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2. FD Publication_Sharing with GDNs\Support\"/>
    </mc:Choice>
  </mc:AlternateContent>
  <xr:revisionPtr revIDLastSave="0" documentId="13_ncr:1_{09597852-0097-4F82-A124-6F09B015D844}" xr6:coauthVersionLast="45" xr6:coauthVersionMax="45" xr10:uidLastSave="{00000000-0000-0000-0000-000000000000}"/>
  <bookViews>
    <workbookView xWindow="-98" yWindow="-98" windowWidth="22695" windowHeight="14595" tabRatio="889" xr2:uid="{00000000-000D-0000-FFFF-FFFF00000000}"/>
  </bookViews>
  <sheets>
    <sheet name="Cover" sheetId="1" r:id="rId1"/>
    <sheet name="Global" sheetId="19" r:id="rId2"/>
    <sheet name="Lists" sheetId="13" r:id="rId3"/>
    <sheet name="Inp_EoE" sheetId="41" r:id="rId4"/>
    <sheet name="Inp_Lon" sheetId="43" r:id="rId5"/>
    <sheet name="Inp_NW" sheetId="44" r:id="rId6"/>
    <sheet name="Inp_WM" sheetId="45" r:id="rId7"/>
    <sheet name="Inp_NGN" sheetId="46" r:id="rId8"/>
    <sheet name="Inp_Sc" sheetId="47" r:id="rId9"/>
    <sheet name="Inp_So" sheetId="48" r:id="rId10"/>
    <sheet name="Inp_WWU" sheetId="49" r:id="rId11"/>
    <sheet name="Cal_BOSort" sheetId="8" r:id="rId12"/>
    <sheet name="Cal_Decisions" sheetId="16" r:id="rId13"/>
    <sheet name="Cal_BOAssess" sheetId="42" r:id="rId14"/>
    <sheet name="Out_BOCosts" sheetId="27" r:id="rId15"/>
    <sheet name="Out_BOModCosts" sheetId="28" r:id="rId16"/>
  </sheets>
  <externalReferences>
    <externalReference r:id="rId17"/>
    <externalReference r:id="rId18"/>
    <externalReference r:id="rId19"/>
    <externalReference r:id="rId20"/>
    <externalReference r:id="rId21"/>
  </externalReferences>
  <definedNames>
    <definedName name="________hom1" localSheetId="3" hidden="1">{#N/A,#N/A,FALSE,"Assessment";#N/A,#N/A,FALSE,"Staffing";#N/A,#N/A,FALSE,"Hires";#N/A,#N/A,FALSE,"Assumptions"}</definedName>
    <definedName name="________hom1" localSheetId="4" hidden="1">{#N/A,#N/A,FALSE,"Assessment";#N/A,#N/A,FALSE,"Staffing";#N/A,#N/A,FALSE,"Hires";#N/A,#N/A,FALSE,"Assumptions"}</definedName>
    <definedName name="________hom1" localSheetId="7" hidden="1">{#N/A,#N/A,FALSE,"Assessment";#N/A,#N/A,FALSE,"Staffing";#N/A,#N/A,FALSE,"Hires";#N/A,#N/A,FALSE,"Assumptions"}</definedName>
    <definedName name="________hom1" localSheetId="5" hidden="1">{#N/A,#N/A,FALSE,"Assessment";#N/A,#N/A,FALSE,"Staffing";#N/A,#N/A,FALSE,"Hires";#N/A,#N/A,FALSE,"Assumptions"}</definedName>
    <definedName name="________hom1" localSheetId="8" hidden="1">{#N/A,#N/A,FALSE,"Assessment";#N/A,#N/A,FALSE,"Staffing";#N/A,#N/A,FALSE,"Hires";#N/A,#N/A,FALSE,"Assumptions"}</definedName>
    <definedName name="________hom1" localSheetId="9" hidden="1">{#N/A,#N/A,FALSE,"Assessment";#N/A,#N/A,FALSE,"Staffing";#N/A,#N/A,FALSE,"Hires";#N/A,#N/A,FALSE,"Assumptions"}</definedName>
    <definedName name="________hom1" localSheetId="6" hidden="1">{#N/A,#N/A,FALSE,"Assessment";#N/A,#N/A,FALSE,"Staffing";#N/A,#N/A,FALSE,"Hires";#N/A,#N/A,FALSE,"Assumptions"}</definedName>
    <definedName name="________hom1" localSheetId="10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3" hidden="1">{#N/A,#N/A,FALSE,"Assessment";#N/A,#N/A,FALSE,"Staffing";#N/A,#N/A,FALSE,"Hires";#N/A,#N/A,FALSE,"Assumptions"}</definedName>
    <definedName name="________k1" localSheetId="4" hidden="1">{#N/A,#N/A,FALSE,"Assessment";#N/A,#N/A,FALSE,"Staffing";#N/A,#N/A,FALSE,"Hires";#N/A,#N/A,FALSE,"Assumptions"}</definedName>
    <definedName name="________k1" localSheetId="7" hidden="1">{#N/A,#N/A,FALSE,"Assessment";#N/A,#N/A,FALSE,"Staffing";#N/A,#N/A,FALSE,"Hires";#N/A,#N/A,FALSE,"Assumptions"}</definedName>
    <definedName name="________k1" localSheetId="5" hidden="1">{#N/A,#N/A,FALSE,"Assessment";#N/A,#N/A,FALSE,"Staffing";#N/A,#N/A,FALSE,"Hires";#N/A,#N/A,FALSE,"Assumptions"}</definedName>
    <definedName name="________k1" localSheetId="8" hidden="1">{#N/A,#N/A,FALSE,"Assessment";#N/A,#N/A,FALSE,"Staffing";#N/A,#N/A,FALSE,"Hires";#N/A,#N/A,FALSE,"Assumptions"}</definedName>
    <definedName name="________k1" localSheetId="9" hidden="1">{#N/A,#N/A,FALSE,"Assessment";#N/A,#N/A,FALSE,"Staffing";#N/A,#N/A,FALSE,"Hires";#N/A,#N/A,FALSE,"Assumptions"}</definedName>
    <definedName name="________k1" localSheetId="6" hidden="1">{#N/A,#N/A,FALSE,"Assessment";#N/A,#N/A,FALSE,"Staffing";#N/A,#N/A,FALSE,"Hires";#N/A,#N/A,FALSE,"Assumptions"}</definedName>
    <definedName name="________k1" localSheetId="10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3" hidden="1">{#N/A,#N/A,FALSE,"Assessment";#N/A,#N/A,FALSE,"Staffing";#N/A,#N/A,FALSE,"Hires";#N/A,#N/A,FALSE,"Assumptions"}</definedName>
    <definedName name="________kk1" localSheetId="4" hidden="1">{#N/A,#N/A,FALSE,"Assessment";#N/A,#N/A,FALSE,"Staffing";#N/A,#N/A,FALSE,"Hires";#N/A,#N/A,FALSE,"Assumptions"}</definedName>
    <definedName name="________kk1" localSheetId="7" hidden="1">{#N/A,#N/A,FALSE,"Assessment";#N/A,#N/A,FALSE,"Staffing";#N/A,#N/A,FALSE,"Hires";#N/A,#N/A,FALSE,"Assumptions"}</definedName>
    <definedName name="________kk1" localSheetId="5" hidden="1">{#N/A,#N/A,FALSE,"Assessment";#N/A,#N/A,FALSE,"Staffing";#N/A,#N/A,FALSE,"Hires";#N/A,#N/A,FALSE,"Assumptions"}</definedName>
    <definedName name="________kk1" localSheetId="8" hidden="1">{#N/A,#N/A,FALSE,"Assessment";#N/A,#N/A,FALSE,"Staffing";#N/A,#N/A,FALSE,"Hires";#N/A,#N/A,FALSE,"Assumptions"}</definedName>
    <definedName name="________kk1" localSheetId="9" hidden="1">{#N/A,#N/A,FALSE,"Assessment";#N/A,#N/A,FALSE,"Staffing";#N/A,#N/A,FALSE,"Hires";#N/A,#N/A,FALSE,"Assumptions"}</definedName>
    <definedName name="________kk1" localSheetId="6" hidden="1">{#N/A,#N/A,FALSE,"Assessment";#N/A,#N/A,FALSE,"Staffing";#N/A,#N/A,FALSE,"Hires";#N/A,#N/A,FALSE,"Assumptions"}</definedName>
    <definedName name="________kk1" localSheetId="10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3" hidden="1">{#N/A,#N/A,FALSE,"Assessment";#N/A,#N/A,FALSE,"Staffing";#N/A,#N/A,FALSE,"Hires";#N/A,#N/A,FALSE,"Assumptions"}</definedName>
    <definedName name="________KKK1" localSheetId="4" hidden="1">{#N/A,#N/A,FALSE,"Assessment";#N/A,#N/A,FALSE,"Staffing";#N/A,#N/A,FALSE,"Hires";#N/A,#N/A,FALSE,"Assumptions"}</definedName>
    <definedName name="________KKK1" localSheetId="7" hidden="1">{#N/A,#N/A,FALSE,"Assessment";#N/A,#N/A,FALSE,"Staffing";#N/A,#N/A,FALSE,"Hires";#N/A,#N/A,FALSE,"Assumptions"}</definedName>
    <definedName name="________KKK1" localSheetId="5" hidden="1">{#N/A,#N/A,FALSE,"Assessment";#N/A,#N/A,FALSE,"Staffing";#N/A,#N/A,FALSE,"Hires";#N/A,#N/A,FALSE,"Assumptions"}</definedName>
    <definedName name="________KKK1" localSheetId="8" hidden="1">{#N/A,#N/A,FALSE,"Assessment";#N/A,#N/A,FALSE,"Staffing";#N/A,#N/A,FALSE,"Hires";#N/A,#N/A,FALSE,"Assumptions"}</definedName>
    <definedName name="________KKK1" localSheetId="9" hidden="1">{#N/A,#N/A,FALSE,"Assessment";#N/A,#N/A,FALSE,"Staffing";#N/A,#N/A,FALSE,"Hires";#N/A,#N/A,FALSE,"Assumptions"}</definedName>
    <definedName name="________KKK1" localSheetId="6" hidden="1">{#N/A,#N/A,FALSE,"Assessment";#N/A,#N/A,FALSE,"Staffing";#N/A,#N/A,FALSE,"Hires";#N/A,#N/A,FALSE,"Assumptions"}</definedName>
    <definedName name="________KKK1" localSheetId="10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3" hidden="1">{"holdco",#N/A,FALSE,"Summary Financials";"holdco",#N/A,FALSE,"Summary Financials"}</definedName>
    <definedName name="________wr9" localSheetId="4" hidden="1">{"holdco",#N/A,FALSE,"Summary Financials";"holdco",#N/A,FALSE,"Summary Financials"}</definedName>
    <definedName name="________wr9" localSheetId="7" hidden="1">{"holdco",#N/A,FALSE,"Summary Financials";"holdco",#N/A,FALSE,"Summary Financials"}</definedName>
    <definedName name="________wr9" localSheetId="5" hidden="1">{"holdco",#N/A,FALSE,"Summary Financials";"holdco",#N/A,FALSE,"Summary Financials"}</definedName>
    <definedName name="________wr9" localSheetId="8" hidden="1">{"holdco",#N/A,FALSE,"Summary Financials";"holdco",#N/A,FALSE,"Summary Financials"}</definedName>
    <definedName name="________wr9" localSheetId="9" hidden="1">{"holdco",#N/A,FALSE,"Summary Financials";"holdco",#N/A,FALSE,"Summary Financials"}</definedName>
    <definedName name="________wr9" localSheetId="6" hidden="1">{"holdco",#N/A,FALSE,"Summary Financials";"holdco",#N/A,FALSE,"Summary Financials"}</definedName>
    <definedName name="________wr9" localSheetId="10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3" hidden="1">{"holdco",#N/A,FALSE,"Summary Financials";"holdco",#N/A,FALSE,"Summary Financials"}</definedName>
    <definedName name="________wrn1" localSheetId="4" hidden="1">{"holdco",#N/A,FALSE,"Summary Financials";"holdco",#N/A,FALSE,"Summary Financials"}</definedName>
    <definedName name="________wrn1" localSheetId="7" hidden="1">{"holdco",#N/A,FALSE,"Summary Financials";"holdco",#N/A,FALSE,"Summary Financials"}</definedName>
    <definedName name="________wrn1" localSheetId="5" hidden="1">{"holdco",#N/A,FALSE,"Summary Financials";"holdco",#N/A,FALSE,"Summary Financials"}</definedName>
    <definedName name="________wrn1" localSheetId="8" hidden="1">{"holdco",#N/A,FALSE,"Summary Financials";"holdco",#N/A,FALSE,"Summary Financials"}</definedName>
    <definedName name="________wrn1" localSheetId="9" hidden="1">{"holdco",#N/A,FALSE,"Summary Financials";"holdco",#N/A,FALSE,"Summary Financials"}</definedName>
    <definedName name="________wrn1" localSheetId="6" hidden="1">{"holdco",#N/A,FALSE,"Summary Financials";"holdco",#N/A,FALSE,"Summary Financials"}</definedName>
    <definedName name="________wrn1" localSheetId="10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3" hidden="1">{"holdco",#N/A,FALSE,"Summary Financials";"holdco",#N/A,FALSE,"Summary Financials"}</definedName>
    <definedName name="________wrn2" localSheetId="4" hidden="1">{"holdco",#N/A,FALSE,"Summary Financials";"holdco",#N/A,FALSE,"Summary Financials"}</definedName>
    <definedName name="________wrn2" localSheetId="7" hidden="1">{"holdco",#N/A,FALSE,"Summary Financials";"holdco",#N/A,FALSE,"Summary Financials"}</definedName>
    <definedName name="________wrn2" localSheetId="5" hidden="1">{"holdco",#N/A,FALSE,"Summary Financials";"holdco",#N/A,FALSE,"Summary Financials"}</definedName>
    <definedName name="________wrn2" localSheetId="8" hidden="1">{"holdco",#N/A,FALSE,"Summary Financials";"holdco",#N/A,FALSE,"Summary Financials"}</definedName>
    <definedName name="________wrn2" localSheetId="9" hidden="1">{"holdco",#N/A,FALSE,"Summary Financials";"holdco",#N/A,FALSE,"Summary Financials"}</definedName>
    <definedName name="________wrn2" localSheetId="6" hidden="1">{"holdco",#N/A,FALSE,"Summary Financials";"holdco",#N/A,FALSE,"Summary Financials"}</definedName>
    <definedName name="________wrn2" localSheetId="10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3" hidden="1">{"holdco",#N/A,FALSE,"Summary Financials";"holdco",#N/A,FALSE,"Summary Financials"}</definedName>
    <definedName name="________wrn3" localSheetId="4" hidden="1">{"holdco",#N/A,FALSE,"Summary Financials";"holdco",#N/A,FALSE,"Summary Financials"}</definedName>
    <definedName name="________wrn3" localSheetId="7" hidden="1">{"holdco",#N/A,FALSE,"Summary Financials";"holdco",#N/A,FALSE,"Summary Financials"}</definedName>
    <definedName name="________wrn3" localSheetId="5" hidden="1">{"holdco",#N/A,FALSE,"Summary Financials";"holdco",#N/A,FALSE,"Summary Financials"}</definedName>
    <definedName name="________wrn3" localSheetId="8" hidden="1">{"holdco",#N/A,FALSE,"Summary Financials";"holdco",#N/A,FALSE,"Summary Financials"}</definedName>
    <definedName name="________wrn3" localSheetId="9" hidden="1">{"holdco",#N/A,FALSE,"Summary Financials";"holdco",#N/A,FALSE,"Summary Financials"}</definedName>
    <definedName name="________wrn3" localSheetId="6" hidden="1">{"holdco",#N/A,FALSE,"Summary Financials";"holdco",#N/A,FALSE,"Summary Financials"}</definedName>
    <definedName name="________wrn3" localSheetId="10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3" hidden="1">{"holdco",#N/A,FALSE,"Summary Financials";"holdco",#N/A,FALSE,"Summary Financials"}</definedName>
    <definedName name="________wrn8" localSheetId="4" hidden="1">{"holdco",#N/A,FALSE,"Summary Financials";"holdco",#N/A,FALSE,"Summary Financials"}</definedName>
    <definedName name="________wrn8" localSheetId="7" hidden="1">{"holdco",#N/A,FALSE,"Summary Financials";"holdco",#N/A,FALSE,"Summary Financials"}</definedName>
    <definedName name="________wrn8" localSheetId="5" hidden="1">{"holdco",#N/A,FALSE,"Summary Financials";"holdco",#N/A,FALSE,"Summary Financials"}</definedName>
    <definedName name="________wrn8" localSheetId="8" hidden="1">{"holdco",#N/A,FALSE,"Summary Financials";"holdco",#N/A,FALSE,"Summary Financials"}</definedName>
    <definedName name="________wrn8" localSheetId="9" hidden="1">{"holdco",#N/A,FALSE,"Summary Financials";"holdco",#N/A,FALSE,"Summary Financials"}</definedName>
    <definedName name="________wrn8" localSheetId="6" hidden="1">{"holdco",#N/A,FALSE,"Summary Financials";"holdco",#N/A,FALSE,"Summary Financials"}</definedName>
    <definedName name="________wrn8" localSheetId="10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3" hidden="1">{#N/A,#N/A,FALSE,"PRJCTED MNTHLY QTY's"}</definedName>
    <definedName name="_______bb2" localSheetId="4" hidden="1">{#N/A,#N/A,FALSE,"PRJCTED MNTHLY QTY's"}</definedName>
    <definedName name="_______bb2" localSheetId="7" hidden="1">{#N/A,#N/A,FALSE,"PRJCTED MNTHLY QTY's"}</definedName>
    <definedName name="_______bb2" localSheetId="5" hidden="1">{#N/A,#N/A,FALSE,"PRJCTED MNTHLY QTY's"}</definedName>
    <definedName name="_______bb2" localSheetId="8" hidden="1">{#N/A,#N/A,FALSE,"PRJCTED MNTHLY QTY's"}</definedName>
    <definedName name="_______bb2" localSheetId="9" hidden="1">{#N/A,#N/A,FALSE,"PRJCTED MNTHLY QTY's"}</definedName>
    <definedName name="_______bb2" localSheetId="6" hidden="1">{#N/A,#N/A,FALSE,"PRJCTED MNTHLY QTY's"}</definedName>
    <definedName name="_______bb2" localSheetId="10" hidden="1">{#N/A,#N/A,FALSE,"PRJCTED MNTHLY QTY's"}</definedName>
    <definedName name="_______bb2" hidden="1">{#N/A,#N/A,FALSE,"PRJCTED MNTHLY QTY's"}</definedName>
    <definedName name="_______Lee5" localSheetId="3" hidden="1">{#VALUE!,#N/A,FALSE,0}</definedName>
    <definedName name="_______Lee5" localSheetId="4" hidden="1">{#VALUE!,#N/A,FALSE,0}</definedName>
    <definedName name="_______Lee5" localSheetId="7" hidden="1">{#VALUE!,#N/A,FALSE,0}</definedName>
    <definedName name="_______Lee5" localSheetId="5" hidden="1">{#VALUE!,#N/A,FALSE,0}</definedName>
    <definedName name="_______Lee5" localSheetId="8" hidden="1">{#VALUE!,#N/A,FALSE,0}</definedName>
    <definedName name="_______Lee5" localSheetId="9" hidden="1">{#VALUE!,#N/A,FALSE,0}</definedName>
    <definedName name="_______Lee5" localSheetId="6" hidden="1">{#VALUE!,#N/A,FALSE,0}</definedName>
    <definedName name="_______Lee5" localSheetId="10" hidden="1">{#VALUE!,#N/A,FALSE,0}</definedName>
    <definedName name="_______Lee5" hidden="1">{#VALUE!,#N/A,FALSE,0}</definedName>
    <definedName name="______hom1" localSheetId="3" hidden="1">{#N/A,#N/A,FALSE,"Assessment";#N/A,#N/A,FALSE,"Staffing";#N/A,#N/A,FALSE,"Hires";#N/A,#N/A,FALSE,"Assumptions"}</definedName>
    <definedName name="______hom1" localSheetId="4" hidden="1">{#N/A,#N/A,FALSE,"Assessment";#N/A,#N/A,FALSE,"Staffing";#N/A,#N/A,FALSE,"Hires";#N/A,#N/A,FALSE,"Assumptions"}</definedName>
    <definedName name="______hom1" localSheetId="7" hidden="1">{#N/A,#N/A,FALSE,"Assessment";#N/A,#N/A,FALSE,"Staffing";#N/A,#N/A,FALSE,"Hires";#N/A,#N/A,FALSE,"Assumptions"}</definedName>
    <definedName name="______hom1" localSheetId="5" hidden="1">{#N/A,#N/A,FALSE,"Assessment";#N/A,#N/A,FALSE,"Staffing";#N/A,#N/A,FALSE,"Hires";#N/A,#N/A,FALSE,"Assumptions"}</definedName>
    <definedName name="______hom1" localSheetId="8" hidden="1">{#N/A,#N/A,FALSE,"Assessment";#N/A,#N/A,FALSE,"Staffing";#N/A,#N/A,FALSE,"Hires";#N/A,#N/A,FALSE,"Assumptions"}</definedName>
    <definedName name="______hom1" localSheetId="9" hidden="1">{#N/A,#N/A,FALSE,"Assessment";#N/A,#N/A,FALSE,"Staffing";#N/A,#N/A,FALSE,"Hires";#N/A,#N/A,FALSE,"Assumptions"}</definedName>
    <definedName name="______hom1" localSheetId="6" hidden="1">{#N/A,#N/A,FALSE,"Assessment";#N/A,#N/A,FALSE,"Staffing";#N/A,#N/A,FALSE,"Hires";#N/A,#N/A,FALSE,"Assumptions"}</definedName>
    <definedName name="______hom1" localSheetId="10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3" hidden="1">{#N/A,#N/A,FALSE,"Assessment";#N/A,#N/A,FALSE,"Staffing";#N/A,#N/A,FALSE,"Hires";#N/A,#N/A,FALSE,"Assumptions"}</definedName>
    <definedName name="______k1" localSheetId="4" hidden="1">{#N/A,#N/A,FALSE,"Assessment";#N/A,#N/A,FALSE,"Staffing";#N/A,#N/A,FALSE,"Hires";#N/A,#N/A,FALSE,"Assumptions"}</definedName>
    <definedName name="______k1" localSheetId="7" hidden="1">{#N/A,#N/A,FALSE,"Assessment";#N/A,#N/A,FALSE,"Staffing";#N/A,#N/A,FALSE,"Hires";#N/A,#N/A,FALSE,"Assumptions"}</definedName>
    <definedName name="______k1" localSheetId="5" hidden="1">{#N/A,#N/A,FALSE,"Assessment";#N/A,#N/A,FALSE,"Staffing";#N/A,#N/A,FALSE,"Hires";#N/A,#N/A,FALSE,"Assumptions"}</definedName>
    <definedName name="______k1" localSheetId="8" hidden="1">{#N/A,#N/A,FALSE,"Assessment";#N/A,#N/A,FALSE,"Staffing";#N/A,#N/A,FALSE,"Hires";#N/A,#N/A,FALSE,"Assumptions"}</definedName>
    <definedName name="______k1" localSheetId="9" hidden="1">{#N/A,#N/A,FALSE,"Assessment";#N/A,#N/A,FALSE,"Staffing";#N/A,#N/A,FALSE,"Hires";#N/A,#N/A,FALSE,"Assumptions"}</definedName>
    <definedName name="______k1" localSheetId="6" hidden="1">{#N/A,#N/A,FALSE,"Assessment";#N/A,#N/A,FALSE,"Staffing";#N/A,#N/A,FALSE,"Hires";#N/A,#N/A,FALSE,"Assumptions"}</definedName>
    <definedName name="______k1" localSheetId="10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3" hidden="1">{#N/A,#N/A,FALSE,"Assessment";#N/A,#N/A,FALSE,"Staffing";#N/A,#N/A,FALSE,"Hires";#N/A,#N/A,FALSE,"Assumptions"}</definedName>
    <definedName name="______kk1" localSheetId="4" hidden="1">{#N/A,#N/A,FALSE,"Assessment";#N/A,#N/A,FALSE,"Staffing";#N/A,#N/A,FALSE,"Hires";#N/A,#N/A,FALSE,"Assumptions"}</definedName>
    <definedName name="______kk1" localSheetId="7" hidden="1">{#N/A,#N/A,FALSE,"Assessment";#N/A,#N/A,FALSE,"Staffing";#N/A,#N/A,FALSE,"Hires";#N/A,#N/A,FALSE,"Assumptions"}</definedName>
    <definedName name="______kk1" localSheetId="5" hidden="1">{#N/A,#N/A,FALSE,"Assessment";#N/A,#N/A,FALSE,"Staffing";#N/A,#N/A,FALSE,"Hires";#N/A,#N/A,FALSE,"Assumptions"}</definedName>
    <definedName name="______kk1" localSheetId="8" hidden="1">{#N/A,#N/A,FALSE,"Assessment";#N/A,#N/A,FALSE,"Staffing";#N/A,#N/A,FALSE,"Hires";#N/A,#N/A,FALSE,"Assumptions"}</definedName>
    <definedName name="______kk1" localSheetId="9" hidden="1">{#N/A,#N/A,FALSE,"Assessment";#N/A,#N/A,FALSE,"Staffing";#N/A,#N/A,FALSE,"Hires";#N/A,#N/A,FALSE,"Assumptions"}</definedName>
    <definedName name="______kk1" localSheetId="6" hidden="1">{#N/A,#N/A,FALSE,"Assessment";#N/A,#N/A,FALSE,"Staffing";#N/A,#N/A,FALSE,"Hires";#N/A,#N/A,FALSE,"Assumptions"}</definedName>
    <definedName name="______kk1" localSheetId="10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3" hidden="1">{#N/A,#N/A,FALSE,"Assessment";#N/A,#N/A,FALSE,"Staffing";#N/A,#N/A,FALSE,"Hires";#N/A,#N/A,FALSE,"Assumptions"}</definedName>
    <definedName name="______KKK1" localSheetId="4" hidden="1">{#N/A,#N/A,FALSE,"Assessment";#N/A,#N/A,FALSE,"Staffing";#N/A,#N/A,FALSE,"Hires";#N/A,#N/A,FALSE,"Assumptions"}</definedName>
    <definedName name="______KKK1" localSheetId="7" hidden="1">{#N/A,#N/A,FALSE,"Assessment";#N/A,#N/A,FALSE,"Staffing";#N/A,#N/A,FALSE,"Hires";#N/A,#N/A,FALSE,"Assumptions"}</definedName>
    <definedName name="______KKK1" localSheetId="5" hidden="1">{#N/A,#N/A,FALSE,"Assessment";#N/A,#N/A,FALSE,"Staffing";#N/A,#N/A,FALSE,"Hires";#N/A,#N/A,FALSE,"Assumptions"}</definedName>
    <definedName name="______KKK1" localSheetId="8" hidden="1">{#N/A,#N/A,FALSE,"Assessment";#N/A,#N/A,FALSE,"Staffing";#N/A,#N/A,FALSE,"Hires";#N/A,#N/A,FALSE,"Assumptions"}</definedName>
    <definedName name="______KKK1" localSheetId="9" hidden="1">{#N/A,#N/A,FALSE,"Assessment";#N/A,#N/A,FALSE,"Staffing";#N/A,#N/A,FALSE,"Hires";#N/A,#N/A,FALSE,"Assumptions"}</definedName>
    <definedName name="______KKK1" localSheetId="6" hidden="1">{#N/A,#N/A,FALSE,"Assessment";#N/A,#N/A,FALSE,"Staffing";#N/A,#N/A,FALSE,"Hires";#N/A,#N/A,FALSE,"Assumptions"}</definedName>
    <definedName name="______KKK1" localSheetId="10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3" hidden="1">{"holdco",#N/A,FALSE,"Summary Financials";"holdco",#N/A,FALSE,"Summary Financials"}</definedName>
    <definedName name="______wr9" localSheetId="4" hidden="1">{"holdco",#N/A,FALSE,"Summary Financials";"holdco",#N/A,FALSE,"Summary Financials"}</definedName>
    <definedName name="______wr9" localSheetId="7" hidden="1">{"holdco",#N/A,FALSE,"Summary Financials";"holdco",#N/A,FALSE,"Summary Financials"}</definedName>
    <definedName name="______wr9" localSheetId="5" hidden="1">{"holdco",#N/A,FALSE,"Summary Financials";"holdco",#N/A,FALSE,"Summary Financials"}</definedName>
    <definedName name="______wr9" localSheetId="8" hidden="1">{"holdco",#N/A,FALSE,"Summary Financials";"holdco",#N/A,FALSE,"Summary Financials"}</definedName>
    <definedName name="______wr9" localSheetId="9" hidden="1">{"holdco",#N/A,FALSE,"Summary Financials";"holdco",#N/A,FALSE,"Summary Financials"}</definedName>
    <definedName name="______wr9" localSheetId="6" hidden="1">{"holdco",#N/A,FALSE,"Summary Financials";"holdco",#N/A,FALSE,"Summary Financials"}</definedName>
    <definedName name="______wr9" localSheetId="10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3" hidden="1">{"holdco",#N/A,FALSE,"Summary Financials";"holdco",#N/A,FALSE,"Summary Financials"}</definedName>
    <definedName name="______wrn1" localSheetId="4" hidden="1">{"holdco",#N/A,FALSE,"Summary Financials";"holdco",#N/A,FALSE,"Summary Financials"}</definedName>
    <definedName name="______wrn1" localSheetId="7" hidden="1">{"holdco",#N/A,FALSE,"Summary Financials";"holdco",#N/A,FALSE,"Summary Financials"}</definedName>
    <definedName name="______wrn1" localSheetId="5" hidden="1">{"holdco",#N/A,FALSE,"Summary Financials";"holdco",#N/A,FALSE,"Summary Financials"}</definedName>
    <definedName name="______wrn1" localSheetId="8" hidden="1">{"holdco",#N/A,FALSE,"Summary Financials";"holdco",#N/A,FALSE,"Summary Financials"}</definedName>
    <definedName name="______wrn1" localSheetId="9" hidden="1">{"holdco",#N/A,FALSE,"Summary Financials";"holdco",#N/A,FALSE,"Summary Financials"}</definedName>
    <definedName name="______wrn1" localSheetId="6" hidden="1">{"holdco",#N/A,FALSE,"Summary Financials";"holdco",#N/A,FALSE,"Summary Financials"}</definedName>
    <definedName name="______wrn1" localSheetId="10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3" hidden="1">{"holdco",#N/A,FALSE,"Summary Financials";"holdco",#N/A,FALSE,"Summary Financials"}</definedName>
    <definedName name="______wrn2" localSheetId="4" hidden="1">{"holdco",#N/A,FALSE,"Summary Financials";"holdco",#N/A,FALSE,"Summary Financials"}</definedName>
    <definedName name="______wrn2" localSheetId="7" hidden="1">{"holdco",#N/A,FALSE,"Summary Financials";"holdco",#N/A,FALSE,"Summary Financials"}</definedName>
    <definedName name="______wrn2" localSheetId="5" hidden="1">{"holdco",#N/A,FALSE,"Summary Financials";"holdco",#N/A,FALSE,"Summary Financials"}</definedName>
    <definedName name="______wrn2" localSheetId="8" hidden="1">{"holdco",#N/A,FALSE,"Summary Financials";"holdco",#N/A,FALSE,"Summary Financials"}</definedName>
    <definedName name="______wrn2" localSheetId="9" hidden="1">{"holdco",#N/A,FALSE,"Summary Financials";"holdco",#N/A,FALSE,"Summary Financials"}</definedName>
    <definedName name="______wrn2" localSheetId="6" hidden="1">{"holdco",#N/A,FALSE,"Summary Financials";"holdco",#N/A,FALSE,"Summary Financials"}</definedName>
    <definedName name="______wrn2" localSheetId="10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3" hidden="1">{"holdco",#N/A,FALSE,"Summary Financials";"holdco",#N/A,FALSE,"Summary Financials"}</definedName>
    <definedName name="______wrn3" localSheetId="4" hidden="1">{"holdco",#N/A,FALSE,"Summary Financials";"holdco",#N/A,FALSE,"Summary Financials"}</definedName>
    <definedName name="______wrn3" localSheetId="7" hidden="1">{"holdco",#N/A,FALSE,"Summary Financials";"holdco",#N/A,FALSE,"Summary Financials"}</definedName>
    <definedName name="______wrn3" localSheetId="5" hidden="1">{"holdco",#N/A,FALSE,"Summary Financials";"holdco",#N/A,FALSE,"Summary Financials"}</definedName>
    <definedName name="______wrn3" localSheetId="8" hidden="1">{"holdco",#N/A,FALSE,"Summary Financials";"holdco",#N/A,FALSE,"Summary Financials"}</definedName>
    <definedName name="______wrn3" localSheetId="9" hidden="1">{"holdco",#N/A,FALSE,"Summary Financials";"holdco",#N/A,FALSE,"Summary Financials"}</definedName>
    <definedName name="______wrn3" localSheetId="6" hidden="1">{"holdco",#N/A,FALSE,"Summary Financials";"holdco",#N/A,FALSE,"Summary Financials"}</definedName>
    <definedName name="______wrn3" localSheetId="10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3" hidden="1">{"holdco",#N/A,FALSE,"Summary Financials";"holdco",#N/A,FALSE,"Summary Financials"}</definedName>
    <definedName name="______wrn8" localSheetId="4" hidden="1">{"holdco",#N/A,FALSE,"Summary Financials";"holdco",#N/A,FALSE,"Summary Financials"}</definedName>
    <definedName name="______wrn8" localSheetId="7" hidden="1">{"holdco",#N/A,FALSE,"Summary Financials";"holdco",#N/A,FALSE,"Summary Financials"}</definedName>
    <definedName name="______wrn8" localSheetId="5" hidden="1">{"holdco",#N/A,FALSE,"Summary Financials";"holdco",#N/A,FALSE,"Summary Financials"}</definedName>
    <definedName name="______wrn8" localSheetId="8" hidden="1">{"holdco",#N/A,FALSE,"Summary Financials";"holdco",#N/A,FALSE,"Summary Financials"}</definedName>
    <definedName name="______wrn8" localSheetId="9" hidden="1">{"holdco",#N/A,FALSE,"Summary Financials";"holdco",#N/A,FALSE,"Summary Financials"}</definedName>
    <definedName name="______wrn8" localSheetId="6" hidden="1">{"holdco",#N/A,FALSE,"Summary Financials";"holdco",#N/A,FALSE,"Summary Financials"}</definedName>
    <definedName name="______wrn8" localSheetId="10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3" hidden="1">{#N/A,#N/A,FALSE,"Assessment";#N/A,#N/A,FALSE,"Staffing";#N/A,#N/A,FALSE,"Hires";#N/A,#N/A,FALSE,"Assumptions"}</definedName>
    <definedName name="_____KKK1" localSheetId="4" hidden="1">{#N/A,#N/A,FALSE,"Assessment";#N/A,#N/A,FALSE,"Staffing";#N/A,#N/A,FALSE,"Hires";#N/A,#N/A,FALSE,"Assumptions"}</definedName>
    <definedName name="_____KKK1" localSheetId="7" hidden="1">{#N/A,#N/A,FALSE,"Assessment";#N/A,#N/A,FALSE,"Staffing";#N/A,#N/A,FALSE,"Hires";#N/A,#N/A,FALSE,"Assumptions"}</definedName>
    <definedName name="_____KKK1" localSheetId="5" hidden="1">{#N/A,#N/A,FALSE,"Assessment";#N/A,#N/A,FALSE,"Staffing";#N/A,#N/A,FALSE,"Hires";#N/A,#N/A,FALSE,"Assumptions"}</definedName>
    <definedName name="_____KKK1" localSheetId="8" hidden="1">{#N/A,#N/A,FALSE,"Assessment";#N/A,#N/A,FALSE,"Staffing";#N/A,#N/A,FALSE,"Hires";#N/A,#N/A,FALSE,"Assumptions"}</definedName>
    <definedName name="_____KKK1" localSheetId="9" hidden="1">{#N/A,#N/A,FALSE,"Assessment";#N/A,#N/A,FALSE,"Staffing";#N/A,#N/A,FALSE,"Hires";#N/A,#N/A,FALSE,"Assumptions"}</definedName>
    <definedName name="_____KKK1" localSheetId="6" hidden="1">{#N/A,#N/A,FALSE,"Assessment";#N/A,#N/A,FALSE,"Staffing";#N/A,#N/A,FALSE,"Hires";#N/A,#N/A,FALSE,"Assumptions"}</definedName>
    <definedName name="_____KKK1" localSheetId="10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3" hidden="1">{"holdco",#N/A,FALSE,"Summary Financials";"holdco",#N/A,FALSE,"Summary Financials"}</definedName>
    <definedName name="_____wrn1" localSheetId="4" hidden="1">{"holdco",#N/A,FALSE,"Summary Financials";"holdco",#N/A,FALSE,"Summary Financials"}</definedName>
    <definedName name="_____wrn1" localSheetId="7" hidden="1">{"holdco",#N/A,FALSE,"Summary Financials";"holdco",#N/A,FALSE,"Summary Financials"}</definedName>
    <definedName name="_____wrn1" localSheetId="5" hidden="1">{"holdco",#N/A,FALSE,"Summary Financials";"holdco",#N/A,FALSE,"Summary Financials"}</definedName>
    <definedName name="_____wrn1" localSheetId="8" hidden="1">{"holdco",#N/A,FALSE,"Summary Financials";"holdco",#N/A,FALSE,"Summary Financials"}</definedName>
    <definedName name="_____wrn1" localSheetId="9" hidden="1">{"holdco",#N/A,FALSE,"Summary Financials";"holdco",#N/A,FALSE,"Summary Financials"}</definedName>
    <definedName name="_____wrn1" localSheetId="6" hidden="1">{"holdco",#N/A,FALSE,"Summary Financials";"holdco",#N/A,FALSE,"Summary Financials"}</definedName>
    <definedName name="_____wrn1" localSheetId="10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3" hidden="1">{"holdco",#N/A,FALSE,"Summary Financials";"holdco",#N/A,FALSE,"Summary Financials"}</definedName>
    <definedName name="_____wrn2" localSheetId="4" hidden="1">{"holdco",#N/A,FALSE,"Summary Financials";"holdco",#N/A,FALSE,"Summary Financials"}</definedName>
    <definedName name="_____wrn2" localSheetId="7" hidden="1">{"holdco",#N/A,FALSE,"Summary Financials";"holdco",#N/A,FALSE,"Summary Financials"}</definedName>
    <definedName name="_____wrn2" localSheetId="5" hidden="1">{"holdco",#N/A,FALSE,"Summary Financials";"holdco",#N/A,FALSE,"Summary Financials"}</definedName>
    <definedName name="_____wrn2" localSheetId="8" hidden="1">{"holdco",#N/A,FALSE,"Summary Financials";"holdco",#N/A,FALSE,"Summary Financials"}</definedName>
    <definedName name="_____wrn2" localSheetId="9" hidden="1">{"holdco",#N/A,FALSE,"Summary Financials";"holdco",#N/A,FALSE,"Summary Financials"}</definedName>
    <definedName name="_____wrn2" localSheetId="6" hidden="1">{"holdco",#N/A,FALSE,"Summary Financials";"holdco",#N/A,FALSE,"Summary Financials"}</definedName>
    <definedName name="_____wrn2" localSheetId="10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3" hidden="1">{"holdco",#N/A,FALSE,"Summary Financials";"holdco",#N/A,FALSE,"Summary Financials"}</definedName>
    <definedName name="_____wrn3" localSheetId="4" hidden="1">{"holdco",#N/A,FALSE,"Summary Financials";"holdco",#N/A,FALSE,"Summary Financials"}</definedName>
    <definedName name="_____wrn3" localSheetId="7" hidden="1">{"holdco",#N/A,FALSE,"Summary Financials";"holdco",#N/A,FALSE,"Summary Financials"}</definedName>
    <definedName name="_____wrn3" localSheetId="5" hidden="1">{"holdco",#N/A,FALSE,"Summary Financials";"holdco",#N/A,FALSE,"Summary Financials"}</definedName>
    <definedName name="_____wrn3" localSheetId="8" hidden="1">{"holdco",#N/A,FALSE,"Summary Financials";"holdco",#N/A,FALSE,"Summary Financials"}</definedName>
    <definedName name="_____wrn3" localSheetId="9" hidden="1">{"holdco",#N/A,FALSE,"Summary Financials";"holdco",#N/A,FALSE,"Summary Financials"}</definedName>
    <definedName name="_____wrn3" localSheetId="6" hidden="1">{"holdco",#N/A,FALSE,"Summary Financials";"holdco",#N/A,FALSE,"Summary Financials"}</definedName>
    <definedName name="_____wrn3" localSheetId="10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3" hidden="1">{"holdco",#N/A,FALSE,"Summary Financials";"holdco",#N/A,FALSE,"Summary Financials"}</definedName>
    <definedName name="_____wrn8" localSheetId="4" hidden="1">{"holdco",#N/A,FALSE,"Summary Financials";"holdco",#N/A,FALSE,"Summary Financials"}</definedName>
    <definedName name="_____wrn8" localSheetId="7" hidden="1">{"holdco",#N/A,FALSE,"Summary Financials";"holdco",#N/A,FALSE,"Summary Financials"}</definedName>
    <definedName name="_____wrn8" localSheetId="5" hidden="1">{"holdco",#N/A,FALSE,"Summary Financials";"holdco",#N/A,FALSE,"Summary Financials"}</definedName>
    <definedName name="_____wrn8" localSheetId="8" hidden="1">{"holdco",#N/A,FALSE,"Summary Financials";"holdco",#N/A,FALSE,"Summary Financials"}</definedName>
    <definedName name="_____wrn8" localSheetId="9" hidden="1">{"holdco",#N/A,FALSE,"Summary Financials";"holdco",#N/A,FALSE,"Summary Financials"}</definedName>
    <definedName name="_____wrn8" localSheetId="6" hidden="1">{"holdco",#N/A,FALSE,"Summary Financials";"holdco",#N/A,FALSE,"Summary Financials"}</definedName>
    <definedName name="_____wrn8" localSheetId="10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13" hidden="1">'[1]Universal data'!#REF!</definedName>
    <definedName name="__123Graph_B" localSheetId="14" hidden="1">'[1]Universal data'!#REF!</definedName>
    <definedName name="__123Graph_B" localSheetId="15" hidden="1">'[1]Universal data'!#REF!</definedName>
    <definedName name="__123Graph_B" hidden="1">'[1]Universal data'!#REF!</definedName>
    <definedName name="__123Graph_C" localSheetId="13" hidden="1">'[1]Universal data'!#REF!</definedName>
    <definedName name="__123Graph_C" localSheetId="14" hidden="1">'[1]Universal data'!#REF!</definedName>
    <definedName name="__123Graph_C" localSheetId="15" hidden="1">'[1]Universal data'!#REF!</definedName>
    <definedName name="__123Graph_C" hidden="1">'[1]Universal data'!#REF!</definedName>
    <definedName name="__123Graph_D" localSheetId="13" hidden="1">'[1]Universal data'!#REF!</definedName>
    <definedName name="__123Graph_D" localSheetId="14" hidden="1">'[1]Universal data'!#REF!</definedName>
    <definedName name="__123Graph_D" localSheetId="15" hidden="1">'[1]Universal data'!#REF!</definedName>
    <definedName name="__123Graph_D" hidden="1">'[1]Universal data'!#REF!</definedName>
    <definedName name="__123Graph_X" localSheetId="13" hidden="1">'[1]Universal data'!#REF!</definedName>
    <definedName name="__123Graph_X" localSheetId="14" hidden="1">'[1]Universal data'!#REF!</definedName>
    <definedName name="__123Graph_X" localSheetId="15" hidden="1">'[1]Universal data'!#REF!</definedName>
    <definedName name="__123Graph_X" hidden="1">'[1]Universal data'!#REF!</definedName>
    <definedName name="__FDS_HYPERLINK_TOGGLE_STATE__" hidden="1">"ON"</definedName>
    <definedName name="__hom1" localSheetId="3" hidden="1">{#N/A,#N/A,FALSE,"Assessment";#N/A,#N/A,FALSE,"Staffing";#N/A,#N/A,FALSE,"Hires";#N/A,#N/A,FALSE,"Assumptions"}</definedName>
    <definedName name="__hom1" localSheetId="4" hidden="1">{#N/A,#N/A,FALSE,"Assessment";#N/A,#N/A,FALSE,"Staffing";#N/A,#N/A,FALSE,"Hires";#N/A,#N/A,FALSE,"Assumptions"}</definedName>
    <definedName name="__hom1" localSheetId="7" hidden="1">{#N/A,#N/A,FALSE,"Assessment";#N/A,#N/A,FALSE,"Staffing";#N/A,#N/A,FALSE,"Hires";#N/A,#N/A,FALSE,"Assumptions"}</definedName>
    <definedName name="__hom1" localSheetId="5" hidden="1">{#N/A,#N/A,FALSE,"Assessment";#N/A,#N/A,FALSE,"Staffing";#N/A,#N/A,FALSE,"Hires";#N/A,#N/A,FALSE,"Assumptions"}</definedName>
    <definedName name="__hom1" localSheetId="8" hidden="1">{#N/A,#N/A,FALSE,"Assessment";#N/A,#N/A,FALSE,"Staffing";#N/A,#N/A,FALSE,"Hires";#N/A,#N/A,FALSE,"Assumptions"}</definedName>
    <definedName name="__hom1" localSheetId="9" hidden="1">{#N/A,#N/A,FALSE,"Assessment";#N/A,#N/A,FALSE,"Staffing";#N/A,#N/A,FALSE,"Hires";#N/A,#N/A,FALSE,"Assumptions"}</definedName>
    <definedName name="__hom1" localSheetId="6" hidden="1">{#N/A,#N/A,FALSE,"Assessment";#N/A,#N/A,FALSE,"Staffing";#N/A,#N/A,FALSE,"Hires";#N/A,#N/A,FALSE,"Assumptions"}</definedName>
    <definedName name="__hom1" localSheetId="10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3" hidden="1">{#N/A,#N/A,FALSE,"Assessment";#N/A,#N/A,FALSE,"Staffing";#N/A,#N/A,FALSE,"Hires";#N/A,#N/A,FALSE,"Assumptions"}</definedName>
    <definedName name="__kk1" localSheetId="4" hidden="1">{#N/A,#N/A,FALSE,"Assessment";#N/A,#N/A,FALSE,"Staffing";#N/A,#N/A,FALSE,"Hires";#N/A,#N/A,FALSE,"Assumptions"}</definedName>
    <definedName name="__kk1" localSheetId="7" hidden="1">{#N/A,#N/A,FALSE,"Assessment";#N/A,#N/A,FALSE,"Staffing";#N/A,#N/A,FALSE,"Hires";#N/A,#N/A,FALSE,"Assumptions"}</definedName>
    <definedName name="__kk1" localSheetId="5" hidden="1">{#N/A,#N/A,FALSE,"Assessment";#N/A,#N/A,FALSE,"Staffing";#N/A,#N/A,FALSE,"Hires";#N/A,#N/A,FALSE,"Assumptions"}</definedName>
    <definedName name="__kk1" localSheetId="8" hidden="1">{#N/A,#N/A,FALSE,"Assessment";#N/A,#N/A,FALSE,"Staffing";#N/A,#N/A,FALSE,"Hires";#N/A,#N/A,FALSE,"Assumptions"}</definedName>
    <definedName name="__kk1" localSheetId="9" hidden="1">{#N/A,#N/A,FALSE,"Assessment";#N/A,#N/A,FALSE,"Staffing";#N/A,#N/A,FALSE,"Hires";#N/A,#N/A,FALSE,"Assumptions"}</definedName>
    <definedName name="__kk1" localSheetId="6" hidden="1">{#N/A,#N/A,FALSE,"Assessment";#N/A,#N/A,FALSE,"Staffing";#N/A,#N/A,FALSE,"Hires";#N/A,#N/A,FALSE,"Assumptions"}</definedName>
    <definedName name="__kk1" localSheetId="10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3" hidden="1">{#N/A,#N/A,FALSE,"Assessment";#N/A,#N/A,FALSE,"Staffing";#N/A,#N/A,FALSE,"Hires";#N/A,#N/A,FALSE,"Assumptions"}</definedName>
    <definedName name="__KKK1" localSheetId="4" hidden="1">{#N/A,#N/A,FALSE,"Assessment";#N/A,#N/A,FALSE,"Staffing";#N/A,#N/A,FALSE,"Hires";#N/A,#N/A,FALSE,"Assumptions"}</definedName>
    <definedName name="__KKK1" localSheetId="7" hidden="1">{#N/A,#N/A,FALSE,"Assessment";#N/A,#N/A,FALSE,"Staffing";#N/A,#N/A,FALSE,"Hires";#N/A,#N/A,FALSE,"Assumptions"}</definedName>
    <definedName name="__KKK1" localSheetId="5" hidden="1">{#N/A,#N/A,FALSE,"Assessment";#N/A,#N/A,FALSE,"Staffing";#N/A,#N/A,FALSE,"Hires";#N/A,#N/A,FALSE,"Assumptions"}</definedName>
    <definedName name="__KKK1" localSheetId="8" hidden="1">{#N/A,#N/A,FALSE,"Assessment";#N/A,#N/A,FALSE,"Staffing";#N/A,#N/A,FALSE,"Hires";#N/A,#N/A,FALSE,"Assumptions"}</definedName>
    <definedName name="__KKK1" localSheetId="9" hidden="1">{#N/A,#N/A,FALSE,"Assessment";#N/A,#N/A,FALSE,"Staffing";#N/A,#N/A,FALSE,"Hires";#N/A,#N/A,FALSE,"Assumptions"}</definedName>
    <definedName name="__KKK1" localSheetId="6" hidden="1">{#N/A,#N/A,FALSE,"Assessment";#N/A,#N/A,FALSE,"Staffing";#N/A,#N/A,FALSE,"Hires";#N/A,#N/A,FALSE,"Assumptions"}</definedName>
    <definedName name="__KKK1" localSheetId="10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3" hidden="1">{"holdco",#N/A,FALSE,"Summary Financials";"holdco",#N/A,FALSE,"Summary Financials"}</definedName>
    <definedName name="__wrn1" localSheetId="4" hidden="1">{"holdco",#N/A,FALSE,"Summary Financials";"holdco",#N/A,FALSE,"Summary Financials"}</definedName>
    <definedName name="__wrn1" localSheetId="7" hidden="1">{"holdco",#N/A,FALSE,"Summary Financials";"holdco",#N/A,FALSE,"Summary Financials"}</definedName>
    <definedName name="__wrn1" localSheetId="5" hidden="1">{"holdco",#N/A,FALSE,"Summary Financials";"holdco",#N/A,FALSE,"Summary Financials"}</definedName>
    <definedName name="__wrn1" localSheetId="8" hidden="1">{"holdco",#N/A,FALSE,"Summary Financials";"holdco",#N/A,FALSE,"Summary Financials"}</definedName>
    <definedName name="__wrn1" localSheetId="9" hidden="1">{"holdco",#N/A,FALSE,"Summary Financials";"holdco",#N/A,FALSE,"Summary Financials"}</definedName>
    <definedName name="__wrn1" localSheetId="6" hidden="1">{"holdco",#N/A,FALSE,"Summary Financials";"holdco",#N/A,FALSE,"Summary Financials"}</definedName>
    <definedName name="__wrn1" localSheetId="10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3" hidden="1">{"holdco",#N/A,FALSE,"Summary Financials";"holdco",#N/A,FALSE,"Summary Financials"}</definedName>
    <definedName name="__wrn2" localSheetId="4" hidden="1">{"holdco",#N/A,FALSE,"Summary Financials";"holdco",#N/A,FALSE,"Summary Financials"}</definedName>
    <definedName name="__wrn2" localSheetId="7" hidden="1">{"holdco",#N/A,FALSE,"Summary Financials";"holdco",#N/A,FALSE,"Summary Financials"}</definedName>
    <definedName name="__wrn2" localSheetId="5" hidden="1">{"holdco",#N/A,FALSE,"Summary Financials";"holdco",#N/A,FALSE,"Summary Financials"}</definedName>
    <definedName name="__wrn2" localSheetId="8" hidden="1">{"holdco",#N/A,FALSE,"Summary Financials";"holdco",#N/A,FALSE,"Summary Financials"}</definedName>
    <definedName name="__wrn2" localSheetId="9" hidden="1">{"holdco",#N/A,FALSE,"Summary Financials";"holdco",#N/A,FALSE,"Summary Financials"}</definedName>
    <definedName name="__wrn2" localSheetId="6" hidden="1">{"holdco",#N/A,FALSE,"Summary Financials";"holdco",#N/A,FALSE,"Summary Financials"}</definedName>
    <definedName name="__wrn2" localSheetId="10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3" hidden="1">{"holdco",#N/A,FALSE,"Summary Financials";"holdco",#N/A,FALSE,"Summary Financials"}</definedName>
    <definedName name="__wrn3" localSheetId="4" hidden="1">{"holdco",#N/A,FALSE,"Summary Financials";"holdco",#N/A,FALSE,"Summary Financials"}</definedName>
    <definedName name="__wrn3" localSheetId="7" hidden="1">{"holdco",#N/A,FALSE,"Summary Financials";"holdco",#N/A,FALSE,"Summary Financials"}</definedName>
    <definedName name="__wrn3" localSheetId="5" hidden="1">{"holdco",#N/A,FALSE,"Summary Financials";"holdco",#N/A,FALSE,"Summary Financials"}</definedName>
    <definedName name="__wrn3" localSheetId="8" hidden="1">{"holdco",#N/A,FALSE,"Summary Financials";"holdco",#N/A,FALSE,"Summary Financials"}</definedName>
    <definedName name="__wrn3" localSheetId="9" hidden="1">{"holdco",#N/A,FALSE,"Summary Financials";"holdco",#N/A,FALSE,"Summary Financials"}</definedName>
    <definedName name="__wrn3" localSheetId="6" hidden="1">{"holdco",#N/A,FALSE,"Summary Financials";"holdco",#N/A,FALSE,"Summary Financials"}</definedName>
    <definedName name="__wrn3" localSheetId="10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3" hidden="1">{"holdco",#N/A,FALSE,"Summary Financials";"holdco",#N/A,FALSE,"Summary Financials"}</definedName>
    <definedName name="__wrn8" localSheetId="4" hidden="1">{"holdco",#N/A,FALSE,"Summary Financials";"holdco",#N/A,FALSE,"Summary Financials"}</definedName>
    <definedName name="__wrn8" localSheetId="7" hidden="1">{"holdco",#N/A,FALSE,"Summary Financials";"holdco",#N/A,FALSE,"Summary Financials"}</definedName>
    <definedName name="__wrn8" localSheetId="5" hidden="1">{"holdco",#N/A,FALSE,"Summary Financials";"holdco",#N/A,FALSE,"Summary Financials"}</definedName>
    <definedName name="__wrn8" localSheetId="8" hidden="1">{"holdco",#N/A,FALSE,"Summary Financials";"holdco",#N/A,FALSE,"Summary Financials"}</definedName>
    <definedName name="__wrn8" localSheetId="9" hidden="1">{"holdco",#N/A,FALSE,"Summary Financials";"holdco",#N/A,FALSE,"Summary Financials"}</definedName>
    <definedName name="__wrn8" localSheetId="6" hidden="1">{"holdco",#N/A,FALSE,"Summary Financials";"holdco",#N/A,FALSE,"Summary Financials"}</definedName>
    <definedName name="__wrn8" localSheetId="10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13" hidden="1">#REF!</definedName>
    <definedName name="_Fill" localSheetId="3" hidden="1">#REF!</definedName>
    <definedName name="_Fill" localSheetId="4" hidden="1">#REF!</definedName>
    <definedName name="_Fill" localSheetId="7" hidden="1">#REF!</definedName>
    <definedName name="_Fill" localSheetId="5" hidden="1">#REF!</definedName>
    <definedName name="_Fill" localSheetId="8" hidden="1">#REF!</definedName>
    <definedName name="_Fill" localSheetId="9" hidden="1">#REF!</definedName>
    <definedName name="_Fill" localSheetId="6" hidden="1">#REF!</definedName>
    <definedName name="_Fill" localSheetId="10" hidden="1">#REF!</definedName>
    <definedName name="_Fill" localSheetId="14" hidden="1">#REF!</definedName>
    <definedName name="_Fill" localSheetId="15" hidden="1">#REF!</definedName>
    <definedName name="_Fill" hidden="1">#REF!</definedName>
    <definedName name="_xlnm._FilterDatabase" localSheetId="3" hidden="1">Inp_EoE!$E$7:$J$7</definedName>
    <definedName name="_xlnm._FilterDatabase" localSheetId="4" hidden="1">Inp_Lon!$E$7:$J$7</definedName>
    <definedName name="_xlnm._FilterDatabase" localSheetId="7" hidden="1">Inp_NGN!$E$7:$J$7</definedName>
    <definedName name="_xlnm._FilterDatabase" localSheetId="5" hidden="1">Inp_NW!$E$7:$J$7</definedName>
    <definedName name="_xlnm._FilterDatabase" localSheetId="8" hidden="1">Inp_Sc!$L$7:$P$228</definedName>
    <definedName name="_xlnm._FilterDatabase" localSheetId="9" hidden="1">Inp_So!$L$7:$P$228</definedName>
    <definedName name="_xlnm._FilterDatabase" localSheetId="6" hidden="1">Inp_WM!$E$7:$J$7</definedName>
    <definedName name="_xlnm._FilterDatabase" localSheetId="10" hidden="1">Inp_WWU!$E$7:$J$7</definedName>
    <definedName name="_Key1" localSheetId="13" hidden="1">#REF!</definedName>
    <definedName name="_Key1" localSheetId="3" hidden="1">#REF!</definedName>
    <definedName name="_Key1" localSheetId="4" hidden="1">#REF!</definedName>
    <definedName name="_Key1" localSheetId="7" hidden="1">#REF!</definedName>
    <definedName name="_Key1" localSheetId="5" hidden="1">#REF!</definedName>
    <definedName name="_Key1" localSheetId="8" hidden="1">#REF!</definedName>
    <definedName name="_Key1" localSheetId="9" hidden="1">#REF!</definedName>
    <definedName name="_Key1" localSheetId="6" hidden="1">#REF!</definedName>
    <definedName name="_Key1" localSheetId="10" hidden="1">#REF!</definedName>
    <definedName name="_Key1" localSheetId="14" hidden="1">#REF!</definedName>
    <definedName name="_Key1" localSheetId="15" hidden="1">#REF!</definedName>
    <definedName name="_Key1" hidden="1">#REF!</definedName>
    <definedName name="_Key2" localSheetId="13" hidden="1">#REF!</definedName>
    <definedName name="_Key2" localSheetId="3" hidden="1">#REF!</definedName>
    <definedName name="_Key2" localSheetId="4" hidden="1">#REF!</definedName>
    <definedName name="_Key2" localSheetId="7" hidden="1">#REF!</definedName>
    <definedName name="_Key2" localSheetId="5" hidden="1">#REF!</definedName>
    <definedName name="_Key2" localSheetId="8" hidden="1">#REF!</definedName>
    <definedName name="_Key2" localSheetId="9" hidden="1">#REF!</definedName>
    <definedName name="_Key2" localSheetId="6" hidden="1">#REF!</definedName>
    <definedName name="_Key2" localSheetId="10" hidden="1">#REF!</definedName>
    <definedName name="_Key2" localSheetId="14" hidden="1">#REF!</definedName>
    <definedName name="_Key2" localSheetId="15" hidden="1">#REF!</definedName>
    <definedName name="_Key2" hidden="1">#REF!</definedName>
    <definedName name="_Order1" hidden="1">255</definedName>
    <definedName name="_Order2" hidden="1">0</definedName>
    <definedName name="_Sort" localSheetId="13" hidden="1">#REF!</definedName>
    <definedName name="_Sort" localSheetId="3" hidden="1">#REF!</definedName>
    <definedName name="_Sort" localSheetId="4" hidden="1">#REF!</definedName>
    <definedName name="_Sort" localSheetId="7" hidden="1">#REF!</definedName>
    <definedName name="_Sort" localSheetId="5" hidden="1">#REF!</definedName>
    <definedName name="_Sort" localSheetId="8" hidden="1">#REF!</definedName>
    <definedName name="_Sort" localSheetId="9" hidden="1">#REF!</definedName>
    <definedName name="_Sort" localSheetId="6" hidden="1">#REF!</definedName>
    <definedName name="_Sort" localSheetId="10" hidden="1">#REF!</definedName>
    <definedName name="_Sort" localSheetId="14" hidden="1">#REF!</definedName>
    <definedName name="_Sort" localSheetId="15" hidden="1">#REF!</definedName>
    <definedName name="_Sort" hidden="1">#REF!</definedName>
    <definedName name="a" localSheetId="13" hidden="1">#REF!</definedName>
    <definedName name="a" localSheetId="3" hidden="1">#REF!</definedName>
    <definedName name="a" localSheetId="4" hidden="1">#REF!</definedName>
    <definedName name="a" localSheetId="7" hidden="1">#REF!</definedName>
    <definedName name="a" localSheetId="5" hidden="1">#REF!</definedName>
    <definedName name="a" localSheetId="8" hidden="1">#REF!</definedName>
    <definedName name="a" localSheetId="9" hidden="1">#REF!</definedName>
    <definedName name="a" localSheetId="6" hidden="1">#REF!</definedName>
    <definedName name="a" localSheetId="10" hidden="1">#REF!</definedName>
    <definedName name="a" localSheetId="14" hidden="1">#REF!</definedName>
    <definedName name="a" localSheetId="15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13" hidden="1">[3]Sheet1!#REF!</definedName>
    <definedName name="ACwvu.CapersView." localSheetId="3" hidden="1">[3]Sheet1!#REF!</definedName>
    <definedName name="ACwvu.CapersView." localSheetId="4" hidden="1">[3]Sheet1!#REF!</definedName>
    <definedName name="ACwvu.CapersView." localSheetId="7" hidden="1">[3]Sheet1!#REF!</definedName>
    <definedName name="ACwvu.CapersView." localSheetId="5" hidden="1">[3]Sheet1!#REF!</definedName>
    <definedName name="ACwvu.CapersView." localSheetId="8" hidden="1">[3]Sheet1!#REF!</definedName>
    <definedName name="ACwvu.CapersView." localSheetId="9" hidden="1">[3]Sheet1!#REF!</definedName>
    <definedName name="ACwvu.CapersView." localSheetId="6" hidden="1">[3]Sheet1!#REF!</definedName>
    <definedName name="ACwvu.CapersView." localSheetId="10" hidden="1">[3]Sheet1!#REF!</definedName>
    <definedName name="ACwvu.CapersView." localSheetId="14" hidden="1">[3]Sheet1!#REF!</definedName>
    <definedName name="ACwvu.CapersView." localSheetId="15" hidden="1">[3]Sheet1!#REF!</definedName>
    <definedName name="ACwvu.CapersView." hidden="1">[3]Sheet1!#REF!</definedName>
    <definedName name="ACwvu.Japan_Capers_Ed_Pub." localSheetId="13" hidden="1">#REF!</definedName>
    <definedName name="ACwvu.Japan_Capers_Ed_Pub." localSheetId="3" hidden="1">#REF!</definedName>
    <definedName name="ACwvu.Japan_Capers_Ed_Pub." localSheetId="4" hidden="1">#REF!</definedName>
    <definedName name="ACwvu.Japan_Capers_Ed_Pub." localSheetId="7" hidden="1">#REF!</definedName>
    <definedName name="ACwvu.Japan_Capers_Ed_Pub." localSheetId="5" hidden="1">#REF!</definedName>
    <definedName name="ACwvu.Japan_Capers_Ed_Pub." localSheetId="8" hidden="1">#REF!</definedName>
    <definedName name="ACwvu.Japan_Capers_Ed_Pub." localSheetId="9" hidden="1">#REF!</definedName>
    <definedName name="ACwvu.Japan_Capers_Ed_Pub." localSheetId="6" hidden="1">#REF!</definedName>
    <definedName name="ACwvu.Japan_Capers_Ed_Pub." localSheetId="10" hidden="1">#REF!</definedName>
    <definedName name="ACwvu.Japan_Capers_Ed_Pub." localSheetId="14" hidden="1">#REF!</definedName>
    <definedName name="ACwvu.Japan_Capers_Ed_Pub." localSheetId="15" hidden="1">#REF!</definedName>
    <definedName name="ACwvu.Japan_Capers_Ed_Pub." hidden="1">#REF!</definedName>
    <definedName name="ACwvu.KJP_CC." localSheetId="13" hidden="1">#REF!</definedName>
    <definedName name="ACwvu.KJP_CC." localSheetId="3" hidden="1">#REF!</definedName>
    <definedName name="ACwvu.KJP_CC." localSheetId="4" hidden="1">#REF!</definedName>
    <definedName name="ACwvu.KJP_CC." localSheetId="7" hidden="1">#REF!</definedName>
    <definedName name="ACwvu.KJP_CC." localSheetId="5" hidden="1">#REF!</definedName>
    <definedName name="ACwvu.KJP_CC." localSheetId="8" hidden="1">#REF!</definedName>
    <definedName name="ACwvu.KJP_CC." localSheetId="9" hidden="1">#REF!</definedName>
    <definedName name="ACwvu.KJP_CC." localSheetId="6" hidden="1">#REF!</definedName>
    <definedName name="ACwvu.KJP_CC." localSheetId="10" hidden="1">#REF!</definedName>
    <definedName name="ACwvu.KJP_CC." localSheetId="14" hidden="1">#REF!</definedName>
    <definedName name="ACwvu.KJP_CC." localSheetId="15" hidden="1">#REF!</definedName>
    <definedName name="ACwvu.KJP_CC." hidden="1">#REF!</definedName>
    <definedName name="b" localSheetId="3" hidden="1">{#N/A,#N/A,FALSE,"DI 2 YEAR MASTER SCHEDULE"}</definedName>
    <definedName name="b" localSheetId="4" hidden="1">{#N/A,#N/A,FALSE,"DI 2 YEAR MASTER SCHEDULE"}</definedName>
    <definedName name="b" localSheetId="7" hidden="1">{#N/A,#N/A,FALSE,"DI 2 YEAR MASTER SCHEDULE"}</definedName>
    <definedName name="b" localSheetId="5" hidden="1">{#N/A,#N/A,FALSE,"DI 2 YEAR MASTER SCHEDULE"}</definedName>
    <definedName name="b" localSheetId="8" hidden="1">{#N/A,#N/A,FALSE,"DI 2 YEAR MASTER SCHEDULE"}</definedName>
    <definedName name="b" localSheetId="9" hidden="1">{#N/A,#N/A,FALSE,"DI 2 YEAR MASTER SCHEDULE"}</definedName>
    <definedName name="b" localSheetId="6" hidden="1">{#N/A,#N/A,FALSE,"DI 2 YEAR MASTER SCHEDULE"}</definedName>
    <definedName name="b" localSheetId="10" hidden="1">{#N/A,#N/A,FALSE,"DI 2 YEAR MASTER SCHEDULE"}</definedName>
    <definedName name="b" hidden="1">{#N/A,#N/A,FALSE,"DI 2 YEAR MASTER SCHEDULE"}</definedName>
    <definedName name="bb" localSheetId="3" hidden="1">{#N/A,#N/A,FALSE,"PRJCTED MNTHLY QTY's"}</definedName>
    <definedName name="bb" localSheetId="4" hidden="1">{#N/A,#N/A,FALSE,"PRJCTED MNTHLY QTY's"}</definedName>
    <definedName name="bb" localSheetId="7" hidden="1">{#N/A,#N/A,FALSE,"PRJCTED MNTHLY QTY's"}</definedName>
    <definedName name="bb" localSheetId="5" hidden="1">{#N/A,#N/A,FALSE,"PRJCTED MNTHLY QTY's"}</definedName>
    <definedName name="bb" localSheetId="8" hidden="1">{#N/A,#N/A,FALSE,"PRJCTED MNTHLY QTY's"}</definedName>
    <definedName name="bb" localSheetId="9" hidden="1">{#N/A,#N/A,FALSE,"PRJCTED MNTHLY QTY's"}</definedName>
    <definedName name="bb" localSheetId="6" hidden="1">{#N/A,#N/A,FALSE,"PRJCTED MNTHLY QTY's"}</definedName>
    <definedName name="bb" localSheetId="10" hidden="1">{#N/A,#N/A,FALSE,"PRJCTED MNTHLY QTY's"}</definedName>
    <definedName name="bb" hidden="1">{#N/A,#N/A,FALSE,"PRJCTED MNTHLY QTY's"}</definedName>
    <definedName name="bbbb" localSheetId="3" hidden="1">{#N/A,#N/A,FALSE,"PRJCTED QTRLY QTY's"}</definedName>
    <definedName name="bbbb" localSheetId="4" hidden="1">{#N/A,#N/A,FALSE,"PRJCTED QTRLY QTY's"}</definedName>
    <definedName name="bbbb" localSheetId="7" hidden="1">{#N/A,#N/A,FALSE,"PRJCTED QTRLY QTY's"}</definedName>
    <definedName name="bbbb" localSheetId="5" hidden="1">{#N/A,#N/A,FALSE,"PRJCTED QTRLY QTY's"}</definedName>
    <definedName name="bbbb" localSheetId="8" hidden="1">{#N/A,#N/A,FALSE,"PRJCTED QTRLY QTY's"}</definedName>
    <definedName name="bbbb" localSheetId="9" hidden="1">{#N/A,#N/A,FALSE,"PRJCTED QTRLY QTY's"}</definedName>
    <definedName name="bbbb" localSheetId="6" hidden="1">{#N/A,#N/A,FALSE,"PRJCTED QTRLY QTY's"}</definedName>
    <definedName name="bbbb" localSheetId="10" hidden="1">{#N/A,#N/A,FALSE,"PRJCTED QTRLY QTY's"}</definedName>
    <definedName name="bbbb" hidden="1">{#N/A,#N/A,FALSE,"PRJCTED QTRLY QTY's"}</definedName>
    <definedName name="bbbbbb" localSheetId="3" hidden="1">{#N/A,#N/A,FALSE,"PRJCTED QTRLY QTY's"}</definedName>
    <definedName name="bbbbbb" localSheetId="4" hidden="1">{#N/A,#N/A,FALSE,"PRJCTED QTRLY QTY's"}</definedName>
    <definedName name="bbbbbb" localSheetId="7" hidden="1">{#N/A,#N/A,FALSE,"PRJCTED QTRLY QTY's"}</definedName>
    <definedName name="bbbbbb" localSheetId="5" hidden="1">{#N/A,#N/A,FALSE,"PRJCTED QTRLY QTY's"}</definedName>
    <definedName name="bbbbbb" localSheetId="8" hidden="1">{#N/A,#N/A,FALSE,"PRJCTED QTRLY QTY's"}</definedName>
    <definedName name="bbbbbb" localSheetId="9" hidden="1">{#N/A,#N/A,FALSE,"PRJCTED QTRLY QTY's"}</definedName>
    <definedName name="bbbbbb" localSheetId="6" hidden="1">{#N/A,#N/A,FALSE,"PRJCTED QTRLY QTY's"}</definedName>
    <definedName name="bbbbbb" localSheetId="10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13" hidden="1">[4]Sheet2!#REF!</definedName>
    <definedName name="BLPH1" localSheetId="14" hidden="1">[4]Sheet2!#REF!</definedName>
    <definedName name="BLPH1" localSheetId="15" hidden="1">[4]Sheet2!#REF!</definedName>
    <definedName name="BLPH1" hidden="1">[4]Sheet2!#REF!</definedName>
    <definedName name="BLPH10" localSheetId="13" hidden="1">#REF!</definedName>
    <definedName name="BLPH10" localSheetId="3" hidden="1">#REF!</definedName>
    <definedName name="BLPH10" localSheetId="4" hidden="1">#REF!</definedName>
    <definedName name="BLPH10" localSheetId="7" hidden="1">#REF!</definedName>
    <definedName name="BLPH10" localSheetId="5" hidden="1">#REF!</definedName>
    <definedName name="BLPH10" localSheetId="8" hidden="1">#REF!</definedName>
    <definedName name="BLPH10" localSheetId="9" hidden="1">#REF!</definedName>
    <definedName name="BLPH10" localSheetId="6" hidden="1">#REF!</definedName>
    <definedName name="BLPH10" localSheetId="10" hidden="1">#REF!</definedName>
    <definedName name="BLPH10" localSheetId="14" hidden="1">#REF!</definedName>
    <definedName name="BLPH10" localSheetId="15" hidden="1">#REF!</definedName>
    <definedName name="BLPH10" hidden="1">#REF!</definedName>
    <definedName name="BLPH100" localSheetId="13" hidden="1">#REF!</definedName>
    <definedName name="BLPH100" localSheetId="3" hidden="1">#REF!</definedName>
    <definedName name="BLPH100" localSheetId="4" hidden="1">#REF!</definedName>
    <definedName name="BLPH100" localSheetId="7" hidden="1">#REF!</definedName>
    <definedName name="BLPH100" localSheetId="5" hidden="1">#REF!</definedName>
    <definedName name="BLPH100" localSheetId="8" hidden="1">#REF!</definedName>
    <definedName name="BLPH100" localSheetId="9" hidden="1">#REF!</definedName>
    <definedName name="BLPH100" localSheetId="6" hidden="1">#REF!</definedName>
    <definedName name="BLPH100" localSheetId="10" hidden="1">#REF!</definedName>
    <definedName name="BLPH100" localSheetId="14" hidden="1">#REF!</definedName>
    <definedName name="BLPH100" localSheetId="15" hidden="1">#REF!</definedName>
    <definedName name="BLPH100" hidden="1">#REF!</definedName>
    <definedName name="BLPH101" localSheetId="13" hidden="1">#REF!</definedName>
    <definedName name="BLPH101" localSheetId="3" hidden="1">#REF!</definedName>
    <definedName name="BLPH101" localSheetId="4" hidden="1">#REF!</definedName>
    <definedName name="BLPH101" localSheetId="7" hidden="1">#REF!</definedName>
    <definedName name="BLPH101" localSheetId="5" hidden="1">#REF!</definedName>
    <definedName name="BLPH101" localSheetId="8" hidden="1">#REF!</definedName>
    <definedName name="BLPH101" localSheetId="9" hidden="1">#REF!</definedName>
    <definedName name="BLPH101" localSheetId="6" hidden="1">#REF!</definedName>
    <definedName name="BLPH101" localSheetId="10" hidden="1">#REF!</definedName>
    <definedName name="BLPH101" localSheetId="14" hidden="1">#REF!</definedName>
    <definedName name="BLPH101" localSheetId="15" hidden="1">#REF!</definedName>
    <definedName name="BLPH101" hidden="1">#REF!</definedName>
    <definedName name="BLPH102" localSheetId="13" hidden="1">#REF!</definedName>
    <definedName name="BLPH102" localSheetId="14" hidden="1">#REF!</definedName>
    <definedName name="BLPH102" localSheetId="15" hidden="1">#REF!</definedName>
    <definedName name="BLPH102" hidden="1">#REF!</definedName>
    <definedName name="BLPH103" localSheetId="13" hidden="1">#REF!</definedName>
    <definedName name="BLPH103" localSheetId="14" hidden="1">#REF!</definedName>
    <definedName name="BLPH103" localSheetId="15" hidden="1">#REF!</definedName>
    <definedName name="BLPH103" hidden="1">#REF!</definedName>
    <definedName name="BLPH104" localSheetId="13" hidden="1">#REF!</definedName>
    <definedName name="BLPH104" localSheetId="14" hidden="1">#REF!</definedName>
    <definedName name="BLPH104" localSheetId="15" hidden="1">#REF!</definedName>
    <definedName name="BLPH104" hidden="1">#REF!</definedName>
    <definedName name="BLPH105" localSheetId="13" hidden="1">#REF!</definedName>
    <definedName name="BLPH105" localSheetId="14" hidden="1">#REF!</definedName>
    <definedName name="BLPH105" localSheetId="15" hidden="1">#REF!</definedName>
    <definedName name="BLPH105" hidden="1">#REF!</definedName>
    <definedName name="BLPH106" localSheetId="13" hidden="1">#REF!</definedName>
    <definedName name="BLPH106" localSheetId="14" hidden="1">#REF!</definedName>
    <definedName name="BLPH106" localSheetId="15" hidden="1">#REF!</definedName>
    <definedName name="BLPH106" hidden="1">#REF!</definedName>
    <definedName name="BLPH107" localSheetId="13" hidden="1">#REF!</definedName>
    <definedName name="BLPH107" localSheetId="14" hidden="1">#REF!</definedName>
    <definedName name="BLPH107" localSheetId="15" hidden="1">#REF!</definedName>
    <definedName name="BLPH107" hidden="1">#REF!</definedName>
    <definedName name="BLPH108" localSheetId="13" hidden="1">#REF!</definedName>
    <definedName name="BLPH108" localSheetId="14" hidden="1">#REF!</definedName>
    <definedName name="BLPH108" localSheetId="15" hidden="1">#REF!</definedName>
    <definedName name="BLPH108" hidden="1">#REF!</definedName>
    <definedName name="BLPH109" localSheetId="13" hidden="1">#REF!</definedName>
    <definedName name="BLPH109" localSheetId="14" hidden="1">#REF!</definedName>
    <definedName name="BLPH109" localSheetId="15" hidden="1">#REF!</definedName>
    <definedName name="BLPH109" hidden="1">#REF!</definedName>
    <definedName name="BLPH11" localSheetId="13" hidden="1">#REF!</definedName>
    <definedName name="BLPH11" localSheetId="14" hidden="1">#REF!</definedName>
    <definedName name="BLPH11" localSheetId="15" hidden="1">#REF!</definedName>
    <definedName name="BLPH11" hidden="1">#REF!</definedName>
    <definedName name="BLPH110" localSheetId="13" hidden="1">#REF!</definedName>
    <definedName name="BLPH110" localSheetId="14" hidden="1">#REF!</definedName>
    <definedName name="BLPH110" localSheetId="15" hidden="1">#REF!</definedName>
    <definedName name="BLPH110" hidden="1">#REF!</definedName>
    <definedName name="BLPH111" localSheetId="13" hidden="1">#REF!</definedName>
    <definedName name="BLPH111" localSheetId="14" hidden="1">#REF!</definedName>
    <definedName name="BLPH111" localSheetId="15" hidden="1">#REF!</definedName>
    <definedName name="BLPH111" hidden="1">#REF!</definedName>
    <definedName name="BLPH112" localSheetId="13" hidden="1">#REF!</definedName>
    <definedName name="BLPH112" localSheetId="14" hidden="1">#REF!</definedName>
    <definedName name="BLPH112" localSheetId="15" hidden="1">#REF!</definedName>
    <definedName name="BLPH112" hidden="1">#REF!</definedName>
    <definedName name="BLPH113" localSheetId="13" hidden="1">#REF!</definedName>
    <definedName name="BLPH113" localSheetId="14" hidden="1">#REF!</definedName>
    <definedName name="BLPH113" localSheetId="15" hidden="1">#REF!</definedName>
    <definedName name="BLPH113" hidden="1">#REF!</definedName>
    <definedName name="BLPH114" localSheetId="13" hidden="1">#REF!</definedName>
    <definedName name="BLPH114" localSheetId="14" hidden="1">#REF!</definedName>
    <definedName name="BLPH114" localSheetId="15" hidden="1">#REF!</definedName>
    <definedName name="BLPH114" hidden="1">#REF!</definedName>
    <definedName name="BLPH115" localSheetId="13" hidden="1">#REF!</definedName>
    <definedName name="BLPH115" localSheetId="14" hidden="1">#REF!</definedName>
    <definedName name="BLPH115" localSheetId="15" hidden="1">#REF!</definedName>
    <definedName name="BLPH115" hidden="1">#REF!</definedName>
    <definedName name="BLPH116" localSheetId="13" hidden="1">#REF!</definedName>
    <definedName name="BLPH116" localSheetId="14" hidden="1">#REF!</definedName>
    <definedName name="BLPH116" localSheetId="15" hidden="1">#REF!</definedName>
    <definedName name="BLPH116" hidden="1">#REF!</definedName>
    <definedName name="BLPH117" localSheetId="13" hidden="1">#REF!</definedName>
    <definedName name="BLPH117" localSheetId="14" hidden="1">#REF!</definedName>
    <definedName name="BLPH117" localSheetId="15" hidden="1">#REF!</definedName>
    <definedName name="BLPH117" hidden="1">#REF!</definedName>
    <definedName name="BLPH118" localSheetId="13" hidden="1">#REF!</definedName>
    <definedName name="BLPH118" localSheetId="14" hidden="1">#REF!</definedName>
    <definedName name="BLPH118" localSheetId="15" hidden="1">#REF!</definedName>
    <definedName name="BLPH118" hidden="1">#REF!</definedName>
    <definedName name="BLPH119" localSheetId="13" hidden="1">#REF!</definedName>
    <definedName name="BLPH119" localSheetId="14" hidden="1">#REF!</definedName>
    <definedName name="BLPH119" localSheetId="15" hidden="1">#REF!</definedName>
    <definedName name="BLPH119" hidden="1">#REF!</definedName>
    <definedName name="BLPH12" localSheetId="13" hidden="1">#REF!</definedName>
    <definedName name="BLPH12" localSheetId="14" hidden="1">#REF!</definedName>
    <definedName name="BLPH12" localSheetId="15" hidden="1">#REF!</definedName>
    <definedName name="BLPH12" hidden="1">#REF!</definedName>
    <definedName name="BLPH120" localSheetId="13" hidden="1">#REF!</definedName>
    <definedName name="BLPH120" localSheetId="14" hidden="1">#REF!</definedName>
    <definedName name="BLPH120" localSheetId="15" hidden="1">#REF!</definedName>
    <definedName name="BLPH120" hidden="1">#REF!</definedName>
    <definedName name="BLPH121" localSheetId="13" hidden="1">#REF!</definedName>
    <definedName name="BLPH121" localSheetId="14" hidden="1">#REF!</definedName>
    <definedName name="BLPH121" localSheetId="15" hidden="1">#REF!</definedName>
    <definedName name="BLPH121" hidden="1">#REF!</definedName>
    <definedName name="BLPH122" localSheetId="13" hidden="1">#REF!</definedName>
    <definedName name="BLPH122" localSheetId="14" hidden="1">#REF!</definedName>
    <definedName name="BLPH122" localSheetId="15" hidden="1">#REF!</definedName>
    <definedName name="BLPH122" hidden="1">#REF!</definedName>
    <definedName name="BLPH123" localSheetId="13" hidden="1">#REF!</definedName>
    <definedName name="BLPH123" localSheetId="14" hidden="1">#REF!</definedName>
    <definedName name="BLPH123" localSheetId="15" hidden="1">#REF!</definedName>
    <definedName name="BLPH123" hidden="1">#REF!</definedName>
    <definedName name="BLPH124" localSheetId="13" hidden="1">#REF!</definedName>
    <definedName name="BLPH124" localSheetId="14" hidden="1">#REF!</definedName>
    <definedName name="BLPH124" localSheetId="15" hidden="1">#REF!</definedName>
    <definedName name="BLPH124" hidden="1">#REF!</definedName>
    <definedName name="BLPH125" localSheetId="13" hidden="1">#REF!</definedName>
    <definedName name="BLPH125" localSheetId="14" hidden="1">#REF!</definedName>
    <definedName name="BLPH125" localSheetId="15" hidden="1">#REF!</definedName>
    <definedName name="BLPH125" hidden="1">#REF!</definedName>
    <definedName name="BLPH126" localSheetId="13" hidden="1">#REF!</definedName>
    <definedName name="BLPH126" localSheetId="14" hidden="1">#REF!</definedName>
    <definedName name="BLPH126" localSheetId="15" hidden="1">#REF!</definedName>
    <definedName name="BLPH126" hidden="1">#REF!</definedName>
    <definedName name="BLPH127" localSheetId="13" hidden="1">#REF!</definedName>
    <definedName name="BLPH127" localSheetId="14" hidden="1">#REF!</definedName>
    <definedName name="BLPH127" localSheetId="15" hidden="1">#REF!</definedName>
    <definedName name="BLPH127" hidden="1">#REF!</definedName>
    <definedName name="BLPH128" localSheetId="13" hidden="1">#REF!</definedName>
    <definedName name="BLPH128" localSheetId="14" hidden="1">#REF!</definedName>
    <definedName name="BLPH128" localSheetId="15" hidden="1">#REF!</definedName>
    <definedName name="BLPH128" hidden="1">#REF!</definedName>
    <definedName name="BLPH129" localSheetId="13" hidden="1">#REF!</definedName>
    <definedName name="BLPH129" localSheetId="14" hidden="1">#REF!</definedName>
    <definedName name="BLPH129" localSheetId="15" hidden="1">#REF!</definedName>
    <definedName name="BLPH129" hidden="1">#REF!</definedName>
    <definedName name="BLPH13" localSheetId="13" hidden="1">#REF!</definedName>
    <definedName name="BLPH13" localSheetId="14" hidden="1">#REF!</definedName>
    <definedName name="BLPH13" localSheetId="15" hidden="1">#REF!</definedName>
    <definedName name="BLPH13" hidden="1">#REF!</definedName>
    <definedName name="BLPH130" localSheetId="13" hidden="1">#REF!</definedName>
    <definedName name="BLPH130" localSheetId="14" hidden="1">#REF!</definedName>
    <definedName name="BLPH130" localSheetId="15" hidden="1">#REF!</definedName>
    <definedName name="BLPH130" hidden="1">#REF!</definedName>
    <definedName name="BLPH131" localSheetId="13" hidden="1">#REF!</definedName>
    <definedName name="BLPH131" localSheetId="14" hidden="1">#REF!</definedName>
    <definedName name="BLPH131" localSheetId="15" hidden="1">#REF!</definedName>
    <definedName name="BLPH131" hidden="1">#REF!</definedName>
    <definedName name="BLPH132" localSheetId="13" hidden="1">#REF!</definedName>
    <definedName name="BLPH132" localSheetId="14" hidden="1">#REF!</definedName>
    <definedName name="BLPH132" localSheetId="15" hidden="1">#REF!</definedName>
    <definedName name="BLPH132" hidden="1">#REF!</definedName>
    <definedName name="BLPH133" localSheetId="13" hidden="1">#REF!</definedName>
    <definedName name="BLPH133" localSheetId="14" hidden="1">#REF!</definedName>
    <definedName name="BLPH133" localSheetId="15" hidden="1">#REF!</definedName>
    <definedName name="BLPH133" hidden="1">#REF!</definedName>
    <definedName name="BLPH134" localSheetId="13" hidden="1">#REF!</definedName>
    <definedName name="BLPH134" localSheetId="14" hidden="1">#REF!</definedName>
    <definedName name="BLPH134" localSheetId="15" hidden="1">#REF!</definedName>
    <definedName name="BLPH134" hidden="1">#REF!</definedName>
    <definedName name="BLPH135" localSheetId="13" hidden="1">#REF!</definedName>
    <definedName name="BLPH135" localSheetId="14" hidden="1">#REF!</definedName>
    <definedName name="BLPH135" localSheetId="15" hidden="1">#REF!</definedName>
    <definedName name="BLPH135" hidden="1">#REF!</definedName>
    <definedName name="BLPH136" localSheetId="13" hidden="1">#REF!</definedName>
    <definedName name="BLPH136" localSheetId="14" hidden="1">#REF!</definedName>
    <definedName name="BLPH136" localSheetId="15" hidden="1">#REF!</definedName>
    <definedName name="BLPH136" hidden="1">#REF!</definedName>
    <definedName name="BLPH137" localSheetId="13" hidden="1">#REF!</definedName>
    <definedName name="BLPH137" localSheetId="14" hidden="1">#REF!</definedName>
    <definedName name="BLPH137" localSheetId="15" hidden="1">#REF!</definedName>
    <definedName name="BLPH137" hidden="1">#REF!</definedName>
    <definedName name="BLPH138" localSheetId="13" hidden="1">#REF!</definedName>
    <definedName name="BLPH138" localSheetId="14" hidden="1">#REF!</definedName>
    <definedName name="BLPH138" localSheetId="15" hidden="1">#REF!</definedName>
    <definedName name="BLPH138" hidden="1">#REF!</definedName>
    <definedName name="BLPH139" localSheetId="13" hidden="1">#REF!</definedName>
    <definedName name="BLPH139" localSheetId="14" hidden="1">#REF!</definedName>
    <definedName name="BLPH139" localSheetId="15" hidden="1">#REF!</definedName>
    <definedName name="BLPH139" hidden="1">#REF!</definedName>
    <definedName name="BLPH14" localSheetId="13" hidden="1">#REF!</definedName>
    <definedName name="BLPH14" localSheetId="14" hidden="1">#REF!</definedName>
    <definedName name="BLPH14" localSheetId="15" hidden="1">#REF!</definedName>
    <definedName name="BLPH14" hidden="1">#REF!</definedName>
    <definedName name="BLPH140" localSheetId="13" hidden="1">#REF!</definedName>
    <definedName name="BLPH140" localSheetId="14" hidden="1">#REF!</definedName>
    <definedName name="BLPH140" localSheetId="15" hidden="1">#REF!</definedName>
    <definedName name="BLPH140" hidden="1">#REF!</definedName>
    <definedName name="BLPH141" localSheetId="13" hidden="1">#REF!</definedName>
    <definedName name="BLPH141" localSheetId="14" hidden="1">#REF!</definedName>
    <definedName name="BLPH141" localSheetId="15" hidden="1">#REF!</definedName>
    <definedName name="BLPH141" hidden="1">#REF!</definedName>
    <definedName name="BLPH142" localSheetId="13" hidden="1">#REF!</definedName>
    <definedName name="BLPH142" localSheetId="14" hidden="1">#REF!</definedName>
    <definedName name="BLPH142" localSheetId="15" hidden="1">#REF!</definedName>
    <definedName name="BLPH142" hidden="1">#REF!</definedName>
    <definedName name="BLPH143" localSheetId="13" hidden="1">#REF!</definedName>
    <definedName name="BLPH143" localSheetId="14" hidden="1">#REF!</definedName>
    <definedName name="BLPH143" localSheetId="15" hidden="1">#REF!</definedName>
    <definedName name="BLPH143" hidden="1">#REF!</definedName>
    <definedName name="BLPH144" localSheetId="13" hidden="1">#REF!</definedName>
    <definedName name="BLPH144" localSheetId="14" hidden="1">#REF!</definedName>
    <definedName name="BLPH144" localSheetId="15" hidden="1">#REF!</definedName>
    <definedName name="BLPH144" hidden="1">#REF!</definedName>
    <definedName name="BLPH145" localSheetId="13" hidden="1">#REF!</definedName>
    <definedName name="BLPH145" localSheetId="14" hidden="1">#REF!</definedName>
    <definedName name="BLPH145" localSheetId="15" hidden="1">#REF!</definedName>
    <definedName name="BLPH145" hidden="1">#REF!</definedName>
    <definedName name="BLPH146" localSheetId="13" hidden="1">#REF!</definedName>
    <definedName name="BLPH146" localSheetId="14" hidden="1">#REF!</definedName>
    <definedName name="BLPH146" localSheetId="15" hidden="1">#REF!</definedName>
    <definedName name="BLPH146" hidden="1">#REF!</definedName>
    <definedName name="BLPH147" localSheetId="13" hidden="1">#REF!</definedName>
    <definedName name="BLPH147" localSheetId="14" hidden="1">#REF!</definedName>
    <definedName name="BLPH147" localSheetId="15" hidden="1">#REF!</definedName>
    <definedName name="BLPH147" hidden="1">#REF!</definedName>
    <definedName name="BLPH148" localSheetId="13" hidden="1">#REF!</definedName>
    <definedName name="BLPH148" localSheetId="14" hidden="1">#REF!</definedName>
    <definedName name="BLPH148" localSheetId="15" hidden="1">#REF!</definedName>
    <definedName name="BLPH148" hidden="1">#REF!</definedName>
    <definedName name="BLPH149" localSheetId="13" hidden="1">#REF!</definedName>
    <definedName name="BLPH149" localSheetId="14" hidden="1">#REF!</definedName>
    <definedName name="BLPH149" localSheetId="15" hidden="1">#REF!</definedName>
    <definedName name="BLPH149" hidden="1">#REF!</definedName>
    <definedName name="BLPH15" localSheetId="13" hidden="1">#REF!</definedName>
    <definedName name="BLPH15" localSheetId="14" hidden="1">#REF!</definedName>
    <definedName name="BLPH15" localSheetId="15" hidden="1">#REF!</definedName>
    <definedName name="BLPH15" hidden="1">#REF!</definedName>
    <definedName name="BLPH150" localSheetId="13" hidden="1">#REF!</definedName>
    <definedName name="BLPH150" localSheetId="14" hidden="1">#REF!</definedName>
    <definedName name="BLPH150" localSheetId="15" hidden="1">#REF!</definedName>
    <definedName name="BLPH150" hidden="1">#REF!</definedName>
    <definedName name="BLPH151" localSheetId="13" hidden="1">#REF!</definedName>
    <definedName name="BLPH151" localSheetId="14" hidden="1">#REF!</definedName>
    <definedName name="BLPH151" localSheetId="15" hidden="1">#REF!</definedName>
    <definedName name="BLPH151" hidden="1">#REF!</definedName>
    <definedName name="BLPH152" localSheetId="13" hidden="1">#REF!</definedName>
    <definedName name="BLPH152" localSheetId="14" hidden="1">#REF!</definedName>
    <definedName name="BLPH152" localSheetId="15" hidden="1">#REF!</definedName>
    <definedName name="BLPH152" hidden="1">#REF!</definedName>
    <definedName name="BLPH153" localSheetId="13" hidden="1">#REF!</definedName>
    <definedName name="BLPH153" localSheetId="14" hidden="1">#REF!</definedName>
    <definedName name="BLPH153" localSheetId="15" hidden="1">#REF!</definedName>
    <definedName name="BLPH153" hidden="1">#REF!</definedName>
    <definedName name="BLPH154" localSheetId="13" hidden="1">#REF!</definedName>
    <definedName name="BLPH154" localSheetId="14" hidden="1">#REF!</definedName>
    <definedName name="BLPH154" localSheetId="15" hidden="1">#REF!</definedName>
    <definedName name="BLPH154" hidden="1">#REF!</definedName>
    <definedName name="BLPH155" localSheetId="13" hidden="1">#REF!</definedName>
    <definedName name="BLPH155" localSheetId="14" hidden="1">#REF!</definedName>
    <definedName name="BLPH155" localSheetId="15" hidden="1">#REF!</definedName>
    <definedName name="BLPH155" hidden="1">#REF!</definedName>
    <definedName name="BLPH156" localSheetId="13" hidden="1">#REF!</definedName>
    <definedName name="BLPH156" localSheetId="14" hidden="1">#REF!</definedName>
    <definedName name="BLPH156" localSheetId="15" hidden="1">#REF!</definedName>
    <definedName name="BLPH156" hidden="1">#REF!</definedName>
    <definedName name="BLPH157" localSheetId="13" hidden="1">#REF!</definedName>
    <definedName name="BLPH157" localSheetId="14" hidden="1">#REF!</definedName>
    <definedName name="BLPH157" localSheetId="15" hidden="1">#REF!</definedName>
    <definedName name="BLPH157" hidden="1">#REF!</definedName>
    <definedName name="BLPH158" localSheetId="13" hidden="1">#REF!</definedName>
    <definedName name="BLPH158" localSheetId="14" hidden="1">#REF!</definedName>
    <definedName name="BLPH158" localSheetId="15" hidden="1">#REF!</definedName>
    <definedName name="BLPH158" hidden="1">#REF!</definedName>
    <definedName name="BLPH159" localSheetId="13" hidden="1">#REF!</definedName>
    <definedName name="BLPH159" localSheetId="14" hidden="1">#REF!</definedName>
    <definedName name="BLPH159" localSheetId="15" hidden="1">#REF!</definedName>
    <definedName name="BLPH159" hidden="1">#REF!</definedName>
    <definedName name="BLPH16" localSheetId="13" hidden="1">#REF!</definedName>
    <definedName name="BLPH16" localSheetId="14" hidden="1">#REF!</definedName>
    <definedName name="BLPH16" localSheetId="15" hidden="1">#REF!</definedName>
    <definedName name="BLPH16" hidden="1">#REF!</definedName>
    <definedName name="BLPH160" localSheetId="13" hidden="1">#REF!</definedName>
    <definedName name="BLPH160" localSheetId="14" hidden="1">#REF!</definedName>
    <definedName name="BLPH160" localSheetId="15" hidden="1">#REF!</definedName>
    <definedName name="BLPH160" hidden="1">#REF!</definedName>
    <definedName name="BLPH161" localSheetId="13" hidden="1">#REF!</definedName>
    <definedName name="BLPH161" localSheetId="14" hidden="1">#REF!</definedName>
    <definedName name="BLPH161" localSheetId="15" hidden="1">#REF!</definedName>
    <definedName name="BLPH161" hidden="1">#REF!</definedName>
    <definedName name="BLPH162" localSheetId="13" hidden="1">#REF!</definedName>
    <definedName name="BLPH162" localSheetId="14" hidden="1">#REF!</definedName>
    <definedName name="BLPH162" localSheetId="15" hidden="1">#REF!</definedName>
    <definedName name="BLPH162" hidden="1">#REF!</definedName>
    <definedName name="BLPH163" localSheetId="13" hidden="1">#REF!</definedName>
    <definedName name="BLPH163" localSheetId="14" hidden="1">#REF!</definedName>
    <definedName name="BLPH163" localSheetId="15" hidden="1">#REF!</definedName>
    <definedName name="BLPH163" hidden="1">#REF!</definedName>
    <definedName name="BLPH164" localSheetId="13" hidden="1">#REF!</definedName>
    <definedName name="BLPH164" localSheetId="14" hidden="1">#REF!</definedName>
    <definedName name="BLPH164" localSheetId="15" hidden="1">#REF!</definedName>
    <definedName name="BLPH164" hidden="1">#REF!</definedName>
    <definedName name="BLPH165" localSheetId="13" hidden="1">#REF!</definedName>
    <definedName name="BLPH165" localSheetId="14" hidden="1">#REF!</definedName>
    <definedName name="BLPH165" localSheetId="15" hidden="1">#REF!</definedName>
    <definedName name="BLPH165" hidden="1">#REF!</definedName>
    <definedName name="BLPH166" localSheetId="13" hidden="1">#REF!</definedName>
    <definedName name="BLPH166" localSheetId="14" hidden="1">#REF!</definedName>
    <definedName name="BLPH166" localSheetId="15" hidden="1">#REF!</definedName>
    <definedName name="BLPH166" hidden="1">#REF!</definedName>
    <definedName name="BLPH167" localSheetId="13" hidden="1">#REF!</definedName>
    <definedName name="BLPH167" localSheetId="14" hidden="1">#REF!</definedName>
    <definedName name="BLPH167" localSheetId="15" hidden="1">#REF!</definedName>
    <definedName name="BLPH167" hidden="1">#REF!</definedName>
    <definedName name="BLPH168" localSheetId="13" hidden="1">#REF!</definedName>
    <definedName name="BLPH168" localSheetId="14" hidden="1">#REF!</definedName>
    <definedName name="BLPH168" localSheetId="15" hidden="1">#REF!</definedName>
    <definedName name="BLPH168" hidden="1">#REF!</definedName>
    <definedName name="BLPH169" localSheetId="13" hidden="1">#REF!</definedName>
    <definedName name="BLPH169" localSheetId="14" hidden="1">#REF!</definedName>
    <definedName name="BLPH169" localSheetId="15" hidden="1">#REF!</definedName>
    <definedName name="BLPH169" hidden="1">#REF!</definedName>
    <definedName name="BLPH17" localSheetId="13" hidden="1">#REF!</definedName>
    <definedName name="BLPH17" localSheetId="14" hidden="1">#REF!</definedName>
    <definedName name="BLPH17" localSheetId="15" hidden="1">#REF!</definedName>
    <definedName name="BLPH17" hidden="1">#REF!</definedName>
    <definedName name="BLPH170" localSheetId="13" hidden="1">#REF!</definedName>
    <definedName name="BLPH170" localSheetId="14" hidden="1">#REF!</definedName>
    <definedName name="BLPH170" localSheetId="15" hidden="1">#REF!</definedName>
    <definedName name="BLPH170" hidden="1">#REF!</definedName>
    <definedName name="BLPH171" localSheetId="13" hidden="1">#REF!</definedName>
    <definedName name="BLPH171" localSheetId="14" hidden="1">#REF!</definedName>
    <definedName name="BLPH171" localSheetId="15" hidden="1">#REF!</definedName>
    <definedName name="BLPH171" hidden="1">#REF!</definedName>
    <definedName name="BLPH172" localSheetId="13" hidden="1">#REF!</definedName>
    <definedName name="BLPH172" localSheetId="14" hidden="1">#REF!</definedName>
    <definedName name="BLPH172" localSheetId="15" hidden="1">#REF!</definedName>
    <definedName name="BLPH172" hidden="1">#REF!</definedName>
    <definedName name="BLPH173" localSheetId="13" hidden="1">#REF!</definedName>
    <definedName name="BLPH173" localSheetId="14" hidden="1">#REF!</definedName>
    <definedName name="BLPH173" localSheetId="15" hidden="1">#REF!</definedName>
    <definedName name="BLPH173" hidden="1">#REF!</definedName>
    <definedName name="BLPH174" localSheetId="13" hidden="1">#REF!</definedName>
    <definedName name="BLPH174" localSheetId="14" hidden="1">#REF!</definedName>
    <definedName name="BLPH174" localSheetId="15" hidden="1">#REF!</definedName>
    <definedName name="BLPH174" hidden="1">#REF!</definedName>
    <definedName name="BLPH175" localSheetId="13" hidden="1">#REF!</definedName>
    <definedName name="BLPH175" localSheetId="14" hidden="1">#REF!</definedName>
    <definedName name="BLPH175" localSheetId="15" hidden="1">#REF!</definedName>
    <definedName name="BLPH175" hidden="1">#REF!</definedName>
    <definedName name="BLPH176" localSheetId="13" hidden="1">#REF!</definedName>
    <definedName name="BLPH176" localSheetId="14" hidden="1">#REF!</definedName>
    <definedName name="BLPH176" localSheetId="15" hidden="1">#REF!</definedName>
    <definedName name="BLPH176" hidden="1">#REF!</definedName>
    <definedName name="BLPH177" localSheetId="13" hidden="1">#REF!</definedName>
    <definedName name="BLPH177" localSheetId="14" hidden="1">#REF!</definedName>
    <definedName name="BLPH177" localSheetId="15" hidden="1">#REF!</definedName>
    <definedName name="BLPH177" hidden="1">#REF!</definedName>
    <definedName name="BLPH178" localSheetId="13" hidden="1">#REF!</definedName>
    <definedName name="BLPH178" localSheetId="14" hidden="1">#REF!</definedName>
    <definedName name="BLPH178" localSheetId="15" hidden="1">#REF!</definedName>
    <definedName name="BLPH178" hidden="1">#REF!</definedName>
    <definedName name="BLPH179" localSheetId="13" hidden="1">#REF!</definedName>
    <definedName name="BLPH179" localSheetId="14" hidden="1">#REF!</definedName>
    <definedName name="BLPH179" localSheetId="15" hidden="1">#REF!</definedName>
    <definedName name="BLPH179" hidden="1">#REF!</definedName>
    <definedName name="BLPH18" localSheetId="13" hidden="1">#REF!</definedName>
    <definedName name="BLPH18" localSheetId="14" hidden="1">#REF!</definedName>
    <definedName name="BLPH18" localSheetId="15" hidden="1">#REF!</definedName>
    <definedName name="BLPH18" hidden="1">#REF!</definedName>
    <definedName name="BLPH180" localSheetId="13" hidden="1">#REF!</definedName>
    <definedName name="BLPH180" localSheetId="14" hidden="1">#REF!</definedName>
    <definedName name="BLPH180" localSheetId="15" hidden="1">#REF!</definedName>
    <definedName name="BLPH180" hidden="1">#REF!</definedName>
    <definedName name="BLPH181" localSheetId="13" hidden="1">#REF!</definedName>
    <definedName name="BLPH181" localSheetId="14" hidden="1">#REF!</definedName>
    <definedName name="BLPH181" localSheetId="15" hidden="1">#REF!</definedName>
    <definedName name="BLPH181" hidden="1">#REF!</definedName>
    <definedName name="BLPH182" localSheetId="13" hidden="1">#REF!</definedName>
    <definedName name="BLPH182" localSheetId="14" hidden="1">#REF!</definedName>
    <definedName name="BLPH182" localSheetId="15" hidden="1">#REF!</definedName>
    <definedName name="BLPH182" hidden="1">#REF!</definedName>
    <definedName name="BLPH183" localSheetId="13" hidden="1">#REF!</definedName>
    <definedName name="BLPH183" localSheetId="14" hidden="1">#REF!</definedName>
    <definedName name="BLPH183" localSheetId="15" hidden="1">#REF!</definedName>
    <definedName name="BLPH183" hidden="1">#REF!</definedName>
    <definedName name="BLPH184" localSheetId="13" hidden="1">#REF!</definedName>
    <definedName name="BLPH184" localSheetId="14" hidden="1">#REF!</definedName>
    <definedName name="BLPH184" localSheetId="15" hidden="1">#REF!</definedName>
    <definedName name="BLPH184" hidden="1">#REF!</definedName>
    <definedName name="BLPH185" localSheetId="13" hidden="1">#REF!</definedName>
    <definedName name="BLPH185" localSheetId="14" hidden="1">#REF!</definedName>
    <definedName name="BLPH185" localSheetId="15" hidden="1">#REF!</definedName>
    <definedName name="BLPH185" hidden="1">#REF!</definedName>
    <definedName name="BLPH186" localSheetId="13" hidden="1">#REF!</definedName>
    <definedName name="BLPH186" localSheetId="14" hidden="1">#REF!</definedName>
    <definedName name="BLPH186" localSheetId="15" hidden="1">#REF!</definedName>
    <definedName name="BLPH186" hidden="1">#REF!</definedName>
    <definedName name="BLPH187" localSheetId="13" hidden="1">#REF!</definedName>
    <definedName name="BLPH187" localSheetId="14" hidden="1">#REF!</definedName>
    <definedName name="BLPH187" localSheetId="15" hidden="1">#REF!</definedName>
    <definedName name="BLPH187" hidden="1">#REF!</definedName>
    <definedName name="BLPH188" localSheetId="13" hidden="1">#REF!</definedName>
    <definedName name="BLPH188" localSheetId="14" hidden="1">#REF!</definedName>
    <definedName name="BLPH188" localSheetId="15" hidden="1">#REF!</definedName>
    <definedName name="BLPH188" hidden="1">#REF!</definedName>
    <definedName name="BLPH189" localSheetId="13" hidden="1">#REF!</definedName>
    <definedName name="BLPH189" localSheetId="14" hidden="1">#REF!</definedName>
    <definedName name="BLPH189" localSheetId="15" hidden="1">#REF!</definedName>
    <definedName name="BLPH189" hidden="1">#REF!</definedName>
    <definedName name="BLPH19" localSheetId="13" hidden="1">#REF!</definedName>
    <definedName name="BLPH19" localSheetId="14" hidden="1">#REF!</definedName>
    <definedName name="BLPH19" localSheetId="15" hidden="1">#REF!</definedName>
    <definedName name="BLPH19" hidden="1">#REF!</definedName>
    <definedName name="BLPH190" localSheetId="13" hidden="1">#REF!</definedName>
    <definedName name="BLPH190" localSheetId="14" hidden="1">#REF!</definedName>
    <definedName name="BLPH190" localSheetId="15" hidden="1">#REF!</definedName>
    <definedName name="BLPH190" hidden="1">#REF!</definedName>
    <definedName name="BLPH191" localSheetId="13" hidden="1">#REF!</definedName>
    <definedName name="BLPH191" localSheetId="14" hidden="1">#REF!</definedName>
    <definedName name="BLPH191" localSheetId="15" hidden="1">#REF!</definedName>
    <definedName name="BLPH191" hidden="1">#REF!</definedName>
    <definedName name="BLPH192" localSheetId="13" hidden="1">#REF!</definedName>
    <definedName name="BLPH192" localSheetId="14" hidden="1">#REF!</definedName>
    <definedName name="BLPH192" localSheetId="15" hidden="1">#REF!</definedName>
    <definedName name="BLPH192" hidden="1">#REF!</definedName>
    <definedName name="BLPH193" localSheetId="13" hidden="1">#REF!</definedName>
    <definedName name="BLPH193" localSheetId="14" hidden="1">#REF!</definedName>
    <definedName name="BLPH193" localSheetId="15" hidden="1">#REF!</definedName>
    <definedName name="BLPH193" hidden="1">#REF!</definedName>
    <definedName name="BLPH194" localSheetId="13" hidden="1">#REF!</definedName>
    <definedName name="BLPH194" localSheetId="14" hidden="1">#REF!</definedName>
    <definedName name="BLPH194" localSheetId="15" hidden="1">#REF!</definedName>
    <definedName name="BLPH194" hidden="1">#REF!</definedName>
    <definedName name="BLPH195" localSheetId="13" hidden="1">#REF!</definedName>
    <definedName name="BLPH195" localSheetId="14" hidden="1">#REF!</definedName>
    <definedName name="BLPH195" localSheetId="15" hidden="1">#REF!</definedName>
    <definedName name="BLPH195" hidden="1">#REF!</definedName>
    <definedName name="BLPH196" localSheetId="13" hidden="1">#REF!</definedName>
    <definedName name="BLPH196" localSheetId="14" hidden="1">#REF!</definedName>
    <definedName name="BLPH196" localSheetId="15" hidden="1">#REF!</definedName>
    <definedName name="BLPH196" hidden="1">#REF!</definedName>
    <definedName name="BLPH197" localSheetId="13" hidden="1">#REF!</definedName>
    <definedName name="BLPH197" localSheetId="14" hidden="1">#REF!</definedName>
    <definedName name="BLPH197" localSheetId="15" hidden="1">#REF!</definedName>
    <definedName name="BLPH197" hidden="1">#REF!</definedName>
    <definedName name="BLPH198" localSheetId="13" hidden="1">#REF!</definedName>
    <definedName name="BLPH198" localSheetId="14" hidden="1">#REF!</definedName>
    <definedName name="BLPH198" localSheetId="15" hidden="1">#REF!</definedName>
    <definedName name="BLPH198" hidden="1">#REF!</definedName>
    <definedName name="BLPH199" localSheetId="13" hidden="1">#REF!</definedName>
    <definedName name="BLPH199" localSheetId="14" hidden="1">#REF!</definedName>
    <definedName name="BLPH199" localSheetId="15" hidden="1">#REF!</definedName>
    <definedName name="BLPH199" hidden="1">#REF!</definedName>
    <definedName name="BLPH2" localSheetId="13" hidden="1">[4]Sheet2!#REF!</definedName>
    <definedName name="BLPH2" localSheetId="3" hidden="1">[4]Sheet2!#REF!</definedName>
    <definedName name="BLPH2" localSheetId="4" hidden="1">[4]Sheet2!#REF!</definedName>
    <definedName name="BLPH2" localSheetId="7" hidden="1">[4]Sheet2!#REF!</definedName>
    <definedName name="BLPH2" localSheetId="5" hidden="1">[4]Sheet2!#REF!</definedName>
    <definedName name="BLPH2" localSheetId="8" hidden="1">[4]Sheet2!#REF!</definedName>
    <definedName name="BLPH2" localSheetId="9" hidden="1">[4]Sheet2!#REF!</definedName>
    <definedName name="BLPH2" localSheetId="6" hidden="1">[4]Sheet2!#REF!</definedName>
    <definedName name="BLPH2" localSheetId="10" hidden="1">[4]Sheet2!#REF!</definedName>
    <definedName name="BLPH2" localSheetId="14" hidden="1">[4]Sheet2!#REF!</definedName>
    <definedName name="BLPH2" localSheetId="15" hidden="1">[4]Sheet2!#REF!</definedName>
    <definedName name="BLPH2" hidden="1">[4]Sheet2!#REF!</definedName>
    <definedName name="BLPH20" localSheetId="13" hidden="1">#REF!</definedName>
    <definedName name="BLPH20" localSheetId="3" hidden="1">#REF!</definedName>
    <definedName name="BLPH20" localSheetId="4" hidden="1">#REF!</definedName>
    <definedName name="BLPH20" localSheetId="7" hidden="1">#REF!</definedName>
    <definedName name="BLPH20" localSheetId="5" hidden="1">#REF!</definedName>
    <definedName name="BLPH20" localSheetId="8" hidden="1">#REF!</definedName>
    <definedName name="BLPH20" localSheetId="9" hidden="1">#REF!</definedName>
    <definedName name="BLPH20" localSheetId="6" hidden="1">#REF!</definedName>
    <definedName name="BLPH20" localSheetId="10" hidden="1">#REF!</definedName>
    <definedName name="BLPH20" localSheetId="14" hidden="1">#REF!</definedName>
    <definedName name="BLPH20" localSheetId="15" hidden="1">#REF!</definedName>
    <definedName name="BLPH20" hidden="1">#REF!</definedName>
    <definedName name="BLPH200" localSheetId="13" hidden="1">#REF!</definedName>
    <definedName name="BLPH200" localSheetId="3" hidden="1">#REF!</definedName>
    <definedName name="BLPH200" localSheetId="4" hidden="1">#REF!</definedName>
    <definedName name="BLPH200" localSheetId="7" hidden="1">#REF!</definedName>
    <definedName name="BLPH200" localSheetId="5" hidden="1">#REF!</definedName>
    <definedName name="BLPH200" localSheetId="8" hidden="1">#REF!</definedName>
    <definedName name="BLPH200" localSheetId="9" hidden="1">#REF!</definedName>
    <definedName name="BLPH200" localSheetId="6" hidden="1">#REF!</definedName>
    <definedName name="BLPH200" localSheetId="10" hidden="1">#REF!</definedName>
    <definedName name="BLPH200" localSheetId="14" hidden="1">#REF!</definedName>
    <definedName name="BLPH200" localSheetId="15" hidden="1">#REF!</definedName>
    <definedName name="BLPH200" hidden="1">#REF!</definedName>
    <definedName name="BLPH201" localSheetId="13" hidden="1">#REF!</definedName>
    <definedName name="BLPH201" localSheetId="3" hidden="1">#REF!</definedName>
    <definedName name="BLPH201" localSheetId="4" hidden="1">#REF!</definedName>
    <definedName name="BLPH201" localSheetId="7" hidden="1">#REF!</definedName>
    <definedName name="BLPH201" localSheetId="5" hidden="1">#REF!</definedName>
    <definedName name="BLPH201" localSheetId="8" hidden="1">#REF!</definedName>
    <definedName name="BLPH201" localSheetId="9" hidden="1">#REF!</definedName>
    <definedName name="BLPH201" localSheetId="6" hidden="1">#REF!</definedName>
    <definedName name="BLPH201" localSheetId="10" hidden="1">#REF!</definedName>
    <definedName name="BLPH201" localSheetId="14" hidden="1">#REF!</definedName>
    <definedName name="BLPH201" localSheetId="15" hidden="1">#REF!</definedName>
    <definedName name="BLPH201" hidden="1">#REF!</definedName>
    <definedName name="BLPH202" localSheetId="13" hidden="1">#REF!</definedName>
    <definedName name="BLPH202" localSheetId="14" hidden="1">#REF!</definedName>
    <definedName name="BLPH202" localSheetId="15" hidden="1">#REF!</definedName>
    <definedName name="BLPH202" hidden="1">#REF!</definedName>
    <definedName name="BLPH203" localSheetId="13" hidden="1">#REF!</definedName>
    <definedName name="BLPH203" localSheetId="14" hidden="1">#REF!</definedName>
    <definedName name="BLPH203" localSheetId="15" hidden="1">#REF!</definedName>
    <definedName name="BLPH203" hidden="1">#REF!</definedName>
    <definedName name="BLPH204" localSheetId="13" hidden="1">#REF!</definedName>
    <definedName name="BLPH204" localSheetId="14" hidden="1">#REF!</definedName>
    <definedName name="BLPH204" localSheetId="15" hidden="1">#REF!</definedName>
    <definedName name="BLPH204" hidden="1">#REF!</definedName>
    <definedName name="BLPH205" localSheetId="13" hidden="1">#REF!</definedName>
    <definedName name="BLPH205" localSheetId="14" hidden="1">#REF!</definedName>
    <definedName name="BLPH205" localSheetId="15" hidden="1">#REF!</definedName>
    <definedName name="BLPH205" hidden="1">#REF!</definedName>
    <definedName name="BLPH206" localSheetId="13" hidden="1">#REF!</definedName>
    <definedName name="BLPH206" localSheetId="14" hidden="1">#REF!</definedName>
    <definedName name="BLPH206" localSheetId="15" hidden="1">#REF!</definedName>
    <definedName name="BLPH206" hidden="1">#REF!</definedName>
    <definedName name="BLPH207" localSheetId="13" hidden="1">#REF!</definedName>
    <definedName name="BLPH207" localSheetId="14" hidden="1">#REF!</definedName>
    <definedName name="BLPH207" localSheetId="15" hidden="1">#REF!</definedName>
    <definedName name="BLPH207" hidden="1">#REF!</definedName>
    <definedName name="BLPH208" localSheetId="13" hidden="1">#REF!</definedName>
    <definedName name="BLPH208" localSheetId="14" hidden="1">#REF!</definedName>
    <definedName name="BLPH208" localSheetId="15" hidden="1">#REF!</definedName>
    <definedName name="BLPH208" hidden="1">#REF!</definedName>
    <definedName name="BLPH209" localSheetId="13" hidden="1">#REF!</definedName>
    <definedName name="BLPH209" localSheetId="14" hidden="1">#REF!</definedName>
    <definedName name="BLPH209" localSheetId="15" hidden="1">#REF!</definedName>
    <definedName name="BLPH209" hidden="1">#REF!</definedName>
    <definedName name="BLPH21" hidden="1">'[5]Risk-Free Rate'!$AQ$15</definedName>
    <definedName name="BLPH210" localSheetId="13" hidden="1">#REF!</definedName>
    <definedName name="BLPH210" localSheetId="3" hidden="1">#REF!</definedName>
    <definedName name="BLPH210" localSheetId="4" hidden="1">#REF!</definedName>
    <definedName name="BLPH210" localSheetId="7" hidden="1">#REF!</definedName>
    <definedName name="BLPH210" localSheetId="5" hidden="1">#REF!</definedName>
    <definedName name="BLPH210" localSheetId="8" hidden="1">#REF!</definedName>
    <definedName name="BLPH210" localSheetId="9" hidden="1">#REF!</definedName>
    <definedName name="BLPH210" localSheetId="6" hidden="1">#REF!</definedName>
    <definedName name="BLPH210" localSheetId="10" hidden="1">#REF!</definedName>
    <definedName name="BLPH210" localSheetId="14" hidden="1">#REF!</definedName>
    <definedName name="BLPH210" localSheetId="15" hidden="1">#REF!</definedName>
    <definedName name="BLPH210" hidden="1">#REF!</definedName>
    <definedName name="BLPH211" localSheetId="13" hidden="1">#REF!</definedName>
    <definedName name="BLPH211" localSheetId="3" hidden="1">#REF!</definedName>
    <definedName name="BLPH211" localSheetId="4" hidden="1">#REF!</definedName>
    <definedName name="BLPH211" localSheetId="7" hidden="1">#REF!</definedName>
    <definedName name="BLPH211" localSheetId="5" hidden="1">#REF!</definedName>
    <definedName name="BLPH211" localSheetId="8" hidden="1">#REF!</definedName>
    <definedName name="BLPH211" localSheetId="9" hidden="1">#REF!</definedName>
    <definedName name="BLPH211" localSheetId="6" hidden="1">#REF!</definedName>
    <definedName name="BLPH211" localSheetId="10" hidden="1">#REF!</definedName>
    <definedName name="BLPH211" localSheetId="14" hidden="1">#REF!</definedName>
    <definedName name="BLPH211" localSheetId="15" hidden="1">#REF!</definedName>
    <definedName name="BLPH211" hidden="1">#REF!</definedName>
    <definedName name="BLPH212" localSheetId="13" hidden="1">#REF!</definedName>
    <definedName name="BLPH212" localSheetId="3" hidden="1">#REF!</definedName>
    <definedName name="BLPH212" localSheetId="4" hidden="1">#REF!</definedName>
    <definedName name="BLPH212" localSheetId="7" hidden="1">#REF!</definedName>
    <definedName name="BLPH212" localSheetId="5" hidden="1">#REF!</definedName>
    <definedName name="BLPH212" localSheetId="8" hidden="1">#REF!</definedName>
    <definedName name="BLPH212" localSheetId="9" hidden="1">#REF!</definedName>
    <definedName name="BLPH212" localSheetId="6" hidden="1">#REF!</definedName>
    <definedName name="BLPH212" localSheetId="10" hidden="1">#REF!</definedName>
    <definedName name="BLPH212" localSheetId="14" hidden="1">#REF!</definedName>
    <definedName name="BLPH212" localSheetId="15" hidden="1">#REF!</definedName>
    <definedName name="BLPH212" hidden="1">#REF!</definedName>
    <definedName name="BLPH213" localSheetId="13" hidden="1">#REF!</definedName>
    <definedName name="BLPH213" localSheetId="14" hidden="1">#REF!</definedName>
    <definedName name="BLPH213" localSheetId="15" hidden="1">#REF!</definedName>
    <definedName name="BLPH213" hidden="1">#REF!</definedName>
    <definedName name="BLPH214" localSheetId="13" hidden="1">#REF!</definedName>
    <definedName name="BLPH214" localSheetId="14" hidden="1">#REF!</definedName>
    <definedName name="BLPH214" localSheetId="15" hidden="1">#REF!</definedName>
    <definedName name="BLPH214" hidden="1">#REF!</definedName>
    <definedName name="BLPH215" localSheetId="13" hidden="1">#REF!</definedName>
    <definedName name="BLPH215" localSheetId="14" hidden="1">#REF!</definedName>
    <definedName name="BLPH215" localSheetId="15" hidden="1">#REF!</definedName>
    <definedName name="BLPH215" hidden="1">#REF!</definedName>
    <definedName name="BLPH216" localSheetId="13" hidden="1">#REF!</definedName>
    <definedName name="BLPH216" localSheetId="14" hidden="1">#REF!</definedName>
    <definedName name="BLPH216" localSheetId="15" hidden="1">#REF!</definedName>
    <definedName name="BLPH216" hidden="1">#REF!</definedName>
    <definedName name="BLPH217" localSheetId="13" hidden="1">#REF!</definedName>
    <definedName name="BLPH217" localSheetId="14" hidden="1">#REF!</definedName>
    <definedName name="BLPH217" localSheetId="15" hidden="1">#REF!</definedName>
    <definedName name="BLPH217" hidden="1">#REF!</definedName>
    <definedName name="BLPH218" localSheetId="13" hidden="1">#REF!</definedName>
    <definedName name="BLPH218" localSheetId="14" hidden="1">#REF!</definedName>
    <definedName name="BLPH218" localSheetId="15" hidden="1">#REF!</definedName>
    <definedName name="BLPH218" hidden="1">#REF!</definedName>
    <definedName name="BLPH219" localSheetId="13" hidden="1">#REF!</definedName>
    <definedName name="BLPH219" localSheetId="14" hidden="1">#REF!</definedName>
    <definedName name="BLPH219" localSheetId="15" hidden="1">#REF!</definedName>
    <definedName name="BLPH219" hidden="1">#REF!</definedName>
    <definedName name="BLPH22" hidden="1">'[5]Risk-Free Rate'!$AN$15</definedName>
    <definedName name="BLPH220" localSheetId="13" hidden="1">#REF!</definedName>
    <definedName name="BLPH220" localSheetId="3" hidden="1">#REF!</definedName>
    <definedName name="BLPH220" localSheetId="4" hidden="1">#REF!</definedName>
    <definedName name="BLPH220" localSheetId="7" hidden="1">#REF!</definedName>
    <definedName name="BLPH220" localSheetId="5" hidden="1">#REF!</definedName>
    <definedName name="BLPH220" localSheetId="8" hidden="1">#REF!</definedName>
    <definedName name="BLPH220" localSheetId="9" hidden="1">#REF!</definedName>
    <definedName name="BLPH220" localSheetId="6" hidden="1">#REF!</definedName>
    <definedName name="BLPH220" localSheetId="10" hidden="1">#REF!</definedName>
    <definedName name="BLPH220" localSheetId="14" hidden="1">#REF!</definedName>
    <definedName name="BLPH220" localSheetId="15" hidden="1">#REF!</definedName>
    <definedName name="BLPH220" hidden="1">#REF!</definedName>
    <definedName name="BLPH221" localSheetId="13" hidden="1">#REF!</definedName>
    <definedName name="BLPH221" localSheetId="3" hidden="1">#REF!</definedName>
    <definedName name="BLPH221" localSheetId="4" hidden="1">#REF!</definedName>
    <definedName name="BLPH221" localSheetId="7" hidden="1">#REF!</definedName>
    <definedName name="BLPH221" localSheetId="5" hidden="1">#REF!</definedName>
    <definedName name="BLPH221" localSheetId="8" hidden="1">#REF!</definedName>
    <definedName name="BLPH221" localSheetId="9" hidden="1">#REF!</definedName>
    <definedName name="BLPH221" localSheetId="6" hidden="1">#REF!</definedName>
    <definedName name="BLPH221" localSheetId="10" hidden="1">#REF!</definedName>
    <definedName name="BLPH221" localSheetId="14" hidden="1">#REF!</definedName>
    <definedName name="BLPH221" localSheetId="15" hidden="1">#REF!</definedName>
    <definedName name="BLPH221" hidden="1">#REF!</definedName>
    <definedName name="BLPH222" localSheetId="13" hidden="1">#REF!</definedName>
    <definedName name="BLPH222" localSheetId="3" hidden="1">#REF!</definedName>
    <definedName name="BLPH222" localSheetId="4" hidden="1">#REF!</definedName>
    <definedName name="BLPH222" localSheetId="7" hidden="1">#REF!</definedName>
    <definedName name="BLPH222" localSheetId="5" hidden="1">#REF!</definedName>
    <definedName name="BLPH222" localSheetId="8" hidden="1">#REF!</definedName>
    <definedName name="BLPH222" localSheetId="9" hidden="1">#REF!</definedName>
    <definedName name="BLPH222" localSheetId="6" hidden="1">#REF!</definedName>
    <definedName name="BLPH222" localSheetId="10" hidden="1">#REF!</definedName>
    <definedName name="BLPH222" localSheetId="14" hidden="1">#REF!</definedName>
    <definedName name="BLPH222" localSheetId="15" hidden="1">#REF!</definedName>
    <definedName name="BLPH222" hidden="1">#REF!</definedName>
    <definedName name="BLPH223" localSheetId="13" hidden="1">#REF!</definedName>
    <definedName name="BLPH223" localSheetId="14" hidden="1">#REF!</definedName>
    <definedName name="BLPH223" localSheetId="15" hidden="1">#REF!</definedName>
    <definedName name="BLPH223" hidden="1">#REF!</definedName>
    <definedName name="BLPH224" localSheetId="13" hidden="1">#REF!</definedName>
    <definedName name="BLPH224" localSheetId="14" hidden="1">#REF!</definedName>
    <definedName name="BLPH224" localSheetId="15" hidden="1">#REF!</definedName>
    <definedName name="BLPH224" hidden="1">#REF!</definedName>
    <definedName name="BLPH225" localSheetId="13" hidden="1">#REF!</definedName>
    <definedName name="BLPH225" localSheetId="14" hidden="1">#REF!</definedName>
    <definedName name="BLPH225" localSheetId="15" hidden="1">#REF!</definedName>
    <definedName name="BLPH225" hidden="1">#REF!</definedName>
    <definedName name="BLPH226" localSheetId="13" hidden="1">#REF!</definedName>
    <definedName name="BLPH226" localSheetId="14" hidden="1">#REF!</definedName>
    <definedName name="BLPH226" localSheetId="15" hidden="1">#REF!</definedName>
    <definedName name="BLPH226" hidden="1">#REF!</definedName>
    <definedName name="BLPH227" localSheetId="13" hidden="1">#REF!</definedName>
    <definedName name="BLPH227" localSheetId="14" hidden="1">#REF!</definedName>
    <definedName name="BLPH227" localSheetId="15" hidden="1">#REF!</definedName>
    <definedName name="BLPH227" hidden="1">#REF!</definedName>
    <definedName name="BLPH228" localSheetId="13" hidden="1">#REF!</definedName>
    <definedName name="BLPH228" localSheetId="14" hidden="1">#REF!</definedName>
    <definedName name="BLPH228" localSheetId="15" hidden="1">#REF!</definedName>
    <definedName name="BLPH228" hidden="1">#REF!</definedName>
    <definedName name="BLPH229" localSheetId="13" hidden="1">#REF!</definedName>
    <definedName name="BLPH229" localSheetId="14" hidden="1">#REF!</definedName>
    <definedName name="BLPH229" localSheetId="15" hidden="1">#REF!</definedName>
    <definedName name="BLPH229" hidden="1">#REF!</definedName>
    <definedName name="BLPH23" hidden="1">'[5]Risk-Free Rate'!$AK$15</definedName>
    <definedName name="BLPH230" localSheetId="13" hidden="1">#REF!</definedName>
    <definedName name="BLPH230" localSheetId="3" hidden="1">#REF!</definedName>
    <definedName name="BLPH230" localSheetId="4" hidden="1">#REF!</definedName>
    <definedName name="BLPH230" localSheetId="7" hidden="1">#REF!</definedName>
    <definedName name="BLPH230" localSheetId="5" hidden="1">#REF!</definedName>
    <definedName name="BLPH230" localSheetId="8" hidden="1">#REF!</definedName>
    <definedName name="BLPH230" localSheetId="9" hidden="1">#REF!</definedName>
    <definedName name="BLPH230" localSheetId="6" hidden="1">#REF!</definedName>
    <definedName name="BLPH230" localSheetId="10" hidden="1">#REF!</definedName>
    <definedName name="BLPH230" localSheetId="14" hidden="1">#REF!</definedName>
    <definedName name="BLPH230" localSheetId="15" hidden="1">#REF!</definedName>
    <definedName name="BLPH230" hidden="1">#REF!</definedName>
    <definedName name="BLPH231" localSheetId="13" hidden="1">#REF!</definedName>
    <definedName name="BLPH231" localSheetId="3" hidden="1">#REF!</definedName>
    <definedName name="BLPH231" localSheetId="4" hidden="1">#REF!</definedName>
    <definedName name="BLPH231" localSheetId="7" hidden="1">#REF!</definedName>
    <definedName name="BLPH231" localSheetId="5" hidden="1">#REF!</definedName>
    <definedName name="BLPH231" localSheetId="8" hidden="1">#REF!</definedName>
    <definedName name="BLPH231" localSheetId="9" hidden="1">#REF!</definedName>
    <definedName name="BLPH231" localSheetId="6" hidden="1">#REF!</definedName>
    <definedName name="BLPH231" localSheetId="10" hidden="1">#REF!</definedName>
    <definedName name="BLPH231" localSheetId="14" hidden="1">#REF!</definedName>
    <definedName name="BLPH231" localSheetId="15" hidden="1">#REF!</definedName>
    <definedName name="BLPH231" hidden="1">#REF!</definedName>
    <definedName name="BLPH232" localSheetId="13" hidden="1">#REF!</definedName>
    <definedName name="BLPH232" localSheetId="3" hidden="1">#REF!</definedName>
    <definedName name="BLPH232" localSheetId="4" hidden="1">#REF!</definedName>
    <definedName name="BLPH232" localSheetId="7" hidden="1">#REF!</definedName>
    <definedName name="BLPH232" localSheetId="5" hidden="1">#REF!</definedName>
    <definedName name="BLPH232" localSheetId="8" hidden="1">#REF!</definedName>
    <definedName name="BLPH232" localSheetId="9" hidden="1">#REF!</definedName>
    <definedName name="BLPH232" localSheetId="6" hidden="1">#REF!</definedName>
    <definedName name="BLPH232" localSheetId="10" hidden="1">#REF!</definedName>
    <definedName name="BLPH232" localSheetId="14" hidden="1">#REF!</definedName>
    <definedName name="BLPH232" localSheetId="15" hidden="1">#REF!</definedName>
    <definedName name="BLPH232" hidden="1">#REF!</definedName>
    <definedName name="BLPH233" localSheetId="13" hidden="1">#REF!</definedName>
    <definedName name="BLPH233" localSheetId="14" hidden="1">#REF!</definedName>
    <definedName name="BLPH233" localSheetId="15" hidden="1">#REF!</definedName>
    <definedName name="BLPH233" hidden="1">#REF!</definedName>
    <definedName name="BLPH234" localSheetId="13" hidden="1">#REF!</definedName>
    <definedName name="BLPH234" localSheetId="14" hidden="1">#REF!</definedName>
    <definedName name="BLPH234" localSheetId="15" hidden="1">#REF!</definedName>
    <definedName name="BLPH234" hidden="1">#REF!</definedName>
    <definedName name="BLPH235" localSheetId="13" hidden="1">#REF!</definedName>
    <definedName name="BLPH235" localSheetId="14" hidden="1">#REF!</definedName>
    <definedName name="BLPH235" localSheetId="15" hidden="1">#REF!</definedName>
    <definedName name="BLPH235" hidden="1">#REF!</definedName>
    <definedName name="BLPH236" localSheetId="13" hidden="1">#REF!</definedName>
    <definedName name="BLPH236" localSheetId="14" hidden="1">#REF!</definedName>
    <definedName name="BLPH236" localSheetId="15" hidden="1">#REF!</definedName>
    <definedName name="BLPH236" hidden="1">#REF!</definedName>
    <definedName name="BLPH237" localSheetId="13" hidden="1">#REF!</definedName>
    <definedName name="BLPH237" localSheetId="14" hidden="1">#REF!</definedName>
    <definedName name="BLPH237" localSheetId="15" hidden="1">#REF!</definedName>
    <definedName name="BLPH237" hidden="1">#REF!</definedName>
    <definedName name="BLPH238" localSheetId="13" hidden="1">#REF!</definedName>
    <definedName name="BLPH238" localSheetId="14" hidden="1">#REF!</definedName>
    <definedName name="BLPH238" localSheetId="15" hidden="1">#REF!</definedName>
    <definedName name="BLPH238" hidden="1">#REF!</definedName>
    <definedName name="BLPH239" localSheetId="13" hidden="1">#REF!</definedName>
    <definedName name="BLPH239" localSheetId="14" hidden="1">#REF!</definedName>
    <definedName name="BLPH239" localSheetId="15" hidden="1">#REF!</definedName>
    <definedName name="BLPH239" hidden="1">#REF!</definedName>
    <definedName name="BLPH24" hidden="1">'[5]Risk-Free Rate'!$AH$15</definedName>
    <definedName name="BLPH240" localSheetId="13" hidden="1">#REF!</definedName>
    <definedName name="BLPH240" localSheetId="3" hidden="1">#REF!</definedName>
    <definedName name="BLPH240" localSheetId="4" hidden="1">#REF!</definedName>
    <definedName name="BLPH240" localSheetId="7" hidden="1">#REF!</definedName>
    <definedName name="BLPH240" localSheetId="5" hidden="1">#REF!</definedName>
    <definedName name="BLPH240" localSheetId="8" hidden="1">#REF!</definedName>
    <definedName name="BLPH240" localSheetId="9" hidden="1">#REF!</definedName>
    <definedName name="BLPH240" localSheetId="6" hidden="1">#REF!</definedName>
    <definedName name="BLPH240" localSheetId="10" hidden="1">#REF!</definedName>
    <definedName name="BLPH240" localSheetId="14" hidden="1">#REF!</definedName>
    <definedName name="BLPH240" localSheetId="15" hidden="1">#REF!</definedName>
    <definedName name="BLPH240" hidden="1">#REF!</definedName>
    <definedName name="BLPH241" localSheetId="13" hidden="1">#REF!</definedName>
    <definedName name="BLPH241" localSheetId="3" hidden="1">#REF!</definedName>
    <definedName name="BLPH241" localSheetId="4" hidden="1">#REF!</definedName>
    <definedName name="BLPH241" localSheetId="7" hidden="1">#REF!</definedName>
    <definedName name="BLPH241" localSheetId="5" hidden="1">#REF!</definedName>
    <definedName name="BLPH241" localSheetId="8" hidden="1">#REF!</definedName>
    <definedName name="BLPH241" localSheetId="9" hidden="1">#REF!</definedName>
    <definedName name="BLPH241" localSheetId="6" hidden="1">#REF!</definedName>
    <definedName name="BLPH241" localSheetId="10" hidden="1">#REF!</definedName>
    <definedName name="BLPH241" localSheetId="14" hidden="1">#REF!</definedName>
    <definedName name="BLPH241" localSheetId="15" hidden="1">#REF!</definedName>
    <definedName name="BLPH241" hidden="1">#REF!</definedName>
    <definedName name="BLPH242" localSheetId="13" hidden="1">#REF!</definedName>
    <definedName name="BLPH242" localSheetId="3" hidden="1">#REF!</definedName>
    <definedName name="BLPH242" localSheetId="4" hidden="1">#REF!</definedName>
    <definedName name="BLPH242" localSheetId="7" hidden="1">#REF!</definedName>
    <definedName name="BLPH242" localSheetId="5" hidden="1">#REF!</definedName>
    <definedName name="BLPH242" localSheetId="8" hidden="1">#REF!</definedName>
    <definedName name="BLPH242" localSheetId="9" hidden="1">#REF!</definedName>
    <definedName name="BLPH242" localSheetId="6" hidden="1">#REF!</definedName>
    <definedName name="BLPH242" localSheetId="10" hidden="1">#REF!</definedName>
    <definedName name="BLPH242" localSheetId="14" hidden="1">#REF!</definedName>
    <definedName name="BLPH242" localSheetId="15" hidden="1">#REF!</definedName>
    <definedName name="BLPH242" hidden="1">#REF!</definedName>
    <definedName name="BLPH243" localSheetId="13" hidden="1">#REF!</definedName>
    <definedName name="BLPH243" localSheetId="14" hidden="1">#REF!</definedName>
    <definedName name="BLPH243" localSheetId="15" hidden="1">#REF!</definedName>
    <definedName name="BLPH243" hidden="1">#REF!</definedName>
    <definedName name="BLPH244" localSheetId="13" hidden="1">#REF!</definedName>
    <definedName name="BLPH244" localSheetId="14" hidden="1">#REF!</definedName>
    <definedName name="BLPH244" localSheetId="15" hidden="1">#REF!</definedName>
    <definedName name="BLPH244" hidden="1">#REF!</definedName>
    <definedName name="BLPH245" localSheetId="13" hidden="1">#REF!</definedName>
    <definedName name="BLPH245" localSheetId="14" hidden="1">#REF!</definedName>
    <definedName name="BLPH245" localSheetId="15" hidden="1">#REF!</definedName>
    <definedName name="BLPH245" hidden="1">#REF!</definedName>
    <definedName name="BLPH246" localSheetId="13" hidden="1">#REF!</definedName>
    <definedName name="BLPH246" localSheetId="14" hidden="1">#REF!</definedName>
    <definedName name="BLPH246" localSheetId="15" hidden="1">#REF!</definedName>
    <definedName name="BLPH246" hidden="1">#REF!</definedName>
    <definedName name="BLPH247" localSheetId="13" hidden="1">#REF!</definedName>
    <definedName name="BLPH247" localSheetId="14" hidden="1">#REF!</definedName>
    <definedName name="BLPH247" localSheetId="15" hidden="1">#REF!</definedName>
    <definedName name="BLPH247" hidden="1">#REF!</definedName>
    <definedName name="BLPH248" localSheetId="13" hidden="1">#REF!</definedName>
    <definedName name="BLPH248" localSheetId="14" hidden="1">#REF!</definedName>
    <definedName name="BLPH248" localSheetId="15" hidden="1">#REF!</definedName>
    <definedName name="BLPH248" hidden="1">#REF!</definedName>
    <definedName name="BLPH249" localSheetId="13" hidden="1">#REF!</definedName>
    <definedName name="BLPH249" localSheetId="14" hidden="1">#REF!</definedName>
    <definedName name="BLPH249" localSheetId="15" hidden="1">#REF!</definedName>
    <definedName name="BLPH249" hidden="1">#REF!</definedName>
    <definedName name="BLPH25" hidden="1">'[5]Risk-Free Rate'!$AE$15</definedName>
    <definedName name="BLPH250" localSheetId="13" hidden="1">#REF!</definedName>
    <definedName name="BLPH250" localSheetId="3" hidden="1">#REF!</definedName>
    <definedName name="BLPH250" localSheetId="4" hidden="1">#REF!</definedName>
    <definedName name="BLPH250" localSheetId="7" hidden="1">#REF!</definedName>
    <definedName name="BLPH250" localSheetId="5" hidden="1">#REF!</definedName>
    <definedName name="BLPH250" localSheetId="8" hidden="1">#REF!</definedName>
    <definedName name="BLPH250" localSheetId="9" hidden="1">#REF!</definedName>
    <definedName name="BLPH250" localSheetId="6" hidden="1">#REF!</definedName>
    <definedName name="BLPH250" localSheetId="10" hidden="1">#REF!</definedName>
    <definedName name="BLPH250" localSheetId="14" hidden="1">#REF!</definedName>
    <definedName name="BLPH250" localSheetId="15" hidden="1">#REF!</definedName>
    <definedName name="BLPH250" hidden="1">#REF!</definedName>
    <definedName name="BLPH251" localSheetId="13" hidden="1">#REF!</definedName>
    <definedName name="BLPH251" localSheetId="3" hidden="1">#REF!</definedName>
    <definedName name="BLPH251" localSheetId="4" hidden="1">#REF!</definedName>
    <definedName name="BLPH251" localSheetId="7" hidden="1">#REF!</definedName>
    <definedName name="BLPH251" localSheetId="5" hidden="1">#REF!</definedName>
    <definedName name="BLPH251" localSheetId="8" hidden="1">#REF!</definedName>
    <definedName name="BLPH251" localSheetId="9" hidden="1">#REF!</definedName>
    <definedName name="BLPH251" localSheetId="6" hidden="1">#REF!</definedName>
    <definedName name="BLPH251" localSheetId="10" hidden="1">#REF!</definedName>
    <definedName name="BLPH251" localSheetId="14" hidden="1">#REF!</definedName>
    <definedName name="BLPH251" localSheetId="15" hidden="1">#REF!</definedName>
    <definedName name="BLPH251" hidden="1">#REF!</definedName>
    <definedName name="BLPH252" localSheetId="13" hidden="1">#REF!</definedName>
    <definedName name="BLPH252" localSheetId="3" hidden="1">#REF!</definedName>
    <definedName name="BLPH252" localSheetId="4" hidden="1">#REF!</definedName>
    <definedName name="BLPH252" localSheetId="7" hidden="1">#REF!</definedName>
    <definedName name="BLPH252" localSheetId="5" hidden="1">#REF!</definedName>
    <definedName name="BLPH252" localSheetId="8" hidden="1">#REF!</definedName>
    <definedName name="BLPH252" localSheetId="9" hidden="1">#REF!</definedName>
    <definedName name="BLPH252" localSheetId="6" hidden="1">#REF!</definedName>
    <definedName name="BLPH252" localSheetId="10" hidden="1">#REF!</definedName>
    <definedName name="BLPH252" localSheetId="14" hidden="1">#REF!</definedName>
    <definedName name="BLPH252" localSheetId="15" hidden="1">#REF!</definedName>
    <definedName name="BLPH252" hidden="1">#REF!</definedName>
    <definedName name="BLPH253" localSheetId="13" hidden="1">#REF!</definedName>
    <definedName name="BLPH253" localSheetId="14" hidden="1">#REF!</definedName>
    <definedName name="BLPH253" localSheetId="15" hidden="1">#REF!</definedName>
    <definedName name="BLPH253" hidden="1">#REF!</definedName>
    <definedName name="BLPH254" localSheetId="13" hidden="1">#REF!</definedName>
    <definedName name="BLPH254" localSheetId="14" hidden="1">#REF!</definedName>
    <definedName name="BLPH254" localSheetId="15" hidden="1">#REF!</definedName>
    <definedName name="BLPH254" hidden="1">#REF!</definedName>
    <definedName name="BLPH255" localSheetId="13" hidden="1">#REF!</definedName>
    <definedName name="BLPH255" localSheetId="14" hidden="1">#REF!</definedName>
    <definedName name="BLPH255" localSheetId="15" hidden="1">#REF!</definedName>
    <definedName name="BLPH255" hidden="1">#REF!</definedName>
    <definedName name="BLPH256" localSheetId="13" hidden="1">#REF!</definedName>
    <definedName name="BLPH256" localSheetId="14" hidden="1">#REF!</definedName>
    <definedName name="BLPH256" localSheetId="15" hidden="1">#REF!</definedName>
    <definedName name="BLPH256" hidden="1">#REF!</definedName>
    <definedName name="BLPH257" localSheetId="13" hidden="1">#REF!</definedName>
    <definedName name="BLPH257" localSheetId="14" hidden="1">#REF!</definedName>
    <definedName name="BLPH257" localSheetId="15" hidden="1">#REF!</definedName>
    <definedName name="BLPH257" hidden="1">#REF!</definedName>
    <definedName name="BLPH258" localSheetId="13" hidden="1">#REF!</definedName>
    <definedName name="BLPH258" localSheetId="14" hidden="1">#REF!</definedName>
    <definedName name="BLPH258" localSheetId="15" hidden="1">#REF!</definedName>
    <definedName name="BLPH258" hidden="1">#REF!</definedName>
    <definedName name="BLPH259" localSheetId="13" hidden="1">#REF!</definedName>
    <definedName name="BLPH259" localSheetId="14" hidden="1">#REF!</definedName>
    <definedName name="BLPH259" localSheetId="15" hidden="1">#REF!</definedName>
    <definedName name="BLPH259" hidden="1">#REF!</definedName>
    <definedName name="BLPH26" hidden="1">'[5]Risk-Free Rate'!$AB$15</definedName>
    <definedName name="BLPH260" localSheetId="13" hidden="1">#REF!</definedName>
    <definedName name="BLPH260" localSheetId="3" hidden="1">#REF!</definedName>
    <definedName name="BLPH260" localSheetId="4" hidden="1">#REF!</definedName>
    <definedName name="BLPH260" localSheetId="7" hidden="1">#REF!</definedName>
    <definedName name="BLPH260" localSheetId="5" hidden="1">#REF!</definedName>
    <definedName name="BLPH260" localSheetId="8" hidden="1">#REF!</definedName>
    <definedName name="BLPH260" localSheetId="9" hidden="1">#REF!</definedName>
    <definedName name="BLPH260" localSheetId="6" hidden="1">#REF!</definedName>
    <definedName name="BLPH260" localSheetId="10" hidden="1">#REF!</definedName>
    <definedName name="BLPH260" localSheetId="14" hidden="1">#REF!</definedName>
    <definedName name="BLPH260" localSheetId="15" hidden="1">#REF!</definedName>
    <definedName name="BLPH260" hidden="1">#REF!</definedName>
    <definedName name="BLPH261" localSheetId="13" hidden="1">#REF!</definedName>
    <definedName name="BLPH261" localSheetId="3" hidden="1">#REF!</definedName>
    <definedName name="BLPH261" localSheetId="4" hidden="1">#REF!</definedName>
    <definedName name="BLPH261" localSheetId="7" hidden="1">#REF!</definedName>
    <definedName name="BLPH261" localSheetId="5" hidden="1">#REF!</definedName>
    <definedName name="BLPH261" localSheetId="8" hidden="1">#REF!</definedName>
    <definedName name="BLPH261" localSheetId="9" hidden="1">#REF!</definedName>
    <definedName name="BLPH261" localSheetId="6" hidden="1">#REF!</definedName>
    <definedName name="BLPH261" localSheetId="10" hidden="1">#REF!</definedName>
    <definedName name="BLPH261" localSheetId="14" hidden="1">#REF!</definedName>
    <definedName name="BLPH261" localSheetId="15" hidden="1">#REF!</definedName>
    <definedName name="BLPH261" hidden="1">#REF!</definedName>
    <definedName name="BLPH262" localSheetId="13" hidden="1">#REF!</definedName>
    <definedName name="BLPH262" localSheetId="3" hidden="1">#REF!</definedName>
    <definedName name="BLPH262" localSheetId="4" hidden="1">#REF!</definedName>
    <definedName name="BLPH262" localSheetId="7" hidden="1">#REF!</definedName>
    <definedName name="BLPH262" localSheetId="5" hidden="1">#REF!</definedName>
    <definedName name="BLPH262" localSheetId="8" hidden="1">#REF!</definedName>
    <definedName name="BLPH262" localSheetId="9" hidden="1">#REF!</definedName>
    <definedName name="BLPH262" localSheetId="6" hidden="1">#REF!</definedName>
    <definedName name="BLPH262" localSheetId="10" hidden="1">#REF!</definedName>
    <definedName name="BLPH262" localSheetId="14" hidden="1">#REF!</definedName>
    <definedName name="BLPH262" localSheetId="15" hidden="1">#REF!</definedName>
    <definedName name="BLPH262" hidden="1">#REF!</definedName>
    <definedName name="BLPH263" localSheetId="13" hidden="1">#REF!</definedName>
    <definedName name="BLPH263" localSheetId="14" hidden="1">#REF!</definedName>
    <definedName name="BLPH263" localSheetId="15" hidden="1">#REF!</definedName>
    <definedName name="BLPH263" hidden="1">#REF!</definedName>
    <definedName name="BLPH264" localSheetId="13" hidden="1">#REF!</definedName>
    <definedName name="BLPH264" localSheetId="14" hidden="1">#REF!</definedName>
    <definedName name="BLPH264" localSheetId="15" hidden="1">#REF!</definedName>
    <definedName name="BLPH264" hidden="1">#REF!</definedName>
    <definedName name="BLPH265" localSheetId="13" hidden="1">#REF!</definedName>
    <definedName name="BLPH265" localSheetId="14" hidden="1">#REF!</definedName>
    <definedName name="BLPH265" localSheetId="15" hidden="1">#REF!</definedName>
    <definedName name="BLPH265" hidden="1">#REF!</definedName>
    <definedName name="BLPH266" localSheetId="13" hidden="1">#REF!</definedName>
    <definedName name="BLPH266" localSheetId="14" hidden="1">#REF!</definedName>
    <definedName name="BLPH266" localSheetId="15" hidden="1">#REF!</definedName>
    <definedName name="BLPH266" hidden="1">#REF!</definedName>
    <definedName name="BLPH267" localSheetId="13" hidden="1">#REF!</definedName>
    <definedName name="BLPH267" localSheetId="14" hidden="1">#REF!</definedName>
    <definedName name="BLPH267" localSheetId="15" hidden="1">#REF!</definedName>
    <definedName name="BLPH267" hidden="1">#REF!</definedName>
    <definedName name="BLPH268" localSheetId="13" hidden="1">#REF!</definedName>
    <definedName name="BLPH268" localSheetId="14" hidden="1">#REF!</definedName>
    <definedName name="BLPH268" localSheetId="15" hidden="1">#REF!</definedName>
    <definedName name="BLPH268" hidden="1">#REF!</definedName>
    <definedName name="BLPH269" localSheetId="13" hidden="1">#REF!</definedName>
    <definedName name="BLPH269" localSheetId="14" hidden="1">#REF!</definedName>
    <definedName name="BLPH269" localSheetId="15" hidden="1">#REF!</definedName>
    <definedName name="BLPH269" hidden="1">#REF!</definedName>
    <definedName name="BLPH27" hidden="1">'[5]Risk-Free Rate'!$Y$15</definedName>
    <definedName name="BLPH270" localSheetId="13" hidden="1">#REF!</definedName>
    <definedName name="BLPH270" localSheetId="3" hidden="1">#REF!</definedName>
    <definedName name="BLPH270" localSheetId="4" hidden="1">#REF!</definedName>
    <definedName name="BLPH270" localSheetId="7" hidden="1">#REF!</definedName>
    <definedName name="BLPH270" localSheetId="5" hidden="1">#REF!</definedName>
    <definedName name="BLPH270" localSheetId="8" hidden="1">#REF!</definedName>
    <definedName name="BLPH270" localSheetId="9" hidden="1">#REF!</definedName>
    <definedName name="BLPH270" localSheetId="6" hidden="1">#REF!</definedName>
    <definedName name="BLPH270" localSheetId="10" hidden="1">#REF!</definedName>
    <definedName name="BLPH270" localSheetId="14" hidden="1">#REF!</definedName>
    <definedName name="BLPH270" localSheetId="15" hidden="1">#REF!</definedName>
    <definedName name="BLPH270" hidden="1">#REF!</definedName>
    <definedName name="BLPH271" localSheetId="13" hidden="1">#REF!</definedName>
    <definedName name="BLPH271" localSheetId="3" hidden="1">#REF!</definedName>
    <definedName name="BLPH271" localSheetId="4" hidden="1">#REF!</definedName>
    <definedName name="BLPH271" localSheetId="7" hidden="1">#REF!</definedName>
    <definedName name="BLPH271" localSheetId="5" hidden="1">#REF!</definedName>
    <definedName name="BLPH271" localSheetId="8" hidden="1">#REF!</definedName>
    <definedName name="BLPH271" localSheetId="9" hidden="1">#REF!</definedName>
    <definedName name="BLPH271" localSheetId="6" hidden="1">#REF!</definedName>
    <definedName name="BLPH271" localSheetId="10" hidden="1">#REF!</definedName>
    <definedName name="BLPH271" localSheetId="14" hidden="1">#REF!</definedName>
    <definedName name="BLPH271" localSheetId="15" hidden="1">#REF!</definedName>
    <definedName name="BLPH271" hidden="1">#REF!</definedName>
    <definedName name="BLPH272" localSheetId="13" hidden="1">#REF!</definedName>
    <definedName name="BLPH272" localSheetId="3" hidden="1">#REF!</definedName>
    <definedName name="BLPH272" localSheetId="4" hidden="1">#REF!</definedName>
    <definedName name="BLPH272" localSheetId="7" hidden="1">#REF!</definedName>
    <definedName name="BLPH272" localSheetId="5" hidden="1">#REF!</definedName>
    <definedName name="BLPH272" localSheetId="8" hidden="1">#REF!</definedName>
    <definedName name="BLPH272" localSheetId="9" hidden="1">#REF!</definedName>
    <definedName name="BLPH272" localSheetId="6" hidden="1">#REF!</definedName>
    <definedName name="BLPH272" localSheetId="10" hidden="1">#REF!</definedName>
    <definedName name="BLPH272" localSheetId="14" hidden="1">#REF!</definedName>
    <definedName name="BLPH272" localSheetId="15" hidden="1">#REF!</definedName>
    <definedName name="BLPH272" hidden="1">#REF!</definedName>
    <definedName name="BLPH273" localSheetId="13" hidden="1">#REF!</definedName>
    <definedName name="BLPH273" localSheetId="14" hidden="1">#REF!</definedName>
    <definedName name="BLPH273" localSheetId="15" hidden="1">#REF!</definedName>
    <definedName name="BLPH273" hidden="1">#REF!</definedName>
    <definedName name="BLPH274" localSheetId="13" hidden="1">#REF!</definedName>
    <definedName name="BLPH274" localSheetId="14" hidden="1">#REF!</definedName>
    <definedName name="BLPH274" localSheetId="15" hidden="1">#REF!</definedName>
    <definedName name="BLPH274" hidden="1">#REF!</definedName>
    <definedName name="BLPH275" localSheetId="13" hidden="1">#REF!</definedName>
    <definedName name="BLPH275" localSheetId="14" hidden="1">#REF!</definedName>
    <definedName name="BLPH275" localSheetId="15" hidden="1">#REF!</definedName>
    <definedName name="BLPH275" hidden="1">#REF!</definedName>
    <definedName name="BLPH276" localSheetId="13" hidden="1">#REF!</definedName>
    <definedName name="BLPH276" localSheetId="14" hidden="1">#REF!</definedName>
    <definedName name="BLPH276" localSheetId="15" hidden="1">#REF!</definedName>
    <definedName name="BLPH276" hidden="1">#REF!</definedName>
    <definedName name="BLPH277" localSheetId="13" hidden="1">#REF!</definedName>
    <definedName name="BLPH277" localSheetId="14" hidden="1">#REF!</definedName>
    <definedName name="BLPH277" localSheetId="15" hidden="1">#REF!</definedName>
    <definedName name="BLPH277" hidden="1">#REF!</definedName>
    <definedName name="BLPH278" localSheetId="13" hidden="1">#REF!</definedName>
    <definedName name="BLPH278" localSheetId="14" hidden="1">#REF!</definedName>
    <definedName name="BLPH278" localSheetId="15" hidden="1">#REF!</definedName>
    <definedName name="BLPH278" hidden="1">#REF!</definedName>
    <definedName name="BLPH279" localSheetId="13" hidden="1">#REF!</definedName>
    <definedName name="BLPH279" localSheetId="14" hidden="1">#REF!</definedName>
    <definedName name="BLPH279" localSheetId="15" hidden="1">#REF!</definedName>
    <definedName name="BLPH279" hidden="1">#REF!</definedName>
    <definedName name="BLPH28" hidden="1">'[5]Risk-Free Rate'!$V$15</definedName>
    <definedName name="BLPH280" localSheetId="13" hidden="1">#REF!</definedName>
    <definedName name="BLPH280" localSheetId="3" hidden="1">#REF!</definedName>
    <definedName name="BLPH280" localSheetId="4" hidden="1">#REF!</definedName>
    <definedName name="BLPH280" localSheetId="7" hidden="1">#REF!</definedName>
    <definedName name="BLPH280" localSheetId="5" hidden="1">#REF!</definedName>
    <definedName name="BLPH280" localSheetId="8" hidden="1">#REF!</definedName>
    <definedName name="BLPH280" localSheetId="9" hidden="1">#REF!</definedName>
    <definedName name="BLPH280" localSheetId="6" hidden="1">#REF!</definedName>
    <definedName name="BLPH280" localSheetId="10" hidden="1">#REF!</definedName>
    <definedName name="BLPH280" localSheetId="14" hidden="1">#REF!</definedName>
    <definedName name="BLPH280" localSheetId="15" hidden="1">#REF!</definedName>
    <definedName name="BLPH280" hidden="1">#REF!</definedName>
    <definedName name="BLPH281" localSheetId="13" hidden="1">#REF!</definedName>
    <definedName name="BLPH281" localSheetId="3" hidden="1">#REF!</definedName>
    <definedName name="BLPH281" localSheetId="4" hidden="1">#REF!</definedName>
    <definedName name="BLPH281" localSheetId="7" hidden="1">#REF!</definedName>
    <definedName name="BLPH281" localSheetId="5" hidden="1">#REF!</definedName>
    <definedName name="BLPH281" localSheetId="8" hidden="1">#REF!</definedName>
    <definedName name="BLPH281" localSheetId="9" hidden="1">#REF!</definedName>
    <definedName name="BLPH281" localSheetId="6" hidden="1">#REF!</definedName>
    <definedName name="BLPH281" localSheetId="10" hidden="1">#REF!</definedName>
    <definedName name="BLPH281" localSheetId="14" hidden="1">#REF!</definedName>
    <definedName name="BLPH281" localSheetId="15" hidden="1">#REF!</definedName>
    <definedName name="BLPH281" hidden="1">#REF!</definedName>
    <definedName name="BLPH282" localSheetId="13" hidden="1">#REF!</definedName>
    <definedName name="BLPH282" localSheetId="3" hidden="1">#REF!</definedName>
    <definedName name="BLPH282" localSheetId="4" hidden="1">#REF!</definedName>
    <definedName name="BLPH282" localSheetId="7" hidden="1">#REF!</definedName>
    <definedName name="BLPH282" localSheetId="5" hidden="1">#REF!</definedName>
    <definedName name="BLPH282" localSheetId="8" hidden="1">#REF!</definedName>
    <definedName name="BLPH282" localSheetId="9" hidden="1">#REF!</definedName>
    <definedName name="BLPH282" localSheetId="6" hidden="1">#REF!</definedName>
    <definedName name="BLPH282" localSheetId="10" hidden="1">#REF!</definedName>
    <definedName name="BLPH282" localSheetId="14" hidden="1">#REF!</definedName>
    <definedName name="BLPH282" localSheetId="15" hidden="1">#REF!</definedName>
    <definedName name="BLPH282" hidden="1">#REF!</definedName>
    <definedName name="BLPH283" localSheetId="13" hidden="1">#REF!</definedName>
    <definedName name="BLPH283" localSheetId="14" hidden="1">#REF!</definedName>
    <definedName name="BLPH283" localSheetId="15" hidden="1">#REF!</definedName>
    <definedName name="BLPH283" hidden="1">#REF!</definedName>
    <definedName name="BLPH284" localSheetId="13" hidden="1">#REF!</definedName>
    <definedName name="BLPH284" localSheetId="14" hidden="1">#REF!</definedName>
    <definedName name="BLPH284" localSheetId="15" hidden="1">#REF!</definedName>
    <definedName name="BLPH284" hidden="1">#REF!</definedName>
    <definedName name="BLPH285" localSheetId="13" hidden="1">#REF!</definedName>
    <definedName name="BLPH285" localSheetId="14" hidden="1">#REF!</definedName>
    <definedName name="BLPH285" localSheetId="15" hidden="1">#REF!</definedName>
    <definedName name="BLPH285" hidden="1">#REF!</definedName>
    <definedName name="BLPH286" localSheetId="13" hidden="1">#REF!</definedName>
    <definedName name="BLPH286" localSheetId="14" hidden="1">#REF!</definedName>
    <definedName name="BLPH286" localSheetId="15" hidden="1">#REF!</definedName>
    <definedName name="BLPH286" hidden="1">#REF!</definedName>
    <definedName name="BLPH287" localSheetId="13" hidden="1">#REF!</definedName>
    <definedName name="BLPH287" localSheetId="14" hidden="1">#REF!</definedName>
    <definedName name="BLPH287" localSheetId="15" hidden="1">#REF!</definedName>
    <definedName name="BLPH287" hidden="1">#REF!</definedName>
    <definedName name="BLPH288" localSheetId="13" hidden="1">#REF!</definedName>
    <definedName name="BLPH288" localSheetId="14" hidden="1">#REF!</definedName>
    <definedName name="BLPH288" localSheetId="15" hidden="1">#REF!</definedName>
    <definedName name="BLPH288" hidden="1">#REF!</definedName>
    <definedName name="BLPH289" localSheetId="13" hidden="1">#REF!</definedName>
    <definedName name="BLPH289" localSheetId="14" hidden="1">#REF!</definedName>
    <definedName name="BLPH289" localSheetId="15" hidden="1">#REF!</definedName>
    <definedName name="BLPH289" hidden="1">#REF!</definedName>
    <definedName name="BLPH29" hidden="1">'[5]Risk-Free Rate'!$S$15</definedName>
    <definedName name="BLPH290" localSheetId="13" hidden="1">#REF!</definedName>
    <definedName name="BLPH290" localSheetId="3" hidden="1">#REF!</definedName>
    <definedName name="BLPH290" localSheetId="4" hidden="1">#REF!</definedName>
    <definedName name="BLPH290" localSheetId="7" hidden="1">#REF!</definedName>
    <definedName name="BLPH290" localSheetId="5" hidden="1">#REF!</definedName>
    <definedName name="BLPH290" localSheetId="8" hidden="1">#REF!</definedName>
    <definedName name="BLPH290" localSheetId="9" hidden="1">#REF!</definedName>
    <definedName name="BLPH290" localSheetId="6" hidden="1">#REF!</definedName>
    <definedName name="BLPH290" localSheetId="10" hidden="1">#REF!</definedName>
    <definedName name="BLPH290" localSheetId="14" hidden="1">#REF!</definedName>
    <definedName name="BLPH290" localSheetId="15" hidden="1">#REF!</definedName>
    <definedName name="BLPH290" hidden="1">#REF!</definedName>
    <definedName name="BLPH291" localSheetId="13" hidden="1">#REF!</definedName>
    <definedName name="BLPH291" localSheetId="3" hidden="1">#REF!</definedName>
    <definedName name="BLPH291" localSheetId="4" hidden="1">#REF!</definedName>
    <definedName name="BLPH291" localSheetId="7" hidden="1">#REF!</definedName>
    <definedName name="BLPH291" localSheetId="5" hidden="1">#REF!</definedName>
    <definedName name="BLPH291" localSheetId="8" hidden="1">#REF!</definedName>
    <definedName name="BLPH291" localSheetId="9" hidden="1">#REF!</definedName>
    <definedName name="BLPH291" localSheetId="6" hidden="1">#REF!</definedName>
    <definedName name="BLPH291" localSheetId="10" hidden="1">#REF!</definedName>
    <definedName name="BLPH291" localSheetId="14" hidden="1">#REF!</definedName>
    <definedName name="BLPH291" localSheetId="15" hidden="1">#REF!</definedName>
    <definedName name="BLPH291" hidden="1">#REF!</definedName>
    <definedName name="BLPH292" localSheetId="13" hidden="1">#REF!</definedName>
    <definedName name="BLPH292" localSheetId="3" hidden="1">#REF!</definedName>
    <definedName name="BLPH292" localSheetId="4" hidden="1">#REF!</definedName>
    <definedName name="BLPH292" localSheetId="7" hidden="1">#REF!</definedName>
    <definedName name="BLPH292" localSheetId="5" hidden="1">#REF!</definedName>
    <definedName name="BLPH292" localSheetId="8" hidden="1">#REF!</definedName>
    <definedName name="BLPH292" localSheetId="9" hidden="1">#REF!</definedName>
    <definedName name="BLPH292" localSheetId="6" hidden="1">#REF!</definedName>
    <definedName name="BLPH292" localSheetId="10" hidden="1">#REF!</definedName>
    <definedName name="BLPH292" localSheetId="14" hidden="1">#REF!</definedName>
    <definedName name="BLPH292" localSheetId="15" hidden="1">#REF!</definedName>
    <definedName name="BLPH292" hidden="1">#REF!</definedName>
    <definedName name="BLPH293" localSheetId="13" hidden="1">#REF!</definedName>
    <definedName name="BLPH293" localSheetId="14" hidden="1">#REF!</definedName>
    <definedName name="BLPH293" localSheetId="15" hidden="1">#REF!</definedName>
    <definedName name="BLPH293" hidden="1">#REF!</definedName>
    <definedName name="BLPH294" localSheetId="13" hidden="1">#REF!</definedName>
    <definedName name="BLPH294" localSheetId="14" hidden="1">#REF!</definedName>
    <definedName name="BLPH294" localSheetId="15" hidden="1">#REF!</definedName>
    <definedName name="BLPH294" hidden="1">#REF!</definedName>
    <definedName name="BLPH295" localSheetId="13" hidden="1">#REF!</definedName>
    <definedName name="BLPH295" localSheetId="14" hidden="1">#REF!</definedName>
    <definedName name="BLPH295" localSheetId="15" hidden="1">#REF!</definedName>
    <definedName name="BLPH295" hidden="1">#REF!</definedName>
    <definedName name="BLPH296" localSheetId="13" hidden="1">#REF!</definedName>
    <definedName name="BLPH296" localSheetId="14" hidden="1">#REF!</definedName>
    <definedName name="BLPH296" localSheetId="15" hidden="1">#REF!</definedName>
    <definedName name="BLPH296" hidden="1">#REF!</definedName>
    <definedName name="BLPH297" localSheetId="13" hidden="1">#REF!</definedName>
    <definedName name="BLPH297" localSheetId="14" hidden="1">#REF!</definedName>
    <definedName name="BLPH297" localSheetId="15" hidden="1">#REF!</definedName>
    <definedName name="BLPH297" hidden="1">#REF!</definedName>
    <definedName name="BLPH298" localSheetId="13" hidden="1">#REF!</definedName>
    <definedName name="BLPH298" localSheetId="14" hidden="1">#REF!</definedName>
    <definedName name="BLPH298" localSheetId="15" hidden="1">#REF!</definedName>
    <definedName name="BLPH298" hidden="1">#REF!</definedName>
    <definedName name="BLPH299" localSheetId="13" hidden="1">#REF!</definedName>
    <definedName name="BLPH299" localSheetId="14" hidden="1">#REF!</definedName>
    <definedName name="BLPH299" localSheetId="15" hidden="1">#REF!</definedName>
    <definedName name="BLPH299" hidden="1">#REF!</definedName>
    <definedName name="BLPH3" localSheetId="13" hidden="1">#REF!</definedName>
    <definedName name="BLPH3" localSheetId="14" hidden="1">#REF!</definedName>
    <definedName name="BLPH3" localSheetId="15" hidden="1">#REF!</definedName>
    <definedName name="BLPH3" hidden="1">#REF!</definedName>
    <definedName name="BLPH30" hidden="1">'[5]Risk-Free Rate'!$P$15</definedName>
    <definedName name="BLPH300" localSheetId="13" hidden="1">#REF!</definedName>
    <definedName name="BLPH300" localSheetId="3" hidden="1">#REF!</definedName>
    <definedName name="BLPH300" localSheetId="4" hidden="1">#REF!</definedName>
    <definedName name="BLPH300" localSheetId="7" hidden="1">#REF!</definedName>
    <definedName name="BLPH300" localSheetId="5" hidden="1">#REF!</definedName>
    <definedName name="BLPH300" localSheetId="8" hidden="1">#REF!</definedName>
    <definedName name="BLPH300" localSheetId="9" hidden="1">#REF!</definedName>
    <definedName name="BLPH300" localSheetId="6" hidden="1">#REF!</definedName>
    <definedName name="BLPH300" localSheetId="10" hidden="1">#REF!</definedName>
    <definedName name="BLPH300" localSheetId="14" hidden="1">#REF!</definedName>
    <definedName name="BLPH300" localSheetId="15" hidden="1">#REF!</definedName>
    <definedName name="BLPH300" hidden="1">#REF!</definedName>
    <definedName name="BLPH301" localSheetId="13" hidden="1">#REF!</definedName>
    <definedName name="BLPH301" localSheetId="3" hidden="1">#REF!</definedName>
    <definedName name="BLPH301" localSheetId="4" hidden="1">#REF!</definedName>
    <definedName name="BLPH301" localSheetId="7" hidden="1">#REF!</definedName>
    <definedName name="BLPH301" localSheetId="5" hidden="1">#REF!</definedName>
    <definedName name="BLPH301" localSheetId="8" hidden="1">#REF!</definedName>
    <definedName name="BLPH301" localSheetId="9" hidden="1">#REF!</definedName>
    <definedName name="BLPH301" localSheetId="6" hidden="1">#REF!</definedName>
    <definedName name="BLPH301" localSheetId="10" hidden="1">#REF!</definedName>
    <definedName name="BLPH301" localSheetId="14" hidden="1">#REF!</definedName>
    <definedName name="BLPH301" localSheetId="15" hidden="1">#REF!</definedName>
    <definedName name="BLPH301" hidden="1">#REF!</definedName>
    <definedName name="BLPH302" localSheetId="13" hidden="1">#REF!</definedName>
    <definedName name="BLPH302" localSheetId="3" hidden="1">#REF!</definedName>
    <definedName name="BLPH302" localSheetId="4" hidden="1">#REF!</definedName>
    <definedName name="BLPH302" localSheetId="7" hidden="1">#REF!</definedName>
    <definedName name="BLPH302" localSheetId="5" hidden="1">#REF!</definedName>
    <definedName name="BLPH302" localSheetId="8" hidden="1">#REF!</definedName>
    <definedName name="BLPH302" localSheetId="9" hidden="1">#REF!</definedName>
    <definedName name="BLPH302" localSheetId="6" hidden="1">#REF!</definedName>
    <definedName name="BLPH302" localSheetId="10" hidden="1">#REF!</definedName>
    <definedName name="BLPH302" localSheetId="14" hidden="1">#REF!</definedName>
    <definedName name="BLPH302" localSheetId="15" hidden="1">#REF!</definedName>
    <definedName name="BLPH302" hidden="1">#REF!</definedName>
    <definedName name="BLPH303" localSheetId="13" hidden="1">#REF!</definedName>
    <definedName name="BLPH303" localSheetId="14" hidden="1">#REF!</definedName>
    <definedName name="BLPH303" localSheetId="15" hidden="1">#REF!</definedName>
    <definedName name="BLPH303" hidden="1">#REF!</definedName>
    <definedName name="BLPH304" localSheetId="13" hidden="1">#REF!</definedName>
    <definedName name="BLPH304" localSheetId="14" hidden="1">#REF!</definedName>
    <definedName name="BLPH304" localSheetId="15" hidden="1">#REF!</definedName>
    <definedName name="BLPH304" hidden="1">#REF!</definedName>
    <definedName name="BLPH305" localSheetId="13" hidden="1">#REF!</definedName>
    <definedName name="BLPH305" localSheetId="14" hidden="1">#REF!</definedName>
    <definedName name="BLPH305" localSheetId="15" hidden="1">#REF!</definedName>
    <definedName name="BLPH305" hidden="1">#REF!</definedName>
    <definedName name="BLPH306" localSheetId="13" hidden="1">#REF!</definedName>
    <definedName name="BLPH306" localSheetId="14" hidden="1">#REF!</definedName>
    <definedName name="BLPH306" localSheetId="15" hidden="1">#REF!</definedName>
    <definedName name="BLPH306" hidden="1">#REF!</definedName>
    <definedName name="BLPH307" localSheetId="13" hidden="1">#REF!</definedName>
    <definedName name="BLPH307" localSheetId="14" hidden="1">#REF!</definedName>
    <definedName name="BLPH307" localSheetId="15" hidden="1">#REF!</definedName>
    <definedName name="BLPH307" hidden="1">#REF!</definedName>
    <definedName name="BLPH308" localSheetId="13" hidden="1">#REF!</definedName>
    <definedName name="BLPH308" localSheetId="14" hidden="1">#REF!</definedName>
    <definedName name="BLPH308" localSheetId="15" hidden="1">#REF!</definedName>
    <definedName name="BLPH308" hidden="1">#REF!</definedName>
    <definedName name="BLPH309" localSheetId="13" hidden="1">#REF!</definedName>
    <definedName name="BLPH309" localSheetId="14" hidden="1">#REF!</definedName>
    <definedName name="BLPH309" localSheetId="15" hidden="1">#REF!</definedName>
    <definedName name="BLPH309" hidden="1">#REF!</definedName>
    <definedName name="BLPH31" hidden="1">'[5]Risk-Free Rate'!$M$15</definedName>
    <definedName name="BLPH310" localSheetId="13" hidden="1">#REF!</definedName>
    <definedName name="BLPH310" localSheetId="3" hidden="1">#REF!</definedName>
    <definedName name="BLPH310" localSheetId="4" hidden="1">#REF!</definedName>
    <definedName name="BLPH310" localSheetId="7" hidden="1">#REF!</definedName>
    <definedName name="BLPH310" localSheetId="5" hidden="1">#REF!</definedName>
    <definedName name="BLPH310" localSheetId="8" hidden="1">#REF!</definedName>
    <definedName name="BLPH310" localSheetId="9" hidden="1">#REF!</definedName>
    <definedName name="BLPH310" localSheetId="6" hidden="1">#REF!</definedName>
    <definedName name="BLPH310" localSheetId="10" hidden="1">#REF!</definedName>
    <definedName name="BLPH310" localSheetId="14" hidden="1">#REF!</definedName>
    <definedName name="BLPH310" localSheetId="15" hidden="1">#REF!</definedName>
    <definedName name="BLPH310" hidden="1">#REF!</definedName>
    <definedName name="BLPH311" localSheetId="13" hidden="1">#REF!</definedName>
    <definedName name="BLPH311" localSheetId="3" hidden="1">#REF!</definedName>
    <definedName name="BLPH311" localSheetId="4" hidden="1">#REF!</definedName>
    <definedName name="BLPH311" localSheetId="7" hidden="1">#REF!</definedName>
    <definedName name="BLPH311" localSheetId="5" hidden="1">#REF!</definedName>
    <definedName name="BLPH311" localSheetId="8" hidden="1">#REF!</definedName>
    <definedName name="BLPH311" localSheetId="9" hidden="1">#REF!</definedName>
    <definedName name="BLPH311" localSheetId="6" hidden="1">#REF!</definedName>
    <definedName name="BLPH311" localSheetId="10" hidden="1">#REF!</definedName>
    <definedName name="BLPH311" localSheetId="14" hidden="1">#REF!</definedName>
    <definedName name="BLPH311" localSheetId="15" hidden="1">#REF!</definedName>
    <definedName name="BLPH311" hidden="1">#REF!</definedName>
    <definedName name="BLPH312" localSheetId="13" hidden="1">#REF!</definedName>
    <definedName name="BLPH312" localSheetId="3" hidden="1">#REF!</definedName>
    <definedName name="BLPH312" localSheetId="4" hidden="1">#REF!</definedName>
    <definedName name="BLPH312" localSheetId="7" hidden="1">#REF!</definedName>
    <definedName name="BLPH312" localSheetId="5" hidden="1">#REF!</definedName>
    <definedName name="BLPH312" localSheetId="8" hidden="1">#REF!</definedName>
    <definedName name="BLPH312" localSheetId="9" hidden="1">#REF!</definedName>
    <definedName name="BLPH312" localSheetId="6" hidden="1">#REF!</definedName>
    <definedName name="BLPH312" localSheetId="10" hidden="1">#REF!</definedName>
    <definedName name="BLPH312" localSheetId="14" hidden="1">#REF!</definedName>
    <definedName name="BLPH312" localSheetId="15" hidden="1">#REF!</definedName>
    <definedName name="BLPH312" hidden="1">#REF!</definedName>
    <definedName name="BLPH313" localSheetId="13" hidden="1">#REF!</definedName>
    <definedName name="BLPH313" localSheetId="14" hidden="1">#REF!</definedName>
    <definedName name="BLPH313" localSheetId="15" hidden="1">#REF!</definedName>
    <definedName name="BLPH313" hidden="1">#REF!</definedName>
    <definedName name="BLPH314" localSheetId="13" hidden="1">#REF!</definedName>
    <definedName name="BLPH314" localSheetId="14" hidden="1">#REF!</definedName>
    <definedName name="BLPH314" localSheetId="15" hidden="1">#REF!</definedName>
    <definedName name="BLPH314" hidden="1">#REF!</definedName>
    <definedName name="BLPH315" localSheetId="13" hidden="1">#REF!</definedName>
    <definedName name="BLPH315" localSheetId="14" hidden="1">#REF!</definedName>
    <definedName name="BLPH315" localSheetId="15" hidden="1">#REF!</definedName>
    <definedName name="BLPH315" hidden="1">#REF!</definedName>
    <definedName name="BLPH316" localSheetId="13" hidden="1">#REF!</definedName>
    <definedName name="BLPH316" localSheetId="14" hidden="1">#REF!</definedName>
    <definedName name="BLPH316" localSheetId="15" hidden="1">#REF!</definedName>
    <definedName name="BLPH316" hidden="1">#REF!</definedName>
    <definedName name="BLPH317" localSheetId="13" hidden="1">#REF!</definedName>
    <definedName name="BLPH317" localSheetId="14" hidden="1">#REF!</definedName>
    <definedName name="BLPH317" localSheetId="15" hidden="1">#REF!</definedName>
    <definedName name="BLPH317" hidden="1">#REF!</definedName>
    <definedName name="BLPH318" localSheetId="13" hidden="1">#REF!</definedName>
    <definedName name="BLPH318" localSheetId="14" hidden="1">#REF!</definedName>
    <definedName name="BLPH318" localSheetId="15" hidden="1">#REF!</definedName>
    <definedName name="BLPH318" hidden="1">#REF!</definedName>
    <definedName name="BLPH319" localSheetId="13" hidden="1">#REF!</definedName>
    <definedName name="BLPH319" localSheetId="14" hidden="1">#REF!</definedName>
    <definedName name="BLPH319" localSheetId="15" hidden="1">#REF!</definedName>
    <definedName name="BLPH319" hidden="1">#REF!</definedName>
    <definedName name="BLPH32" hidden="1">'[5]Risk-Free Rate'!$J$15</definedName>
    <definedName name="BLPH320" localSheetId="13" hidden="1">#REF!</definedName>
    <definedName name="BLPH320" localSheetId="3" hidden="1">#REF!</definedName>
    <definedName name="BLPH320" localSheetId="4" hidden="1">#REF!</definedName>
    <definedName name="BLPH320" localSheetId="7" hidden="1">#REF!</definedName>
    <definedName name="BLPH320" localSheetId="5" hidden="1">#REF!</definedName>
    <definedName name="BLPH320" localSheetId="8" hidden="1">#REF!</definedName>
    <definedName name="BLPH320" localSheetId="9" hidden="1">#REF!</definedName>
    <definedName name="BLPH320" localSheetId="6" hidden="1">#REF!</definedName>
    <definedName name="BLPH320" localSheetId="10" hidden="1">#REF!</definedName>
    <definedName name="BLPH320" localSheetId="14" hidden="1">#REF!</definedName>
    <definedName name="BLPH320" localSheetId="15" hidden="1">#REF!</definedName>
    <definedName name="BLPH320" hidden="1">#REF!</definedName>
    <definedName name="BLPH321" localSheetId="13" hidden="1">#REF!</definedName>
    <definedName name="BLPH321" localSheetId="3" hidden="1">#REF!</definedName>
    <definedName name="BLPH321" localSheetId="4" hidden="1">#REF!</definedName>
    <definedName name="BLPH321" localSheetId="7" hidden="1">#REF!</definedName>
    <definedName name="BLPH321" localSheetId="5" hidden="1">#REF!</definedName>
    <definedName name="BLPH321" localSheetId="8" hidden="1">#REF!</definedName>
    <definedName name="BLPH321" localSheetId="9" hidden="1">#REF!</definedName>
    <definedName name="BLPH321" localSheetId="6" hidden="1">#REF!</definedName>
    <definedName name="BLPH321" localSheetId="10" hidden="1">#REF!</definedName>
    <definedName name="BLPH321" localSheetId="14" hidden="1">#REF!</definedName>
    <definedName name="BLPH321" localSheetId="15" hidden="1">#REF!</definedName>
    <definedName name="BLPH321" hidden="1">#REF!</definedName>
    <definedName name="BLPH322" localSheetId="13" hidden="1">#REF!</definedName>
    <definedName name="BLPH322" localSheetId="3" hidden="1">#REF!</definedName>
    <definedName name="BLPH322" localSheetId="4" hidden="1">#REF!</definedName>
    <definedName name="BLPH322" localSheetId="7" hidden="1">#REF!</definedName>
    <definedName name="BLPH322" localSheetId="5" hidden="1">#REF!</definedName>
    <definedName name="BLPH322" localSheetId="8" hidden="1">#REF!</definedName>
    <definedName name="BLPH322" localSheetId="9" hidden="1">#REF!</definedName>
    <definedName name="BLPH322" localSheetId="6" hidden="1">#REF!</definedName>
    <definedName name="BLPH322" localSheetId="10" hidden="1">#REF!</definedName>
    <definedName name="BLPH322" localSheetId="14" hidden="1">#REF!</definedName>
    <definedName name="BLPH322" localSheetId="15" hidden="1">#REF!</definedName>
    <definedName name="BLPH322" hidden="1">#REF!</definedName>
    <definedName name="BLPH323" localSheetId="13" hidden="1">#REF!</definedName>
    <definedName name="BLPH323" localSheetId="14" hidden="1">#REF!</definedName>
    <definedName name="BLPH323" localSheetId="15" hidden="1">#REF!</definedName>
    <definedName name="BLPH323" hidden="1">#REF!</definedName>
    <definedName name="BLPH324" localSheetId="13" hidden="1">#REF!</definedName>
    <definedName name="BLPH324" localSheetId="14" hidden="1">#REF!</definedName>
    <definedName name="BLPH324" localSheetId="15" hidden="1">#REF!</definedName>
    <definedName name="BLPH324" hidden="1">#REF!</definedName>
    <definedName name="BLPH325" localSheetId="13" hidden="1">#REF!</definedName>
    <definedName name="BLPH325" localSheetId="14" hidden="1">#REF!</definedName>
    <definedName name="BLPH325" localSheetId="15" hidden="1">#REF!</definedName>
    <definedName name="BLPH325" hidden="1">#REF!</definedName>
    <definedName name="BLPH326" localSheetId="13" hidden="1">#REF!</definedName>
    <definedName name="BLPH326" localSheetId="14" hidden="1">#REF!</definedName>
    <definedName name="BLPH326" localSheetId="15" hidden="1">#REF!</definedName>
    <definedName name="BLPH326" hidden="1">#REF!</definedName>
    <definedName name="BLPH327" localSheetId="13" hidden="1">#REF!</definedName>
    <definedName name="BLPH327" localSheetId="14" hidden="1">#REF!</definedName>
    <definedName name="BLPH327" localSheetId="15" hidden="1">#REF!</definedName>
    <definedName name="BLPH327" hidden="1">#REF!</definedName>
    <definedName name="BLPH328" localSheetId="13" hidden="1">#REF!</definedName>
    <definedName name="BLPH328" localSheetId="14" hidden="1">#REF!</definedName>
    <definedName name="BLPH328" localSheetId="15" hidden="1">#REF!</definedName>
    <definedName name="BLPH328" hidden="1">#REF!</definedName>
    <definedName name="BLPH329" localSheetId="13" hidden="1">#REF!</definedName>
    <definedName name="BLPH329" localSheetId="14" hidden="1">#REF!</definedName>
    <definedName name="BLPH329" localSheetId="15" hidden="1">#REF!</definedName>
    <definedName name="BLPH329" hidden="1">#REF!</definedName>
    <definedName name="BLPH33" hidden="1">'[5]Risk-Free Rate'!$G$15</definedName>
    <definedName name="BLPH330" localSheetId="13" hidden="1">#REF!</definedName>
    <definedName name="BLPH330" localSheetId="3" hidden="1">#REF!</definedName>
    <definedName name="BLPH330" localSheetId="4" hidden="1">#REF!</definedName>
    <definedName name="BLPH330" localSheetId="7" hidden="1">#REF!</definedName>
    <definedName name="BLPH330" localSheetId="5" hidden="1">#REF!</definedName>
    <definedName name="BLPH330" localSheetId="8" hidden="1">#REF!</definedName>
    <definedName name="BLPH330" localSheetId="9" hidden="1">#REF!</definedName>
    <definedName name="BLPH330" localSheetId="6" hidden="1">#REF!</definedName>
    <definedName name="BLPH330" localSheetId="10" hidden="1">#REF!</definedName>
    <definedName name="BLPH330" localSheetId="14" hidden="1">#REF!</definedName>
    <definedName name="BLPH330" localSheetId="15" hidden="1">#REF!</definedName>
    <definedName name="BLPH330" hidden="1">#REF!</definedName>
    <definedName name="BLPH331" localSheetId="13" hidden="1">#REF!</definedName>
    <definedName name="BLPH331" localSheetId="3" hidden="1">#REF!</definedName>
    <definedName name="BLPH331" localSheetId="4" hidden="1">#REF!</definedName>
    <definedName name="BLPH331" localSheetId="7" hidden="1">#REF!</definedName>
    <definedName name="BLPH331" localSheetId="5" hidden="1">#REF!</definedName>
    <definedName name="BLPH331" localSheetId="8" hidden="1">#REF!</definedName>
    <definedName name="BLPH331" localSheetId="9" hidden="1">#REF!</definedName>
    <definedName name="BLPH331" localSheetId="6" hidden="1">#REF!</definedName>
    <definedName name="BLPH331" localSheetId="10" hidden="1">#REF!</definedName>
    <definedName name="BLPH331" localSheetId="14" hidden="1">#REF!</definedName>
    <definedName name="BLPH331" localSheetId="15" hidden="1">#REF!</definedName>
    <definedName name="BLPH331" hidden="1">#REF!</definedName>
    <definedName name="BLPH332" localSheetId="13" hidden="1">#REF!</definedName>
    <definedName name="BLPH332" localSheetId="3" hidden="1">#REF!</definedName>
    <definedName name="BLPH332" localSheetId="4" hidden="1">#REF!</definedName>
    <definedName name="BLPH332" localSheetId="7" hidden="1">#REF!</definedName>
    <definedName name="BLPH332" localSheetId="5" hidden="1">#REF!</definedName>
    <definedName name="BLPH332" localSheetId="8" hidden="1">#REF!</definedName>
    <definedName name="BLPH332" localSheetId="9" hidden="1">#REF!</definedName>
    <definedName name="BLPH332" localSheetId="6" hidden="1">#REF!</definedName>
    <definedName name="BLPH332" localSheetId="10" hidden="1">#REF!</definedName>
    <definedName name="BLPH332" localSheetId="14" hidden="1">#REF!</definedName>
    <definedName name="BLPH332" localSheetId="15" hidden="1">#REF!</definedName>
    <definedName name="BLPH332" hidden="1">#REF!</definedName>
    <definedName name="BLPH333" localSheetId="13" hidden="1">#REF!</definedName>
    <definedName name="BLPH333" localSheetId="14" hidden="1">#REF!</definedName>
    <definedName name="BLPH333" localSheetId="15" hidden="1">#REF!</definedName>
    <definedName name="BLPH333" hidden="1">#REF!</definedName>
    <definedName name="BLPH334" localSheetId="13" hidden="1">#REF!</definedName>
    <definedName name="BLPH334" localSheetId="14" hidden="1">#REF!</definedName>
    <definedName name="BLPH334" localSheetId="15" hidden="1">#REF!</definedName>
    <definedName name="BLPH334" hidden="1">#REF!</definedName>
    <definedName name="BLPH335" localSheetId="13" hidden="1">#REF!</definedName>
    <definedName name="BLPH335" localSheetId="14" hidden="1">#REF!</definedName>
    <definedName name="BLPH335" localSheetId="15" hidden="1">#REF!</definedName>
    <definedName name="BLPH335" hidden="1">#REF!</definedName>
    <definedName name="BLPH336" localSheetId="13" hidden="1">#REF!</definedName>
    <definedName name="BLPH336" localSheetId="14" hidden="1">#REF!</definedName>
    <definedName name="BLPH336" localSheetId="15" hidden="1">#REF!</definedName>
    <definedName name="BLPH336" hidden="1">#REF!</definedName>
    <definedName name="BLPH337" localSheetId="13" hidden="1">#REF!</definedName>
    <definedName name="BLPH337" localSheetId="14" hidden="1">#REF!</definedName>
    <definedName name="BLPH337" localSheetId="15" hidden="1">#REF!</definedName>
    <definedName name="BLPH337" hidden="1">#REF!</definedName>
    <definedName name="BLPH338" localSheetId="13" hidden="1">#REF!</definedName>
    <definedName name="BLPH338" localSheetId="14" hidden="1">#REF!</definedName>
    <definedName name="BLPH338" localSheetId="15" hidden="1">#REF!</definedName>
    <definedName name="BLPH338" hidden="1">#REF!</definedName>
    <definedName name="BLPH339" localSheetId="13" hidden="1">#REF!</definedName>
    <definedName name="BLPH339" localSheetId="14" hidden="1">#REF!</definedName>
    <definedName name="BLPH339" localSheetId="15" hidden="1">#REF!</definedName>
    <definedName name="BLPH339" hidden="1">#REF!</definedName>
    <definedName name="BLPH34" hidden="1">'[5]Risk-Free Rate'!$D$15</definedName>
    <definedName name="BLPH340" localSheetId="13" hidden="1">#REF!</definedName>
    <definedName name="BLPH340" localSheetId="3" hidden="1">#REF!</definedName>
    <definedName name="BLPH340" localSheetId="4" hidden="1">#REF!</definedName>
    <definedName name="BLPH340" localSheetId="7" hidden="1">#REF!</definedName>
    <definedName name="BLPH340" localSheetId="5" hidden="1">#REF!</definedName>
    <definedName name="BLPH340" localSheetId="8" hidden="1">#REF!</definedName>
    <definedName name="BLPH340" localSheetId="9" hidden="1">#REF!</definedName>
    <definedName name="BLPH340" localSheetId="6" hidden="1">#REF!</definedName>
    <definedName name="BLPH340" localSheetId="10" hidden="1">#REF!</definedName>
    <definedName name="BLPH340" localSheetId="14" hidden="1">#REF!</definedName>
    <definedName name="BLPH340" localSheetId="15" hidden="1">#REF!</definedName>
    <definedName name="BLPH340" hidden="1">#REF!</definedName>
    <definedName name="BLPH341" localSheetId="13" hidden="1">#REF!</definedName>
    <definedName name="BLPH341" localSheetId="3" hidden="1">#REF!</definedName>
    <definedName name="BLPH341" localSheetId="4" hidden="1">#REF!</definedName>
    <definedName name="BLPH341" localSheetId="7" hidden="1">#REF!</definedName>
    <definedName name="BLPH341" localSheetId="5" hidden="1">#REF!</definedName>
    <definedName name="BLPH341" localSheetId="8" hidden="1">#REF!</definedName>
    <definedName name="BLPH341" localSheetId="9" hidden="1">#REF!</definedName>
    <definedName name="BLPH341" localSheetId="6" hidden="1">#REF!</definedName>
    <definedName name="BLPH341" localSheetId="10" hidden="1">#REF!</definedName>
    <definedName name="BLPH341" localSheetId="14" hidden="1">#REF!</definedName>
    <definedName name="BLPH341" localSheetId="15" hidden="1">#REF!</definedName>
    <definedName name="BLPH341" hidden="1">#REF!</definedName>
    <definedName name="BLPH342" localSheetId="13" hidden="1">#REF!</definedName>
    <definedName name="BLPH342" localSheetId="3" hidden="1">#REF!</definedName>
    <definedName name="BLPH342" localSheetId="4" hidden="1">#REF!</definedName>
    <definedName name="BLPH342" localSheetId="7" hidden="1">#REF!</definedName>
    <definedName name="BLPH342" localSheetId="5" hidden="1">#REF!</definedName>
    <definedName name="BLPH342" localSheetId="8" hidden="1">#REF!</definedName>
    <definedName name="BLPH342" localSheetId="9" hidden="1">#REF!</definedName>
    <definedName name="BLPH342" localSheetId="6" hidden="1">#REF!</definedName>
    <definedName name="BLPH342" localSheetId="10" hidden="1">#REF!</definedName>
    <definedName name="BLPH342" localSheetId="14" hidden="1">#REF!</definedName>
    <definedName name="BLPH342" localSheetId="15" hidden="1">#REF!</definedName>
    <definedName name="BLPH342" hidden="1">#REF!</definedName>
    <definedName name="BLPH343" localSheetId="13" hidden="1">#REF!</definedName>
    <definedName name="BLPH343" localSheetId="14" hidden="1">#REF!</definedName>
    <definedName name="BLPH343" localSheetId="15" hidden="1">#REF!</definedName>
    <definedName name="BLPH343" hidden="1">#REF!</definedName>
    <definedName name="BLPH344" localSheetId="13" hidden="1">#REF!</definedName>
    <definedName name="BLPH344" localSheetId="14" hidden="1">#REF!</definedName>
    <definedName name="BLPH344" localSheetId="15" hidden="1">#REF!</definedName>
    <definedName name="BLPH344" hidden="1">#REF!</definedName>
    <definedName name="BLPH345" localSheetId="13" hidden="1">#REF!</definedName>
    <definedName name="BLPH345" localSheetId="14" hidden="1">#REF!</definedName>
    <definedName name="BLPH345" localSheetId="15" hidden="1">#REF!</definedName>
    <definedName name="BLPH345" hidden="1">#REF!</definedName>
    <definedName name="BLPH346" localSheetId="13" hidden="1">#REF!</definedName>
    <definedName name="BLPH346" localSheetId="14" hidden="1">#REF!</definedName>
    <definedName name="BLPH346" localSheetId="15" hidden="1">#REF!</definedName>
    <definedName name="BLPH346" hidden="1">#REF!</definedName>
    <definedName name="BLPH347" localSheetId="13" hidden="1">#REF!</definedName>
    <definedName name="BLPH347" localSheetId="14" hidden="1">#REF!</definedName>
    <definedName name="BLPH347" localSheetId="15" hidden="1">#REF!</definedName>
    <definedName name="BLPH347" hidden="1">#REF!</definedName>
    <definedName name="BLPH348" localSheetId="13" hidden="1">#REF!</definedName>
    <definedName name="BLPH348" localSheetId="14" hidden="1">#REF!</definedName>
    <definedName name="BLPH348" localSheetId="15" hidden="1">#REF!</definedName>
    <definedName name="BLPH348" hidden="1">#REF!</definedName>
    <definedName name="BLPH349" localSheetId="13" hidden="1">#REF!</definedName>
    <definedName name="BLPH349" localSheetId="14" hidden="1">#REF!</definedName>
    <definedName name="BLPH349" localSheetId="15" hidden="1">#REF!</definedName>
    <definedName name="BLPH349" hidden="1">#REF!</definedName>
    <definedName name="BLPH35" hidden="1">'[5]Risk-Free Rate'!$A$15</definedName>
    <definedName name="BLPH350" localSheetId="13" hidden="1">#REF!</definedName>
    <definedName name="BLPH350" localSheetId="3" hidden="1">#REF!</definedName>
    <definedName name="BLPH350" localSheetId="4" hidden="1">#REF!</definedName>
    <definedName name="BLPH350" localSheetId="7" hidden="1">#REF!</definedName>
    <definedName name="BLPH350" localSheetId="5" hidden="1">#REF!</definedName>
    <definedName name="BLPH350" localSheetId="8" hidden="1">#REF!</definedName>
    <definedName name="BLPH350" localSheetId="9" hidden="1">#REF!</definedName>
    <definedName name="BLPH350" localSheetId="6" hidden="1">#REF!</definedName>
    <definedName name="BLPH350" localSheetId="10" hidden="1">#REF!</definedName>
    <definedName name="BLPH350" localSheetId="14" hidden="1">#REF!</definedName>
    <definedName name="BLPH350" localSheetId="15" hidden="1">#REF!</definedName>
    <definedName name="BLPH350" hidden="1">#REF!</definedName>
    <definedName name="BLPH351" localSheetId="13" hidden="1">#REF!</definedName>
    <definedName name="BLPH351" localSheetId="3" hidden="1">#REF!</definedName>
    <definedName name="BLPH351" localSheetId="4" hidden="1">#REF!</definedName>
    <definedName name="BLPH351" localSheetId="7" hidden="1">#REF!</definedName>
    <definedName name="BLPH351" localSheetId="5" hidden="1">#REF!</definedName>
    <definedName name="BLPH351" localSheetId="8" hidden="1">#REF!</definedName>
    <definedName name="BLPH351" localSheetId="9" hidden="1">#REF!</definedName>
    <definedName name="BLPH351" localSheetId="6" hidden="1">#REF!</definedName>
    <definedName name="BLPH351" localSheetId="10" hidden="1">#REF!</definedName>
    <definedName name="BLPH351" localSheetId="14" hidden="1">#REF!</definedName>
    <definedName name="BLPH351" localSheetId="15" hidden="1">#REF!</definedName>
    <definedName name="BLPH351" hidden="1">#REF!</definedName>
    <definedName name="BLPH352" localSheetId="13" hidden="1">#REF!</definedName>
    <definedName name="BLPH352" localSheetId="3" hidden="1">#REF!</definedName>
    <definedName name="BLPH352" localSheetId="4" hidden="1">#REF!</definedName>
    <definedName name="BLPH352" localSheetId="7" hidden="1">#REF!</definedName>
    <definedName name="BLPH352" localSheetId="5" hidden="1">#REF!</definedName>
    <definedName name="BLPH352" localSheetId="8" hidden="1">#REF!</definedName>
    <definedName name="BLPH352" localSheetId="9" hidden="1">#REF!</definedName>
    <definedName name="BLPH352" localSheetId="6" hidden="1">#REF!</definedName>
    <definedName name="BLPH352" localSheetId="10" hidden="1">#REF!</definedName>
    <definedName name="BLPH352" localSheetId="14" hidden="1">#REF!</definedName>
    <definedName name="BLPH352" localSheetId="15" hidden="1">#REF!</definedName>
    <definedName name="BLPH352" hidden="1">#REF!</definedName>
    <definedName name="BLPH353" localSheetId="13" hidden="1">#REF!</definedName>
    <definedName name="BLPH353" localSheetId="14" hidden="1">#REF!</definedName>
    <definedName name="BLPH353" localSheetId="15" hidden="1">#REF!</definedName>
    <definedName name="BLPH353" hidden="1">#REF!</definedName>
    <definedName name="BLPH354" localSheetId="13" hidden="1">#REF!</definedName>
    <definedName name="BLPH354" localSheetId="14" hidden="1">#REF!</definedName>
    <definedName name="BLPH354" localSheetId="15" hidden="1">#REF!</definedName>
    <definedName name="BLPH354" hidden="1">#REF!</definedName>
    <definedName name="BLPH355" localSheetId="13" hidden="1">#REF!</definedName>
    <definedName name="BLPH355" localSheetId="14" hidden="1">#REF!</definedName>
    <definedName name="BLPH355" localSheetId="15" hidden="1">#REF!</definedName>
    <definedName name="BLPH355" hidden="1">#REF!</definedName>
    <definedName name="BLPH356" localSheetId="13" hidden="1">#REF!</definedName>
    <definedName name="BLPH356" localSheetId="14" hidden="1">#REF!</definedName>
    <definedName name="BLPH356" localSheetId="15" hidden="1">#REF!</definedName>
    <definedName name="BLPH356" hidden="1">#REF!</definedName>
    <definedName name="BLPH357" localSheetId="13" hidden="1">#REF!</definedName>
    <definedName name="BLPH357" localSheetId="14" hidden="1">#REF!</definedName>
    <definedName name="BLPH357" localSheetId="15" hidden="1">#REF!</definedName>
    <definedName name="BLPH357" hidden="1">#REF!</definedName>
    <definedName name="BLPH358" localSheetId="13" hidden="1">#REF!</definedName>
    <definedName name="BLPH358" localSheetId="14" hidden="1">#REF!</definedName>
    <definedName name="BLPH358" localSheetId="15" hidden="1">#REF!</definedName>
    <definedName name="BLPH358" hidden="1">#REF!</definedName>
    <definedName name="BLPH359" localSheetId="13" hidden="1">#REF!</definedName>
    <definedName name="BLPH359" localSheetId="14" hidden="1">#REF!</definedName>
    <definedName name="BLPH359" localSheetId="15" hidden="1">#REF!</definedName>
    <definedName name="BLPH359" hidden="1">#REF!</definedName>
    <definedName name="BLPH36" localSheetId="13" hidden="1">#REF!</definedName>
    <definedName name="BLPH36" localSheetId="14" hidden="1">#REF!</definedName>
    <definedName name="BLPH36" localSheetId="15" hidden="1">#REF!</definedName>
    <definedName name="BLPH36" hidden="1">#REF!</definedName>
    <definedName name="BLPH37" localSheetId="13" hidden="1">#REF!</definedName>
    <definedName name="BLPH37" localSheetId="14" hidden="1">#REF!</definedName>
    <definedName name="BLPH37" localSheetId="15" hidden="1">#REF!</definedName>
    <definedName name="BLPH37" hidden="1">#REF!</definedName>
    <definedName name="BLPH38" localSheetId="13" hidden="1">#REF!</definedName>
    <definedName name="BLPH38" localSheetId="14" hidden="1">#REF!</definedName>
    <definedName name="BLPH38" localSheetId="15" hidden="1">#REF!</definedName>
    <definedName name="BLPH38" hidden="1">#REF!</definedName>
    <definedName name="BLPH39" localSheetId="13" hidden="1">#REF!</definedName>
    <definedName name="BLPH39" localSheetId="14" hidden="1">#REF!</definedName>
    <definedName name="BLPH39" localSheetId="15" hidden="1">#REF!</definedName>
    <definedName name="BLPH39" hidden="1">#REF!</definedName>
    <definedName name="BLPH4" localSheetId="13" hidden="1">#REF!</definedName>
    <definedName name="BLPH4" localSheetId="14" hidden="1">#REF!</definedName>
    <definedName name="BLPH4" localSheetId="15" hidden="1">#REF!</definedName>
    <definedName name="BLPH4" hidden="1">#REF!</definedName>
    <definedName name="BLPH40" localSheetId="13" hidden="1">#REF!</definedName>
    <definedName name="BLPH40" localSheetId="14" hidden="1">#REF!</definedName>
    <definedName name="BLPH40" localSheetId="15" hidden="1">#REF!</definedName>
    <definedName name="BLPH40" hidden="1">#REF!</definedName>
    <definedName name="BLPH41" localSheetId="13" hidden="1">#REF!</definedName>
    <definedName name="BLPH41" localSheetId="14" hidden="1">#REF!</definedName>
    <definedName name="BLPH41" localSheetId="15" hidden="1">#REF!</definedName>
    <definedName name="BLPH41" hidden="1">#REF!</definedName>
    <definedName name="BLPH42" localSheetId="13" hidden="1">#REF!</definedName>
    <definedName name="BLPH42" localSheetId="14" hidden="1">#REF!</definedName>
    <definedName name="BLPH42" localSheetId="15" hidden="1">#REF!</definedName>
    <definedName name="BLPH42" hidden="1">#REF!</definedName>
    <definedName name="BLPH43" localSheetId="13" hidden="1">#REF!</definedName>
    <definedName name="BLPH43" localSheetId="14" hidden="1">#REF!</definedName>
    <definedName name="BLPH43" localSheetId="15" hidden="1">#REF!</definedName>
    <definedName name="BLPH43" hidden="1">#REF!</definedName>
    <definedName name="BLPH44" localSheetId="13" hidden="1">#REF!</definedName>
    <definedName name="BLPH44" localSheetId="14" hidden="1">#REF!</definedName>
    <definedName name="BLPH44" localSheetId="15" hidden="1">#REF!</definedName>
    <definedName name="BLPH44" hidden="1">#REF!</definedName>
    <definedName name="BLPH45" localSheetId="13" hidden="1">#REF!</definedName>
    <definedName name="BLPH45" localSheetId="14" hidden="1">#REF!</definedName>
    <definedName name="BLPH45" localSheetId="15" hidden="1">#REF!</definedName>
    <definedName name="BLPH45" hidden="1">#REF!</definedName>
    <definedName name="BLPH46" localSheetId="13" hidden="1">#REF!</definedName>
    <definedName name="BLPH46" localSheetId="14" hidden="1">#REF!</definedName>
    <definedName name="BLPH46" localSheetId="15" hidden="1">#REF!</definedName>
    <definedName name="BLPH46" hidden="1">#REF!</definedName>
    <definedName name="BLPH47" localSheetId="13" hidden="1">#REF!</definedName>
    <definedName name="BLPH47" localSheetId="14" hidden="1">#REF!</definedName>
    <definedName name="BLPH47" localSheetId="15" hidden="1">#REF!</definedName>
    <definedName name="BLPH47" hidden="1">#REF!</definedName>
    <definedName name="BLPH48" localSheetId="13" hidden="1">#REF!</definedName>
    <definedName name="BLPH48" localSheetId="14" hidden="1">#REF!</definedName>
    <definedName name="BLPH48" localSheetId="15" hidden="1">#REF!</definedName>
    <definedName name="BLPH48" hidden="1">#REF!</definedName>
    <definedName name="BLPH49" localSheetId="13" hidden="1">#REF!</definedName>
    <definedName name="BLPH49" localSheetId="14" hidden="1">#REF!</definedName>
    <definedName name="BLPH49" localSheetId="15" hidden="1">#REF!</definedName>
    <definedName name="BLPH49" hidden="1">#REF!</definedName>
    <definedName name="BLPH5" localSheetId="13" hidden="1">[4]Sheet2!#REF!</definedName>
    <definedName name="BLPH5" localSheetId="3" hidden="1">[4]Sheet2!#REF!</definedName>
    <definedName name="BLPH5" localSheetId="4" hidden="1">[4]Sheet2!#REF!</definedName>
    <definedName name="BLPH5" localSheetId="7" hidden="1">[4]Sheet2!#REF!</definedName>
    <definedName name="BLPH5" localSheetId="5" hidden="1">[4]Sheet2!#REF!</definedName>
    <definedName name="BLPH5" localSheetId="8" hidden="1">[4]Sheet2!#REF!</definedName>
    <definedName name="BLPH5" localSheetId="9" hidden="1">[4]Sheet2!#REF!</definedName>
    <definedName name="BLPH5" localSheetId="6" hidden="1">[4]Sheet2!#REF!</definedName>
    <definedName name="BLPH5" localSheetId="10" hidden="1">[4]Sheet2!#REF!</definedName>
    <definedName name="BLPH5" localSheetId="14" hidden="1">[4]Sheet2!#REF!</definedName>
    <definedName name="BLPH5" localSheetId="15" hidden="1">[4]Sheet2!#REF!</definedName>
    <definedName name="BLPH5" hidden="1">[4]Sheet2!#REF!</definedName>
    <definedName name="BLPH50" localSheetId="13" hidden="1">#REF!</definedName>
    <definedName name="BLPH50" localSheetId="3" hidden="1">#REF!</definedName>
    <definedName name="BLPH50" localSheetId="4" hidden="1">#REF!</definedName>
    <definedName name="BLPH50" localSheetId="7" hidden="1">#REF!</definedName>
    <definedName name="BLPH50" localSheetId="5" hidden="1">#REF!</definedName>
    <definedName name="BLPH50" localSheetId="8" hidden="1">#REF!</definedName>
    <definedName name="BLPH50" localSheetId="9" hidden="1">#REF!</definedName>
    <definedName name="BLPH50" localSheetId="6" hidden="1">#REF!</definedName>
    <definedName name="BLPH50" localSheetId="10" hidden="1">#REF!</definedName>
    <definedName name="BLPH50" localSheetId="14" hidden="1">#REF!</definedName>
    <definedName name="BLPH50" localSheetId="15" hidden="1">#REF!</definedName>
    <definedName name="BLPH50" hidden="1">#REF!</definedName>
    <definedName name="BLPH51" localSheetId="13" hidden="1">#REF!</definedName>
    <definedName name="BLPH51" localSheetId="3" hidden="1">#REF!</definedName>
    <definedName name="BLPH51" localSheetId="4" hidden="1">#REF!</definedName>
    <definedName name="BLPH51" localSheetId="7" hidden="1">#REF!</definedName>
    <definedName name="BLPH51" localSheetId="5" hidden="1">#REF!</definedName>
    <definedName name="BLPH51" localSheetId="8" hidden="1">#REF!</definedName>
    <definedName name="BLPH51" localSheetId="9" hidden="1">#REF!</definedName>
    <definedName name="BLPH51" localSheetId="6" hidden="1">#REF!</definedName>
    <definedName name="BLPH51" localSheetId="10" hidden="1">#REF!</definedName>
    <definedName name="BLPH51" localSheetId="14" hidden="1">#REF!</definedName>
    <definedName name="BLPH51" localSheetId="15" hidden="1">#REF!</definedName>
    <definedName name="BLPH51" hidden="1">#REF!</definedName>
    <definedName name="BLPH52" localSheetId="13" hidden="1">#REF!</definedName>
    <definedName name="BLPH52" localSheetId="3" hidden="1">#REF!</definedName>
    <definedName name="BLPH52" localSheetId="4" hidden="1">#REF!</definedName>
    <definedName name="BLPH52" localSheetId="7" hidden="1">#REF!</definedName>
    <definedName name="BLPH52" localSheetId="5" hidden="1">#REF!</definedName>
    <definedName name="BLPH52" localSheetId="8" hidden="1">#REF!</definedName>
    <definedName name="BLPH52" localSheetId="9" hidden="1">#REF!</definedName>
    <definedName name="BLPH52" localSheetId="6" hidden="1">#REF!</definedName>
    <definedName name="BLPH52" localSheetId="10" hidden="1">#REF!</definedName>
    <definedName name="BLPH52" localSheetId="14" hidden="1">#REF!</definedName>
    <definedName name="BLPH52" localSheetId="15" hidden="1">#REF!</definedName>
    <definedName name="BLPH52" hidden="1">#REF!</definedName>
    <definedName name="BLPH53" localSheetId="13" hidden="1">#REF!</definedName>
    <definedName name="BLPH53" localSheetId="14" hidden="1">#REF!</definedName>
    <definedName name="BLPH53" localSheetId="15" hidden="1">#REF!</definedName>
    <definedName name="BLPH53" hidden="1">#REF!</definedName>
    <definedName name="BLPH54" localSheetId="13" hidden="1">#REF!</definedName>
    <definedName name="BLPH54" localSheetId="14" hidden="1">#REF!</definedName>
    <definedName name="BLPH54" localSheetId="15" hidden="1">#REF!</definedName>
    <definedName name="BLPH54" hidden="1">#REF!</definedName>
    <definedName name="BLPH55" localSheetId="13" hidden="1">#REF!</definedName>
    <definedName name="BLPH55" localSheetId="14" hidden="1">#REF!</definedName>
    <definedName name="BLPH55" localSheetId="15" hidden="1">#REF!</definedName>
    <definedName name="BLPH55" hidden="1">#REF!</definedName>
    <definedName name="BLPH56" localSheetId="13" hidden="1">#REF!</definedName>
    <definedName name="BLPH56" localSheetId="14" hidden="1">#REF!</definedName>
    <definedName name="BLPH56" localSheetId="15" hidden="1">#REF!</definedName>
    <definedName name="BLPH56" hidden="1">#REF!</definedName>
    <definedName name="BLPH57" localSheetId="13" hidden="1">#REF!</definedName>
    <definedName name="BLPH57" localSheetId="14" hidden="1">#REF!</definedName>
    <definedName name="BLPH57" localSheetId="15" hidden="1">#REF!</definedName>
    <definedName name="BLPH57" hidden="1">#REF!</definedName>
    <definedName name="BLPH58" localSheetId="13" hidden="1">#REF!</definedName>
    <definedName name="BLPH58" localSheetId="14" hidden="1">#REF!</definedName>
    <definedName name="BLPH58" localSheetId="15" hidden="1">#REF!</definedName>
    <definedName name="BLPH58" hidden="1">#REF!</definedName>
    <definedName name="BLPH59" localSheetId="13" hidden="1">#REF!</definedName>
    <definedName name="BLPH59" localSheetId="14" hidden="1">#REF!</definedName>
    <definedName name="BLPH59" localSheetId="15" hidden="1">#REF!</definedName>
    <definedName name="BLPH59" hidden="1">#REF!</definedName>
    <definedName name="BLPH6" localSheetId="13" hidden="1">#REF!</definedName>
    <definedName name="BLPH6" localSheetId="14" hidden="1">#REF!</definedName>
    <definedName name="BLPH6" localSheetId="15" hidden="1">#REF!</definedName>
    <definedName name="BLPH6" hidden="1">#REF!</definedName>
    <definedName name="BLPH60" localSheetId="13" hidden="1">#REF!</definedName>
    <definedName name="BLPH60" localSheetId="14" hidden="1">#REF!</definedName>
    <definedName name="BLPH60" localSheetId="15" hidden="1">#REF!</definedName>
    <definedName name="BLPH60" hidden="1">#REF!</definedName>
    <definedName name="BLPH61" localSheetId="13" hidden="1">#REF!</definedName>
    <definedName name="BLPH61" localSheetId="14" hidden="1">#REF!</definedName>
    <definedName name="BLPH61" localSheetId="15" hidden="1">#REF!</definedName>
    <definedName name="BLPH61" hidden="1">#REF!</definedName>
    <definedName name="BLPH62" localSheetId="13" hidden="1">#REF!</definedName>
    <definedName name="BLPH62" localSheetId="14" hidden="1">#REF!</definedName>
    <definedName name="BLPH62" localSheetId="15" hidden="1">#REF!</definedName>
    <definedName name="BLPH62" hidden="1">#REF!</definedName>
    <definedName name="BLPH63" localSheetId="13" hidden="1">#REF!</definedName>
    <definedName name="BLPH63" localSheetId="14" hidden="1">#REF!</definedName>
    <definedName name="BLPH63" localSheetId="15" hidden="1">#REF!</definedName>
    <definedName name="BLPH63" hidden="1">#REF!</definedName>
    <definedName name="BLPH64" localSheetId="13" hidden="1">#REF!</definedName>
    <definedName name="BLPH64" localSheetId="14" hidden="1">#REF!</definedName>
    <definedName name="BLPH64" localSheetId="15" hidden="1">#REF!</definedName>
    <definedName name="BLPH64" hidden="1">#REF!</definedName>
    <definedName name="BLPH65" localSheetId="13" hidden="1">#REF!</definedName>
    <definedName name="BLPH65" localSheetId="14" hidden="1">#REF!</definedName>
    <definedName name="BLPH65" localSheetId="15" hidden="1">#REF!</definedName>
    <definedName name="BLPH65" hidden="1">#REF!</definedName>
    <definedName name="BLPH66" localSheetId="13" hidden="1">#REF!</definedName>
    <definedName name="BLPH66" localSheetId="14" hidden="1">#REF!</definedName>
    <definedName name="BLPH66" localSheetId="15" hidden="1">#REF!</definedName>
    <definedName name="BLPH66" hidden="1">#REF!</definedName>
    <definedName name="BLPH67" localSheetId="13" hidden="1">#REF!</definedName>
    <definedName name="BLPH67" localSheetId="14" hidden="1">#REF!</definedName>
    <definedName name="BLPH67" localSheetId="15" hidden="1">#REF!</definedName>
    <definedName name="BLPH67" hidden="1">#REF!</definedName>
    <definedName name="BLPH68" localSheetId="13" hidden="1">#REF!</definedName>
    <definedName name="BLPH68" localSheetId="14" hidden="1">#REF!</definedName>
    <definedName name="BLPH68" localSheetId="15" hidden="1">#REF!</definedName>
    <definedName name="BLPH68" hidden="1">#REF!</definedName>
    <definedName name="BLPH69" localSheetId="13" hidden="1">#REF!</definedName>
    <definedName name="BLPH69" localSheetId="14" hidden="1">#REF!</definedName>
    <definedName name="BLPH69" localSheetId="15" hidden="1">#REF!</definedName>
    <definedName name="BLPH69" hidden="1">#REF!</definedName>
    <definedName name="BLPH7" localSheetId="13" hidden="1">#REF!</definedName>
    <definedName name="BLPH7" localSheetId="14" hidden="1">#REF!</definedName>
    <definedName name="BLPH7" localSheetId="15" hidden="1">#REF!</definedName>
    <definedName name="BLPH7" hidden="1">#REF!</definedName>
    <definedName name="BLPH70" localSheetId="13" hidden="1">#REF!</definedName>
    <definedName name="BLPH70" localSheetId="14" hidden="1">#REF!</definedName>
    <definedName name="BLPH70" localSheetId="15" hidden="1">#REF!</definedName>
    <definedName name="BLPH70" hidden="1">#REF!</definedName>
    <definedName name="BLPH71" localSheetId="13" hidden="1">#REF!</definedName>
    <definedName name="BLPH71" localSheetId="14" hidden="1">#REF!</definedName>
    <definedName name="BLPH71" localSheetId="15" hidden="1">#REF!</definedName>
    <definedName name="BLPH71" hidden="1">#REF!</definedName>
    <definedName name="BLPH72" localSheetId="13" hidden="1">#REF!</definedName>
    <definedName name="BLPH72" localSheetId="14" hidden="1">#REF!</definedName>
    <definedName name="BLPH72" localSheetId="15" hidden="1">#REF!</definedName>
    <definedName name="BLPH72" hidden="1">#REF!</definedName>
    <definedName name="BLPH73" localSheetId="13" hidden="1">#REF!</definedName>
    <definedName name="BLPH73" localSheetId="14" hidden="1">#REF!</definedName>
    <definedName name="BLPH73" localSheetId="15" hidden="1">#REF!</definedName>
    <definedName name="BLPH73" hidden="1">#REF!</definedName>
    <definedName name="BLPH74" localSheetId="13" hidden="1">#REF!</definedName>
    <definedName name="BLPH74" localSheetId="14" hidden="1">#REF!</definedName>
    <definedName name="BLPH74" localSheetId="15" hidden="1">#REF!</definedName>
    <definedName name="BLPH74" hidden="1">#REF!</definedName>
    <definedName name="BLPH75" localSheetId="13" hidden="1">#REF!</definedName>
    <definedName name="BLPH75" localSheetId="14" hidden="1">#REF!</definedName>
    <definedName name="BLPH75" localSheetId="15" hidden="1">#REF!</definedName>
    <definedName name="BLPH75" hidden="1">#REF!</definedName>
    <definedName name="BLPH76" localSheetId="13" hidden="1">#REF!</definedName>
    <definedName name="BLPH76" localSheetId="14" hidden="1">#REF!</definedName>
    <definedName name="BLPH76" localSheetId="15" hidden="1">#REF!</definedName>
    <definedName name="BLPH76" hidden="1">#REF!</definedName>
    <definedName name="BLPH77" localSheetId="13" hidden="1">#REF!</definedName>
    <definedName name="BLPH77" localSheetId="14" hidden="1">#REF!</definedName>
    <definedName name="BLPH77" localSheetId="15" hidden="1">#REF!</definedName>
    <definedName name="BLPH77" hidden="1">#REF!</definedName>
    <definedName name="BLPH78" localSheetId="13" hidden="1">#REF!</definedName>
    <definedName name="BLPH78" localSheetId="14" hidden="1">#REF!</definedName>
    <definedName name="BLPH78" localSheetId="15" hidden="1">#REF!</definedName>
    <definedName name="BLPH78" hidden="1">#REF!</definedName>
    <definedName name="BLPH79" localSheetId="13" hidden="1">#REF!</definedName>
    <definedName name="BLPH79" localSheetId="14" hidden="1">#REF!</definedName>
    <definedName name="BLPH79" localSheetId="15" hidden="1">#REF!</definedName>
    <definedName name="BLPH79" hidden="1">#REF!</definedName>
    <definedName name="BLPH8" localSheetId="13" hidden="1">#REF!</definedName>
    <definedName name="BLPH8" localSheetId="14" hidden="1">#REF!</definedName>
    <definedName name="BLPH8" localSheetId="15" hidden="1">#REF!</definedName>
    <definedName name="BLPH8" hidden="1">#REF!</definedName>
    <definedName name="BLPH80" localSheetId="13" hidden="1">#REF!</definedName>
    <definedName name="BLPH80" localSheetId="14" hidden="1">#REF!</definedName>
    <definedName name="BLPH80" localSheetId="15" hidden="1">#REF!</definedName>
    <definedName name="BLPH80" hidden="1">#REF!</definedName>
    <definedName name="BLPH81" localSheetId="13" hidden="1">#REF!</definedName>
    <definedName name="BLPH81" localSheetId="14" hidden="1">#REF!</definedName>
    <definedName name="BLPH81" localSheetId="15" hidden="1">#REF!</definedName>
    <definedName name="BLPH81" hidden="1">#REF!</definedName>
    <definedName name="BLPH82" localSheetId="13" hidden="1">#REF!</definedName>
    <definedName name="BLPH82" localSheetId="14" hidden="1">#REF!</definedName>
    <definedName name="BLPH82" localSheetId="15" hidden="1">#REF!</definedName>
    <definedName name="BLPH82" hidden="1">#REF!</definedName>
    <definedName name="BLPH83" localSheetId="13" hidden="1">#REF!</definedName>
    <definedName name="BLPH83" localSheetId="14" hidden="1">#REF!</definedName>
    <definedName name="BLPH83" localSheetId="15" hidden="1">#REF!</definedName>
    <definedName name="BLPH83" hidden="1">#REF!</definedName>
    <definedName name="BLPH84" localSheetId="13" hidden="1">#REF!</definedName>
    <definedName name="BLPH84" localSheetId="14" hidden="1">#REF!</definedName>
    <definedName name="BLPH84" localSheetId="15" hidden="1">#REF!</definedName>
    <definedName name="BLPH84" hidden="1">#REF!</definedName>
    <definedName name="BLPH85" localSheetId="13" hidden="1">#REF!</definedName>
    <definedName name="BLPH85" localSheetId="14" hidden="1">#REF!</definedName>
    <definedName name="BLPH85" localSheetId="15" hidden="1">#REF!</definedName>
    <definedName name="BLPH85" hidden="1">#REF!</definedName>
    <definedName name="BLPH86" localSheetId="13" hidden="1">#REF!</definedName>
    <definedName name="BLPH86" localSheetId="14" hidden="1">#REF!</definedName>
    <definedName name="BLPH86" localSheetId="15" hidden="1">#REF!</definedName>
    <definedName name="BLPH86" hidden="1">#REF!</definedName>
    <definedName name="BLPH87" localSheetId="13" hidden="1">#REF!</definedName>
    <definedName name="BLPH87" localSheetId="14" hidden="1">#REF!</definedName>
    <definedName name="BLPH87" localSheetId="15" hidden="1">#REF!</definedName>
    <definedName name="BLPH87" hidden="1">#REF!</definedName>
    <definedName name="BLPH88" localSheetId="13" hidden="1">#REF!</definedName>
    <definedName name="BLPH88" localSheetId="14" hidden="1">#REF!</definedName>
    <definedName name="BLPH88" localSheetId="15" hidden="1">#REF!</definedName>
    <definedName name="BLPH88" hidden="1">#REF!</definedName>
    <definedName name="BLPH89" localSheetId="13" hidden="1">#REF!</definedName>
    <definedName name="BLPH89" localSheetId="14" hidden="1">#REF!</definedName>
    <definedName name="BLPH89" localSheetId="15" hidden="1">#REF!</definedName>
    <definedName name="BLPH89" hidden="1">#REF!</definedName>
    <definedName name="BLPH9" localSheetId="13" hidden="1">#REF!</definedName>
    <definedName name="BLPH9" localSheetId="14" hidden="1">#REF!</definedName>
    <definedName name="BLPH9" localSheetId="15" hidden="1">#REF!</definedName>
    <definedName name="BLPH9" hidden="1">#REF!</definedName>
    <definedName name="BLPH90" localSheetId="13" hidden="1">#REF!</definedName>
    <definedName name="BLPH90" localSheetId="14" hidden="1">#REF!</definedName>
    <definedName name="BLPH90" localSheetId="15" hidden="1">#REF!</definedName>
    <definedName name="BLPH90" hidden="1">#REF!</definedName>
    <definedName name="BLPH91" localSheetId="13" hidden="1">#REF!</definedName>
    <definedName name="BLPH91" localSheetId="14" hidden="1">#REF!</definedName>
    <definedName name="BLPH91" localSheetId="15" hidden="1">#REF!</definedName>
    <definedName name="BLPH91" hidden="1">#REF!</definedName>
    <definedName name="BLPH92" localSheetId="13" hidden="1">#REF!</definedName>
    <definedName name="BLPH92" localSheetId="14" hidden="1">#REF!</definedName>
    <definedName name="BLPH92" localSheetId="15" hidden="1">#REF!</definedName>
    <definedName name="BLPH92" hidden="1">#REF!</definedName>
    <definedName name="BLPH93" localSheetId="13" hidden="1">#REF!</definedName>
    <definedName name="BLPH93" localSheetId="14" hidden="1">#REF!</definedName>
    <definedName name="BLPH93" localSheetId="15" hidden="1">#REF!</definedName>
    <definedName name="BLPH93" hidden="1">#REF!</definedName>
    <definedName name="BLPH94" localSheetId="13" hidden="1">#REF!</definedName>
    <definedName name="BLPH94" localSheetId="14" hidden="1">#REF!</definedName>
    <definedName name="BLPH94" localSheetId="15" hidden="1">#REF!</definedName>
    <definedName name="BLPH94" hidden="1">#REF!</definedName>
    <definedName name="BLPH95" localSheetId="13" hidden="1">#REF!</definedName>
    <definedName name="BLPH95" localSheetId="14" hidden="1">#REF!</definedName>
    <definedName name="BLPH95" localSheetId="15" hidden="1">#REF!</definedName>
    <definedName name="BLPH95" hidden="1">#REF!</definedName>
    <definedName name="BLPH96" localSheetId="13" hidden="1">#REF!</definedName>
    <definedName name="BLPH96" localSheetId="14" hidden="1">#REF!</definedName>
    <definedName name="BLPH96" localSheetId="15" hidden="1">#REF!</definedName>
    <definedName name="BLPH96" hidden="1">#REF!</definedName>
    <definedName name="BLPH97" localSheetId="13" hidden="1">#REF!</definedName>
    <definedName name="BLPH97" localSheetId="14" hidden="1">#REF!</definedName>
    <definedName name="BLPH97" localSheetId="15" hidden="1">#REF!</definedName>
    <definedName name="BLPH97" hidden="1">#REF!</definedName>
    <definedName name="BLPH98" localSheetId="13" hidden="1">#REF!</definedName>
    <definedName name="BLPH98" localSheetId="14" hidden="1">#REF!</definedName>
    <definedName name="BLPH98" localSheetId="15" hidden="1">#REF!</definedName>
    <definedName name="BLPH98" hidden="1">#REF!</definedName>
    <definedName name="BLPH99" localSheetId="13" hidden="1">#REF!</definedName>
    <definedName name="BLPH99" localSheetId="14" hidden="1">#REF!</definedName>
    <definedName name="BLPH99" localSheetId="15" hidden="1">#REF!</definedName>
    <definedName name="BLPH99" hidden="1">#REF!</definedName>
    <definedName name="Cwvu.CapersView." localSheetId="13" hidden="1">[3]Sheet1!#REF!</definedName>
    <definedName name="Cwvu.CapersView." localSheetId="3" hidden="1">[3]Sheet1!#REF!</definedName>
    <definedName name="Cwvu.CapersView." localSheetId="4" hidden="1">[3]Sheet1!#REF!</definedName>
    <definedName name="Cwvu.CapersView." localSheetId="7" hidden="1">[3]Sheet1!#REF!</definedName>
    <definedName name="Cwvu.CapersView." localSheetId="5" hidden="1">[3]Sheet1!#REF!</definedName>
    <definedName name="Cwvu.CapersView." localSheetId="8" hidden="1">[3]Sheet1!#REF!</definedName>
    <definedName name="Cwvu.CapersView." localSheetId="9" hidden="1">[3]Sheet1!#REF!</definedName>
    <definedName name="Cwvu.CapersView." localSheetId="6" hidden="1">[3]Sheet1!#REF!</definedName>
    <definedName name="Cwvu.CapersView." localSheetId="10" hidden="1">[3]Sheet1!#REF!</definedName>
    <definedName name="Cwvu.CapersView." localSheetId="14" hidden="1">[3]Sheet1!#REF!</definedName>
    <definedName name="Cwvu.CapersView." localSheetId="15" hidden="1">[3]Sheet1!#REF!</definedName>
    <definedName name="Cwvu.CapersView." hidden="1">[3]Sheet1!#REF!</definedName>
    <definedName name="Cwvu.Japan_Capers_Ed_Pub." localSheetId="13" hidden="1">[3]Sheet1!#REF!</definedName>
    <definedName name="Cwvu.Japan_Capers_Ed_Pub." localSheetId="3" hidden="1">[3]Sheet1!#REF!</definedName>
    <definedName name="Cwvu.Japan_Capers_Ed_Pub." localSheetId="4" hidden="1">[3]Sheet1!#REF!</definedName>
    <definedName name="Cwvu.Japan_Capers_Ed_Pub." localSheetId="7" hidden="1">[3]Sheet1!#REF!</definedName>
    <definedName name="Cwvu.Japan_Capers_Ed_Pub." localSheetId="5" hidden="1">[3]Sheet1!#REF!</definedName>
    <definedName name="Cwvu.Japan_Capers_Ed_Pub." localSheetId="8" hidden="1">[3]Sheet1!#REF!</definedName>
    <definedName name="Cwvu.Japan_Capers_Ed_Pub." localSheetId="9" hidden="1">[3]Sheet1!#REF!</definedName>
    <definedName name="Cwvu.Japan_Capers_Ed_Pub." localSheetId="6" hidden="1">[3]Sheet1!#REF!</definedName>
    <definedName name="Cwvu.Japan_Capers_Ed_Pub." localSheetId="10" hidden="1">[3]Sheet1!#REF!</definedName>
    <definedName name="Cwvu.Japan_Capers_Ed_Pub." localSheetId="14" hidden="1">[3]Sheet1!#REF!</definedName>
    <definedName name="Cwvu.Japan_Capers_Ed_Pub." localSheetId="15" hidden="1">[3]Sheet1!#REF!</definedName>
    <definedName name="Cwvu.Japan_Capers_Ed_Pub." hidden="1">[3]Sheet1!#REF!</definedName>
    <definedName name="f" localSheetId="3" hidden="1">{"'PRODUCTIONCOST SHEET'!$B$3:$G$48"}</definedName>
    <definedName name="f" localSheetId="4" hidden="1">{"'PRODUCTIONCOST SHEET'!$B$3:$G$48"}</definedName>
    <definedName name="f" localSheetId="7" hidden="1">{"'PRODUCTIONCOST SHEET'!$B$3:$G$48"}</definedName>
    <definedName name="f" localSheetId="5" hidden="1">{"'PRODUCTIONCOST SHEET'!$B$3:$G$48"}</definedName>
    <definedName name="f" localSheetId="8" hidden="1">{"'PRODUCTIONCOST SHEET'!$B$3:$G$48"}</definedName>
    <definedName name="f" localSheetId="9" hidden="1">{"'PRODUCTIONCOST SHEET'!$B$3:$G$48"}</definedName>
    <definedName name="f" localSheetId="6" hidden="1">{"'PRODUCTIONCOST SHEET'!$B$3:$G$48"}</definedName>
    <definedName name="f" localSheetId="10" hidden="1">{"'PRODUCTIONCOST SHEET'!$B$3:$G$48"}</definedName>
    <definedName name="f" hidden="1">{"'PRODUCTIONCOST SHEET'!$B$3:$G$48"}</definedName>
    <definedName name="ff" localSheetId="3" hidden="1">{#N/A,#N/A,FALSE,"PRJCTED MNTHLY QTY's"}</definedName>
    <definedName name="ff" localSheetId="4" hidden="1">{#N/A,#N/A,FALSE,"PRJCTED MNTHLY QTY's"}</definedName>
    <definedName name="ff" localSheetId="7" hidden="1">{#N/A,#N/A,FALSE,"PRJCTED MNTHLY QTY's"}</definedName>
    <definedName name="ff" localSheetId="5" hidden="1">{#N/A,#N/A,FALSE,"PRJCTED MNTHLY QTY's"}</definedName>
    <definedName name="ff" localSheetId="8" hidden="1">{#N/A,#N/A,FALSE,"PRJCTED MNTHLY QTY's"}</definedName>
    <definedName name="ff" localSheetId="9" hidden="1">{#N/A,#N/A,FALSE,"PRJCTED MNTHLY QTY's"}</definedName>
    <definedName name="ff" localSheetId="6" hidden="1">{#N/A,#N/A,FALSE,"PRJCTED MNTHLY QTY's"}</definedName>
    <definedName name="ff" localSheetId="10" hidden="1">{#N/A,#N/A,FALSE,"PRJCTED MNTHLY QTY's"}</definedName>
    <definedName name="ff" hidden="1">{#N/A,#N/A,FALSE,"PRJCTED MNTHLY QTY's"}</definedName>
    <definedName name="fffff" localSheetId="3" hidden="1">{#N/A,#N/A,FALSE,"PRJCTED QTRLY QTY's"}</definedName>
    <definedName name="fffff" localSheetId="4" hidden="1">{#N/A,#N/A,FALSE,"PRJCTED QTRLY QTY's"}</definedName>
    <definedName name="fffff" localSheetId="7" hidden="1">{#N/A,#N/A,FALSE,"PRJCTED QTRLY QTY's"}</definedName>
    <definedName name="fffff" localSheetId="5" hidden="1">{#N/A,#N/A,FALSE,"PRJCTED QTRLY QTY's"}</definedName>
    <definedName name="fffff" localSheetId="8" hidden="1">{#N/A,#N/A,FALSE,"PRJCTED QTRLY QTY's"}</definedName>
    <definedName name="fffff" localSheetId="9" hidden="1">{#N/A,#N/A,FALSE,"PRJCTED QTRLY QTY's"}</definedName>
    <definedName name="fffff" localSheetId="6" hidden="1">{#N/A,#N/A,FALSE,"PRJCTED QTRLY QTY's"}</definedName>
    <definedName name="fffff" localSheetId="10" hidden="1">{#N/A,#N/A,FALSE,"PRJCTED QTRLY QTY's"}</definedName>
    <definedName name="fffff" hidden="1">{#N/A,#N/A,FALSE,"PRJCTED QTRLY QTY's"}</definedName>
    <definedName name="gjk" localSheetId="3" hidden="1">{#N/A,#N/A,FALSE,"DI 2 YEAR MASTER SCHEDULE"}</definedName>
    <definedName name="gjk" localSheetId="4" hidden="1">{#N/A,#N/A,FALSE,"DI 2 YEAR MASTER SCHEDULE"}</definedName>
    <definedName name="gjk" localSheetId="7" hidden="1">{#N/A,#N/A,FALSE,"DI 2 YEAR MASTER SCHEDULE"}</definedName>
    <definedName name="gjk" localSheetId="5" hidden="1">{#N/A,#N/A,FALSE,"DI 2 YEAR MASTER SCHEDULE"}</definedName>
    <definedName name="gjk" localSheetId="8" hidden="1">{#N/A,#N/A,FALSE,"DI 2 YEAR MASTER SCHEDULE"}</definedName>
    <definedName name="gjk" localSheetId="9" hidden="1">{#N/A,#N/A,FALSE,"DI 2 YEAR MASTER SCHEDULE"}</definedName>
    <definedName name="gjk" localSheetId="6" hidden="1">{#N/A,#N/A,FALSE,"DI 2 YEAR MASTER SCHEDULE"}</definedName>
    <definedName name="gjk" localSheetId="10" hidden="1">{#N/A,#N/A,FALSE,"DI 2 YEAR MASTER SCHEDULE"}</definedName>
    <definedName name="gjk" hidden="1">{#N/A,#N/A,FALSE,"DI 2 YEAR MASTER SCHEDULE"}</definedName>
    <definedName name="gwge" localSheetId="13" hidden="1">#REF!</definedName>
    <definedName name="gwge" localSheetId="3" hidden="1">#REF!</definedName>
    <definedName name="gwge" localSheetId="4" hidden="1">#REF!</definedName>
    <definedName name="gwge" localSheetId="7" hidden="1">#REF!</definedName>
    <definedName name="gwge" localSheetId="5" hidden="1">#REF!</definedName>
    <definedName name="gwge" localSheetId="8" hidden="1">#REF!</definedName>
    <definedName name="gwge" localSheetId="9" hidden="1">#REF!</definedName>
    <definedName name="gwge" localSheetId="6" hidden="1">#REF!</definedName>
    <definedName name="gwge" localSheetId="10" hidden="1">#REF!</definedName>
    <definedName name="gwge" localSheetId="14" hidden="1">#REF!</definedName>
    <definedName name="gwge" localSheetId="15" hidden="1">#REF!</definedName>
    <definedName name="gwge" hidden="1">#REF!</definedName>
    <definedName name="hh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3" hidden="1">{"'PRODUCTIONCOST SHEET'!$B$3:$G$48"}</definedName>
    <definedName name="HTML_Control" localSheetId="4" hidden="1">{"'PRODUCTIONCOST SHEET'!$B$3:$G$48"}</definedName>
    <definedName name="HTML_Control" localSheetId="7" hidden="1">{"'PRODUCTIONCOST SHEET'!$B$3:$G$48"}</definedName>
    <definedName name="HTML_Control" localSheetId="5" hidden="1">{"'PRODUCTIONCOST SHEET'!$B$3:$G$48"}</definedName>
    <definedName name="HTML_Control" localSheetId="8" hidden="1">{"'PRODUCTIONCOST SHEET'!$B$3:$G$48"}</definedName>
    <definedName name="HTML_Control" localSheetId="9" hidden="1">{"'PRODUCTIONCOST SHEET'!$B$3:$G$48"}</definedName>
    <definedName name="HTML_Control" localSheetId="6" hidden="1">{"'PRODUCTIONCOST SHEET'!$B$3:$G$48"}</definedName>
    <definedName name="HTML_Control" localSheetId="10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3" hidden="1">{#N/A,#N/A,FALSE,"DI 2 YEAR MASTER SCHEDULE"}</definedName>
    <definedName name="l" localSheetId="4" hidden="1">{#N/A,#N/A,FALSE,"DI 2 YEAR MASTER SCHEDULE"}</definedName>
    <definedName name="l" localSheetId="7" hidden="1">{#N/A,#N/A,FALSE,"DI 2 YEAR MASTER SCHEDULE"}</definedName>
    <definedName name="l" localSheetId="5" hidden="1">{#N/A,#N/A,FALSE,"DI 2 YEAR MASTER SCHEDULE"}</definedName>
    <definedName name="l" localSheetId="8" hidden="1">{#N/A,#N/A,FALSE,"DI 2 YEAR MASTER SCHEDULE"}</definedName>
    <definedName name="l" localSheetId="9" hidden="1">{#N/A,#N/A,FALSE,"DI 2 YEAR MASTER SCHEDULE"}</definedName>
    <definedName name="l" localSheetId="6" hidden="1">{#N/A,#N/A,FALSE,"DI 2 YEAR MASTER SCHEDULE"}</definedName>
    <definedName name="l" localSheetId="10" hidden="1">{#N/A,#N/A,FALSE,"DI 2 YEAR MASTER SCHEDULE"}</definedName>
    <definedName name="l" hidden="1">{#N/A,#N/A,FALSE,"DI 2 YEAR MASTER SCHEDULE"}</definedName>
    <definedName name="ListOffset" hidden="1">1</definedName>
    <definedName name="lkl" localSheetId="3" hidden="1">{#N/A,#N/A,FALSE,"DI 2 YEAR MASTER SCHEDULE"}</definedName>
    <definedName name="lkl" localSheetId="4" hidden="1">{#N/A,#N/A,FALSE,"DI 2 YEAR MASTER SCHEDULE"}</definedName>
    <definedName name="lkl" localSheetId="7" hidden="1">{#N/A,#N/A,FALSE,"DI 2 YEAR MASTER SCHEDULE"}</definedName>
    <definedName name="lkl" localSheetId="5" hidden="1">{#N/A,#N/A,FALSE,"DI 2 YEAR MASTER SCHEDULE"}</definedName>
    <definedName name="lkl" localSheetId="8" hidden="1">{#N/A,#N/A,FALSE,"DI 2 YEAR MASTER SCHEDULE"}</definedName>
    <definedName name="lkl" localSheetId="9" hidden="1">{#N/A,#N/A,FALSE,"DI 2 YEAR MASTER SCHEDULE"}</definedName>
    <definedName name="lkl" localSheetId="6" hidden="1">{#N/A,#N/A,FALSE,"DI 2 YEAR MASTER SCHEDULE"}</definedName>
    <definedName name="lkl" localSheetId="10" hidden="1">{#N/A,#N/A,FALSE,"DI 2 YEAR MASTER SCHEDULE"}</definedName>
    <definedName name="lkl" hidden="1">{#N/A,#N/A,FALSE,"DI 2 YEAR MASTER SCHEDULE"}</definedName>
    <definedName name="mm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3" hidden="1">{#N/A,#N/A,FALSE,"PRJCTED QTRLY $'s"}</definedName>
    <definedName name="nn" localSheetId="4" hidden="1">{#N/A,#N/A,FALSE,"PRJCTED QTRLY $'s"}</definedName>
    <definedName name="nn" localSheetId="7" hidden="1">{#N/A,#N/A,FALSE,"PRJCTED QTRLY $'s"}</definedName>
    <definedName name="nn" localSheetId="5" hidden="1">{#N/A,#N/A,FALSE,"PRJCTED QTRLY $'s"}</definedName>
    <definedName name="nn" localSheetId="8" hidden="1">{#N/A,#N/A,FALSE,"PRJCTED QTRLY $'s"}</definedName>
    <definedName name="nn" localSheetId="9" hidden="1">{#N/A,#N/A,FALSE,"PRJCTED QTRLY $'s"}</definedName>
    <definedName name="nn" localSheetId="6" hidden="1">{#N/A,#N/A,FALSE,"PRJCTED QTRLY $'s"}</definedName>
    <definedName name="nn" localSheetId="10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3" hidden="1">{#N/A,#N/A,FALSE,"PRJCTED MNTHLY QTY's"}</definedName>
    <definedName name="qs" localSheetId="4" hidden="1">{#N/A,#N/A,FALSE,"PRJCTED MNTHLY QTY's"}</definedName>
    <definedName name="qs" localSheetId="7" hidden="1">{#N/A,#N/A,FALSE,"PRJCTED MNTHLY QTY's"}</definedName>
    <definedName name="qs" localSheetId="5" hidden="1">{#N/A,#N/A,FALSE,"PRJCTED MNTHLY QTY's"}</definedName>
    <definedName name="qs" localSheetId="8" hidden="1">{#N/A,#N/A,FALSE,"PRJCTED MNTHLY QTY's"}</definedName>
    <definedName name="qs" localSheetId="9" hidden="1">{#N/A,#N/A,FALSE,"PRJCTED MNTHLY QTY's"}</definedName>
    <definedName name="qs" localSheetId="6" hidden="1">{#N/A,#N/A,FALSE,"PRJCTED MNTHLY QTY's"}</definedName>
    <definedName name="qs" localSheetId="10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13" hidden="1">#REF!</definedName>
    <definedName name="Rwvu.CapersView." localSheetId="3" hidden="1">#REF!</definedName>
    <definedName name="Rwvu.CapersView." localSheetId="4" hidden="1">#REF!</definedName>
    <definedName name="Rwvu.CapersView." localSheetId="7" hidden="1">#REF!</definedName>
    <definedName name="Rwvu.CapersView." localSheetId="5" hidden="1">#REF!</definedName>
    <definedName name="Rwvu.CapersView." localSheetId="8" hidden="1">#REF!</definedName>
    <definedName name="Rwvu.CapersView." localSheetId="9" hidden="1">#REF!</definedName>
    <definedName name="Rwvu.CapersView." localSheetId="6" hidden="1">#REF!</definedName>
    <definedName name="Rwvu.CapersView." localSheetId="10" hidden="1">#REF!</definedName>
    <definedName name="Rwvu.CapersView." localSheetId="14" hidden="1">#REF!</definedName>
    <definedName name="Rwvu.CapersView." localSheetId="15" hidden="1">#REF!</definedName>
    <definedName name="Rwvu.CapersView." hidden="1">#REF!</definedName>
    <definedName name="Rwvu.Japan_Capers_Ed_Pub." localSheetId="13" hidden="1">#REF!</definedName>
    <definedName name="Rwvu.Japan_Capers_Ed_Pub." localSheetId="3" hidden="1">#REF!</definedName>
    <definedName name="Rwvu.Japan_Capers_Ed_Pub." localSheetId="4" hidden="1">#REF!</definedName>
    <definedName name="Rwvu.Japan_Capers_Ed_Pub." localSheetId="7" hidden="1">#REF!</definedName>
    <definedName name="Rwvu.Japan_Capers_Ed_Pub." localSheetId="5" hidden="1">#REF!</definedName>
    <definedName name="Rwvu.Japan_Capers_Ed_Pub." localSheetId="8" hidden="1">#REF!</definedName>
    <definedName name="Rwvu.Japan_Capers_Ed_Pub." localSheetId="9" hidden="1">#REF!</definedName>
    <definedName name="Rwvu.Japan_Capers_Ed_Pub." localSheetId="6" hidden="1">#REF!</definedName>
    <definedName name="Rwvu.Japan_Capers_Ed_Pub." localSheetId="10" hidden="1">#REF!</definedName>
    <definedName name="Rwvu.Japan_Capers_Ed_Pub." localSheetId="14" hidden="1">#REF!</definedName>
    <definedName name="Rwvu.Japan_Capers_Ed_Pub." localSheetId="15" hidden="1">#REF!</definedName>
    <definedName name="Rwvu.Japan_Capers_Ed_Pub." hidden="1">#REF!</definedName>
    <definedName name="Rwvu.KJP_CC." localSheetId="13" hidden="1">#REF!</definedName>
    <definedName name="Rwvu.KJP_CC." localSheetId="3" hidden="1">#REF!</definedName>
    <definedName name="Rwvu.KJP_CC." localSheetId="4" hidden="1">#REF!</definedName>
    <definedName name="Rwvu.KJP_CC." localSheetId="7" hidden="1">#REF!</definedName>
    <definedName name="Rwvu.KJP_CC." localSheetId="5" hidden="1">#REF!</definedName>
    <definedName name="Rwvu.KJP_CC." localSheetId="8" hidden="1">#REF!</definedName>
    <definedName name="Rwvu.KJP_CC." localSheetId="9" hidden="1">#REF!</definedName>
    <definedName name="Rwvu.KJP_CC." localSheetId="6" hidden="1">#REF!</definedName>
    <definedName name="Rwvu.KJP_CC." localSheetId="10" hidden="1">#REF!</definedName>
    <definedName name="Rwvu.KJP_CC." localSheetId="14" hidden="1">#REF!</definedName>
    <definedName name="Rwvu.KJP_CC." localSheetId="15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13" hidden="1">[3]Sheet1!#REF!</definedName>
    <definedName name="Swvu.CapersView." localSheetId="3" hidden="1">[3]Sheet1!#REF!</definedName>
    <definedName name="Swvu.CapersView." localSheetId="4" hidden="1">[3]Sheet1!#REF!</definedName>
    <definedName name="Swvu.CapersView." localSheetId="7" hidden="1">[3]Sheet1!#REF!</definedName>
    <definedName name="Swvu.CapersView." localSheetId="5" hidden="1">[3]Sheet1!#REF!</definedName>
    <definedName name="Swvu.CapersView." localSheetId="8" hidden="1">[3]Sheet1!#REF!</definedName>
    <definedName name="Swvu.CapersView." localSheetId="9" hidden="1">[3]Sheet1!#REF!</definedName>
    <definedName name="Swvu.CapersView." localSheetId="6" hidden="1">[3]Sheet1!#REF!</definedName>
    <definedName name="Swvu.CapersView." localSheetId="10" hidden="1">[3]Sheet1!#REF!</definedName>
    <definedName name="Swvu.CapersView." localSheetId="14" hidden="1">[3]Sheet1!#REF!</definedName>
    <definedName name="Swvu.CapersView." localSheetId="15" hidden="1">[3]Sheet1!#REF!</definedName>
    <definedName name="Swvu.CapersView." hidden="1">[3]Sheet1!#REF!</definedName>
    <definedName name="Swvu.Japan_Capers_Ed_Pub." localSheetId="13" hidden="1">#REF!</definedName>
    <definedName name="Swvu.Japan_Capers_Ed_Pub." localSheetId="3" hidden="1">#REF!</definedName>
    <definedName name="Swvu.Japan_Capers_Ed_Pub." localSheetId="4" hidden="1">#REF!</definedName>
    <definedName name="Swvu.Japan_Capers_Ed_Pub." localSheetId="7" hidden="1">#REF!</definedName>
    <definedName name="Swvu.Japan_Capers_Ed_Pub." localSheetId="5" hidden="1">#REF!</definedName>
    <definedName name="Swvu.Japan_Capers_Ed_Pub." localSheetId="8" hidden="1">#REF!</definedName>
    <definedName name="Swvu.Japan_Capers_Ed_Pub." localSheetId="9" hidden="1">#REF!</definedName>
    <definedName name="Swvu.Japan_Capers_Ed_Pub." localSheetId="6" hidden="1">#REF!</definedName>
    <definedName name="Swvu.Japan_Capers_Ed_Pub." localSheetId="10" hidden="1">#REF!</definedName>
    <definedName name="Swvu.Japan_Capers_Ed_Pub." localSheetId="14" hidden="1">#REF!</definedName>
    <definedName name="Swvu.Japan_Capers_Ed_Pub." localSheetId="15" hidden="1">#REF!</definedName>
    <definedName name="Swvu.Japan_Capers_Ed_Pub." hidden="1">#REF!</definedName>
    <definedName name="Swvu.KJP_CC." localSheetId="13" hidden="1">#REF!</definedName>
    <definedName name="Swvu.KJP_CC." localSheetId="3" hidden="1">#REF!</definedName>
    <definedName name="Swvu.KJP_CC." localSheetId="4" hidden="1">#REF!</definedName>
    <definedName name="Swvu.KJP_CC." localSheetId="7" hidden="1">#REF!</definedName>
    <definedName name="Swvu.KJP_CC." localSheetId="5" hidden="1">#REF!</definedName>
    <definedName name="Swvu.KJP_CC." localSheetId="8" hidden="1">#REF!</definedName>
    <definedName name="Swvu.KJP_CC." localSheetId="9" hidden="1">#REF!</definedName>
    <definedName name="Swvu.KJP_CC." localSheetId="6" hidden="1">#REF!</definedName>
    <definedName name="Swvu.KJP_CC." localSheetId="10" hidden="1">#REF!</definedName>
    <definedName name="Swvu.KJP_CC." localSheetId="14" hidden="1">#REF!</definedName>
    <definedName name="Swvu.KJP_CC." localSheetId="15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3" hidden="1">{#VALUE!,#N/A,FALSE,0}</definedName>
    <definedName name="u" localSheetId="4" hidden="1">{#VALUE!,#N/A,FALSE,0}</definedName>
    <definedName name="u" localSheetId="7" hidden="1">{#VALUE!,#N/A,FALSE,0}</definedName>
    <definedName name="u" localSheetId="5" hidden="1">{#VALUE!,#N/A,FALSE,0}</definedName>
    <definedName name="u" localSheetId="8" hidden="1">{#VALUE!,#N/A,FALSE,0}</definedName>
    <definedName name="u" localSheetId="9" hidden="1">{#VALUE!,#N/A,FALSE,0}</definedName>
    <definedName name="u" localSheetId="6" hidden="1">{#VALUE!,#N/A,FALSE,0}</definedName>
    <definedName name="u" localSheetId="10" hidden="1">{#VALUE!,#N/A,FALSE,0}</definedName>
    <definedName name="u" hidden="1">{#VALUE!,#N/A,FALSE,0}</definedName>
    <definedName name="UAG" localSheetId="3" hidden="1">{#N/A,#N/A,FALSE,"DI 2 YEAR MASTER SCHEDULE"}</definedName>
    <definedName name="UAG" localSheetId="4" hidden="1">{#N/A,#N/A,FALSE,"DI 2 YEAR MASTER SCHEDULE"}</definedName>
    <definedName name="UAG" localSheetId="7" hidden="1">{#N/A,#N/A,FALSE,"DI 2 YEAR MASTER SCHEDULE"}</definedName>
    <definedName name="UAG" localSheetId="5" hidden="1">{#N/A,#N/A,FALSE,"DI 2 YEAR MASTER SCHEDULE"}</definedName>
    <definedName name="UAG" localSheetId="8" hidden="1">{#N/A,#N/A,FALSE,"DI 2 YEAR MASTER SCHEDULE"}</definedName>
    <definedName name="UAG" localSheetId="9" hidden="1">{#N/A,#N/A,FALSE,"DI 2 YEAR MASTER SCHEDULE"}</definedName>
    <definedName name="UAG" localSheetId="6" hidden="1">{#N/A,#N/A,FALSE,"DI 2 YEAR MASTER SCHEDULE"}</definedName>
    <definedName name="UAG" localSheetId="10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3" hidden="1">{"Japan_Capers_Ed_Pub",#N/A,FALSE,"DI 2 YEAR MASTER SCHEDULE"}</definedName>
    <definedName name="v" localSheetId="4" hidden="1">{"Japan_Capers_Ed_Pub",#N/A,FALSE,"DI 2 YEAR MASTER SCHEDULE"}</definedName>
    <definedName name="v" localSheetId="7" hidden="1">{"Japan_Capers_Ed_Pub",#N/A,FALSE,"DI 2 YEAR MASTER SCHEDULE"}</definedName>
    <definedName name="v" localSheetId="5" hidden="1">{"Japan_Capers_Ed_Pub",#N/A,FALSE,"DI 2 YEAR MASTER SCHEDULE"}</definedName>
    <definedName name="v" localSheetId="8" hidden="1">{"Japan_Capers_Ed_Pub",#N/A,FALSE,"DI 2 YEAR MASTER SCHEDULE"}</definedName>
    <definedName name="v" localSheetId="9" hidden="1">{"Japan_Capers_Ed_Pub",#N/A,FALSE,"DI 2 YEAR MASTER SCHEDULE"}</definedName>
    <definedName name="v" localSheetId="6" hidden="1">{"Japan_Capers_Ed_Pub",#N/A,FALSE,"DI 2 YEAR MASTER SCHEDULE"}</definedName>
    <definedName name="v" localSheetId="10" hidden="1">{"Japan_Capers_Ed_Pub",#N/A,FALSE,"DI 2 YEAR MASTER SCHEDULE"}</definedName>
    <definedName name="v" hidden="1">{"Japan_Capers_Ed_Pub",#N/A,FALSE,"DI 2 YEAR MASTER SCHEDULE"}</definedName>
    <definedName name="wrn.CapersPlotter." localSheetId="3" hidden="1">{#N/A,#N/A,FALSE,"DI 2 YEAR MASTER SCHEDULE"}</definedName>
    <definedName name="wrn.CapersPlotter." localSheetId="4" hidden="1">{#N/A,#N/A,FALSE,"DI 2 YEAR MASTER SCHEDULE"}</definedName>
    <definedName name="wrn.CapersPlotter." localSheetId="7" hidden="1">{#N/A,#N/A,FALSE,"DI 2 YEAR MASTER SCHEDULE"}</definedName>
    <definedName name="wrn.CapersPlotter." localSheetId="5" hidden="1">{#N/A,#N/A,FALSE,"DI 2 YEAR MASTER SCHEDULE"}</definedName>
    <definedName name="wrn.CapersPlotter." localSheetId="8" hidden="1">{#N/A,#N/A,FALSE,"DI 2 YEAR MASTER SCHEDULE"}</definedName>
    <definedName name="wrn.CapersPlotter." localSheetId="9" hidden="1">{#N/A,#N/A,FALSE,"DI 2 YEAR MASTER SCHEDULE"}</definedName>
    <definedName name="wrn.CapersPlotter." localSheetId="6" hidden="1">{#N/A,#N/A,FALSE,"DI 2 YEAR MASTER SCHEDULE"}</definedName>
    <definedName name="wrn.CapersPlotter." localSheetId="10" hidden="1">{#N/A,#N/A,FALSE,"DI 2 YEAR MASTER SCHEDULE"}</definedName>
    <definedName name="wrn.CapersPlotter." hidden="1">{#N/A,#N/A,FALSE,"DI 2 YEAR MASTER SCHEDULE"}</definedName>
    <definedName name="wrn.Edutainment._.Priority._.List." localSheetId="3" hidden="1">{#N/A,#N/A,FALSE,"DI 2 YEAR MASTER SCHEDULE"}</definedName>
    <definedName name="wrn.Edutainment._.Priority._.List." localSheetId="4" hidden="1">{#N/A,#N/A,FALSE,"DI 2 YEAR MASTER SCHEDULE"}</definedName>
    <definedName name="wrn.Edutainment._.Priority._.List." localSheetId="7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9" hidden="1">{#N/A,#N/A,FALSE,"DI 2 YEAR MASTER SCHEDULE"}</definedName>
    <definedName name="wrn.Edutainment._.Priority._.List." localSheetId="6" hidden="1">{#N/A,#N/A,FALSE,"DI 2 YEAR MASTER SCHEDULE"}</definedName>
    <definedName name="wrn.Edutainment._.Priority._.List." localSheetId="10" hidden="1">{#N/A,#N/A,FALSE,"DI 2 YEAR MASTER SCHEDULE"}</definedName>
    <definedName name="wrn.Edutainment._.Priority._.List." hidden="1">{#N/A,#N/A,FALSE,"DI 2 YEAR MASTER SCHEDULE"}</definedName>
    <definedName name="wrn.Japan_Capers_Ed._.Pub." localSheetId="3" hidden="1">{"Japan_Capers_Ed_Pub",#N/A,FALSE,"DI 2 YEAR MASTER SCHEDULE"}</definedName>
    <definedName name="wrn.Japan_Capers_Ed._.Pub." localSheetId="4" hidden="1">{"Japan_Capers_Ed_Pub",#N/A,FALSE,"DI 2 YEAR MASTER SCHEDULE"}</definedName>
    <definedName name="wrn.Japan_Capers_Ed._.Pub." localSheetId="7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9" hidden="1">{"Japan_Capers_Ed_Pub",#N/A,FALSE,"DI 2 YEAR MASTER SCHEDULE"}</definedName>
    <definedName name="wrn.Japan_Capers_Ed._.Pub." localSheetId="6" hidden="1">{"Japan_Capers_Ed_Pub",#N/A,FALSE,"DI 2 YEAR MASTER SCHEDULE"}</definedName>
    <definedName name="wrn.Japan_Capers_Ed._.Pub." localSheetId="10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" hidden="1">{#N/A,#N/A,FALSE,"DI 2 YEAR MASTER SCHEDULE"}</definedName>
    <definedName name="wrn.Priority._.list." localSheetId="4" hidden="1">{#N/A,#N/A,FALSE,"DI 2 YEAR MASTER SCHEDULE"}</definedName>
    <definedName name="wrn.Priority._.list." localSheetId="7" hidden="1">{#N/A,#N/A,FALSE,"DI 2 YEAR MASTER SCHEDULE"}</definedName>
    <definedName name="wrn.Priority._.list." localSheetId="5" hidden="1">{#N/A,#N/A,FALSE,"DI 2 YEAR MASTER SCHEDULE"}</definedName>
    <definedName name="wrn.Priority._.list." localSheetId="8" hidden="1">{#N/A,#N/A,FALSE,"DI 2 YEAR MASTER SCHEDULE"}</definedName>
    <definedName name="wrn.Priority._.list." localSheetId="9" hidden="1">{#N/A,#N/A,FALSE,"DI 2 YEAR MASTER SCHEDULE"}</definedName>
    <definedName name="wrn.Priority._.list." localSheetId="6" hidden="1">{#N/A,#N/A,FALSE,"DI 2 YEAR MASTER SCHEDULE"}</definedName>
    <definedName name="wrn.Priority._.list." localSheetId="10" hidden="1">{#N/A,#N/A,FALSE,"DI 2 YEAR MASTER SCHEDULE"}</definedName>
    <definedName name="wrn.Priority._.list." hidden="1">{#N/A,#N/A,FALSE,"DI 2 YEAR MASTER SCHEDULE"}</definedName>
    <definedName name="wrn.Prjcted._.Mnthly._.Qtys." localSheetId="3" hidden="1">{#N/A,#N/A,FALSE,"PRJCTED MNTHLY QTY's"}</definedName>
    <definedName name="wrn.Prjcted._.Mnthly._.Qtys." localSheetId="4" hidden="1">{#N/A,#N/A,FALSE,"PRJCTED MNTHLY QTY's"}</definedName>
    <definedName name="wrn.Prjcted._.Mnthly._.Qtys." localSheetId="7" hidden="1">{#N/A,#N/A,FALSE,"PRJCTED MNTHLY QTY's"}</definedName>
    <definedName name="wrn.Prjcted._.Mnthly._.Qtys." localSheetId="5" hidden="1">{#N/A,#N/A,FALSE,"PRJCTED MNTHLY QTY's"}</definedName>
    <definedName name="wrn.Prjcted._.Mnthly._.Qtys." localSheetId="8" hidden="1">{#N/A,#N/A,FALSE,"PRJCTED MNTHLY QTY's"}</definedName>
    <definedName name="wrn.Prjcted._.Mnthly._.Qtys." localSheetId="9" hidden="1">{#N/A,#N/A,FALSE,"PRJCTED MNTHLY QTY's"}</definedName>
    <definedName name="wrn.Prjcted._.Mnthly._.Qtys." localSheetId="6" hidden="1">{#N/A,#N/A,FALSE,"PRJCTED MNTHLY QTY's"}</definedName>
    <definedName name="wrn.Prjcted._.Mnthly._.Qtys." localSheetId="10" hidden="1">{#N/A,#N/A,FALSE,"PRJCTED MNTHLY QTY's"}</definedName>
    <definedName name="wrn.Prjcted._.Mnthly._.Qtys." hidden="1">{#N/A,#N/A,FALSE,"PRJCTED MNTHLY QTY's"}</definedName>
    <definedName name="wrn.Prjcted._.Qtrly._.Dollars." localSheetId="3" hidden="1">{#N/A,#N/A,FALSE,"PRJCTED QTRLY $'s"}</definedName>
    <definedName name="wrn.Prjcted._.Qtrly._.Dollars." localSheetId="4" hidden="1">{#N/A,#N/A,FALSE,"PRJCTED QTRLY $'s"}</definedName>
    <definedName name="wrn.Prjcted._.Qtrly._.Dollars." localSheetId="7" hidden="1">{#N/A,#N/A,FALSE,"PRJCTED QTRLY $'s"}</definedName>
    <definedName name="wrn.Prjcted._.Qtrly._.Dollars." localSheetId="5" hidden="1">{#N/A,#N/A,FALSE,"PRJCTED QTRLY $'s"}</definedName>
    <definedName name="wrn.Prjcted._.Qtrly._.Dollars." localSheetId="8" hidden="1">{#N/A,#N/A,FALSE,"PRJCTED QTRLY $'s"}</definedName>
    <definedName name="wrn.Prjcted._.Qtrly._.Dollars." localSheetId="9" hidden="1">{#N/A,#N/A,FALSE,"PRJCTED QTRLY $'s"}</definedName>
    <definedName name="wrn.Prjcted._.Qtrly._.Dollars." localSheetId="6" hidden="1">{#N/A,#N/A,FALSE,"PRJCTED QTRLY $'s"}</definedName>
    <definedName name="wrn.Prjcted._.Qtrly._.Dollars." localSheetId="10" hidden="1">{#N/A,#N/A,FALSE,"PRJCTED QTRLY $'s"}</definedName>
    <definedName name="wrn.Prjcted._.Qtrly._.Dollars." hidden="1">{#N/A,#N/A,FALSE,"PRJCTED QTRLY $'s"}</definedName>
    <definedName name="wrn.Prjcted._.Qtrly._.Qtys." localSheetId="3" hidden="1">{#N/A,#N/A,FALSE,"PRJCTED QTRLY QTY's"}</definedName>
    <definedName name="wrn.Prjcted._.Qtrly._.Qtys." localSheetId="4" hidden="1">{#N/A,#N/A,FALSE,"PRJCTED QTRLY QTY's"}</definedName>
    <definedName name="wrn.Prjcted._.Qtrly._.Qtys." localSheetId="7" hidden="1">{#N/A,#N/A,FALSE,"PRJCTED QTRLY QTY's"}</definedName>
    <definedName name="wrn.Prjcted._.Qtrly._.Qtys." localSheetId="5" hidden="1">{#N/A,#N/A,FALSE,"PRJCTED QTRLY QTY's"}</definedName>
    <definedName name="wrn.Prjcted._.Qtrly._.Qtys." localSheetId="8" hidden="1">{#N/A,#N/A,FALSE,"PRJCTED QTRLY QTY's"}</definedName>
    <definedName name="wrn.Prjcted._.Qtrly._.Qtys." localSheetId="9" hidden="1">{#N/A,#N/A,FALSE,"PRJCTED QTRLY QTY's"}</definedName>
    <definedName name="wrn.Prjcted._.Qtrly._.Qtys." localSheetId="6" hidden="1">{#N/A,#N/A,FALSE,"PRJCTED QTRLY QTY's"}</definedName>
    <definedName name="wrn.Prjcted._.Qtrly._.Qtys." localSheetId="10" hidden="1">{#N/A,#N/A,FALSE,"PRJCTED QTRLY QTY's"}</definedName>
    <definedName name="wrn.Prjcted._.Qtrly._.Qtys." hidden="1">{#N/A,#N/A,FALSE,"PRJCTED QTRLY QTY's"}</definedName>
    <definedName name="wvu.CapersView." localSheetId="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3" hidden="1">{#N/A,#N/A,FALSE,"DI 2 YEAR MASTER SCHEDULE"}</definedName>
    <definedName name="x" localSheetId="4" hidden="1">{#N/A,#N/A,FALSE,"DI 2 YEAR MASTER SCHEDULE"}</definedName>
    <definedName name="x" localSheetId="7" hidden="1">{#N/A,#N/A,FALSE,"DI 2 YEAR MASTER SCHEDULE"}</definedName>
    <definedName name="x" localSheetId="5" hidden="1">{#N/A,#N/A,FALSE,"DI 2 YEAR MASTER SCHEDULE"}</definedName>
    <definedName name="x" localSheetId="8" hidden="1">{#N/A,#N/A,FALSE,"DI 2 YEAR MASTER SCHEDULE"}</definedName>
    <definedName name="x" localSheetId="9" hidden="1">{#N/A,#N/A,FALSE,"DI 2 YEAR MASTER SCHEDULE"}</definedName>
    <definedName name="x" localSheetId="6" hidden="1">{#N/A,#N/A,FALSE,"DI 2 YEAR MASTER SCHEDULE"}</definedName>
    <definedName name="x" localSheetId="10" hidden="1">{#N/A,#N/A,FALSE,"DI 2 YEAR MASTER SCHEDULE"}</definedName>
    <definedName name="x" hidden="1">{#N/A,#N/A,FALSE,"DI 2 YEAR MASTER SCHEDULE"}</definedName>
    <definedName name="y" localSheetId="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3" hidden="1">{#N/A,#N/A,FALSE,"DI 2 YEAR MASTER SCHEDULE"}</definedName>
    <definedName name="z" localSheetId="4" hidden="1">{#N/A,#N/A,FALSE,"DI 2 YEAR MASTER SCHEDULE"}</definedName>
    <definedName name="z" localSheetId="7" hidden="1">{#N/A,#N/A,FALSE,"DI 2 YEAR MASTER SCHEDULE"}</definedName>
    <definedName name="z" localSheetId="5" hidden="1">{#N/A,#N/A,FALSE,"DI 2 YEAR MASTER SCHEDULE"}</definedName>
    <definedName name="z" localSheetId="8" hidden="1">{#N/A,#N/A,FALSE,"DI 2 YEAR MASTER SCHEDULE"}</definedName>
    <definedName name="z" localSheetId="9" hidden="1">{#N/A,#N/A,FALSE,"DI 2 YEAR MASTER SCHEDULE"}</definedName>
    <definedName name="z" localSheetId="6" hidden="1">{#N/A,#N/A,FALSE,"DI 2 YEAR MASTER SCHEDULE"}</definedName>
    <definedName name="z" localSheetId="10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13" hidden="1">#REF!</definedName>
    <definedName name="Z_9A428CE1_B4D9_11D0_A8AA_0000C071AEE7_.wvu.PrintArea" localSheetId="3" hidden="1">#REF!</definedName>
    <definedName name="Z_9A428CE1_B4D9_11D0_A8AA_0000C071AEE7_.wvu.PrintArea" localSheetId="4" hidden="1">#REF!</definedName>
    <definedName name="Z_9A428CE1_B4D9_11D0_A8AA_0000C071AEE7_.wvu.PrintArea" localSheetId="7" hidden="1">#REF!</definedName>
    <definedName name="Z_9A428CE1_B4D9_11D0_A8AA_0000C071AEE7_.wvu.PrintArea" localSheetId="5" hidden="1">#REF!</definedName>
    <definedName name="Z_9A428CE1_B4D9_11D0_A8AA_0000C071AEE7_.wvu.PrintArea" localSheetId="8" hidden="1">#REF!</definedName>
    <definedName name="Z_9A428CE1_B4D9_11D0_A8AA_0000C071AEE7_.wvu.PrintArea" localSheetId="9" hidden="1">#REF!</definedName>
    <definedName name="Z_9A428CE1_B4D9_11D0_A8AA_0000C071AEE7_.wvu.PrintArea" localSheetId="6" hidden="1">#REF!</definedName>
    <definedName name="Z_9A428CE1_B4D9_11D0_A8AA_0000C071AEE7_.wvu.PrintArea" localSheetId="10" hidden="1">#REF!</definedName>
    <definedName name="Z_9A428CE1_B4D9_11D0_A8AA_0000C071AEE7_.wvu.PrintArea" localSheetId="14" hidden="1">#REF!</definedName>
    <definedName name="Z_9A428CE1_B4D9_11D0_A8AA_0000C071AEE7_.wvu.PrintArea" localSheetId="15" hidden="1">#REF!</definedName>
    <definedName name="Z_9A428CE1_B4D9_11D0_A8AA_0000C071AEE7_.wvu.PrintArea" hidden="1">#REF!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2" i="8" l="1"/>
  <c r="D12" i="8" s="1"/>
  <c r="I13" i="8"/>
  <c r="D13" i="8" s="1"/>
  <c r="I14" i="8"/>
  <c r="AK14" i="8" s="1"/>
  <c r="I15" i="8"/>
  <c r="AK15" i="8" s="1"/>
  <c r="I16" i="8"/>
  <c r="AK16" i="8" s="1"/>
  <c r="I17" i="8"/>
  <c r="I18" i="8"/>
  <c r="AK18" i="8" s="1"/>
  <c r="I19" i="8"/>
  <c r="AJ19" i="8" s="1"/>
  <c r="I20" i="8"/>
  <c r="AK20" i="8" s="1"/>
  <c r="I21" i="8"/>
  <c r="AK21" i="8" s="1"/>
  <c r="I22" i="8"/>
  <c r="AK22" i="8" s="1"/>
  <c r="I23" i="8"/>
  <c r="AK23" i="8"/>
  <c r="I24" i="8"/>
  <c r="AK24" i="8" s="1"/>
  <c r="I25" i="8"/>
  <c r="AK25" i="8" s="1"/>
  <c r="I26" i="8"/>
  <c r="I27" i="8"/>
  <c r="AK27" i="8" s="1"/>
  <c r="I28" i="8"/>
  <c r="AK28" i="8" s="1"/>
  <c r="I29" i="8"/>
  <c r="AK29" i="8"/>
  <c r="I30" i="8"/>
  <c r="AK30" i="8" s="1"/>
  <c r="I31" i="8"/>
  <c r="AK31" i="8"/>
  <c r="I32" i="8"/>
  <c r="AK32" i="8" s="1"/>
  <c r="I33" i="8"/>
  <c r="AK33" i="8"/>
  <c r="I34" i="8"/>
  <c r="I35" i="8"/>
  <c r="AK35" i="8" s="1"/>
  <c r="I36" i="8"/>
  <c r="AK36" i="8" s="1"/>
  <c r="I37" i="8"/>
  <c r="AK37" i="8" s="1"/>
  <c r="I38" i="8"/>
  <c r="AK38" i="8" s="1"/>
  <c r="I39" i="8"/>
  <c r="AK39" i="8" s="1"/>
  <c r="I40" i="8"/>
  <c r="AK40" i="8"/>
  <c r="I41" i="8"/>
  <c r="I42" i="8"/>
  <c r="AK42" i="8" s="1"/>
  <c r="I43" i="8"/>
  <c r="AK43" i="8" s="1"/>
  <c r="I44" i="8"/>
  <c r="AK44" i="8"/>
  <c r="I45" i="8"/>
  <c r="I46" i="8"/>
  <c r="AK46" i="8" s="1"/>
  <c r="I47" i="8"/>
  <c r="AK47" i="8"/>
  <c r="I48" i="8"/>
  <c r="I49" i="8"/>
  <c r="AK49" i="8"/>
  <c r="I50" i="8"/>
  <c r="I51" i="8"/>
  <c r="AK51" i="8" s="1"/>
  <c r="I52" i="8"/>
  <c r="AK52" i="8" s="1"/>
  <c r="I53" i="8"/>
  <c r="AK53" i="8"/>
  <c r="I54" i="8"/>
  <c r="AK54" i="8" s="1"/>
  <c r="I55" i="8"/>
  <c r="I56" i="8"/>
  <c r="AK56" i="8"/>
  <c r="I57" i="8"/>
  <c r="AK57" i="8" s="1"/>
  <c r="I58" i="8"/>
  <c r="AK58" i="8" s="1"/>
  <c r="I59" i="8"/>
  <c r="AK59" i="8" s="1"/>
  <c r="I60" i="8"/>
  <c r="AK60" i="8"/>
  <c r="I61" i="8"/>
  <c r="I62" i="8"/>
  <c r="AK62" i="8" s="1"/>
  <c r="I63" i="8"/>
  <c r="I64" i="8"/>
  <c r="AK64" i="8" s="1"/>
  <c r="I65" i="8"/>
  <c r="AK65" i="8" s="1"/>
  <c r="I66" i="8"/>
  <c r="AK66" i="8"/>
  <c r="I67" i="8"/>
  <c r="I68" i="8"/>
  <c r="AK68" i="8" s="1"/>
  <c r="I69" i="8"/>
  <c r="AK69" i="8" s="1"/>
  <c r="I70" i="8"/>
  <c r="AK70" i="8"/>
  <c r="I71" i="8"/>
  <c r="I72" i="8"/>
  <c r="AK72" i="8"/>
  <c r="I73" i="8"/>
  <c r="I74" i="8"/>
  <c r="AK74" i="8" s="1"/>
  <c r="I75" i="8"/>
  <c r="AK75" i="8" s="1"/>
  <c r="I76" i="8"/>
  <c r="AK76" i="8" s="1"/>
  <c r="I77" i="8"/>
  <c r="AK77" i="8"/>
  <c r="I78" i="8"/>
  <c r="I79" i="8"/>
  <c r="AK79" i="8" s="1"/>
  <c r="I80" i="8"/>
  <c r="AK80" i="8" s="1"/>
  <c r="I81" i="8"/>
  <c r="AK81" i="8" s="1"/>
  <c r="I82" i="8"/>
  <c r="AK82" i="8" s="1"/>
  <c r="I83" i="8"/>
  <c r="AK83" i="8"/>
  <c r="I84" i="8"/>
  <c r="AK84" i="8" s="1"/>
  <c r="I85" i="8"/>
  <c r="AK85" i="8" s="1"/>
  <c r="I86" i="8"/>
  <c r="I87" i="8"/>
  <c r="AK87" i="8" s="1"/>
  <c r="I88" i="8"/>
  <c r="AK88" i="8" s="1"/>
  <c r="I89" i="8"/>
  <c r="AK89" i="8"/>
  <c r="I90" i="8"/>
  <c r="AK90" i="8" s="1"/>
  <c r="I91" i="8"/>
  <c r="AK91" i="8"/>
  <c r="I92" i="8"/>
  <c r="AK92" i="8" s="1"/>
  <c r="I93" i="8"/>
  <c r="I94" i="8"/>
  <c r="AK94" i="8" s="1"/>
  <c r="I95" i="8"/>
  <c r="I96" i="8"/>
  <c r="AK96" i="8" s="1"/>
  <c r="I97" i="8"/>
  <c r="AK97" i="8" s="1"/>
  <c r="I98" i="8"/>
  <c r="AK98" i="8" s="1"/>
  <c r="I99" i="8"/>
  <c r="AK99" i="8" s="1"/>
  <c r="I100" i="8"/>
  <c r="AK100" i="8"/>
  <c r="I101" i="8"/>
  <c r="I102" i="8"/>
  <c r="AK102" i="8" s="1"/>
  <c r="I103" i="8"/>
  <c r="AK103" i="8" s="1"/>
  <c r="I104" i="8"/>
  <c r="AK104" i="8"/>
  <c r="I105" i="8"/>
  <c r="AK105" i="8" s="1"/>
  <c r="I106" i="8"/>
  <c r="AK106" i="8" s="1"/>
  <c r="I107" i="8"/>
  <c r="I108" i="8"/>
  <c r="I109" i="8"/>
  <c r="AK109" i="8" s="1"/>
  <c r="I110" i="8"/>
  <c r="AK110" i="8"/>
  <c r="I111" i="8"/>
  <c r="AK111" i="8" s="1"/>
  <c r="I112" i="8"/>
  <c r="AK112" i="8"/>
  <c r="I113" i="8"/>
  <c r="AK113" i="8" s="1"/>
  <c r="I114" i="8"/>
  <c r="AK114" i="8" s="1"/>
  <c r="I115" i="8"/>
  <c r="I116" i="8"/>
  <c r="AK116" i="8" s="1"/>
  <c r="I117" i="8"/>
  <c r="AK117" i="8"/>
  <c r="I118" i="8"/>
  <c r="I119" i="8"/>
  <c r="AK119" i="8" s="1"/>
  <c r="I120" i="8"/>
  <c r="AK120" i="8" s="1"/>
  <c r="I121" i="8"/>
  <c r="AK121" i="8"/>
  <c r="I122" i="8"/>
  <c r="I123" i="8"/>
  <c r="AK123" i="8"/>
  <c r="I124" i="8"/>
  <c r="I125" i="8"/>
  <c r="AK125" i="8" s="1"/>
  <c r="I126" i="8"/>
  <c r="AK126" i="8" s="1"/>
  <c r="I127" i="8"/>
  <c r="AK127" i="8" s="1"/>
  <c r="I128" i="8"/>
  <c r="AK128" i="8"/>
  <c r="I129" i="8"/>
  <c r="AK129" i="8" s="1"/>
  <c r="I130" i="8"/>
  <c r="I131" i="8"/>
  <c r="AK131" i="8" s="1"/>
  <c r="I132" i="8"/>
  <c r="AK132" i="8" s="1"/>
  <c r="I133" i="8"/>
  <c r="AK133" i="8" s="1"/>
  <c r="I134" i="8"/>
  <c r="AK134" i="8"/>
  <c r="I135" i="8"/>
  <c r="AK135" i="8" s="1"/>
  <c r="I136" i="8"/>
  <c r="AK136" i="8" s="1"/>
  <c r="I137" i="8"/>
  <c r="AK137" i="8" s="1"/>
  <c r="I138" i="8"/>
  <c r="AK138" i="8" s="1"/>
  <c r="I139" i="8"/>
  <c r="AK139" i="8" s="1"/>
  <c r="I140" i="8"/>
  <c r="AK140" i="8" s="1"/>
  <c r="I141" i="8"/>
  <c r="I142" i="8"/>
  <c r="D142" i="8" s="1"/>
  <c r="I143" i="8"/>
  <c r="AK143" i="8" s="1"/>
  <c r="I144" i="8"/>
  <c r="I145" i="8"/>
  <c r="AK145" i="8" s="1"/>
  <c r="I146" i="8"/>
  <c r="AK146" i="8"/>
  <c r="I147" i="8"/>
  <c r="AK147" i="8" s="1"/>
  <c r="I148" i="8"/>
  <c r="AK148" i="8" s="1"/>
  <c r="I149" i="8"/>
  <c r="AK149" i="8" s="1"/>
  <c r="I150" i="8"/>
  <c r="I151" i="8"/>
  <c r="AK151" i="8"/>
  <c r="I152" i="8"/>
  <c r="AK152" i="8" s="1"/>
  <c r="I153" i="8"/>
  <c r="AK153" i="8" s="1"/>
  <c r="I154" i="8"/>
  <c r="AK154" i="8" s="1"/>
  <c r="I155" i="8"/>
  <c r="AK155" i="8" s="1"/>
  <c r="I156" i="8"/>
  <c r="I157" i="8"/>
  <c r="AK157" i="8"/>
  <c r="I158" i="8"/>
  <c r="AK158" i="8" s="1"/>
  <c r="I159" i="8"/>
  <c r="AK159" i="8"/>
  <c r="I160" i="8"/>
  <c r="AK160" i="8" s="1"/>
  <c r="I161" i="8"/>
  <c r="AK161" i="8"/>
  <c r="I162" i="8"/>
  <c r="I163" i="8"/>
  <c r="AK163" i="8" s="1"/>
  <c r="I164" i="8"/>
  <c r="I165" i="8"/>
  <c r="AK165" i="8" s="1"/>
  <c r="I166" i="8"/>
  <c r="D166" i="8" s="1"/>
  <c r="I167" i="8"/>
  <c r="I168" i="8"/>
  <c r="AK168" i="8" s="1"/>
  <c r="I169" i="8"/>
  <c r="AI169" i="8"/>
  <c r="I170" i="8"/>
  <c r="AK170" i="8" s="1"/>
  <c r="I171" i="8"/>
  <c r="AG171" i="8" s="1"/>
  <c r="I172" i="8"/>
  <c r="AK172" i="8"/>
  <c r="I173" i="8"/>
  <c r="AK173" i="8" s="1"/>
  <c r="I174" i="8"/>
  <c r="AK174" i="8" s="1"/>
  <c r="I175" i="8"/>
  <c r="AK175" i="8" s="1"/>
  <c r="I176" i="8"/>
  <c r="AK176" i="8" s="1"/>
  <c r="I177" i="8"/>
  <c r="AK177" i="8"/>
  <c r="I178" i="8"/>
  <c r="AK178" i="8" s="1"/>
  <c r="I179" i="8"/>
  <c r="AA179" i="8" s="1"/>
  <c r="I180" i="8"/>
  <c r="AK180" i="8"/>
  <c r="I181" i="8"/>
  <c r="AK181" i="8" s="1"/>
  <c r="I182" i="8"/>
  <c r="AK182" i="8" s="1"/>
  <c r="I183" i="8"/>
  <c r="I184" i="8"/>
  <c r="D184" i="8" s="1"/>
  <c r="I185" i="8"/>
  <c r="AK185" i="8"/>
  <c r="I186" i="8"/>
  <c r="AI186" i="8" s="1"/>
  <c r="I187" i="8"/>
  <c r="AK187" i="8" s="1"/>
  <c r="I188" i="8"/>
  <c r="D188" i="8" s="1"/>
  <c r="AK188" i="8"/>
  <c r="I189" i="8"/>
  <c r="AK189" i="8" s="1"/>
  <c r="I190" i="8"/>
  <c r="AK190" i="8" s="1"/>
  <c r="I191" i="8"/>
  <c r="AK191" i="8" s="1"/>
  <c r="I192" i="8"/>
  <c r="AK192" i="8" s="1"/>
  <c r="I193" i="8"/>
  <c r="AC193" i="8"/>
  <c r="I194" i="8"/>
  <c r="AK194" i="8" s="1"/>
  <c r="I195" i="8"/>
  <c r="AK195" i="8" s="1"/>
  <c r="I196" i="8"/>
  <c r="D196" i="8" s="1"/>
  <c r="AK196" i="8"/>
  <c r="I197" i="8"/>
  <c r="AK197" i="8" s="1"/>
  <c r="I198" i="8"/>
  <c r="AK198" i="8" s="1"/>
  <c r="I199" i="8"/>
  <c r="I200" i="8"/>
  <c r="AH200" i="8" s="1"/>
  <c r="I201" i="8"/>
  <c r="AK201" i="8"/>
  <c r="I202" i="8"/>
  <c r="AK202" i="8" s="1"/>
  <c r="I203" i="8"/>
  <c r="AK203" i="8" s="1"/>
  <c r="I204" i="8"/>
  <c r="AK204" i="8"/>
  <c r="I205" i="8"/>
  <c r="AK205" i="8" s="1"/>
  <c r="I206" i="8"/>
  <c r="AK206" i="8" s="1"/>
  <c r="I207" i="8"/>
  <c r="AK207" i="8" s="1"/>
  <c r="I208" i="8"/>
  <c r="AA208" i="8" s="1"/>
  <c r="I209" i="8"/>
  <c r="AK209" i="8"/>
  <c r="I210" i="8"/>
  <c r="AK210" i="8" s="1"/>
  <c r="I211" i="8"/>
  <c r="AK211" i="8" s="1"/>
  <c r="I212" i="8"/>
  <c r="AG212" i="8"/>
  <c r="I213" i="8"/>
  <c r="AK213" i="8" s="1"/>
  <c r="I214" i="8"/>
  <c r="AK214" i="8" s="1"/>
  <c r="I215" i="8"/>
  <c r="I216" i="8"/>
  <c r="AK216" i="8" s="1"/>
  <c r="I217" i="8"/>
  <c r="AK217" i="8" s="1"/>
  <c r="I218" i="8"/>
  <c r="AK218" i="8" s="1"/>
  <c r="I219" i="8"/>
  <c r="AK219" i="8" s="1"/>
  <c r="I220" i="8"/>
  <c r="AK220" i="8"/>
  <c r="I221" i="8"/>
  <c r="AK221" i="8" s="1"/>
  <c r="I222" i="8"/>
  <c r="AK222" i="8" s="1"/>
  <c r="I223" i="8"/>
  <c r="AK223" i="8"/>
  <c r="I224" i="8"/>
  <c r="AK224" i="8" s="1"/>
  <c r="I225" i="8"/>
  <c r="AK225" i="8" s="1"/>
  <c r="I226" i="8"/>
  <c r="I227" i="8"/>
  <c r="AK227" i="8" s="1"/>
  <c r="I228" i="8"/>
  <c r="AK228" i="8"/>
  <c r="I229" i="8"/>
  <c r="AK229" i="8" s="1"/>
  <c r="I230" i="8"/>
  <c r="AK230" i="8" s="1"/>
  <c r="I231" i="8"/>
  <c r="AK231" i="8"/>
  <c r="AJ14" i="8"/>
  <c r="AI14" i="8"/>
  <c r="AH14" i="8"/>
  <c r="AG14" i="8"/>
  <c r="I1566" i="8"/>
  <c r="AK1566" i="8" s="1"/>
  <c r="I1567" i="8"/>
  <c r="I1568" i="8"/>
  <c r="D1568" i="8" s="1"/>
  <c r="I1569" i="8"/>
  <c r="I1570" i="8"/>
  <c r="D1570" i="8" s="1"/>
  <c r="I1571" i="8"/>
  <c r="D1571" i="8" s="1"/>
  <c r="I1572" i="8"/>
  <c r="AG1572" i="8"/>
  <c r="I1573" i="8"/>
  <c r="I1574" i="8"/>
  <c r="AK1574" i="8" s="1"/>
  <c r="I1575" i="8"/>
  <c r="I1576" i="8"/>
  <c r="D1576" i="8" s="1"/>
  <c r="I1577" i="8"/>
  <c r="I1578" i="8"/>
  <c r="D1578" i="8"/>
  <c r="I1579" i="8"/>
  <c r="D1579" i="8" s="1"/>
  <c r="I1580" i="8"/>
  <c r="D1580" i="8" s="1"/>
  <c r="I1581" i="8"/>
  <c r="I1582" i="8"/>
  <c r="Z1582" i="8"/>
  <c r="I1583" i="8"/>
  <c r="AB1583" i="8" s="1"/>
  <c r="I1584" i="8"/>
  <c r="D1584" i="8" s="1"/>
  <c r="I1585" i="8"/>
  <c r="D1585" i="8" s="1"/>
  <c r="I1586" i="8"/>
  <c r="D1586" i="8" s="1"/>
  <c r="I1587" i="8"/>
  <c r="AD1587" i="8" s="1"/>
  <c r="I1588" i="8"/>
  <c r="D1588" i="8" s="1"/>
  <c r="I1589" i="8"/>
  <c r="AD1589" i="8" s="1"/>
  <c r="I1590" i="8"/>
  <c r="I1591" i="8"/>
  <c r="D1591" i="8" s="1"/>
  <c r="I1592" i="8"/>
  <c r="D1592" i="8" s="1"/>
  <c r="I1593" i="8"/>
  <c r="D1593" i="8" s="1"/>
  <c r="I1594" i="8"/>
  <c r="D1594" i="8"/>
  <c r="I1595" i="8"/>
  <c r="D1595" i="8"/>
  <c r="I1596" i="8"/>
  <c r="D1596" i="8" s="1"/>
  <c r="I1597" i="8"/>
  <c r="AF1597" i="8" s="1"/>
  <c r="I1598" i="8"/>
  <c r="I1599" i="8"/>
  <c r="D1599" i="8"/>
  <c r="I1600" i="8"/>
  <c r="D1600" i="8" s="1"/>
  <c r="I1601" i="8"/>
  <c r="I1602" i="8"/>
  <c r="D1602" i="8" s="1"/>
  <c r="I1603" i="8"/>
  <c r="D1603" i="8"/>
  <c r="I1604" i="8"/>
  <c r="I1605" i="8"/>
  <c r="AI1605" i="8" s="1"/>
  <c r="I1606" i="8"/>
  <c r="I1607" i="8"/>
  <c r="D1607" i="8" s="1"/>
  <c r="I1608" i="8"/>
  <c r="D1608" i="8" s="1"/>
  <c r="I1609" i="8"/>
  <c r="I1610" i="8"/>
  <c r="D1610" i="8" s="1"/>
  <c r="I1611" i="8"/>
  <c r="D1611" i="8" s="1"/>
  <c r="I1612" i="8"/>
  <c r="I1613" i="8"/>
  <c r="D1613" i="8" s="1"/>
  <c r="I1614" i="8"/>
  <c r="I1615" i="8"/>
  <c r="AJ1615" i="8" s="1"/>
  <c r="I1616" i="8"/>
  <c r="D1616" i="8" s="1"/>
  <c r="I1617" i="8"/>
  <c r="AH1617" i="8" s="1"/>
  <c r="I1618" i="8"/>
  <c r="D1618" i="8" s="1"/>
  <c r="I1619" i="8"/>
  <c r="AB1619" i="8" s="1"/>
  <c r="I1620" i="8"/>
  <c r="D1620" i="8" s="1"/>
  <c r="I1621" i="8"/>
  <c r="AA1621" i="8" s="1"/>
  <c r="I1622" i="8"/>
  <c r="D1622" i="8" s="1"/>
  <c r="I1623" i="8"/>
  <c r="AF1623" i="8" s="1"/>
  <c r="I1624" i="8"/>
  <c r="D1624" i="8" s="1"/>
  <c r="I1625" i="8"/>
  <c r="D1625" i="8" s="1"/>
  <c r="I1626" i="8"/>
  <c r="AK1626" i="8" s="1"/>
  <c r="I1627" i="8"/>
  <c r="D1627" i="8" s="1"/>
  <c r="I1628" i="8"/>
  <c r="AB1628" i="8" s="1"/>
  <c r="I1629" i="8"/>
  <c r="D1629" i="8" s="1"/>
  <c r="I1630" i="8"/>
  <c r="D1630" i="8"/>
  <c r="I1631" i="8"/>
  <c r="D1631" i="8" s="1"/>
  <c r="I1632" i="8"/>
  <c r="D1632" i="8" s="1"/>
  <c r="I1633" i="8"/>
  <c r="AB1633" i="8" s="1"/>
  <c r="I1634" i="8"/>
  <c r="D1634" i="8" s="1"/>
  <c r="I1635" i="8"/>
  <c r="D1635" i="8" s="1"/>
  <c r="I1636" i="8"/>
  <c r="AB1636" i="8" s="1"/>
  <c r="I1637" i="8"/>
  <c r="I1638" i="8"/>
  <c r="D1638" i="8"/>
  <c r="I1639" i="8"/>
  <c r="D1639" i="8"/>
  <c r="I1640" i="8"/>
  <c r="D1640" i="8" s="1"/>
  <c r="I1641" i="8"/>
  <c r="AD1641" i="8"/>
  <c r="I1642" i="8"/>
  <c r="D1642" i="8"/>
  <c r="I1643" i="8"/>
  <c r="D1643" i="8"/>
  <c r="I1644" i="8"/>
  <c r="AF1644" i="8" s="1"/>
  <c r="I1645" i="8"/>
  <c r="I1646" i="8"/>
  <c r="AC1646" i="8" s="1"/>
  <c r="I1647" i="8"/>
  <c r="I1648" i="8"/>
  <c r="D1648" i="8" s="1"/>
  <c r="I1649" i="8"/>
  <c r="AG1649" i="8" s="1"/>
  <c r="I1650" i="8"/>
  <c r="D1650" i="8"/>
  <c r="I1651" i="8"/>
  <c r="D1651" i="8" s="1"/>
  <c r="I1652" i="8"/>
  <c r="AA1652" i="8" s="1"/>
  <c r="I1653" i="8"/>
  <c r="D1653" i="8" s="1"/>
  <c r="I1654" i="8"/>
  <c r="D1654" i="8"/>
  <c r="I1655" i="8"/>
  <c r="I1656" i="8"/>
  <c r="D1656" i="8"/>
  <c r="I1657" i="8"/>
  <c r="D1657" i="8" s="1"/>
  <c r="I1658" i="8"/>
  <c r="D1658" i="8" s="1"/>
  <c r="I1659" i="8"/>
  <c r="D1659" i="8" s="1"/>
  <c r="I1660" i="8"/>
  <c r="Z1660" i="8"/>
  <c r="I1661" i="8"/>
  <c r="D1661" i="8" s="1"/>
  <c r="I1662" i="8"/>
  <c r="AK1662" i="8" s="1"/>
  <c r="I1663" i="8"/>
  <c r="D1663" i="8" s="1"/>
  <c r="I1664" i="8"/>
  <c r="D1664" i="8"/>
  <c r="I1665" i="8"/>
  <c r="Z1665" i="8" s="1"/>
  <c r="I1666" i="8"/>
  <c r="D1666" i="8" s="1"/>
  <c r="I1667" i="8"/>
  <c r="D1667" i="8" s="1"/>
  <c r="I1668" i="8"/>
  <c r="AH1668" i="8" s="1"/>
  <c r="I1669" i="8"/>
  <c r="D1669" i="8" s="1"/>
  <c r="I1670" i="8"/>
  <c r="AG1670" i="8" s="1"/>
  <c r="I1671" i="8"/>
  <c r="D1671" i="8" s="1"/>
  <c r="I1672" i="8"/>
  <c r="D1672" i="8" s="1"/>
  <c r="I1673" i="8"/>
  <c r="AB1673" i="8" s="1"/>
  <c r="I1674" i="8"/>
  <c r="D1674" i="8" s="1"/>
  <c r="I1675" i="8"/>
  <c r="D1675" i="8" s="1"/>
  <c r="I1676" i="8"/>
  <c r="AF1676" i="8" s="1"/>
  <c r="I1677" i="8"/>
  <c r="AD1677" i="8" s="1"/>
  <c r="I1678" i="8"/>
  <c r="D1678" i="8" s="1"/>
  <c r="I1679" i="8"/>
  <c r="I1680" i="8"/>
  <c r="D1680" i="8"/>
  <c r="I1681" i="8"/>
  <c r="D1681" i="8"/>
  <c r="I1682" i="8"/>
  <c r="D1682" i="8"/>
  <c r="I1683" i="8"/>
  <c r="D1683" i="8" s="1"/>
  <c r="I1684" i="8"/>
  <c r="AI1684" i="8"/>
  <c r="I1685" i="8"/>
  <c r="I1686" i="8"/>
  <c r="D1686" i="8" s="1"/>
  <c r="I1687" i="8"/>
  <c r="D1687" i="8" s="1"/>
  <c r="I1688" i="8"/>
  <c r="D1688" i="8" s="1"/>
  <c r="I1689" i="8"/>
  <c r="D1689" i="8" s="1"/>
  <c r="I1690" i="8"/>
  <c r="D1690" i="8" s="1"/>
  <c r="I1691" i="8"/>
  <c r="D1691" i="8" s="1"/>
  <c r="I1692" i="8"/>
  <c r="I1693" i="8"/>
  <c r="I1694" i="8"/>
  <c r="AG1694" i="8"/>
  <c r="I1695" i="8"/>
  <c r="D1695" i="8" s="1"/>
  <c r="I1696" i="8"/>
  <c r="D1696" i="8" s="1"/>
  <c r="I1697" i="8"/>
  <c r="AI1697" i="8" s="1"/>
  <c r="I1698" i="8"/>
  <c r="D1698" i="8" s="1"/>
  <c r="I1699" i="8"/>
  <c r="D1699" i="8" s="1"/>
  <c r="I1700" i="8"/>
  <c r="AD1700" i="8" s="1"/>
  <c r="I1701" i="8"/>
  <c r="I1702" i="8"/>
  <c r="D1702" i="8" s="1"/>
  <c r="I1703" i="8"/>
  <c r="D1703" i="8"/>
  <c r="I1704" i="8"/>
  <c r="D1704" i="8"/>
  <c r="I1705" i="8"/>
  <c r="AE1705" i="8"/>
  <c r="I1706" i="8"/>
  <c r="D1706" i="8" s="1"/>
  <c r="I1707" i="8"/>
  <c r="I1708" i="8"/>
  <c r="AH1708" i="8" s="1"/>
  <c r="I1709" i="8"/>
  <c r="I1710" i="8"/>
  <c r="D1710" i="8" s="1"/>
  <c r="I1711" i="8"/>
  <c r="I1712" i="8"/>
  <c r="D1712" i="8" s="1"/>
  <c r="I1713" i="8"/>
  <c r="D1713" i="8" s="1"/>
  <c r="I1714" i="8"/>
  <c r="D1714" i="8" s="1"/>
  <c r="I1715" i="8"/>
  <c r="I1716" i="8"/>
  <c r="AG1716" i="8" s="1"/>
  <c r="I1717" i="8"/>
  <c r="D1717" i="8" s="1"/>
  <c r="I1718" i="8"/>
  <c r="Y1718" i="8"/>
  <c r="I1719" i="8"/>
  <c r="D1719" i="8" s="1"/>
  <c r="I1720" i="8"/>
  <c r="D1720" i="8" s="1"/>
  <c r="I1721" i="8"/>
  <c r="D1721" i="8" s="1"/>
  <c r="I1722" i="8"/>
  <c r="AK1722" i="8"/>
  <c r="I1723" i="8"/>
  <c r="D1723" i="8" s="1"/>
  <c r="I1724" i="8"/>
  <c r="AJ1724" i="8" s="1"/>
  <c r="I1725" i="8"/>
  <c r="D1725" i="8" s="1"/>
  <c r="I1726" i="8"/>
  <c r="D1726" i="8"/>
  <c r="I1727" i="8"/>
  <c r="D1727" i="8" s="1"/>
  <c r="I1728" i="8"/>
  <c r="D1728" i="8" s="1"/>
  <c r="I1729" i="8"/>
  <c r="D1729" i="8" s="1"/>
  <c r="I1730" i="8"/>
  <c r="AI1730" i="8"/>
  <c r="I1731" i="8"/>
  <c r="D1731" i="8" s="1"/>
  <c r="I1732" i="8"/>
  <c r="Z1732" i="8" s="1"/>
  <c r="I1733" i="8"/>
  <c r="I1734" i="8"/>
  <c r="D1734" i="8" s="1"/>
  <c r="I1735" i="8"/>
  <c r="D1735" i="8" s="1"/>
  <c r="I1736" i="8"/>
  <c r="D1736" i="8" s="1"/>
  <c r="I1737" i="8"/>
  <c r="AE1737" i="8" s="1"/>
  <c r="I1738" i="8"/>
  <c r="AJ1738" i="8" s="1"/>
  <c r="I1739" i="8"/>
  <c r="D1739" i="8" s="1"/>
  <c r="I1740" i="8"/>
  <c r="AD1740" i="8" s="1"/>
  <c r="I1741" i="8"/>
  <c r="D1741" i="8" s="1"/>
  <c r="I1742" i="8"/>
  <c r="D1742" i="8" s="1"/>
  <c r="I1743" i="8"/>
  <c r="I1744" i="8"/>
  <c r="D1744" i="8"/>
  <c r="I1745" i="8"/>
  <c r="D1745" i="8"/>
  <c r="I1746" i="8"/>
  <c r="AE1746" i="8" s="1"/>
  <c r="I1747" i="8"/>
  <c r="D1747" i="8" s="1"/>
  <c r="I1748" i="8"/>
  <c r="AB1748" i="8"/>
  <c r="I1749" i="8"/>
  <c r="D1749" i="8"/>
  <c r="I1750" i="8"/>
  <c r="D1750" i="8" s="1"/>
  <c r="I1751" i="8"/>
  <c r="D1751" i="8" s="1"/>
  <c r="I1752" i="8"/>
  <c r="D1752" i="8"/>
  <c r="I1753" i="8"/>
  <c r="D1753" i="8"/>
  <c r="I1754" i="8"/>
  <c r="AG1754" i="8" s="1"/>
  <c r="I1755" i="8"/>
  <c r="D1755" i="8" s="1"/>
  <c r="I1756" i="8"/>
  <c r="Y1756" i="8"/>
  <c r="I1757" i="8"/>
  <c r="D1757" i="8"/>
  <c r="I1758" i="8"/>
  <c r="D1758" i="8" s="1"/>
  <c r="I1759" i="8"/>
  <c r="D1759" i="8" s="1"/>
  <c r="I1760" i="8"/>
  <c r="D1760" i="8"/>
  <c r="I1761" i="8"/>
  <c r="AJ1761" i="8"/>
  <c r="I1762" i="8"/>
  <c r="D1762" i="8" s="1"/>
  <c r="I1763" i="8"/>
  <c r="D1763" i="8" s="1"/>
  <c r="I1764" i="8"/>
  <c r="AD1764" i="8"/>
  <c r="I1765" i="8"/>
  <c r="I1766" i="8"/>
  <c r="D1766" i="8" s="1"/>
  <c r="I1767" i="8"/>
  <c r="D1767" i="8" s="1"/>
  <c r="I1768" i="8"/>
  <c r="D1768" i="8" s="1"/>
  <c r="I1769" i="8"/>
  <c r="AH1769" i="8" s="1"/>
  <c r="I1770" i="8"/>
  <c r="D1770" i="8"/>
  <c r="I1771" i="8"/>
  <c r="D1771" i="8" s="1"/>
  <c r="I1772" i="8"/>
  <c r="I1773" i="8"/>
  <c r="I1774" i="8"/>
  <c r="D1774" i="8" s="1"/>
  <c r="I1775" i="8"/>
  <c r="I1776" i="8"/>
  <c r="D1776" i="8" s="1"/>
  <c r="I1777" i="8"/>
  <c r="AI1777" i="8" s="1"/>
  <c r="I1778" i="8"/>
  <c r="AH1778" i="8" s="1"/>
  <c r="I1779" i="8"/>
  <c r="D1779" i="8"/>
  <c r="I1780" i="8"/>
  <c r="AH1780" i="8" s="1"/>
  <c r="I1781" i="8"/>
  <c r="D1781" i="8" s="1"/>
  <c r="I1782" i="8"/>
  <c r="D1782" i="8" s="1"/>
  <c r="I1783" i="8"/>
  <c r="I1784" i="8"/>
  <c r="D1784" i="8" s="1"/>
  <c r="I1785" i="8"/>
  <c r="AJ1617" i="8"/>
  <c r="I1344" i="8"/>
  <c r="D1344" i="8" s="1"/>
  <c r="I1345" i="8"/>
  <c r="D1345" i="8" s="1"/>
  <c r="I1346" i="8"/>
  <c r="I1347" i="8"/>
  <c r="D1347" i="8" s="1"/>
  <c r="I1348" i="8"/>
  <c r="AI1348" i="8"/>
  <c r="I1349" i="8"/>
  <c r="AH1349" i="8" s="1"/>
  <c r="I1350" i="8"/>
  <c r="D1350" i="8" s="1"/>
  <c r="I1351" i="8"/>
  <c r="I1352" i="8"/>
  <c r="Z1352" i="8" s="1"/>
  <c r="I1353" i="8"/>
  <c r="D1353" i="8" s="1"/>
  <c r="I1354" i="8"/>
  <c r="AK1354" i="8" s="1"/>
  <c r="I1355" i="8"/>
  <c r="I1356" i="8"/>
  <c r="I1357" i="8"/>
  <c r="AH1357" i="8" s="1"/>
  <c r="I1358" i="8"/>
  <c r="D1358" i="8" s="1"/>
  <c r="I1359" i="8"/>
  <c r="D1359" i="8" s="1"/>
  <c r="I1360" i="8"/>
  <c r="I1361" i="8"/>
  <c r="D1361" i="8"/>
  <c r="I1362" i="8"/>
  <c r="D1362" i="8"/>
  <c r="I1363" i="8"/>
  <c r="D1363" i="8" s="1"/>
  <c r="I1364" i="8"/>
  <c r="I1365" i="8"/>
  <c r="AD1365" i="8" s="1"/>
  <c r="I1366" i="8"/>
  <c r="D1366" i="8" s="1"/>
  <c r="I1367" i="8"/>
  <c r="D1367" i="8" s="1"/>
  <c r="I1368" i="8"/>
  <c r="Z1368" i="8" s="1"/>
  <c r="I1369" i="8"/>
  <c r="AG1369" i="8" s="1"/>
  <c r="I1370" i="8"/>
  <c r="D1370" i="8" s="1"/>
  <c r="I1371" i="8"/>
  <c r="D1371" i="8" s="1"/>
  <c r="I1372" i="8"/>
  <c r="I1373" i="8"/>
  <c r="AK1373" i="8" s="1"/>
  <c r="I1374" i="8"/>
  <c r="I1375" i="8"/>
  <c r="I1376" i="8"/>
  <c r="D1376" i="8" s="1"/>
  <c r="I1377" i="8"/>
  <c r="AH1377" i="8"/>
  <c r="I1378" i="8"/>
  <c r="I1379" i="8"/>
  <c r="D1379" i="8" s="1"/>
  <c r="I1380" i="8"/>
  <c r="D1380" i="8" s="1"/>
  <c r="I1381" i="8"/>
  <c r="AB1381" i="8" s="1"/>
  <c r="I1382" i="8"/>
  <c r="I1383" i="8"/>
  <c r="D1383" i="8"/>
  <c r="I1384" i="8"/>
  <c r="I1385" i="8"/>
  <c r="D1385" i="8"/>
  <c r="I1386" i="8"/>
  <c r="D1386" i="8"/>
  <c r="I1387" i="8"/>
  <c r="I1388" i="8"/>
  <c r="I1389" i="8"/>
  <c r="I1390" i="8"/>
  <c r="D1390" i="8"/>
  <c r="I1391" i="8"/>
  <c r="D1391" i="8"/>
  <c r="I1392" i="8"/>
  <c r="AB1392" i="8"/>
  <c r="I1393" i="8"/>
  <c r="I1394" i="8"/>
  <c r="AH1394" i="8"/>
  <c r="I1395" i="8"/>
  <c r="I1396" i="8"/>
  <c r="D1396" i="8" s="1"/>
  <c r="I1397" i="8"/>
  <c r="D1397" i="8" s="1"/>
  <c r="I1398" i="8"/>
  <c r="I1399" i="8"/>
  <c r="I1400" i="8"/>
  <c r="D1400" i="8"/>
  <c r="I1401" i="8"/>
  <c r="D1401" i="8"/>
  <c r="I1402" i="8"/>
  <c r="D1402" i="8"/>
  <c r="I1403" i="8"/>
  <c r="I1404" i="8"/>
  <c r="AJ1404" i="8"/>
  <c r="I1405" i="8"/>
  <c r="D1405" i="8" s="1"/>
  <c r="I1406" i="8"/>
  <c r="D1406" i="8" s="1"/>
  <c r="I1407" i="8"/>
  <c r="I1408" i="8"/>
  <c r="D1408" i="8"/>
  <c r="I1409" i="8"/>
  <c r="I1410" i="8"/>
  <c r="I1411" i="8"/>
  <c r="D1411" i="8" s="1"/>
  <c r="I1412" i="8"/>
  <c r="D1412" i="8" s="1"/>
  <c r="I1413" i="8"/>
  <c r="D1413" i="8" s="1"/>
  <c r="I1414" i="8"/>
  <c r="AA1414" i="8" s="1"/>
  <c r="I1415" i="8"/>
  <c r="I1416" i="8"/>
  <c r="D1416" i="8" s="1"/>
  <c r="I1417" i="8"/>
  <c r="D1417" i="8"/>
  <c r="I1418" i="8"/>
  <c r="I1419" i="8"/>
  <c r="D1419" i="8" s="1"/>
  <c r="I1420" i="8"/>
  <c r="I1421" i="8"/>
  <c r="I1422" i="8"/>
  <c r="D1422" i="8"/>
  <c r="I1423" i="8"/>
  <c r="D1423" i="8" s="1"/>
  <c r="I1424" i="8"/>
  <c r="D1424" i="8" s="1"/>
  <c r="I1425" i="8"/>
  <c r="I1426" i="8"/>
  <c r="I1427" i="8"/>
  <c r="D1427" i="8"/>
  <c r="I1428" i="8"/>
  <c r="I1429" i="8"/>
  <c r="D1429" i="8"/>
  <c r="I1430" i="8"/>
  <c r="D1430" i="8"/>
  <c r="I1431" i="8"/>
  <c r="D1431" i="8"/>
  <c r="I1432" i="8"/>
  <c r="I1433" i="8"/>
  <c r="I1434" i="8"/>
  <c r="D1434" i="8" s="1"/>
  <c r="I1435" i="8"/>
  <c r="D1435" i="8" s="1"/>
  <c r="I1436" i="8"/>
  <c r="D1436" i="8" s="1"/>
  <c r="I1437" i="8"/>
  <c r="D1437" i="8" s="1"/>
  <c r="I1438" i="8"/>
  <c r="I1439" i="8"/>
  <c r="I1440" i="8"/>
  <c r="D1440" i="8"/>
  <c r="I1441" i="8"/>
  <c r="D1441" i="8"/>
  <c r="I1442" i="8"/>
  <c r="D1442" i="8"/>
  <c r="I1443" i="8"/>
  <c r="I1444" i="8"/>
  <c r="D1444" i="8"/>
  <c r="I1445" i="8"/>
  <c r="D1445" i="8"/>
  <c r="I1446" i="8"/>
  <c r="I1447" i="8"/>
  <c r="D1447" i="8" s="1"/>
  <c r="I1448" i="8"/>
  <c r="I1449" i="8"/>
  <c r="D1449" i="8"/>
  <c r="I1450" i="8"/>
  <c r="D1450" i="8" s="1"/>
  <c r="I1451" i="8"/>
  <c r="D1451" i="8" s="1"/>
  <c r="I1452" i="8"/>
  <c r="I1453" i="8"/>
  <c r="AB1453" i="8"/>
  <c r="I1454" i="8"/>
  <c r="I1455" i="8"/>
  <c r="I1456" i="8"/>
  <c r="D1456" i="8" s="1"/>
  <c r="I1457" i="8"/>
  <c r="D1457" i="8" s="1"/>
  <c r="I1458" i="8"/>
  <c r="D1458" i="8" s="1"/>
  <c r="I1459" i="8"/>
  <c r="D1459" i="8" s="1"/>
  <c r="I1460" i="8"/>
  <c r="I1461" i="8"/>
  <c r="I1462" i="8"/>
  <c r="D1462" i="8"/>
  <c r="I1463" i="8"/>
  <c r="D1463" i="8"/>
  <c r="I1464" i="8"/>
  <c r="AC1464" i="8"/>
  <c r="I1465" i="8"/>
  <c r="I1466" i="8"/>
  <c r="I1467" i="8"/>
  <c r="D1467" i="8" s="1"/>
  <c r="I1468" i="8"/>
  <c r="D1468" i="8" s="1"/>
  <c r="I1469" i="8"/>
  <c r="D1469" i="8" s="1"/>
  <c r="I1470" i="8"/>
  <c r="I1471" i="8"/>
  <c r="D1471" i="8"/>
  <c r="I1472" i="8"/>
  <c r="D1472" i="8"/>
  <c r="I1473" i="8"/>
  <c r="D1473" i="8" s="1"/>
  <c r="I1474" i="8"/>
  <c r="D1474" i="8" s="1"/>
  <c r="I1475" i="8"/>
  <c r="I1476" i="8"/>
  <c r="I1477" i="8"/>
  <c r="D1477" i="8" s="1"/>
  <c r="I1478" i="8"/>
  <c r="D1478" i="8" s="1"/>
  <c r="I1479" i="8"/>
  <c r="D1479" i="8" s="1"/>
  <c r="I1480" i="8"/>
  <c r="AB1480" i="8" s="1"/>
  <c r="I1481" i="8"/>
  <c r="D1481" i="8" s="1"/>
  <c r="I1482" i="8"/>
  <c r="D1482" i="8" s="1"/>
  <c r="I1483" i="8"/>
  <c r="D1483" i="8" s="1"/>
  <c r="I1484" i="8"/>
  <c r="I1485" i="8"/>
  <c r="AE1485" i="8"/>
  <c r="I1486" i="8"/>
  <c r="D1486" i="8" s="1"/>
  <c r="I1487" i="8"/>
  <c r="D1487" i="8" s="1"/>
  <c r="I1488" i="8"/>
  <c r="D1488" i="8"/>
  <c r="I1489" i="8"/>
  <c r="AH1489" i="8"/>
  <c r="I1490" i="8"/>
  <c r="D1490" i="8" s="1"/>
  <c r="I1491" i="8"/>
  <c r="D1491" i="8" s="1"/>
  <c r="I1492" i="8"/>
  <c r="I1493" i="8"/>
  <c r="I1494" i="8"/>
  <c r="I1495" i="8"/>
  <c r="D1495" i="8"/>
  <c r="I1496" i="8"/>
  <c r="AB1496" i="8"/>
  <c r="I1497" i="8"/>
  <c r="Y1497" i="8"/>
  <c r="I1498" i="8"/>
  <c r="I1499" i="8"/>
  <c r="D1499" i="8"/>
  <c r="I1500" i="8"/>
  <c r="D1500" i="8"/>
  <c r="I1501" i="8"/>
  <c r="AA1501" i="8"/>
  <c r="I1502" i="8"/>
  <c r="I1503" i="8"/>
  <c r="D1503" i="8"/>
  <c r="I1504" i="8"/>
  <c r="D1504" i="8"/>
  <c r="I1505" i="8"/>
  <c r="D1505" i="8"/>
  <c r="I1506" i="8"/>
  <c r="I1507" i="8"/>
  <c r="I1508" i="8"/>
  <c r="D1508" i="8"/>
  <c r="I1509" i="8"/>
  <c r="D1509" i="8"/>
  <c r="I1510" i="8"/>
  <c r="I1511" i="8"/>
  <c r="I1512" i="8"/>
  <c r="I1513" i="8"/>
  <c r="D1513" i="8"/>
  <c r="I1514" i="8"/>
  <c r="D1514" i="8"/>
  <c r="I1515" i="8"/>
  <c r="I1516" i="8"/>
  <c r="I1517" i="8"/>
  <c r="I1518" i="8"/>
  <c r="D1518" i="8"/>
  <c r="I1519" i="8"/>
  <c r="D1519" i="8"/>
  <c r="I1520" i="8"/>
  <c r="AI1520" i="8"/>
  <c r="I1521" i="8"/>
  <c r="I1522" i="8"/>
  <c r="D1522" i="8"/>
  <c r="I1523" i="8"/>
  <c r="D1523" i="8"/>
  <c r="I1524" i="8"/>
  <c r="I1525" i="8"/>
  <c r="D1525" i="8" s="1"/>
  <c r="I1526" i="8"/>
  <c r="I1527" i="8"/>
  <c r="D1527" i="8" s="1"/>
  <c r="I1528" i="8"/>
  <c r="AE1528" i="8" s="1"/>
  <c r="I1529" i="8"/>
  <c r="D1529" i="8" s="1"/>
  <c r="I1530" i="8"/>
  <c r="D1530" i="8" s="1"/>
  <c r="I1531" i="8"/>
  <c r="D1531" i="8" s="1"/>
  <c r="I1532" i="8"/>
  <c r="D1532" i="8" s="1"/>
  <c r="I1533" i="8"/>
  <c r="AE1533" i="8" s="1"/>
  <c r="I1534" i="8"/>
  <c r="I1535" i="8"/>
  <c r="AK1535" i="8" s="1"/>
  <c r="I1536" i="8"/>
  <c r="AB1536" i="8" s="1"/>
  <c r="I1537" i="8"/>
  <c r="D1537" i="8" s="1"/>
  <c r="I1538" i="8"/>
  <c r="I1539" i="8"/>
  <c r="D1539" i="8" s="1"/>
  <c r="I1540" i="8"/>
  <c r="D1540" i="8"/>
  <c r="I1541" i="8"/>
  <c r="D1541" i="8"/>
  <c r="I1542" i="8"/>
  <c r="D1542" i="8" s="1"/>
  <c r="I1543" i="8"/>
  <c r="AF1543" i="8" s="1"/>
  <c r="I1544" i="8"/>
  <c r="AI1544" i="8"/>
  <c r="I1545" i="8"/>
  <c r="AH1545" i="8"/>
  <c r="I1546" i="8"/>
  <c r="D1546" i="8" s="1"/>
  <c r="I1547" i="8"/>
  <c r="D1547" i="8" s="1"/>
  <c r="I1548" i="8"/>
  <c r="I1549" i="8"/>
  <c r="I1550" i="8"/>
  <c r="D1550" i="8" s="1"/>
  <c r="I1551" i="8"/>
  <c r="AA1551" i="8" s="1"/>
  <c r="I1552" i="8"/>
  <c r="AF1552" i="8" s="1"/>
  <c r="I1553" i="8"/>
  <c r="I1554" i="8"/>
  <c r="D1554" i="8" s="1"/>
  <c r="I1555" i="8"/>
  <c r="D1555" i="8"/>
  <c r="I1556" i="8"/>
  <c r="I1557" i="8"/>
  <c r="D1557" i="8" s="1"/>
  <c r="I1558" i="8"/>
  <c r="AH1558" i="8" s="1"/>
  <c r="I1559" i="8"/>
  <c r="I1560" i="8"/>
  <c r="AJ1560" i="8" s="1"/>
  <c r="I1561" i="8"/>
  <c r="I1562" i="8"/>
  <c r="I1563" i="8"/>
  <c r="D1563" i="8" s="1"/>
  <c r="AH1404" i="8"/>
  <c r="AI1375" i="8"/>
  <c r="AI1354" i="8"/>
  <c r="AH1348" i="8"/>
  <c r="AK1348" i="8"/>
  <c r="I1122" i="8"/>
  <c r="D1122" i="8" s="1"/>
  <c r="I1123" i="8"/>
  <c r="I1124" i="8"/>
  <c r="I1125" i="8"/>
  <c r="D1125" i="8" s="1"/>
  <c r="I1126" i="8"/>
  <c r="D1126" i="8"/>
  <c r="I1127" i="8"/>
  <c r="I1128" i="8"/>
  <c r="D1128" i="8" s="1"/>
  <c r="I1129" i="8"/>
  <c r="D1129" i="8" s="1"/>
  <c r="I1130" i="8"/>
  <c r="D1130" i="8" s="1"/>
  <c r="I1131" i="8"/>
  <c r="D1131" i="8" s="1"/>
  <c r="I1132" i="8"/>
  <c r="D1132" i="8" s="1"/>
  <c r="I1133" i="8"/>
  <c r="D1133" i="8" s="1"/>
  <c r="I1134" i="8"/>
  <c r="AG1134" i="8" s="1"/>
  <c r="I1135" i="8"/>
  <c r="I1136" i="8"/>
  <c r="D1136" i="8" s="1"/>
  <c r="I1137" i="8"/>
  <c r="D1137" i="8" s="1"/>
  <c r="I1138" i="8"/>
  <c r="I1139" i="8"/>
  <c r="D1139" i="8" s="1"/>
  <c r="I1140" i="8"/>
  <c r="AA1140" i="8"/>
  <c r="I1141" i="8"/>
  <c r="D1141" i="8" s="1"/>
  <c r="I1142" i="8"/>
  <c r="I1143" i="8"/>
  <c r="I1144" i="8"/>
  <c r="D1144" i="8" s="1"/>
  <c r="I1145" i="8"/>
  <c r="D1145" i="8"/>
  <c r="I1146" i="8"/>
  <c r="D1146" i="8" s="1"/>
  <c r="I1147" i="8"/>
  <c r="I1148" i="8"/>
  <c r="D1148" i="8" s="1"/>
  <c r="I1149" i="8"/>
  <c r="D1149" i="8" s="1"/>
  <c r="I1150" i="8"/>
  <c r="I1151" i="8"/>
  <c r="D1151" i="8"/>
  <c r="I1152" i="8"/>
  <c r="I1153" i="8"/>
  <c r="D1153" i="8" s="1"/>
  <c r="I1154" i="8"/>
  <c r="AG1154" i="8" s="1"/>
  <c r="I1155" i="8"/>
  <c r="D1155" i="8" s="1"/>
  <c r="I1156" i="8"/>
  <c r="AH1156" i="8" s="1"/>
  <c r="I1157" i="8"/>
  <c r="D1157" i="8" s="1"/>
  <c r="I1158" i="8"/>
  <c r="I1159" i="8"/>
  <c r="I1160" i="8"/>
  <c r="D1160" i="8" s="1"/>
  <c r="I1161" i="8"/>
  <c r="D1161" i="8" s="1"/>
  <c r="I1162" i="8"/>
  <c r="D1162" i="8" s="1"/>
  <c r="I1163" i="8"/>
  <c r="Y1163" i="8" s="1"/>
  <c r="I1164" i="8"/>
  <c r="D1164" i="8" s="1"/>
  <c r="I1165" i="8"/>
  <c r="I1166" i="8"/>
  <c r="I1167" i="8"/>
  <c r="I1168" i="8"/>
  <c r="D1168" i="8" s="1"/>
  <c r="I1169" i="8"/>
  <c r="AD1169" i="8" s="1"/>
  <c r="I1170" i="8"/>
  <c r="I1171" i="8"/>
  <c r="D1171" i="8" s="1"/>
  <c r="I1172" i="8"/>
  <c r="D1172" i="8"/>
  <c r="I1173" i="8"/>
  <c r="AI1173" i="8" s="1"/>
  <c r="I1174" i="8"/>
  <c r="I1175" i="8"/>
  <c r="D1175" i="8" s="1"/>
  <c r="I1176" i="8"/>
  <c r="D1176" i="8" s="1"/>
  <c r="I1177" i="8"/>
  <c r="D1177" i="8" s="1"/>
  <c r="I1178" i="8"/>
  <c r="D1178" i="8" s="1"/>
  <c r="I1179" i="8"/>
  <c r="I1180" i="8"/>
  <c r="D1180" i="8" s="1"/>
  <c r="I1181" i="8"/>
  <c r="D1181" i="8"/>
  <c r="I1182" i="8"/>
  <c r="I1183" i="8"/>
  <c r="AC1183" i="8" s="1"/>
  <c r="I1184" i="8"/>
  <c r="D1184" i="8"/>
  <c r="I1185" i="8"/>
  <c r="D1185" i="8" s="1"/>
  <c r="I1186" i="8"/>
  <c r="D1186" i="8"/>
  <c r="I1187" i="8"/>
  <c r="D1187" i="8"/>
  <c r="I1188" i="8"/>
  <c r="AK1188" i="8"/>
  <c r="I1189" i="8"/>
  <c r="D1189" i="8" s="1"/>
  <c r="I1190" i="8"/>
  <c r="I1191" i="8"/>
  <c r="D1191" i="8" s="1"/>
  <c r="I1192" i="8"/>
  <c r="D1192" i="8" s="1"/>
  <c r="I1193" i="8"/>
  <c r="AK1193" i="8" s="1"/>
  <c r="I1194" i="8"/>
  <c r="D1194" i="8" s="1"/>
  <c r="I1195" i="8"/>
  <c r="I1196" i="8"/>
  <c r="AJ1196" i="8" s="1"/>
  <c r="I1197" i="8"/>
  <c r="I1198" i="8"/>
  <c r="D1198" i="8" s="1"/>
  <c r="I1199" i="8"/>
  <c r="I1200" i="8"/>
  <c r="D1200" i="8" s="1"/>
  <c r="I1201" i="8"/>
  <c r="D1201" i="8" s="1"/>
  <c r="I1202" i="8"/>
  <c r="D1202" i="8"/>
  <c r="I1203" i="8"/>
  <c r="D1203" i="8" s="1"/>
  <c r="I1204" i="8"/>
  <c r="I1205" i="8"/>
  <c r="D1205" i="8" s="1"/>
  <c r="I1206" i="8"/>
  <c r="AJ1206" i="8" s="1"/>
  <c r="I1207" i="8"/>
  <c r="D1207" i="8" s="1"/>
  <c r="I1208" i="8"/>
  <c r="D1208" i="8"/>
  <c r="I1209" i="8"/>
  <c r="D1209" i="8"/>
  <c r="I1210" i="8"/>
  <c r="D1210" i="8"/>
  <c r="I1211" i="8"/>
  <c r="D1211" i="8" s="1"/>
  <c r="I1212" i="8"/>
  <c r="I1213" i="8"/>
  <c r="D1213" i="8" s="1"/>
  <c r="I1214" i="8"/>
  <c r="D1214" i="8" s="1"/>
  <c r="I1215" i="8"/>
  <c r="AK1215" i="8" s="1"/>
  <c r="I1216" i="8"/>
  <c r="D1216" i="8"/>
  <c r="I1217" i="8"/>
  <c r="D1217" i="8" s="1"/>
  <c r="I1218" i="8"/>
  <c r="AJ1218" i="8"/>
  <c r="I1219" i="8"/>
  <c r="I1220" i="8"/>
  <c r="I1221" i="8"/>
  <c r="D1221" i="8"/>
  <c r="I1222" i="8"/>
  <c r="D1222" i="8" s="1"/>
  <c r="I1223" i="8"/>
  <c r="D1223" i="8"/>
  <c r="I1224" i="8"/>
  <c r="AD1224" i="8"/>
  <c r="I1225" i="8"/>
  <c r="Z1225" i="8"/>
  <c r="I1226" i="8"/>
  <c r="D1226" i="8" s="1"/>
  <c r="I1227" i="8"/>
  <c r="AD1227" i="8"/>
  <c r="I1228" i="8"/>
  <c r="D1228" i="8"/>
  <c r="I1229" i="8"/>
  <c r="D1229" i="8"/>
  <c r="I1230" i="8"/>
  <c r="D1230" i="8" s="1"/>
  <c r="I1231" i="8"/>
  <c r="I1232" i="8"/>
  <c r="I1233" i="8"/>
  <c r="D1233" i="8"/>
  <c r="I1234" i="8"/>
  <c r="I1235" i="8"/>
  <c r="AA1235" i="8" s="1"/>
  <c r="I1236" i="8"/>
  <c r="D1236" i="8" s="1"/>
  <c r="I1237" i="8"/>
  <c r="I1238" i="8"/>
  <c r="D1238" i="8"/>
  <c r="I1239" i="8"/>
  <c r="D1239" i="8"/>
  <c r="I1240" i="8"/>
  <c r="D1240" i="8"/>
  <c r="I1241" i="8"/>
  <c r="AK1241" i="8" s="1"/>
  <c r="I1242" i="8"/>
  <c r="D1242" i="8"/>
  <c r="I1243" i="8"/>
  <c r="AC1243" i="8"/>
  <c r="I1244" i="8"/>
  <c r="D1244" i="8"/>
  <c r="I1245" i="8"/>
  <c r="D1245" i="8" s="1"/>
  <c r="I1246" i="8"/>
  <c r="D1246" i="8"/>
  <c r="I1247" i="8"/>
  <c r="D1247" i="8"/>
  <c r="I1248" i="8"/>
  <c r="D1248" i="8"/>
  <c r="I1249" i="8"/>
  <c r="D1249" i="8" s="1"/>
  <c r="I1250" i="8"/>
  <c r="D1250" i="8"/>
  <c r="I1251" i="8"/>
  <c r="AC1251" i="8"/>
  <c r="I1252" i="8"/>
  <c r="I1253" i="8"/>
  <c r="D1253" i="8" s="1"/>
  <c r="I1254" i="8"/>
  <c r="D1254" i="8" s="1"/>
  <c r="I1255" i="8"/>
  <c r="I1256" i="8"/>
  <c r="D1256" i="8"/>
  <c r="I1257" i="8"/>
  <c r="D1257" i="8"/>
  <c r="I1258" i="8"/>
  <c r="D1258" i="8"/>
  <c r="I1259" i="8"/>
  <c r="I1260" i="8"/>
  <c r="D1260" i="8" s="1"/>
  <c r="I1261" i="8"/>
  <c r="D1261" i="8" s="1"/>
  <c r="I1262" i="8"/>
  <c r="D1262" i="8" s="1"/>
  <c r="I1263" i="8"/>
  <c r="AH1263" i="8" s="1"/>
  <c r="I1264" i="8"/>
  <c r="AF1264" i="8" s="1"/>
  <c r="I1265" i="8"/>
  <c r="D1265" i="8" s="1"/>
  <c r="I1266" i="8"/>
  <c r="I1267" i="8"/>
  <c r="AB1267" i="8" s="1"/>
  <c r="I1268" i="8"/>
  <c r="I1269" i="8"/>
  <c r="AE1269" i="8" s="1"/>
  <c r="I1270" i="8"/>
  <c r="I1271" i="8"/>
  <c r="D1271" i="8" s="1"/>
  <c r="I1272" i="8"/>
  <c r="D1272" i="8" s="1"/>
  <c r="I1273" i="8"/>
  <c r="AI1273" i="8"/>
  <c r="I1274" i="8"/>
  <c r="D1274" i="8" s="1"/>
  <c r="I1275" i="8"/>
  <c r="I1276" i="8"/>
  <c r="D1276" i="8" s="1"/>
  <c r="I1277" i="8"/>
  <c r="D1277" i="8" s="1"/>
  <c r="I1278" i="8"/>
  <c r="I1279" i="8"/>
  <c r="D1279" i="8"/>
  <c r="I1280" i="8"/>
  <c r="I1281" i="8"/>
  <c r="D1281" i="8" s="1"/>
  <c r="I1282" i="8"/>
  <c r="D1282" i="8" s="1"/>
  <c r="I1283" i="8"/>
  <c r="AJ1283" i="8" s="1"/>
  <c r="I1284" i="8"/>
  <c r="D1284" i="8" s="1"/>
  <c r="I1285" i="8"/>
  <c r="D1285" i="8" s="1"/>
  <c r="I1286" i="8"/>
  <c r="D1286" i="8" s="1"/>
  <c r="D1287" i="8"/>
  <c r="D1288" i="8"/>
  <c r="D1289" i="8"/>
  <c r="D1290" i="8"/>
  <c r="D1291" i="8"/>
  <c r="D1292" i="8"/>
  <c r="D1293" i="8"/>
  <c r="D1294" i="8"/>
  <c r="D1295" i="8"/>
  <c r="D1296" i="8"/>
  <c r="D1297" i="8"/>
  <c r="D1298" i="8"/>
  <c r="D1299" i="8"/>
  <c r="D1300" i="8"/>
  <c r="D1301" i="8"/>
  <c r="D1302" i="8"/>
  <c r="I1303" i="8"/>
  <c r="AK1303" i="8" s="1"/>
  <c r="I1304" i="8"/>
  <c r="D1304" i="8" s="1"/>
  <c r="I1305" i="8"/>
  <c r="D1305" i="8" s="1"/>
  <c r="I1306" i="8"/>
  <c r="D1306" i="8" s="1"/>
  <c r="I1307" i="8"/>
  <c r="I1308" i="8"/>
  <c r="I1309" i="8"/>
  <c r="I1310" i="8"/>
  <c r="D1310" i="8" s="1"/>
  <c r="I1311" i="8"/>
  <c r="D1311" i="8" s="1"/>
  <c r="I1312" i="8"/>
  <c r="I1313" i="8"/>
  <c r="AH1313" i="8" s="1"/>
  <c r="I1314" i="8"/>
  <c r="I1315" i="8"/>
  <c r="I1316" i="8"/>
  <c r="AC1316" i="8" s="1"/>
  <c r="I1317" i="8"/>
  <c r="D1317" i="8" s="1"/>
  <c r="I1318" i="8"/>
  <c r="D1318" i="8" s="1"/>
  <c r="I1319" i="8"/>
  <c r="D1319" i="8"/>
  <c r="I1320" i="8"/>
  <c r="D1320" i="8" s="1"/>
  <c r="I1321" i="8"/>
  <c r="AB1321" i="8" s="1"/>
  <c r="I1322" i="8"/>
  <c r="D1322" i="8" s="1"/>
  <c r="I1323" i="8"/>
  <c r="I1324" i="8"/>
  <c r="AI1324" i="8" s="1"/>
  <c r="I1325" i="8"/>
  <c r="I1326" i="8"/>
  <c r="D1326" i="8"/>
  <c r="I1327" i="8"/>
  <c r="I1328" i="8"/>
  <c r="AC1328" i="8" s="1"/>
  <c r="I1329" i="8"/>
  <c r="D1329" i="8"/>
  <c r="I1330" i="8"/>
  <c r="AC1330" i="8" s="1"/>
  <c r="I1331" i="8"/>
  <c r="AI1331" i="8"/>
  <c r="I1332" i="8"/>
  <c r="D1332" i="8"/>
  <c r="I1333" i="8"/>
  <c r="D1333" i="8"/>
  <c r="I1334" i="8"/>
  <c r="D1334" i="8"/>
  <c r="I1335" i="8"/>
  <c r="I1336" i="8"/>
  <c r="AG1336" i="8" s="1"/>
  <c r="I1337" i="8"/>
  <c r="AA1337" i="8" s="1"/>
  <c r="I1338" i="8"/>
  <c r="D1338" i="8" s="1"/>
  <c r="I1339" i="8"/>
  <c r="AK1339" i="8" s="1"/>
  <c r="I1340" i="8"/>
  <c r="I1341" i="8"/>
  <c r="AD1341" i="8"/>
  <c r="I900" i="8"/>
  <c r="AC900" i="8" s="1"/>
  <c r="I901" i="8"/>
  <c r="I902" i="8"/>
  <c r="D902" i="8"/>
  <c r="I903" i="8"/>
  <c r="AI903" i="8" s="1"/>
  <c r="I904" i="8"/>
  <c r="AK904" i="8" s="1"/>
  <c r="I905" i="8"/>
  <c r="AG905" i="8" s="1"/>
  <c r="I906" i="8"/>
  <c r="I907" i="8"/>
  <c r="I908" i="8"/>
  <c r="AD908" i="8" s="1"/>
  <c r="I909" i="8"/>
  <c r="I910" i="8"/>
  <c r="D910" i="8" s="1"/>
  <c r="I911" i="8"/>
  <c r="D911" i="8" s="1"/>
  <c r="I912" i="8"/>
  <c r="I913" i="8"/>
  <c r="I914" i="8"/>
  <c r="D914" i="8" s="1"/>
  <c r="I915" i="8"/>
  <c r="D915" i="8"/>
  <c r="I916" i="8"/>
  <c r="I917" i="8"/>
  <c r="D917" i="8"/>
  <c r="I918" i="8"/>
  <c r="D918" i="8" s="1"/>
  <c r="I919" i="8"/>
  <c r="D919" i="8" s="1"/>
  <c r="I920" i="8"/>
  <c r="AB920" i="8" s="1"/>
  <c r="I921" i="8"/>
  <c r="D921" i="8"/>
  <c r="I922" i="8"/>
  <c r="D922" i="8" s="1"/>
  <c r="I923" i="8"/>
  <c r="I924" i="8"/>
  <c r="I925" i="8"/>
  <c r="I926" i="8"/>
  <c r="D926" i="8" s="1"/>
  <c r="I927" i="8"/>
  <c r="D927" i="8" s="1"/>
  <c r="I928" i="8"/>
  <c r="I929" i="8"/>
  <c r="D929" i="8"/>
  <c r="I930" i="8"/>
  <c r="D930" i="8" s="1"/>
  <c r="I931" i="8"/>
  <c r="D931" i="8" s="1"/>
  <c r="I932" i="8"/>
  <c r="I933" i="8"/>
  <c r="D933" i="8" s="1"/>
  <c r="I934" i="8"/>
  <c r="D934" i="8"/>
  <c r="I935" i="8"/>
  <c r="D935" i="8"/>
  <c r="I936" i="8"/>
  <c r="D936" i="8" s="1"/>
  <c r="I937" i="8"/>
  <c r="I938" i="8"/>
  <c r="D938" i="8" s="1"/>
  <c r="I939" i="8"/>
  <c r="D939" i="8" s="1"/>
  <c r="I940" i="8"/>
  <c r="I941" i="8"/>
  <c r="I942" i="8"/>
  <c r="I943" i="8"/>
  <c r="D943" i="8"/>
  <c r="I944" i="8"/>
  <c r="D944" i="8" s="1"/>
  <c r="I945" i="8"/>
  <c r="I946" i="8"/>
  <c r="D946" i="8" s="1"/>
  <c r="I947" i="8"/>
  <c r="I948" i="8"/>
  <c r="I949" i="8"/>
  <c r="I950" i="8"/>
  <c r="D950" i="8" s="1"/>
  <c r="I951" i="8"/>
  <c r="D951" i="8" s="1"/>
  <c r="I952" i="8"/>
  <c r="AE952" i="8" s="1"/>
  <c r="I953" i="8"/>
  <c r="D953" i="8"/>
  <c r="I954" i="8"/>
  <c r="D954" i="8" s="1"/>
  <c r="I955" i="8"/>
  <c r="I956" i="8"/>
  <c r="I957" i="8"/>
  <c r="I958" i="8"/>
  <c r="D958" i="8"/>
  <c r="I959" i="8"/>
  <c r="D959" i="8" s="1"/>
  <c r="I960" i="8"/>
  <c r="I961" i="8"/>
  <c r="D961" i="8" s="1"/>
  <c r="I962" i="8"/>
  <c r="AA962" i="8" s="1"/>
  <c r="I963" i="8"/>
  <c r="I964" i="8"/>
  <c r="I965" i="8"/>
  <c r="I966" i="8"/>
  <c r="D966" i="8" s="1"/>
  <c r="I967" i="8"/>
  <c r="D967" i="8" s="1"/>
  <c r="I968" i="8"/>
  <c r="D968" i="8"/>
  <c r="I969" i="8"/>
  <c r="I970" i="8"/>
  <c r="AF970" i="8" s="1"/>
  <c r="I971" i="8"/>
  <c r="D971" i="8" s="1"/>
  <c r="I972" i="8"/>
  <c r="D972" i="8"/>
  <c r="I973" i="8"/>
  <c r="I974" i="8"/>
  <c r="D974" i="8" s="1"/>
  <c r="I975" i="8"/>
  <c r="I976" i="8"/>
  <c r="D976" i="8"/>
  <c r="I977" i="8"/>
  <c r="I978" i="8"/>
  <c r="D978" i="8"/>
  <c r="I979" i="8"/>
  <c r="D979" i="8" s="1"/>
  <c r="I980" i="8"/>
  <c r="I981" i="8"/>
  <c r="I982" i="8"/>
  <c r="D982" i="8"/>
  <c r="I983" i="8"/>
  <c r="D983" i="8" s="1"/>
  <c r="I984" i="8"/>
  <c r="AC984" i="8" s="1"/>
  <c r="I985" i="8"/>
  <c r="D985" i="8" s="1"/>
  <c r="I986" i="8"/>
  <c r="D986" i="8"/>
  <c r="I987" i="8"/>
  <c r="D987" i="8"/>
  <c r="I988" i="8"/>
  <c r="D988" i="8" s="1"/>
  <c r="I989" i="8"/>
  <c r="I990" i="8"/>
  <c r="D990" i="8" s="1"/>
  <c r="I991" i="8"/>
  <c r="AB991" i="8" s="1"/>
  <c r="I992" i="8"/>
  <c r="I993" i="8"/>
  <c r="D993" i="8" s="1"/>
  <c r="I994" i="8"/>
  <c r="D994" i="8" s="1"/>
  <c r="I995" i="8"/>
  <c r="D995" i="8" s="1"/>
  <c r="I996" i="8"/>
  <c r="D996" i="8" s="1"/>
  <c r="I997" i="8"/>
  <c r="I998" i="8"/>
  <c r="I999" i="8"/>
  <c r="D999" i="8"/>
  <c r="I1000" i="8"/>
  <c r="D1000" i="8" s="1"/>
  <c r="I1001" i="8"/>
  <c r="AF1001" i="8" s="1"/>
  <c r="I1002" i="8"/>
  <c r="D1002" i="8" s="1"/>
  <c r="I1003" i="8"/>
  <c r="D1003" i="8"/>
  <c r="I1004" i="8"/>
  <c r="I1005" i="8"/>
  <c r="AH1005" i="8"/>
  <c r="I1006" i="8"/>
  <c r="D1006" i="8" s="1"/>
  <c r="I1007" i="8"/>
  <c r="D1007" i="8" s="1"/>
  <c r="I1008" i="8"/>
  <c r="D1008" i="8" s="1"/>
  <c r="I1009" i="8"/>
  <c r="I1010" i="8"/>
  <c r="I1011" i="8"/>
  <c r="I1012" i="8"/>
  <c r="Z1012" i="8" s="1"/>
  <c r="I1013" i="8"/>
  <c r="I1014" i="8"/>
  <c r="D1014" i="8" s="1"/>
  <c r="I1015" i="8"/>
  <c r="D1015" i="8" s="1"/>
  <c r="I1016" i="8"/>
  <c r="AE1016" i="8" s="1"/>
  <c r="I1017" i="8"/>
  <c r="D1017" i="8"/>
  <c r="I1018" i="8"/>
  <c r="D1018" i="8" s="1"/>
  <c r="I1019" i="8"/>
  <c r="I1020" i="8"/>
  <c r="AH1020" i="8" s="1"/>
  <c r="I1021" i="8"/>
  <c r="AG1021" i="8" s="1"/>
  <c r="I1022" i="8"/>
  <c r="D1022" i="8" s="1"/>
  <c r="I1023" i="8"/>
  <c r="D1023" i="8"/>
  <c r="I1024" i="8"/>
  <c r="Y1024" i="8" s="1"/>
  <c r="I1025" i="8"/>
  <c r="D1025" i="8" s="1"/>
  <c r="I1026" i="8"/>
  <c r="I1027" i="8"/>
  <c r="D1027" i="8" s="1"/>
  <c r="I1028" i="8"/>
  <c r="Y1028" i="8" s="1"/>
  <c r="I1029" i="8"/>
  <c r="D1029" i="8" s="1"/>
  <c r="I1030" i="8"/>
  <c r="D1030" i="8"/>
  <c r="I1031" i="8"/>
  <c r="Y1031" i="8" s="1"/>
  <c r="I1032" i="8"/>
  <c r="AA1032" i="8" s="1"/>
  <c r="I1033" i="8"/>
  <c r="I1034" i="8"/>
  <c r="D1034" i="8" s="1"/>
  <c r="I1035" i="8"/>
  <c r="D1035" i="8" s="1"/>
  <c r="I1036" i="8"/>
  <c r="I1037" i="8"/>
  <c r="AC1037" i="8" s="1"/>
  <c r="I1038" i="8"/>
  <c r="D1038" i="8" s="1"/>
  <c r="I1039" i="8"/>
  <c r="D1039" i="8" s="1"/>
  <c r="I1040" i="8"/>
  <c r="I1041" i="8"/>
  <c r="I1042" i="8"/>
  <c r="D1042" i="8" s="1"/>
  <c r="I1043" i="8"/>
  <c r="D1043" i="8" s="1"/>
  <c r="I1044" i="8"/>
  <c r="I1045" i="8"/>
  <c r="I1046" i="8"/>
  <c r="D1046" i="8"/>
  <c r="I1047" i="8"/>
  <c r="AD1047" i="8"/>
  <c r="I1048" i="8"/>
  <c r="AF1048" i="8" s="1"/>
  <c r="I1049" i="8"/>
  <c r="I1050" i="8"/>
  <c r="I1051" i="8"/>
  <c r="D1051" i="8" s="1"/>
  <c r="I1052" i="8"/>
  <c r="D1052" i="8" s="1"/>
  <c r="I1053" i="8"/>
  <c r="I1054" i="8"/>
  <c r="D1054" i="8" s="1"/>
  <c r="I1055" i="8"/>
  <c r="AD1055" i="8"/>
  <c r="I1056" i="8"/>
  <c r="I1057" i="8"/>
  <c r="D1057" i="8" s="1"/>
  <c r="I1058" i="8"/>
  <c r="D1058" i="8" s="1"/>
  <c r="I1059" i="8"/>
  <c r="D1059" i="8" s="1"/>
  <c r="I1060" i="8"/>
  <c r="D1060" i="8" s="1"/>
  <c r="I1061" i="8"/>
  <c r="D1061" i="8" s="1"/>
  <c r="I1062" i="8"/>
  <c r="D1062" i="8" s="1"/>
  <c r="I1063" i="8"/>
  <c r="I1064" i="8"/>
  <c r="I1065" i="8"/>
  <c r="I1066" i="8"/>
  <c r="D1066" i="8" s="1"/>
  <c r="I1067" i="8"/>
  <c r="D1067" i="8" s="1"/>
  <c r="I1068" i="8"/>
  <c r="I1069" i="8"/>
  <c r="I1070" i="8"/>
  <c r="I1071" i="8"/>
  <c r="I1072" i="8"/>
  <c r="I1073" i="8"/>
  <c r="I1074" i="8"/>
  <c r="D1074" i="8"/>
  <c r="I1075" i="8"/>
  <c r="D1075" i="8"/>
  <c r="I1076" i="8"/>
  <c r="I1077" i="8"/>
  <c r="I1078" i="8"/>
  <c r="D1078" i="8" s="1"/>
  <c r="I1079" i="8"/>
  <c r="AE1079" i="8" s="1"/>
  <c r="I1080" i="8"/>
  <c r="AE1080" i="8" s="1"/>
  <c r="I1081" i="8"/>
  <c r="D1081" i="8"/>
  <c r="I1082" i="8"/>
  <c r="D1082" i="8" s="1"/>
  <c r="I1083" i="8"/>
  <c r="D1083" i="8"/>
  <c r="I1084" i="8"/>
  <c r="D1084" i="8"/>
  <c r="I1085" i="8"/>
  <c r="I1086" i="8"/>
  <c r="AJ1086" i="8" s="1"/>
  <c r="I1087" i="8"/>
  <c r="I1088" i="8"/>
  <c r="I1089" i="8"/>
  <c r="D1089" i="8"/>
  <c r="I1090" i="8"/>
  <c r="D1090" i="8"/>
  <c r="I1091" i="8"/>
  <c r="D1091" i="8" s="1"/>
  <c r="I1092" i="8"/>
  <c r="I1093" i="8"/>
  <c r="I1094" i="8"/>
  <c r="AA1094" i="8" s="1"/>
  <c r="I1095" i="8"/>
  <c r="Z1095" i="8" s="1"/>
  <c r="I1096" i="8"/>
  <c r="D1096" i="8" s="1"/>
  <c r="I1097" i="8"/>
  <c r="I1098" i="8"/>
  <c r="D1098" i="8"/>
  <c r="I1099" i="8"/>
  <c r="I1100" i="8"/>
  <c r="D1100" i="8" s="1"/>
  <c r="I1101" i="8"/>
  <c r="I1102" i="8"/>
  <c r="I1103" i="8"/>
  <c r="D1103" i="8" s="1"/>
  <c r="I1104" i="8"/>
  <c r="I1105" i="8"/>
  <c r="I1106" i="8"/>
  <c r="D1106" i="8" s="1"/>
  <c r="I1107" i="8"/>
  <c r="D1107" i="8"/>
  <c r="I1108" i="8"/>
  <c r="I1109" i="8"/>
  <c r="I1110" i="8"/>
  <c r="AA1110" i="8"/>
  <c r="I1111" i="8"/>
  <c r="I1112" i="8"/>
  <c r="AD1112" i="8"/>
  <c r="I1113" i="8"/>
  <c r="I1114" i="8"/>
  <c r="D1114" i="8" s="1"/>
  <c r="I1115" i="8"/>
  <c r="D1115" i="8" s="1"/>
  <c r="I1116" i="8"/>
  <c r="D1116" i="8" s="1"/>
  <c r="I1117" i="8"/>
  <c r="I1118" i="8"/>
  <c r="I1119" i="8"/>
  <c r="D1119" i="8" s="1"/>
  <c r="AH907" i="8"/>
  <c r="AI907" i="8"/>
  <c r="AJ905" i="8"/>
  <c r="AJ904" i="8"/>
  <c r="AG903" i="8"/>
  <c r="AH903" i="8"/>
  <c r="AJ903" i="8"/>
  <c r="AK903" i="8"/>
  <c r="I678" i="8"/>
  <c r="AG678" i="8" s="1"/>
  <c r="I679" i="8"/>
  <c r="D679" i="8" s="1"/>
  <c r="I680" i="8"/>
  <c r="I681" i="8"/>
  <c r="I682" i="8"/>
  <c r="I683" i="8"/>
  <c r="AG683" i="8" s="1"/>
  <c r="I684" i="8"/>
  <c r="D684" i="8" s="1"/>
  <c r="I685" i="8"/>
  <c r="D685" i="8" s="1"/>
  <c r="I686" i="8"/>
  <c r="D686" i="8" s="1"/>
  <c r="I687" i="8"/>
  <c r="D687" i="8" s="1"/>
  <c r="I688" i="8"/>
  <c r="I689" i="8"/>
  <c r="D689" i="8" s="1"/>
  <c r="I690" i="8"/>
  <c r="AC690" i="8" s="1"/>
  <c r="I691" i="8"/>
  <c r="D691" i="8" s="1"/>
  <c r="I692" i="8"/>
  <c r="D692" i="8" s="1"/>
  <c r="I693" i="8"/>
  <c r="I694" i="8"/>
  <c r="D694" i="8" s="1"/>
  <c r="I695" i="8"/>
  <c r="AG695" i="8" s="1"/>
  <c r="I696" i="8"/>
  <c r="I697" i="8"/>
  <c r="D697" i="8" s="1"/>
  <c r="I698" i="8"/>
  <c r="AG698" i="8" s="1"/>
  <c r="I699" i="8"/>
  <c r="D699" i="8"/>
  <c r="I700" i="8"/>
  <c r="D700" i="8" s="1"/>
  <c r="I701" i="8"/>
  <c r="D701" i="8" s="1"/>
  <c r="I702" i="8"/>
  <c r="I703" i="8"/>
  <c r="AD703" i="8" s="1"/>
  <c r="I704" i="8"/>
  <c r="D704" i="8" s="1"/>
  <c r="I705" i="8"/>
  <c r="D705" i="8"/>
  <c r="I706" i="8"/>
  <c r="AE706" i="8" s="1"/>
  <c r="I707" i="8"/>
  <c r="D707" i="8" s="1"/>
  <c r="I708" i="8"/>
  <c r="D708" i="8" s="1"/>
  <c r="I709" i="8"/>
  <c r="D709" i="8"/>
  <c r="I710" i="8"/>
  <c r="I711" i="8"/>
  <c r="I712" i="8"/>
  <c r="I713" i="8"/>
  <c r="D713" i="8" s="1"/>
  <c r="I714" i="8"/>
  <c r="D714" i="8"/>
  <c r="I715" i="8"/>
  <c r="D715" i="8"/>
  <c r="I716" i="8"/>
  <c r="AC716" i="8" s="1"/>
  <c r="I717" i="8"/>
  <c r="I718" i="8"/>
  <c r="D718" i="8" s="1"/>
  <c r="I719" i="8"/>
  <c r="D719" i="8"/>
  <c r="I720" i="8"/>
  <c r="D720" i="8" s="1"/>
  <c r="I721" i="8"/>
  <c r="D721" i="8" s="1"/>
  <c r="I722" i="8"/>
  <c r="Z722" i="8"/>
  <c r="I723" i="8"/>
  <c r="D723" i="8" s="1"/>
  <c r="I724" i="8"/>
  <c r="AG724" i="8" s="1"/>
  <c r="I725" i="8"/>
  <c r="D725" i="8" s="1"/>
  <c r="I726" i="8"/>
  <c r="D726" i="8"/>
  <c r="I727" i="8"/>
  <c r="D727" i="8"/>
  <c r="I728" i="8"/>
  <c r="D728" i="8" s="1"/>
  <c r="I729" i="8"/>
  <c r="D729" i="8" s="1"/>
  <c r="I730" i="8"/>
  <c r="D730" i="8"/>
  <c r="I731" i="8"/>
  <c r="D731" i="8"/>
  <c r="I732" i="8"/>
  <c r="AF732" i="8" s="1"/>
  <c r="I733" i="8"/>
  <c r="I734" i="8"/>
  <c r="D734" i="8" s="1"/>
  <c r="I735" i="8"/>
  <c r="D735" i="8"/>
  <c r="I736" i="8"/>
  <c r="D736" i="8" s="1"/>
  <c r="I737" i="8"/>
  <c r="D737" i="8" s="1"/>
  <c r="I738" i="8"/>
  <c r="AD738" i="8"/>
  <c r="I739" i="8"/>
  <c r="I740" i="8"/>
  <c r="Z740" i="8" s="1"/>
  <c r="I741" i="8"/>
  <c r="D741" i="8"/>
  <c r="I742" i="8"/>
  <c r="D742" i="8"/>
  <c r="I743" i="8"/>
  <c r="D743" i="8" s="1"/>
  <c r="I744" i="8"/>
  <c r="I745" i="8"/>
  <c r="D745" i="8" s="1"/>
  <c r="I746" i="8"/>
  <c r="AJ746" i="8"/>
  <c r="I747" i="8"/>
  <c r="I748" i="8"/>
  <c r="AH748" i="8"/>
  <c r="I749" i="8"/>
  <c r="I750" i="8"/>
  <c r="D750" i="8" s="1"/>
  <c r="I751" i="8"/>
  <c r="D751" i="8"/>
  <c r="I752" i="8"/>
  <c r="D752" i="8" s="1"/>
  <c r="I753" i="8"/>
  <c r="D753" i="8" s="1"/>
  <c r="I754" i="8"/>
  <c r="AC754" i="8" s="1"/>
  <c r="I755" i="8"/>
  <c r="I756" i="8"/>
  <c r="AC756" i="8" s="1"/>
  <c r="I757" i="8"/>
  <c r="D757" i="8" s="1"/>
  <c r="I758" i="8"/>
  <c r="D758" i="8"/>
  <c r="I759" i="8"/>
  <c r="D759" i="8"/>
  <c r="I760" i="8"/>
  <c r="AA760" i="8" s="1"/>
  <c r="I761" i="8"/>
  <c r="I762" i="8"/>
  <c r="AJ762" i="8" s="1"/>
  <c r="I763" i="8"/>
  <c r="I764" i="8"/>
  <c r="D764" i="8" s="1"/>
  <c r="I765" i="8"/>
  <c r="D765" i="8"/>
  <c r="I766" i="8"/>
  <c r="I767" i="8"/>
  <c r="D767" i="8" s="1"/>
  <c r="I768" i="8"/>
  <c r="I769" i="8"/>
  <c r="D769" i="8" s="1"/>
  <c r="I770" i="8"/>
  <c r="I771" i="8"/>
  <c r="I772" i="8"/>
  <c r="D772" i="8"/>
  <c r="I773" i="8"/>
  <c r="I774" i="8"/>
  <c r="D774" i="8" s="1"/>
  <c r="I775" i="8"/>
  <c r="D775" i="8" s="1"/>
  <c r="I776" i="8"/>
  <c r="I777" i="8"/>
  <c r="D777" i="8" s="1"/>
  <c r="I778" i="8"/>
  <c r="I779" i="8"/>
  <c r="I780" i="8"/>
  <c r="I781" i="8"/>
  <c r="D781" i="8" s="1"/>
  <c r="I782" i="8"/>
  <c r="D782" i="8" s="1"/>
  <c r="I783" i="8"/>
  <c r="D783" i="8" s="1"/>
  <c r="I784" i="8"/>
  <c r="D784" i="8"/>
  <c r="I785" i="8"/>
  <c r="I786" i="8"/>
  <c r="I787" i="8"/>
  <c r="D787" i="8"/>
  <c r="I788" i="8"/>
  <c r="D788" i="8" s="1"/>
  <c r="I789" i="8"/>
  <c r="I790" i="8"/>
  <c r="D790" i="8" s="1"/>
  <c r="I791" i="8"/>
  <c r="D791" i="8" s="1"/>
  <c r="I792" i="8"/>
  <c r="I793" i="8"/>
  <c r="D793" i="8"/>
  <c r="I794" i="8"/>
  <c r="I795" i="8"/>
  <c r="I796" i="8"/>
  <c r="D796" i="8" s="1"/>
  <c r="I797" i="8"/>
  <c r="D797" i="8"/>
  <c r="I798" i="8"/>
  <c r="D798" i="8" s="1"/>
  <c r="I799" i="8"/>
  <c r="D799" i="8" s="1"/>
  <c r="I800" i="8"/>
  <c r="D800" i="8" s="1"/>
  <c r="I801" i="8"/>
  <c r="I802" i="8"/>
  <c r="I803" i="8"/>
  <c r="D803" i="8"/>
  <c r="I804" i="8"/>
  <c r="D804" i="8" s="1"/>
  <c r="I805" i="8"/>
  <c r="D805" i="8" s="1"/>
  <c r="I806" i="8"/>
  <c r="D806" i="8"/>
  <c r="I807" i="8"/>
  <c r="D807" i="8"/>
  <c r="I808" i="8"/>
  <c r="I809" i="8"/>
  <c r="I810" i="8"/>
  <c r="I811" i="8"/>
  <c r="D811" i="8"/>
  <c r="I812" i="8"/>
  <c r="D812" i="8" s="1"/>
  <c r="I813" i="8"/>
  <c r="D813" i="8" s="1"/>
  <c r="I814" i="8"/>
  <c r="D814" i="8"/>
  <c r="I815" i="8"/>
  <c r="I816" i="8"/>
  <c r="D816" i="8" s="1"/>
  <c r="I817" i="8"/>
  <c r="I818" i="8"/>
  <c r="I819" i="8"/>
  <c r="D819" i="8"/>
  <c r="I820" i="8"/>
  <c r="D820" i="8"/>
  <c r="I821" i="8"/>
  <c r="D821" i="8" s="1"/>
  <c r="I822" i="8"/>
  <c r="D822" i="8" s="1"/>
  <c r="I823" i="8"/>
  <c r="D823" i="8"/>
  <c r="I824" i="8"/>
  <c r="I825" i="8"/>
  <c r="I826" i="8"/>
  <c r="AC826" i="8" s="1"/>
  <c r="I827" i="8"/>
  <c r="I828" i="8"/>
  <c r="D828" i="8" s="1"/>
  <c r="I829" i="8"/>
  <c r="D829" i="8"/>
  <c r="I830" i="8"/>
  <c r="AC830" i="8" s="1"/>
  <c r="I831" i="8"/>
  <c r="D831" i="8" s="1"/>
  <c r="I832" i="8"/>
  <c r="I833" i="8"/>
  <c r="I834" i="8"/>
  <c r="AD834" i="8" s="1"/>
  <c r="I835" i="8"/>
  <c r="D835" i="8" s="1"/>
  <c r="I836" i="8"/>
  <c r="Z836" i="8" s="1"/>
  <c r="I837" i="8"/>
  <c r="D837" i="8" s="1"/>
  <c r="I838" i="8"/>
  <c r="D838" i="8"/>
  <c r="I839" i="8"/>
  <c r="D839" i="8" s="1"/>
  <c r="I840" i="8"/>
  <c r="I841" i="8"/>
  <c r="I842" i="8"/>
  <c r="AC842" i="8" s="1"/>
  <c r="I843" i="8"/>
  <c r="D843" i="8"/>
  <c r="I844" i="8"/>
  <c r="I845" i="8"/>
  <c r="D845" i="8" s="1"/>
  <c r="I846" i="8"/>
  <c r="AA846" i="8"/>
  <c r="I847" i="8"/>
  <c r="AF847" i="8" s="1"/>
  <c r="I848" i="8"/>
  <c r="I849" i="8"/>
  <c r="Z849" i="8"/>
  <c r="I850" i="8"/>
  <c r="AF850" i="8" s="1"/>
  <c r="I851" i="8"/>
  <c r="D851" i="8" s="1"/>
  <c r="I852" i="8"/>
  <c r="D852" i="8" s="1"/>
  <c r="I853" i="8"/>
  <c r="D853" i="8"/>
  <c r="I854" i="8"/>
  <c r="I855" i="8"/>
  <c r="Z855" i="8" s="1"/>
  <c r="I856" i="8"/>
  <c r="D856" i="8"/>
  <c r="I857" i="8"/>
  <c r="D857" i="8" s="1"/>
  <c r="I858" i="8"/>
  <c r="AA858" i="8" s="1"/>
  <c r="I859" i="8"/>
  <c r="D859" i="8"/>
  <c r="I860" i="8"/>
  <c r="D860" i="8" s="1"/>
  <c r="I861" i="8"/>
  <c r="I862" i="8"/>
  <c r="AG862" i="8" s="1"/>
  <c r="I863" i="8"/>
  <c r="AC863" i="8"/>
  <c r="I864" i="8"/>
  <c r="I865" i="8"/>
  <c r="D865" i="8" s="1"/>
  <c r="I866" i="8"/>
  <c r="AF866" i="8"/>
  <c r="I867" i="8"/>
  <c r="D867" i="8"/>
  <c r="I868" i="8"/>
  <c r="D868" i="8" s="1"/>
  <c r="I869" i="8"/>
  <c r="I870" i="8"/>
  <c r="AK870" i="8" s="1"/>
  <c r="I871" i="8"/>
  <c r="D871" i="8" s="1"/>
  <c r="I872" i="8"/>
  <c r="Z872" i="8"/>
  <c r="I873" i="8"/>
  <c r="D873" i="8"/>
  <c r="I874" i="8"/>
  <c r="AH874" i="8" s="1"/>
  <c r="I875" i="8"/>
  <c r="I876" i="8"/>
  <c r="I877" i="8"/>
  <c r="I878" i="8"/>
  <c r="AG878" i="8"/>
  <c r="I879" i="8"/>
  <c r="D879" i="8" s="1"/>
  <c r="I880" i="8"/>
  <c r="D880" i="8" s="1"/>
  <c r="I881" i="8"/>
  <c r="AH881" i="8"/>
  <c r="I882" i="8"/>
  <c r="Y882" i="8" s="1"/>
  <c r="I883" i="8"/>
  <c r="D883" i="8" s="1"/>
  <c r="I884" i="8"/>
  <c r="I885" i="8"/>
  <c r="I886" i="8"/>
  <c r="D886" i="8"/>
  <c r="I887" i="8"/>
  <c r="I888" i="8"/>
  <c r="D888" i="8" s="1"/>
  <c r="I889" i="8"/>
  <c r="D889" i="8" s="1"/>
  <c r="I890" i="8"/>
  <c r="AB890" i="8" s="1"/>
  <c r="I891" i="8"/>
  <c r="D891" i="8"/>
  <c r="I892" i="8"/>
  <c r="I893" i="8"/>
  <c r="D893" i="8" s="1"/>
  <c r="I894" i="8"/>
  <c r="D894" i="8"/>
  <c r="I895" i="8"/>
  <c r="D895" i="8" s="1"/>
  <c r="I896" i="8"/>
  <c r="D896" i="8" s="1"/>
  <c r="I897" i="8"/>
  <c r="AJ897" i="8"/>
  <c r="AI680" i="8"/>
  <c r="I456" i="8"/>
  <c r="AD456" i="8" s="1"/>
  <c r="I457" i="8"/>
  <c r="AF457" i="8" s="1"/>
  <c r="I458" i="8"/>
  <c r="AG458" i="8" s="1"/>
  <c r="I459" i="8"/>
  <c r="AI459" i="8" s="1"/>
  <c r="I460" i="8"/>
  <c r="AI460" i="8" s="1"/>
  <c r="I461" i="8"/>
  <c r="I462" i="8"/>
  <c r="I463" i="8"/>
  <c r="I464" i="8"/>
  <c r="I465" i="8"/>
  <c r="D465" i="8" s="1"/>
  <c r="I466" i="8"/>
  <c r="AG466" i="8" s="1"/>
  <c r="I467" i="8"/>
  <c r="D467" i="8" s="1"/>
  <c r="I468" i="8"/>
  <c r="I469" i="8"/>
  <c r="I470" i="8"/>
  <c r="D470" i="8" s="1"/>
  <c r="I471" i="8"/>
  <c r="D471" i="8" s="1"/>
  <c r="I472" i="8"/>
  <c r="D472" i="8"/>
  <c r="I473" i="8"/>
  <c r="AC473" i="8" s="1"/>
  <c r="I474" i="8"/>
  <c r="D474" i="8" s="1"/>
  <c r="I475" i="8"/>
  <c r="D475" i="8" s="1"/>
  <c r="I476" i="8"/>
  <c r="D476" i="8"/>
  <c r="I477" i="8"/>
  <c r="I478" i="8"/>
  <c r="D478" i="8"/>
  <c r="I479" i="8"/>
  <c r="D479" i="8" s="1"/>
  <c r="I480" i="8"/>
  <c r="I481" i="8"/>
  <c r="D481" i="8"/>
  <c r="I482" i="8"/>
  <c r="D482" i="8" s="1"/>
  <c r="I483" i="8"/>
  <c r="D483" i="8" s="1"/>
  <c r="I484" i="8"/>
  <c r="D484" i="8" s="1"/>
  <c r="I485" i="8"/>
  <c r="I486" i="8"/>
  <c r="I487" i="8"/>
  <c r="D487" i="8"/>
  <c r="I488" i="8"/>
  <c r="D488" i="8" s="1"/>
  <c r="I489" i="8"/>
  <c r="AH489" i="8" s="1"/>
  <c r="I490" i="8"/>
  <c r="I491" i="8"/>
  <c r="D491" i="8" s="1"/>
  <c r="I492" i="8"/>
  <c r="I493" i="8"/>
  <c r="I494" i="8"/>
  <c r="D494" i="8" s="1"/>
  <c r="I495" i="8"/>
  <c r="I496" i="8"/>
  <c r="I497" i="8"/>
  <c r="D497" i="8" s="1"/>
  <c r="I498" i="8"/>
  <c r="AD498" i="8" s="1"/>
  <c r="I499" i="8"/>
  <c r="D499" i="8" s="1"/>
  <c r="I500" i="8"/>
  <c r="I501" i="8"/>
  <c r="D501" i="8" s="1"/>
  <c r="I502" i="8"/>
  <c r="D502" i="8"/>
  <c r="I503" i="8"/>
  <c r="AF503" i="8" s="1"/>
  <c r="I504" i="8"/>
  <c r="I505" i="8"/>
  <c r="D505" i="8"/>
  <c r="I506" i="8"/>
  <c r="D506" i="8" s="1"/>
  <c r="I507" i="8"/>
  <c r="D507" i="8" s="1"/>
  <c r="I508" i="8"/>
  <c r="I509" i="8"/>
  <c r="D509" i="8" s="1"/>
  <c r="I510" i="8"/>
  <c r="D510" i="8" s="1"/>
  <c r="I511" i="8"/>
  <c r="AB511" i="8" s="1"/>
  <c r="I512" i="8"/>
  <c r="D512" i="8"/>
  <c r="I513" i="8"/>
  <c r="D513" i="8" s="1"/>
  <c r="I514" i="8"/>
  <c r="D514" i="8" s="1"/>
  <c r="I515" i="8"/>
  <c r="D515" i="8" s="1"/>
  <c r="I516" i="8"/>
  <c r="I517" i="8"/>
  <c r="I518" i="8"/>
  <c r="D518" i="8"/>
  <c r="I519" i="8"/>
  <c r="Z519" i="8" s="1"/>
  <c r="I520" i="8"/>
  <c r="D520" i="8" s="1"/>
  <c r="I521" i="8"/>
  <c r="I522" i="8"/>
  <c r="D522" i="8" s="1"/>
  <c r="I523" i="8"/>
  <c r="D523" i="8"/>
  <c r="I524" i="8"/>
  <c r="I525" i="8"/>
  <c r="D525" i="8"/>
  <c r="I526" i="8"/>
  <c r="D526" i="8" s="1"/>
  <c r="I527" i="8"/>
  <c r="D527" i="8" s="1"/>
  <c r="I528" i="8"/>
  <c r="I529" i="8"/>
  <c r="AC529" i="8" s="1"/>
  <c r="I530" i="8"/>
  <c r="I531" i="8"/>
  <c r="D531" i="8" s="1"/>
  <c r="I532" i="8"/>
  <c r="I533" i="8"/>
  <c r="D533" i="8" s="1"/>
  <c r="I534" i="8"/>
  <c r="D534" i="8" s="1"/>
  <c r="I535" i="8"/>
  <c r="AK535" i="8" s="1"/>
  <c r="I536" i="8"/>
  <c r="D536" i="8" s="1"/>
  <c r="I537" i="8"/>
  <c r="D537" i="8" s="1"/>
  <c r="I538" i="8"/>
  <c r="D538" i="8"/>
  <c r="I539" i="8"/>
  <c r="D539" i="8" s="1"/>
  <c r="I540" i="8"/>
  <c r="I541" i="8"/>
  <c r="I542" i="8"/>
  <c r="I543" i="8"/>
  <c r="D543" i="8" s="1"/>
  <c r="I544" i="8"/>
  <c r="I545" i="8"/>
  <c r="D545" i="8"/>
  <c r="I546" i="8"/>
  <c r="AJ546" i="8"/>
  <c r="I547" i="8"/>
  <c r="D547" i="8" s="1"/>
  <c r="I548" i="8"/>
  <c r="I549" i="8"/>
  <c r="D549" i="8" s="1"/>
  <c r="I550" i="8"/>
  <c r="D550" i="8" s="1"/>
  <c r="I551" i="8"/>
  <c r="D551" i="8" s="1"/>
  <c r="I552" i="8"/>
  <c r="AH552" i="8"/>
  <c r="I553" i="8"/>
  <c r="AD553" i="8" s="1"/>
  <c r="I554" i="8"/>
  <c r="D554" i="8" s="1"/>
  <c r="I555" i="8"/>
  <c r="D555" i="8" s="1"/>
  <c r="I556" i="8"/>
  <c r="I557" i="8"/>
  <c r="I558" i="8"/>
  <c r="I559" i="8"/>
  <c r="D559" i="8" s="1"/>
  <c r="I560" i="8"/>
  <c r="D560" i="8" s="1"/>
  <c r="I561" i="8"/>
  <c r="D561" i="8" s="1"/>
  <c r="I562" i="8"/>
  <c r="D562" i="8" s="1"/>
  <c r="I563" i="8"/>
  <c r="D563" i="8" s="1"/>
  <c r="I564" i="8"/>
  <c r="I565" i="8"/>
  <c r="D565" i="8" s="1"/>
  <c r="I566" i="8"/>
  <c r="I567" i="8"/>
  <c r="D567" i="8"/>
  <c r="I568" i="8"/>
  <c r="D568" i="8"/>
  <c r="I569" i="8"/>
  <c r="D569" i="8" s="1"/>
  <c r="I570" i="8"/>
  <c r="I571" i="8"/>
  <c r="AE571" i="8"/>
  <c r="I572" i="8"/>
  <c r="I573" i="8"/>
  <c r="D573" i="8" s="1"/>
  <c r="I574" i="8"/>
  <c r="D574" i="8"/>
  <c r="I575" i="8"/>
  <c r="AE575" i="8" s="1"/>
  <c r="I576" i="8"/>
  <c r="I577" i="8"/>
  <c r="D577" i="8"/>
  <c r="I578" i="8"/>
  <c r="D578" i="8" s="1"/>
  <c r="I579" i="8"/>
  <c r="I580" i="8"/>
  <c r="I581" i="8"/>
  <c r="D581" i="8" s="1"/>
  <c r="I582" i="8"/>
  <c r="D582" i="8" s="1"/>
  <c r="I583" i="8"/>
  <c r="Y583" i="8" s="1"/>
  <c r="I584" i="8"/>
  <c r="D584" i="8" s="1"/>
  <c r="I585" i="8"/>
  <c r="D585" i="8" s="1"/>
  <c r="I586" i="8"/>
  <c r="D586" i="8" s="1"/>
  <c r="I587" i="8"/>
  <c r="AK587" i="8"/>
  <c r="I588" i="8"/>
  <c r="I589" i="8"/>
  <c r="D589" i="8" s="1"/>
  <c r="I590" i="8"/>
  <c r="D590" i="8"/>
  <c r="I591" i="8"/>
  <c r="D591" i="8" s="1"/>
  <c r="I592" i="8"/>
  <c r="I593" i="8"/>
  <c r="D593" i="8" s="1"/>
  <c r="I594" i="8"/>
  <c r="AH594" i="8" s="1"/>
  <c r="I595" i="8"/>
  <c r="D595" i="8" s="1"/>
  <c r="I596" i="8"/>
  <c r="I597" i="8"/>
  <c r="I598" i="8"/>
  <c r="D598" i="8"/>
  <c r="I599" i="8"/>
  <c r="AG599" i="8"/>
  <c r="I600" i="8"/>
  <c r="D600" i="8" s="1"/>
  <c r="I601" i="8"/>
  <c r="I602" i="8"/>
  <c r="AH602" i="8"/>
  <c r="I603" i="8"/>
  <c r="AG603" i="8"/>
  <c r="I604" i="8"/>
  <c r="I605" i="8"/>
  <c r="Y605" i="8" s="1"/>
  <c r="I606" i="8"/>
  <c r="D606" i="8" s="1"/>
  <c r="I607" i="8"/>
  <c r="AE607" i="8" s="1"/>
  <c r="I608" i="8"/>
  <c r="I609" i="8"/>
  <c r="D609" i="8" s="1"/>
  <c r="I610" i="8"/>
  <c r="I611" i="8"/>
  <c r="I612" i="8"/>
  <c r="Z612" i="8" s="1"/>
  <c r="I613" i="8"/>
  <c r="D613" i="8" s="1"/>
  <c r="I614" i="8"/>
  <c r="D614" i="8" s="1"/>
  <c r="I615" i="8"/>
  <c r="Z615" i="8" s="1"/>
  <c r="I616" i="8"/>
  <c r="AJ616" i="8" s="1"/>
  <c r="I617" i="8"/>
  <c r="D617" i="8" s="1"/>
  <c r="I618" i="8"/>
  <c r="I619" i="8"/>
  <c r="I620" i="8"/>
  <c r="D620" i="8" s="1"/>
  <c r="I621" i="8"/>
  <c r="I622" i="8"/>
  <c r="D622" i="8" s="1"/>
  <c r="I623" i="8"/>
  <c r="D623" i="8"/>
  <c r="I624" i="8"/>
  <c r="D624" i="8" s="1"/>
  <c r="I625" i="8"/>
  <c r="D625" i="8" s="1"/>
  <c r="I626" i="8"/>
  <c r="D626" i="8" s="1"/>
  <c r="I627" i="8"/>
  <c r="D627" i="8" s="1"/>
  <c r="I628" i="8"/>
  <c r="AJ628" i="8" s="1"/>
  <c r="I629" i="8"/>
  <c r="D629" i="8" s="1"/>
  <c r="I630" i="8"/>
  <c r="AE630" i="8" s="1"/>
  <c r="I631" i="8"/>
  <c r="D631" i="8"/>
  <c r="I632" i="8"/>
  <c r="D632" i="8" s="1"/>
  <c r="I633" i="8"/>
  <c r="AD633" i="8" s="1"/>
  <c r="I634" i="8"/>
  <c r="D634" i="8" s="1"/>
  <c r="I635" i="8"/>
  <c r="D635" i="8" s="1"/>
  <c r="I636" i="8"/>
  <c r="D636" i="8" s="1"/>
  <c r="I637" i="8"/>
  <c r="AB637" i="8" s="1"/>
  <c r="I638" i="8"/>
  <c r="AG638" i="8" s="1"/>
  <c r="I639" i="8"/>
  <c r="AI639" i="8" s="1"/>
  <c r="I640" i="8"/>
  <c r="D640" i="8" s="1"/>
  <c r="I641" i="8"/>
  <c r="AD641" i="8" s="1"/>
  <c r="I642" i="8"/>
  <c r="D642" i="8" s="1"/>
  <c r="I643" i="8"/>
  <c r="AF643" i="8" s="1"/>
  <c r="I644" i="8"/>
  <c r="D644" i="8" s="1"/>
  <c r="I645" i="8"/>
  <c r="D645" i="8" s="1"/>
  <c r="I646" i="8"/>
  <c r="D646" i="8" s="1"/>
  <c r="I647" i="8"/>
  <c r="D647" i="8"/>
  <c r="I648" i="8"/>
  <c r="AE648" i="8" s="1"/>
  <c r="I649" i="8"/>
  <c r="AH649" i="8" s="1"/>
  <c r="I650" i="8"/>
  <c r="D650" i="8" s="1"/>
  <c r="I651" i="8"/>
  <c r="D651" i="8" s="1"/>
  <c r="I652" i="8"/>
  <c r="D652" i="8" s="1"/>
  <c r="I653" i="8"/>
  <c r="I654" i="8"/>
  <c r="D654" i="8" s="1"/>
  <c r="I655" i="8"/>
  <c r="D655" i="8" s="1"/>
  <c r="I656" i="8"/>
  <c r="I657" i="8"/>
  <c r="AK657" i="8" s="1"/>
  <c r="I658" i="8"/>
  <c r="D658" i="8" s="1"/>
  <c r="I659" i="8"/>
  <c r="D659" i="8" s="1"/>
  <c r="I660" i="8"/>
  <c r="I661" i="8"/>
  <c r="D661" i="8" s="1"/>
  <c r="I662" i="8"/>
  <c r="AJ662" i="8" s="1"/>
  <c r="I663" i="8"/>
  <c r="AK663" i="8" s="1"/>
  <c r="I664" i="8"/>
  <c r="I665" i="8"/>
  <c r="D665" i="8" s="1"/>
  <c r="I666" i="8"/>
  <c r="D666" i="8" s="1"/>
  <c r="I667" i="8"/>
  <c r="D667" i="8" s="1"/>
  <c r="I668" i="8"/>
  <c r="I669" i="8"/>
  <c r="D669" i="8" s="1"/>
  <c r="I670" i="8"/>
  <c r="I671" i="8"/>
  <c r="AG671" i="8" s="1"/>
  <c r="I672" i="8"/>
  <c r="D672" i="8" s="1"/>
  <c r="I673" i="8"/>
  <c r="AG673" i="8" s="1"/>
  <c r="I674" i="8"/>
  <c r="D674" i="8" s="1"/>
  <c r="I675" i="8"/>
  <c r="D675" i="8" s="1"/>
  <c r="AK461" i="8"/>
  <c r="AG460" i="8"/>
  <c r="AH460" i="8"/>
  <c r="AH459" i="8"/>
  <c r="AH458" i="8"/>
  <c r="AI458" i="8"/>
  <c r="AJ458" i="8"/>
  <c r="I234" i="8"/>
  <c r="AC234" i="8" s="1"/>
  <c r="I235" i="8"/>
  <c r="D235" i="8" s="1"/>
  <c r="I236" i="8"/>
  <c r="I237" i="8"/>
  <c r="AG237" i="8" s="1"/>
  <c r="I238" i="8"/>
  <c r="AG238" i="8" s="1"/>
  <c r="I239" i="8"/>
  <c r="AG239" i="8" s="1"/>
  <c r="I240" i="8"/>
  <c r="D240" i="8" s="1"/>
  <c r="I241" i="8"/>
  <c r="D241" i="8" s="1"/>
  <c r="I242" i="8"/>
  <c r="AD242" i="8" s="1"/>
  <c r="I243" i="8"/>
  <c r="D243" i="8" s="1"/>
  <c r="I244" i="8"/>
  <c r="I245" i="8"/>
  <c r="D245" i="8" s="1"/>
  <c r="I246" i="8"/>
  <c r="D246" i="8"/>
  <c r="I247" i="8"/>
  <c r="D247" i="8"/>
  <c r="I248" i="8"/>
  <c r="D248" i="8" s="1"/>
  <c r="I249" i="8"/>
  <c r="D249" i="8" s="1"/>
  <c r="I250" i="8"/>
  <c r="Y250" i="8" s="1"/>
  <c r="I251" i="8"/>
  <c r="D251" i="8" s="1"/>
  <c r="I252" i="8"/>
  <c r="D252" i="8"/>
  <c r="I253" i="8"/>
  <c r="D253" i="8" s="1"/>
  <c r="I254" i="8"/>
  <c r="D254" i="8"/>
  <c r="I255" i="8"/>
  <c r="D255" i="8"/>
  <c r="I256" i="8"/>
  <c r="D256" i="8" s="1"/>
  <c r="I257" i="8"/>
  <c r="D257" i="8" s="1"/>
  <c r="I258" i="8"/>
  <c r="I259" i="8"/>
  <c r="D259" i="8" s="1"/>
  <c r="I260" i="8"/>
  <c r="D260" i="8" s="1"/>
  <c r="I261" i="8"/>
  <c r="D261" i="8"/>
  <c r="I262" i="8"/>
  <c r="D262" i="8" s="1"/>
  <c r="I263" i="8"/>
  <c r="D263" i="8" s="1"/>
  <c r="I264" i="8"/>
  <c r="AK264" i="8" s="1"/>
  <c r="I265" i="8"/>
  <c r="D265" i="8"/>
  <c r="I266" i="8"/>
  <c r="AB266" i="8" s="1"/>
  <c r="I267" i="8"/>
  <c r="D267" i="8" s="1"/>
  <c r="I268" i="8"/>
  <c r="D268" i="8" s="1"/>
  <c r="I269" i="8"/>
  <c r="D269" i="8" s="1"/>
  <c r="I270" i="8"/>
  <c r="D270" i="8" s="1"/>
  <c r="I271" i="8"/>
  <c r="D271" i="8" s="1"/>
  <c r="I272" i="8"/>
  <c r="D272" i="8" s="1"/>
  <c r="I273" i="8"/>
  <c r="D273" i="8" s="1"/>
  <c r="I274" i="8"/>
  <c r="I275" i="8"/>
  <c r="D275" i="8" s="1"/>
  <c r="I276" i="8"/>
  <c r="D276" i="8" s="1"/>
  <c r="I277" i="8"/>
  <c r="D277" i="8"/>
  <c r="I278" i="8"/>
  <c r="D278" i="8" s="1"/>
  <c r="I279" i="8"/>
  <c r="D279" i="8" s="1"/>
  <c r="I280" i="8"/>
  <c r="D280" i="8"/>
  <c r="I281" i="8"/>
  <c r="D281" i="8"/>
  <c r="I282" i="8"/>
  <c r="AE282" i="8" s="1"/>
  <c r="I283" i="8"/>
  <c r="D283" i="8"/>
  <c r="I284" i="8"/>
  <c r="D284" i="8" s="1"/>
  <c r="I285" i="8"/>
  <c r="D285" i="8" s="1"/>
  <c r="I286" i="8"/>
  <c r="D286" i="8" s="1"/>
  <c r="I287" i="8"/>
  <c r="D287" i="8" s="1"/>
  <c r="I288" i="8"/>
  <c r="D288" i="8" s="1"/>
  <c r="I289" i="8"/>
  <c r="D289" i="8"/>
  <c r="I290" i="8"/>
  <c r="AE290" i="8" s="1"/>
  <c r="I291" i="8"/>
  <c r="D291" i="8"/>
  <c r="I292" i="8"/>
  <c r="D292" i="8"/>
  <c r="I293" i="8"/>
  <c r="D293" i="8" s="1"/>
  <c r="I294" i="8"/>
  <c r="D294" i="8" s="1"/>
  <c r="I295" i="8"/>
  <c r="D295" i="8" s="1"/>
  <c r="I296" i="8"/>
  <c r="D296" i="8" s="1"/>
  <c r="I297" i="8"/>
  <c r="D297" i="8" s="1"/>
  <c r="I298" i="8"/>
  <c r="I299" i="8"/>
  <c r="D299" i="8" s="1"/>
  <c r="I300" i="8"/>
  <c r="D300" i="8" s="1"/>
  <c r="I301" i="8"/>
  <c r="D301" i="8" s="1"/>
  <c r="I302" i="8"/>
  <c r="D302" i="8"/>
  <c r="I303" i="8"/>
  <c r="D303" i="8" s="1"/>
  <c r="I304" i="8"/>
  <c r="D304" i="8" s="1"/>
  <c r="I305" i="8"/>
  <c r="D305" i="8" s="1"/>
  <c r="I306" i="8"/>
  <c r="AI306" i="8"/>
  <c r="I307" i="8"/>
  <c r="D307" i="8"/>
  <c r="I308" i="8"/>
  <c r="D308" i="8" s="1"/>
  <c r="I309" i="8"/>
  <c r="D309" i="8" s="1"/>
  <c r="I310" i="8"/>
  <c r="D310" i="8" s="1"/>
  <c r="I311" i="8"/>
  <c r="D311" i="8"/>
  <c r="I312" i="8"/>
  <c r="D312" i="8" s="1"/>
  <c r="I313" i="8"/>
  <c r="D313" i="8" s="1"/>
  <c r="I314" i="8"/>
  <c r="I315" i="8"/>
  <c r="D315" i="8" s="1"/>
  <c r="I316" i="8"/>
  <c r="D316" i="8" s="1"/>
  <c r="I317" i="8"/>
  <c r="D317" i="8"/>
  <c r="I318" i="8"/>
  <c r="D318" i="8"/>
  <c r="I319" i="8"/>
  <c r="D319" i="8" s="1"/>
  <c r="I320" i="8"/>
  <c r="D320" i="8"/>
  <c r="I321" i="8"/>
  <c r="D321" i="8" s="1"/>
  <c r="I322" i="8"/>
  <c r="AG322" i="8" s="1"/>
  <c r="I323" i="8"/>
  <c r="D323" i="8" s="1"/>
  <c r="I324" i="8"/>
  <c r="D324" i="8" s="1"/>
  <c r="I325" i="8"/>
  <c r="D325" i="8" s="1"/>
  <c r="I326" i="8"/>
  <c r="D326" i="8"/>
  <c r="I327" i="8"/>
  <c r="D327" i="8" s="1"/>
  <c r="I328" i="8"/>
  <c r="D328" i="8" s="1"/>
  <c r="I329" i="8"/>
  <c r="D329" i="8"/>
  <c r="I330" i="8"/>
  <c r="Z330" i="8" s="1"/>
  <c r="I331" i="8"/>
  <c r="Z331" i="8" s="1"/>
  <c r="I332" i="8"/>
  <c r="AK332" i="8"/>
  <c r="I333" i="8"/>
  <c r="D333" i="8" s="1"/>
  <c r="I334" i="8"/>
  <c r="D334" i="8" s="1"/>
  <c r="I335" i="8"/>
  <c r="D335" i="8" s="1"/>
  <c r="I336" i="8"/>
  <c r="D336" i="8" s="1"/>
  <c r="I337" i="8"/>
  <c r="D337" i="8" s="1"/>
  <c r="I338" i="8"/>
  <c r="AC338" i="8"/>
  <c r="I339" i="8"/>
  <c r="D339" i="8" s="1"/>
  <c r="I340" i="8"/>
  <c r="AK340" i="8"/>
  <c r="I341" i="8"/>
  <c r="D341" i="8"/>
  <c r="I342" i="8"/>
  <c r="D342" i="8" s="1"/>
  <c r="I343" i="8"/>
  <c r="D343" i="8" s="1"/>
  <c r="I344" i="8"/>
  <c r="I345" i="8"/>
  <c r="D345" i="8" s="1"/>
  <c r="I346" i="8"/>
  <c r="Z346" i="8" s="1"/>
  <c r="I347" i="8"/>
  <c r="D347" i="8"/>
  <c r="I348" i="8"/>
  <c r="AC348" i="8" s="1"/>
  <c r="I349" i="8"/>
  <c r="D349" i="8" s="1"/>
  <c r="I350" i="8"/>
  <c r="D350" i="8" s="1"/>
  <c r="I351" i="8"/>
  <c r="D351" i="8"/>
  <c r="I352" i="8"/>
  <c r="I353" i="8"/>
  <c r="D353" i="8" s="1"/>
  <c r="I354" i="8"/>
  <c r="I355" i="8"/>
  <c r="D355" i="8" s="1"/>
  <c r="I356" i="8"/>
  <c r="D356" i="8" s="1"/>
  <c r="I357" i="8"/>
  <c r="D357" i="8" s="1"/>
  <c r="I358" i="8"/>
  <c r="AA358" i="8" s="1"/>
  <c r="I359" i="8"/>
  <c r="D359" i="8" s="1"/>
  <c r="I360" i="8"/>
  <c r="I361" i="8"/>
  <c r="I362" i="8"/>
  <c r="D362" i="8" s="1"/>
  <c r="I363" i="8"/>
  <c r="Z363" i="8" s="1"/>
  <c r="I364" i="8"/>
  <c r="D364" i="8" s="1"/>
  <c r="I365" i="8"/>
  <c r="D365" i="8" s="1"/>
  <c r="I366" i="8"/>
  <c r="D366" i="8"/>
  <c r="I367" i="8"/>
  <c r="D367" i="8" s="1"/>
  <c r="I368" i="8"/>
  <c r="I369" i="8"/>
  <c r="AE369" i="8" s="1"/>
  <c r="I370" i="8"/>
  <c r="D370" i="8"/>
  <c r="I371" i="8"/>
  <c r="D371" i="8" s="1"/>
  <c r="I372" i="8"/>
  <c r="I373" i="8"/>
  <c r="D373" i="8" s="1"/>
  <c r="I374" i="8"/>
  <c r="D374" i="8" s="1"/>
  <c r="I375" i="8"/>
  <c r="D375" i="8" s="1"/>
  <c r="I376" i="8"/>
  <c r="I377" i="8"/>
  <c r="I378" i="8"/>
  <c r="D378" i="8" s="1"/>
  <c r="I379" i="8"/>
  <c r="D379" i="8"/>
  <c r="I380" i="8"/>
  <c r="D380" i="8" s="1"/>
  <c r="I381" i="8"/>
  <c r="D381" i="8" s="1"/>
  <c r="I382" i="8"/>
  <c r="D382" i="8"/>
  <c r="I383" i="8"/>
  <c r="D383" i="8" s="1"/>
  <c r="I384" i="8"/>
  <c r="AI384" i="8" s="1"/>
  <c r="I385" i="8"/>
  <c r="I386" i="8"/>
  <c r="D386" i="8" s="1"/>
  <c r="I387" i="8"/>
  <c r="D387" i="8"/>
  <c r="I388" i="8"/>
  <c r="D388" i="8" s="1"/>
  <c r="I389" i="8"/>
  <c r="D389" i="8" s="1"/>
  <c r="I390" i="8"/>
  <c r="D390" i="8"/>
  <c r="I391" i="8"/>
  <c r="D391" i="8" s="1"/>
  <c r="I392" i="8"/>
  <c r="I393" i="8"/>
  <c r="I394" i="8"/>
  <c r="D394" i="8" s="1"/>
  <c r="I395" i="8"/>
  <c r="D395" i="8" s="1"/>
  <c r="I396" i="8"/>
  <c r="D396" i="8" s="1"/>
  <c r="I397" i="8"/>
  <c r="D397" i="8"/>
  <c r="I398" i="8"/>
  <c r="D398" i="8" s="1"/>
  <c r="I399" i="8"/>
  <c r="D399" i="8"/>
  <c r="I400" i="8"/>
  <c r="I401" i="8"/>
  <c r="I402" i="8"/>
  <c r="D402" i="8" s="1"/>
  <c r="I403" i="8"/>
  <c r="D403" i="8" s="1"/>
  <c r="I404" i="8"/>
  <c r="AJ404" i="8" s="1"/>
  <c r="I405" i="8"/>
  <c r="D405" i="8" s="1"/>
  <c r="I406" i="8"/>
  <c r="D406" i="8" s="1"/>
  <c r="I407" i="8"/>
  <c r="D407" i="8" s="1"/>
  <c r="I408" i="8"/>
  <c r="I409" i="8"/>
  <c r="I410" i="8"/>
  <c r="D410" i="8"/>
  <c r="I411" i="8"/>
  <c r="D411" i="8"/>
  <c r="I412" i="8"/>
  <c r="AB412" i="8" s="1"/>
  <c r="I413" i="8"/>
  <c r="D413" i="8"/>
  <c r="I414" i="8"/>
  <c r="D414" i="8" s="1"/>
  <c r="I415" i="8"/>
  <c r="D415" i="8" s="1"/>
  <c r="I416" i="8"/>
  <c r="I417" i="8"/>
  <c r="I418" i="8"/>
  <c r="D418" i="8"/>
  <c r="I419" i="8"/>
  <c r="D419" i="8" s="1"/>
  <c r="I420" i="8"/>
  <c r="AA420" i="8" s="1"/>
  <c r="I421" i="8"/>
  <c r="D421" i="8" s="1"/>
  <c r="I422" i="8"/>
  <c r="D422" i="8" s="1"/>
  <c r="I423" i="8"/>
  <c r="D423" i="8" s="1"/>
  <c r="I424" i="8"/>
  <c r="AD424" i="8"/>
  <c r="I425" i="8"/>
  <c r="I426" i="8"/>
  <c r="D426" i="8" s="1"/>
  <c r="I427" i="8"/>
  <c r="D427" i="8" s="1"/>
  <c r="I428" i="8"/>
  <c r="I429" i="8"/>
  <c r="D429" i="8" s="1"/>
  <c r="I430" i="8"/>
  <c r="AF430" i="8" s="1"/>
  <c r="I431" i="8"/>
  <c r="D431" i="8"/>
  <c r="I432" i="8"/>
  <c r="I433" i="8"/>
  <c r="I434" i="8"/>
  <c r="AH434" i="8" s="1"/>
  <c r="I435" i="8"/>
  <c r="D435" i="8" s="1"/>
  <c r="I436" i="8"/>
  <c r="D436" i="8" s="1"/>
  <c r="I437" i="8"/>
  <c r="D437" i="8" s="1"/>
  <c r="I438" i="8"/>
  <c r="D438" i="8"/>
  <c r="I439" i="8"/>
  <c r="D439" i="8" s="1"/>
  <c r="I440" i="8"/>
  <c r="I441" i="8"/>
  <c r="I442" i="8"/>
  <c r="D442" i="8"/>
  <c r="I443" i="8"/>
  <c r="D443" i="8" s="1"/>
  <c r="I444" i="8"/>
  <c r="D444" i="8" s="1"/>
  <c r="I445" i="8"/>
  <c r="D445" i="8" s="1"/>
  <c r="I446" i="8"/>
  <c r="D446" i="8" s="1"/>
  <c r="I447" i="8"/>
  <c r="D447" i="8" s="1"/>
  <c r="I448" i="8"/>
  <c r="AI448" i="8" s="1"/>
  <c r="I449" i="8"/>
  <c r="I450" i="8"/>
  <c r="AB450" i="8" s="1"/>
  <c r="I451" i="8"/>
  <c r="D451" i="8" s="1"/>
  <c r="I452" i="8"/>
  <c r="D452" i="8" s="1"/>
  <c r="I453" i="8"/>
  <c r="D453" i="8" s="1"/>
  <c r="AI244" i="8"/>
  <c r="AI239" i="8"/>
  <c r="AK236" i="8"/>
  <c r="D18" i="8"/>
  <c r="D20" i="8"/>
  <c r="D21" i="8"/>
  <c r="D23" i="8"/>
  <c r="D24" i="8"/>
  <c r="D25" i="8"/>
  <c r="D29" i="8"/>
  <c r="D30" i="8"/>
  <c r="D31" i="8"/>
  <c r="D32" i="8"/>
  <c r="D33" i="8"/>
  <c r="D36" i="8"/>
  <c r="D37" i="8"/>
  <c r="D38" i="8"/>
  <c r="D39" i="8"/>
  <c r="D40" i="8"/>
  <c r="D43" i="8"/>
  <c r="D44" i="8"/>
  <c r="D46" i="8"/>
  <c r="D47" i="8"/>
  <c r="D48" i="8"/>
  <c r="D51" i="8"/>
  <c r="D52" i="8"/>
  <c r="D53" i="8"/>
  <c r="D54" i="8"/>
  <c r="D56" i="8"/>
  <c r="D59" i="8"/>
  <c r="D60" i="8"/>
  <c r="D61" i="8"/>
  <c r="D64" i="8"/>
  <c r="D68" i="8"/>
  <c r="D69" i="8"/>
  <c r="D70" i="8"/>
  <c r="D72" i="8"/>
  <c r="D76" i="8"/>
  <c r="D77" i="8"/>
  <c r="D79" i="8"/>
  <c r="D81" i="8"/>
  <c r="D83" i="8"/>
  <c r="D84" i="8"/>
  <c r="D85" i="8"/>
  <c r="D87" i="8"/>
  <c r="D89" i="8"/>
  <c r="D91" i="8"/>
  <c r="D94" i="8"/>
  <c r="D97" i="8"/>
  <c r="D99" i="8"/>
  <c r="D100" i="8"/>
  <c r="D102" i="8"/>
  <c r="D104" i="8"/>
  <c r="D105" i="8"/>
  <c r="D106" i="8"/>
  <c r="D110" i="8"/>
  <c r="D112" i="8"/>
  <c r="D115" i="8"/>
  <c r="D117" i="8"/>
  <c r="D120" i="8"/>
  <c r="D121" i="8"/>
  <c r="D123" i="8"/>
  <c r="D128" i="8"/>
  <c r="D129" i="8"/>
  <c r="D131" i="8"/>
  <c r="D132" i="8"/>
  <c r="D133" i="8"/>
  <c r="D136" i="8"/>
  <c r="D139" i="8"/>
  <c r="D140" i="8"/>
  <c r="D144" i="8"/>
  <c r="D145" i="8"/>
  <c r="D148" i="8"/>
  <c r="D152" i="8"/>
  <c r="D157" i="8"/>
  <c r="D161" i="8"/>
  <c r="D165" i="8"/>
  <c r="D168" i="8"/>
  <c r="D173" i="8"/>
  <c r="D181" i="8"/>
  <c r="D185" i="8"/>
  <c r="D194" i="8"/>
  <c r="D201" i="8"/>
  <c r="D214" i="8"/>
  <c r="D223" i="8"/>
  <c r="D224" i="8"/>
  <c r="D228" i="8"/>
  <c r="AG22" i="8"/>
  <c r="AH22" i="8"/>
  <c r="AI22" i="8"/>
  <c r="AJ22" i="8"/>
  <c r="AG16" i="8"/>
  <c r="AH16" i="8"/>
  <c r="AI16" i="8"/>
  <c r="AJ16" i="8"/>
  <c r="AG15" i="8"/>
  <c r="AH15" i="8"/>
  <c r="AI15" i="8"/>
  <c r="AR15" i="8" s="1"/>
  <c r="AJ15" i="8"/>
  <c r="AM142" i="16"/>
  <c r="AN142" i="16"/>
  <c r="AO142" i="16"/>
  <c r="AG959" i="8"/>
  <c r="AA1015" i="8"/>
  <c r="R149" i="16"/>
  <c r="R147" i="16"/>
  <c r="R148" i="16"/>
  <c r="AM49" i="16"/>
  <c r="AN49" i="16"/>
  <c r="AO49" i="16"/>
  <c r="AM50" i="16"/>
  <c r="AN50" i="16"/>
  <c r="AO50" i="16"/>
  <c r="AQ265" i="28"/>
  <c r="AP265" i="28"/>
  <c r="AQ264" i="28"/>
  <c r="AP264" i="28"/>
  <c r="AQ263" i="28"/>
  <c r="AP263" i="28"/>
  <c r="AQ262" i="28"/>
  <c r="AP262" i="28"/>
  <c r="AQ261" i="28"/>
  <c r="AP261" i="28"/>
  <c r="AQ260" i="28"/>
  <c r="AP260" i="28"/>
  <c r="AQ259" i="28"/>
  <c r="AP259" i="28"/>
  <c r="AQ258" i="28"/>
  <c r="AP258" i="28"/>
  <c r="AQ257" i="28"/>
  <c r="AP257" i="28"/>
  <c r="AQ256" i="28"/>
  <c r="AP256" i="28"/>
  <c r="AQ255" i="28"/>
  <c r="AP255" i="28"/>
  <c r="AQ254" i="28"/>
  <c r="AP254" i="28"/>
  <c r="AQ253" i="28"/>
  <c r="AP253" i="28"/>
  <c r="AQ252" i="28"/>
  <c r="AP252" i="28"/>
  <c r="AQ251" i="28"/>
  <c r="AP251" i="28"/>
  <c r="AQ250" i="28"/>
  <c r="AP250" i="28"/>
  <c r="AQ249" i="28"/>
  <c r="AP249" i="28"/>
  <c r="AQ248" i="28"/>
  <c r="AP248" i="28"/>
  <c r="AQ247" i="28"/>
  <c r="AP247" i="28"/>
  <c r="AQ246" i="28"/>
  <c r="AP246" i="28"/>
  <c r="AQ245" i="28"/>
  <c r="AP245" i="28"/>
  <c r="AQ244" i="28"/>
  <c r="AP244" i="28"/>
  <c r="AQ243" i="28"/>
  <c r="AP243" i="28"/>
  <c r="AQ242" i="28"/>
  <c r="AP242" i="28"/>
  <c r="AQ241" i="28"/>
  <c r="AP241" i="28"/>
  <c r="AQ240" i="28"/>
  <c r="AP240" i="28"/>
  <c r="AQ239" i="28"/>
  <c r="AP239" i="28"/>
  <c r="AQ238" i="28"/>
  <c r="AP238" i="28"/>
  <c r="AQ237" i="28"/>
  <c r="AP237" i="28"/>
  <c r="AQ236" i="28"/>
  <c r="AP236" i="28"/>
  <c r="AQ233" i="28"/>
  <c r="AP233" i="28"/>
  <c r="AQ232" i="28"/>
  <c r="AP232" i="28"/>
  <c r="AQ231" i="28"/>
  <c r="AP231" i="28"/>
  <c r="AQ230" i="28"/>
  <c r="AP230" i="28"/>
  <c r="AQ229" i="28"/>
  <c r="AP229" i="28"/>
  <c r="AQ228" i="28"/>
  <c r="AP228" i="28"/>
  <c r="AQ227" i="28"/>
  <c r="AP227" i="28"/>
  <c r="AQ226" i="28"/>
  <c r="AP226" i="28"/>
  <c r="AQ225" i="28"/>
  <c r="AP225" i="28"/>
  <c r="AQ224" i="28"/>
  <c r="AP224" i="28"/>
  <c r="AQ223" i="28"/>
  <c r="AP223" i="28"/>
  <c r="AQ222" i="28"/>
  <c r="AP222" i="28"/>
  <c r="AQ221" i="28"/>
  <c r="AP221" i="28"/>
  <c r="AQ220" i="28"/>
  <c r="AP220" i="28"/>
  <c r="AQ219" i="28"/>
  <c r="AP219" i="28"/>
  <c r="AQ218" i="28"/>
  <c r="AP218" i="28"/>
  <c r="AQ217" i="28"/>
  <c r="AP217" i="28"/>
  <c r="AQ216" i="28"/>
  <c r="AP216" i="28"/>
  <c r="AQ215" i="28"/>
  <c r="AP215" i="28"/>
  <c r="AQ214" i="28"/>
  <c r="AP214" i="28"/>
  <c r="AQ213" i="28"/>
  <c r="AP213" i="28"/>
  <c r="AQ212" i="28"/>
  <c r="AP212" i="28"/>
  <c r="AQ211" i="28"/>
  <c r="AP211" i="28"/>
  <c r="AQ210" i="28"/>
  <c r="AP210" i="28"/>
  <c r="AQ209" i="28"/>
  <c r="AP209" i="28"/>
  <c r="AQ208" i="28"/>
  <c r="AP208" i="28"/>
  <c r="AQ207" i="28"/>
  <c r="AP207" i="28"/>
  <c r="AQ206" i="28"/>
  <c r="AP206" i="28"/>
  <c r="AQ205" i="28"/>
  <c r="AP205" i="28"/>
  <c r="AQ204" i="28"/>
  <c r="AP204" i="28"/>
  <c r="AQ201" i="28"/>
  <c r="AP201" i="28"/>
  <c r="AQ200" i="28"/>
  <c r="AP200" i="28"/>
  <c r="AQ199" i="28"/>
  <c r="AP199" i="28"/>
  <c r="AQ198" i="28"/>
  <c r="AP198" i="28"/>
  <c r="AQ197" i="28"/>
  <c r="AP197" i="28"/>
  <c r="AQ196" i="28"/>
  <c r="AP196" i="28"/>
  <c r="AQ195" i="28"/>
  <c r="AP195" i="28"/>
  <c r="AQ194" i="28"/>
  <c r="AP194" i="28"/>
  <c r="AQ193" i="28"/>
  <c r="AP193" i="28"/>
  <c r="AQ192" i="28"/>
  <c r="AP192" i="28"/>
  <c r="AQ191" i="28"/>
  <c r="AP191" i="28"/>
  <c r="AQ190" i="28"/>
  <c r="AP190" i="28"/>
  <c r="AQ189" i="28"/>
  <c r="AP189" i="28"/>
  <c r="AQ188" i="28"/>
  <c r="AP188" i="28"/>
  <c r="AQ187" i="28"/>
  <c r="AP187" i="28"/>
  <c r="AQ186" i="28"/>
  <c r="AP186" i="28"/>
  <c r="AQ185" i="28"/>
  <c r="AP185" i="28"/>
  <c r="AQ184" i="28"/>
  <c r="AP184" i="28"/>
  <c r="AQ183" i="28"/>
  <c r="AP183" i="28"/>
  <c r="AQ182" i="28"/>
  <c r="AP182" i="28"/>
  <c r="AQ181" i="28"/>
  <c r="AP181" i="28"/>
  <c r="AQ180" i="28"/>
  <c r="AP180" i="28"/>
  <c r="AQ179" i="28"/>
  <c r="AP179" i="28"/>
  <c r="AQ178" i="28"/>
  <c r="AP178" i="28"/>
  <c r="AQ177" i="28"/>
  <c r="AP177" i="28"/>
  <c r="AQ176" i="28"/>
  <c r="AP176" i="28"/>
  <c r="AQ175" i="28"/>
  <c r="AP175" i="28"/>
  <c r="AQ174" i="28"/>
  <c r="AP174" i="28"/>
  <c r="AQ173" i="28"/>
  <c r="AP173" i="28"/>
  <c r="AQ172" i="28"/>
  <c r="AP172" i="28"/>
  <c r="AQ169" i="28"/>
  <c r="AP169" i="28"/>
  <c r="AQ168" i="28"/>
  <c r="AP168" i="28"/>
  <c r="AQ167" i="28"/>
  <c r="AP167" i="28"/>
  <c r="AQ166" i="28"/>
  <c r="AP166" i="28"/>
  <c r="AQ165" i="28"/>
  <c r="AP165" i="28"/>
  <c r="AQ164" i="28"/>
  <c r="AP164" i="28"/>
  <c r="AQ163" i="28"/>
  <c r="AP163" i="28"/>
  <c r="AQ162" i="28"/>
  <c r="AP162" i="28"/>
  <c r="AQ161" i="28"/>
  <c r="AP161" i="28"/>
  <c r="AQ160" i="28"/>
  <c r="AP160" i="28"/>
  <c r="AQ159" i="28"/>
  <c r="AP159" i="28"/>
  <c r="AQ158" i="28"/>
  <c r="AP158" i="28"/>
  <c r="AQ157" i="28"/>
  <c r="AP157" i="28"/>
  <c r="AQ156" i="28"/>
  <c r="AP156" i="28"/>
  <c r="AQ155" i="28"/>
  <c r="AP155" i="28"/>
  <c r="AQ154" i="28"/>
  <c r="AP154" i="28"/>
  <c r="AQ153" i="28"/>
  <c r="AP153" i="28"/>
  <c r="AQ152" i="28"/>
  <c r="AP152" i="28"/>
  <c r="AQ151" i="28"/>
  <c r="AP151" i="28"/>
  <c r="AQ150" i="28"/>
  <c r="AP150" i="28"/>
  <c r="AQ149" i="28"/>
  <c r="AP149" i="28"/>
  <c r="AQ148" i="28"/>
  <c r="AP148" i="28"/>
  <c r="AQ147" i="28"/>
  <c r="AP147" i="28"/>
  <c r="AQ146" i="28"/>
  <c r="AP146" i="28"/>
  <c r="AQ145" i="28"/>
  <c r="AP145" i="28"/>
  <c r="AQ144" i="28"/>
  <c r="AP144" i="28"/>
  <c r="AQ143" i="28"/>
  <c r="AP143" i="28"/>
  <c r="AQ142" i="28"/>
  <c r="AP142" i="28"/>
  <c r="AQ141" i="28"/>
  <c r="AP141" i="28"/>
  <c r="AQ140" i="28"/>
  <c r="AP140" i="28"/>
  <c r="AQ137" i="28"/>
  <c r="AP137" i="28"/>
  <c r="AQ136" i="28"/>
  <c r="AP136" i="28"/>
  <c r="AQ135" i="28"/>
  <c r="AP135" i="28"/>
  <c r="AQ134" i="28"/>
  <c r="AP134" i="28"/>
  <c r="AQ133" i="28"/>
  <c r="AP133" i="28"/>
  <c r="AQ132" i="28"/>
  <c r="AP132" i="28"/>
  <c r="AQ131" i="28"/>
  <c r="AP131" i="28"/>
  <c r="AQ130" i="28"/>
  <c r="AP130" i="28"/>
  <c r="AQ129" i="28"/>
  <c r="AP129" i="28"/>
  <c r="AQ128" i="28"/>
  <c r="AP128" i="28"/>
  <c r="AQ127" i="28"/>
  <c r="AP127" i="28"/>
  <c r="AQ126" i="28"/>
  <c r="AP126" i="28"/>
  <c r="AQ125" i="28"/>
  <c r="AP125" i="28"/>
  <c r="AQ124" i="28"/>
  <c r="AP124" i="28"/>
  <c r="AQ123" i="28"/>
  <c r="AP123" i="28"/>
  <c r="AQ122" i="28"/>
  <c r="AP122" i="28"/>
  <c r="AQ121" i="28"/>
  <c r="AP121" i="28"/>
  <c r="AQ120" i="28"/>
  <c r="AP120" i="28"/>
  <c r="AQ119" i="28"/>
  <c r="AP119" i="28"/>
  <c r="AQ118" i="28"/>
  <c r="AP118" i="28"/>
  <c r="AQ117" i="28"/>
  <c r="AP117" i="28"/>
  <c r="AQ116" i="28"/>
  <c r="AP116" i="28"/>
  <c r="AQ115" i="28"/>
  <c r="AP115" i="28"/>
  <c r="AQ114" i="28"/>
  <c r="AP114" i="28"/>
  <c r="AQ113" i="28"/>
  <c r="AP113" i="28"/>
  <c r="AQ112" i="28"/>
  <c r="AP112" i="28"/>
  <c r="AQ111" i="28"/>
  <c r="AP111" i="28"/>
  <c r="AQ110" i="28"/>
  <c r="AP110" i="28"/>
  <c r="AQ109" i="28"/>
  <c r="AP109" i="28"/>
  <c r="AQ108" i="28"/>
  <c r="AP108" i="28"/>
  <c r="AQ105" i="28"/>
  <c r="AP105" i="28"/>
  <c r="AQ104" i="28"/>
  <c r="AP104" i="28"/>
  <c r="AQ103" i="28"/>
  <c r="AP103" i="28"/>
  <c r="AQ102" i="28"/>
  <c r="AP102" i="28"/>
  <c r="AQ101" i="28"/>
  <c r="AP101" i="28"/>
  <c r="AQ100" i="28"/>
  <c r="AP100" i="28"/>
  <c r="AQ99" i="28"/>
  <c r="AP99" i="28"/>
  <c r="AQ98" i="28"/>
  <c r="AP98" i="28"/>
  <c r="AQ97" i="28"/>
  <c r="AP97" i="28"/>
  <c r="AQ96" i="28"/>
  <c r="AP96" i="28"/>
  <c r="AQ95" i="28"/>
  <c r="AP95" i="28"/>
  <c r="AQ94" i="28"/>
  <c r="AP94" i="28"/>
  <c r="AQ93" i="28"/>
  <c r="AP93" i="28"/>
  <c r="AQ92" i="28"/>
  <c r="AP92" i="28"/>
  <c r="AQ91" i="28"/>
  <c r="AP91" i="28"/>
  <c r="AQ90" i="28"/>
  <c r="AP90" i="28"/>
  <c r="AQ89" i="28"/>
  <c r="AP89" i="28"/>
  <c r="AQ88" i="28"/>
  <c r="AP88" i="28"/>
  <c r="AQ87" i="28"/>
  <c r="AP87" i="28"/>
  <c r="AQ86" i="28"/>
  <c r="AP86" i="28"/>
  <c r="AQ85" i="28"/>
  <c r="AP85" i="28"/>
  <c r="AQ84" i="28"/>
  <c r="AP84" i="28"/>
  <c r="AQ83" i="28"/>
  <c r="AP83" i="28"/>
  <c r="AQ82" i="28"/>
  <c r="AP82" i="28"/>
  <c r="AQ81" i="28"/>
  <c r="AP81" i="28"/>
  <c r="AQ80" i="28"/>
  <c r="AP80" i="28"/>
  <c r="AQ79" i="28"/>
  <c r="AP79" i="28"/>
  <c r="AQ78" i="28"/>
  <c r="AP78" i="28"/>
  <c r="AQ77" i="28"/>
  <c r="AP77" i="28"/>
  <c r="AQ76" i="28"/>
  <c r="AP76" i="28"/>
  <c r="AQ73" i="28"/>
  <c r="AP73" i="28"/>
  <c r="AQ72" i="28"/>
  <c r="AP72" i="28"/>
  <c r="AQ71" i="28"/>
  <c r="AP71" i="28"/>
  <c r="AQ70" i="28"/>
  <c r="AP70" i="28"/>
  <c r="AQ69" i="28"/>
  <c r="AP69" i="28"/>
  <c r="AQ68" i="28"/>
  <c r="AP68" i="28"/>
  <c r="AQ67" i="28"/>
  <c r="AP67" i="28"/>
  <c r="AQ66" i="28"/>
  <c r="AP66" i="28"/>
  <c r="AQ65" i="28"/>
  <c r="AP65" i="28"/>
  <c r="AQ64" i="28"/>
  <c r="AP64" i="28"/>
  <c r="AQ63" i="28"/>
  <c r="AP63" i="28"/>
  <c r="AQ62" i="28"/>
  <c r="AP62" i="28"/>
  <c r="AQ61" i="28"/>
  <c r="AP61" i="28"/>
  <c r="AQ60" i="28"/>
  <c r="AP60" i="28"/>
  <c r="AQ59" i="28"/>
  <c r="AP59" i="28"/>
  <c r="AQ58" i="28"/>
  <c r="AP58" i="28"/>
  <c r="AQ57" i="28"/>
  <c r="AP57" i="28"/>
  <c r="AQ56" i="28"/>
  <c r="AP56" i="28"/>
  <c r="AQ55" i="28"/>
  <c r="AP55" i="28"/>
  <c r="AQ54" i="28"/>
  <c r="AP54" i="28"/>
  <c r="AQ53" i="28"/>
  <c r="AP53" i="28"/>
  <c r="AQ52" i="28"/>
  <c r="AP52" i="28"/>
  <c r="AQ51" i="28"/>
  <c r="AP51" i="28"/>
  <c r="AQ50" i="28"/>
  <c r="AP50" i="28"/>
  <c r="AQ49" i="28"/>
  <c r="AP49" i="28"/>
  <c r="AQ48" i="28"/>
  <c r="AP48" i="28"/>
  <c r="AQ47" i="28"/>
  <c r="AP47" i="28"/>
  <c r="AQ46" i="28"/>
  <c r="AP46" i="28"/>
  <c r="AQ45" i="28"/>
  <c r="AP45" i="28"/>
  <c r="AQ44" i="28"/>
  <c r="AP44" i="28"/>
  <c r="AP13" i="28"/>
  <c r="AQ13" i="28"/>
  <c r="AP14" i="28"/>
  <c r="AQ14" i="28"/>
  <c r="AP15" i="28"/>
  <c r="AQ15" i="28"/>
  <c r="AP16" i="28"/>
  <c r="AQ16" i="28"/>
  <c r="AP17" i="28"/>
  <c r="AQ17" i="28"/>
  <c r="AP18" i="28"/>
  <c r="AQ18" i="28"/>
  <c r="AP19" i="28"/>
  <c r="AQ19" i="28"/>
  <c r="AP20" i="28"/>
  <c r="AQ20" i="28"/>
  <c r="AP21" i="28"/>
  <c r="AQ21" i="28"/>
  <c r="AP22" i="28"/>
  <c r="AQ22" i="28"/>
  <c r="AP23" i="28"/>
  <c r="AQ23" i="28"/>
  <c r="AP24" i="28"/>
  <c r="AQ24" i="28"/>
  <c r="AP25" i="28"/>
  <c r="AQ25" i="28"/>
  <c r="AP26" i="28"/>
  <c r="AQ26" i="28"/>
  <c r="AP27" i="28"/>
  <c r="AQ27" i="28"/>
  <c r="AP28" i="28"/>
  <c r="AQ28" i="28"/>
  <c r="AP29" i="28"/>
  <c r="AQ29" i="28"/>
  <c r="AP30" i="28"/>
  <c r="AQ30" i="28"/>
  <c r="AP31" i="28"/>
  <c r="AQ31" i="28"/>
  <c r="AP32" i="28"/>
  <c r="AQ32" i="28"/>
  <c r="AP33" i="28"/>
  <c r="AQ33" i="28"/>
  <c r="AP34" i="28"/>
  <c r="AQ34" i="28"/>
  <c r="AP35" i="28"/>
  <c r="AQ35" i="28"/>
  <c r="AP36" i="28"/>
  <c r="AQ36" i="28"/>
  <c r="AP37" i="28"/>
  <c r="AQ37" i="28"/>
  <c r="AP38" i="28"/>
  <c r="AQ38" i="28"/>
  <c r="AP39" i="28"/>
  <c r="AQ39" i="28"/>
  <c r="AP40" i="28"/>
  <c r="AQ40" i="28"/>
  <c r="AP41" i="28"/>
  <c r="AQ41" i="28"/>
  <c r="AQ12" i="28"/>
  <c r="AP12" i="28"/>
  <c r="AQ265" i="27"/>
  <c r="AP265" i="27"/>
  <c r="AQ264" i="27"/>
  <c r="AP264" i="27"/>
  <c r="AQ263" i="27"/>
  <c r="AP263" i="27"/>
  <c r="AQ262" i="27"/>
  <c r="AP262" i="27"/>
  <c r="AQ261" i="27"/>
  <c r="AP261" i="27"/>
  <c r="AQ260" i="27"/>
  <c r="AP260" i="27"/>
  <c r="AQ259" i="27"/>
  <c r="AP259" i="27"/>
  <c r="AQ258" i="27"/>
  <c r="AP258" i="27"/>
  <c r="AQ257" i="27"/>
  <c r="AP257" i="27"/>
  <c r="AQ256" i="27"/>
  <c r="AP256" i="27"/>
  <c r="AQ255" i="27"/>
  <c r="AP255" i="27"/>
  <c r="AQ254" i="27"/>
  <c r="AP254" i="27"/>
  <c r="AQ253" i="27"/>
  <c r="AP253" i="27"/>
  <c r="AQ252" i="27"/>
  <c r="AP252" i="27"/>
  <c r="AQ251" i="27"/>
  <c r="AP251" i="27"/>
  <c r="AQ250" i="27"/>
  <c r="AP250" i="27"/>
  <c r="AQ249" i="27"/>
  <c r="AP249" i="27"/>
  <c r="AQ248" i="27"/>
  <c r="AP248" i="27"/>
  <c r="AQ247" i="27"/>
  <c r="AP247" i="27"/>
  <c r="AQ246" i="27"/>
  <c r="AP246" i="27"/>
  <c r="AQ245" i="27"/>
  <c r="AP245" i="27"/>
  <c r="AQ244" i="27"/>
  <c r="AP244" i="27"/>
  <c r="AQ243" i="27"/>
  <c r="AP243" i="27"/>
  <c r="AQ242" i="27"/>
  <c r="AP242" i="27"/>
  <c r="AQ241" i="27"/>
  <c r="AP241" i="27"/>
  <c r="AQ240" i="27"/>
  <c r="AP240" i="27"/>
  <c r="AQ239" i="27"/>
  <c r="AP239" i="27"/>
  <c r="AQ238" i="27"/>
  <c r="AP238" i="27"/>
  <c r="AQ237" i="27"/>
  <c r="AP237" i="27"/>
  <c r="AQ236" i="27"/>
  <c r="AP236" i="27"/>
  <c r="AQ233" i="27"/>
  <c r="AP233" i="27"/>
  <c r="AQ232" i="27"/>
  <c r="AP232" i="27"/>
  <c r="AQ231" i="27"/>
  <c r="AP231" i="27"/>
  <c r="AQ230" i="27"/>
  <c r="AP230" i="27"/>
  <c r="AQ229" i="27"/>
  <c r="AP229" i="27"/>
  <c r="AQ228" i="27"/>
  <c r="AP228" i="27"/>
  <c r="AQ227" i="27"/>
  <c r="AP227" i="27"/>
  <c r="AQ226" i="27"/>
  <c r="AP226" i="27"/>
  <c r="AQ225" i="27"/>
  <c r="AP225" i="27"/>
  <c r="AQ224" i="27"/>
  <c r="AP224" i="27"/>
  <c r="AQ223" i="27"/>
  <c r="AP223" i="27"/>
  <c r="AQ222" i="27"/>
  <c r="AP222" i="27"/>
  <c r="AQ221" i="27"/>
  <c r="AP221" i="27"/>
  <c r="AQ220" i="27"/>
  <c r="AP220" i="27"/>
  <c r="AQ219" i="27"/>
  <c r="AP219" i="27"/>
  <c r="AQ218" i="27"/>
  <c r="AP218" i="27"/>
  <c r="AQ217" i="27"/>
  <c r="AP217" i="27"/>
  <c r="AQ216" i="27"/>
  <c r="AP216" i="27"/>
  <c r="AQ215" i="27"/>
  <c r="AP215" i="27"/>
  <c r="AQ214" i="27"/>
  <c r="AP214" i="27"/>
  <c r="AQ213" i="27"/>
  <c r="AP213" i="27"/>
  <c r="AQ212" i="27"/>
  <c r="AP212" i="27"/>
  <c r="AQ211" i="27"/>
  <c r="AP211" i="27"/>
  <c r="AQ210" i="27"/>
  <c r="AP210" i="27"/>
  <c r="AQ209" i="27"/>
  <c r="AP209" i="27"/>
  <c r="AQ208" i="27"/>
  <c r="AP208" i="27"/>
  <c r="AQ207" i="27"/>
  <c r="AP207" i="27"/>
  <c r="AQ206" i="27"/>
  <c r="AP206" i="27"/>
  <c r="AQ205" i="27"/>
  <c r="AP205" i="27"/>
  <c r="AQ204" i="27"/>
  <c r="AP204" i="27"/>
  <c r="AQ201" i="27"/>
  <c r="AP201" i="27"/>
  <c r="AQ200" i="27"/>
  <c r="AP200" i="27"/>
  <c r="AQ199" i="27"/>
  <c r="AP199" i="27"/>
  <c r="AQ198" i="27"/>
  <c r="AP198" i="27"/>
  <c r="AQ197" i="27"/>
  <c r="AP197" i="27"/>
  <c r="AQ196" i="27"/>
  <c r="AP196" i="27"/>
  <c r="AQ195" i="27"/>
  <c r="AP195" i="27"/>
  <c r="AQ194" i="27"/>
  <c r="AP194" i="27"/>
  <c r="AQ193" i="27"/>
  <c r="AP193" i="27"/>
  <c r="AQ192" i="27"/>
  <c r="AP192" i="27"/>
  <c r="AQ191" i="27"/>
  <c r="AP191" i="27"/>
  <c r="AQ190" i="27"/>
  <c r="AP190" i="27"/>
  <c r="AQ189" i="27"/>
  <c r="AP189" i="27"/>
  <c r="AQ188" i="27"/>
  <c r="AP188" i="27"/>
  <c r="AQ187" i="27"/>
  <c r="AP187" i="27"/>
  <c r="AQ186" i="27"/>
  <c r="AP186" i="27"/>
  <c r="AQ185" i="27"/>
  <c r="AP185" i="27"/>
  <c r="AQ184" i="27"/>
  <c r="AP184" i="27"/>
  <c r="AQ183" i="27"/>
  <c r="AP183" i="27"/>
  <c r="AQ182" i="27"/>
  <c r="AP182" i="27"/>
  <c r="AQ181" i="27"/>
  <c r="AP181" i="27"/>
  <c r="AQ180" i="27"/>
  <c r="AP180" i="27"/>
  <c r="AQ179" i="27"/>
  <c r="AP179" i="27"/>
  <c r="AQ178" i="27"/>
  <c r="AP178" i="27"/>
  <c r="AQ177" i="27"/>
  <c r="AP177" i="27"/>
  <c r="AQ176" i="27"/>
  <c r="AP176" i="27"/>
  <c r="AQ175" i="27"/>
  <c r="AP175" i="27"/>
  <c r="AQ174" i="27"/>
  <c r="AP174" i="27"/>
  <c r="AQ173" i="27"/>
  <c r="AP173" i="27"/>
  <c r="AQ172" i="27"/>
  <c r="AP172" i="27"/>
  <c r="AQ169" i="27"/>
  <c r="AP169" i="27"/>
  <c r="AQ168" i="27"/>
  <c r="AP168" i="27"/>
  <c r="AQ167" i="27"/>
  <c r="AP167" i="27"/>
  <c r="AQ166" i="27"/>
  <c r="AP166" i="27"/>
  <c r="AQ165" i="27"/>
  <c r="AP165" i="27"/>
  <c r="AQ164" i="27"/>
  <c r="AP164" i="27"/>
  <c r="AQ163" i="27"/>
  <c r="AP163" i="27"/>
  <c r="AQ162" i="27"/>
  <c r="AP162" i="27"/>
  <c r="AQ161" i="27"/>
  <c r="AP161" i="27"/>
  <c r="AQ160" i="27"/>
  <c r="AP160" i="27"/>
  <c r="AQ159" i="27"/>
  <c r="AP159" i="27"/>
  <c r="AQ158" i="27"/>
  <c r="AP158" i="27"/>
  <c r="AQ157" i="27"/>
  <c r="AP157" i="27"/>
  <c r="AQ156" i="27"/>
  <c r="AP156" i="27"/>
  <c r="AQ155" i="27"/>
  <c r="AP155" i="27"/>
  <c r="AQ154" i="27"/>
  <c r="AP154" i="27"/>
  <c r="AQ153" i="27"/>
  <c r="AP153" i="27"/>
  <c r="AQ152" i="27"/>
  <c r="AP152" i="27"/>
  <c r="AQ151" i="27"/>
  <c r="AP151" i="27"/>
  <c r="AQ150" i="27"/>
  <c r="AP150" i="27"/>
  <c r="AQ149" i="27"/>
  <c r="AP149" i="27"/>
  <c r="AQ148" i="27"/>
  <c r="AP148" i="27"/>
  <c r="AQ147" i="27"/>
  <c r="AP147" i="27"/>
  <c r="AQ146" i="27"/>
  <c r="AP146" i="27"/>
  <c r="AQ145" i="27"/>
  <c r="AP145" i="27"/>
  <c r="AQ144" i="27"/>
  <c r="AP144" i="27"/>
  <c r="AQ143" i="27"/>
  <c r="AP143" i="27"/>
  <c r="AQ142" i="27"/>
  <c r="AP142" i="27"/>
  <c r="AQ141" i="27"/>
  <c r="AP141" i="27"/>
  <c r="AQ140" i="27"/>
  <c r="AP140" i="27"/>
  <c r="AQ137" i="27"/>
  <c r="AP137" i="27"/>
  <c r="AQ136" i="27"/>
  <c r="AP136" i="27"/>
  <c r="AQ135" i="27"/>
  <c r="AP135" i="27"/>
  <c r="AQ134" i="27"/>
  <c r="AP134" i="27"/>
  <c r="AQ133" i="27"/>
  <c r="AP133" i="27"/>
  <c r="AQ132" i="27"/>
  <c r="AP132" i="27"/>
  <c r="AQ131" i="27"/>
  <c r="AP131" i="27"/>
  <c r="AQ130" i="27"/>
  <c r="AP130" i="27"/>
  <c r="AQ129" i="27"/>
  <c r="AP129" i="27"/>
  <c r="AQ128" i="27"/>
  <c r="AP128" i="27"/>
  <c r="AQ127" i="27"/>
  <c r="AP127" i="27"/>
  <c r="AQ126" i="27"/>
  <c r="AP126" i="27"/>
  <c r="AQ125" i="27"/>
  <c r="AP125" i="27"/>
  <c r="AQ124" i="27"/>
  <c r="AP124" i="27"/>
  <c r="AQ123" i="27"/>
  <c r="AP123" i="27"/>
  <c r="AQ122" i="27"/>
  <c r="AP122" i="27"/>
  <c r="AQ121" i="27"/>
  <c r="AP121" i="27"/>
  <c r="AQ120" i="27"/>
  <c r="AP120" i="27"/>
  <c r="AQ119" i="27"/>
  <c r="AP119" i="27"/>
  <c r="AQ118" i="27"/>
  <c r="AP118" i="27"/>
  <c r="AQ117" i="27"/>
  <c r="AP117" i="27"/>
  <c r="AQ116" i="27"/>
  <c r="AP116" i="27"/>
  <c r="AQ115" i="27"/>
  <c r="AP115" i="27"/>
  <c r="AQ114" i="27"/>
  <c r="AP114" i="27"/>
  <c r="AQ113" i="27"/>
  <c r="AP113" i="27"/>
  <c r="AQ112" i="27"/>
  <c r="AP112" i="27"/>
  <c r="AQ111" i="27"/>
  <c r="AP111" i="27"/>
  <c r="AQ110" i="27"/>
  <c r="AP110" i="27"/>
  <c r="AQ109" i="27"/>
  <c r="AP109" i="27"/>
  <c r="AQ108" i="27"/>
  <c r="AP108" i="27"/>
  <c r="AQ105" i="27"/>
  <c r="AP105" i="27"/>
  <c r="AQ104" i="27"/>
  <c r="AP104" i="27"/>
  <c r="AQ103" i="27"/>
  <c r="AP103" i="27"/>
  <c r="AQ102" i="27"/>
  <c r="AP102" i="27"/>
  <c r="AQ101" i="27"/>
  <c r="AP101" i="27"/>
  <c r="AQ100" i="27"/>
  <c r="AP100" i="27"/>
  <c r="AQ99" i="27"/>
  <c r="AP99" i="27"/>
  <c r="AQ98" i="27"/>
  <c r="AP98" i="27"/>
  <c r="AQ97" i="27"/>
  <c r="AP97" i="27"/>
  <c r="AQ96" i="27"/>
  <c r="AP96" i="27"/>
  <c r="AQ95" i="27"/>
  <c r="AP95" i="27"/>
  <c r="AQ94" i="27"/>
  <c r="AP94" i="27"/>
  <c r="AQ93" i="27"/>
  <c r="AP93" i="27"/>
  <c r="AQ92" i="27"/>
  <c r="AP92" i="27"/>
  <c r="AQ91" i="27"/>
  <c r="AP91" i="27"/>
  <c r="AQ90" i="27"/>
  <c r="AP90" i="27"/>
  <c r="AQ89" i="27"/>
  <c r="AP89" i="27"/>
  <c r="AQ88" i="27"/>
  <c r="AP88" i="27"/>
  <c r="AQ87" i="27"/>
  <c r="AP87" i="27"/>
  <c r="AQ86" i="27"/>
  <c r="AP86" i="27"/>
  <c r="AQ85" i="27"/>
  <c r="AP85" i="27"/>
  <c r="AQ84" i="27"/>
  <c r="AP84" i="27"/>
  <c r="AQ83" i="27"/>
  <c r="AP83" i="27"/>
  <c r="AQ82" i="27"/>
  <c r="AP82" i="27"/>
  <c r="AQ81" i="27"/>
  <c r="AP81" i="27"/>
  <c r="AQ80" i="27"/>
  <c r="AP80" i="27"/>
  <c r="AQ79" i="27"/>
  <c r="AP79" i="27"/>
  <c r="AQ78" i="27"/>
  <c r="AP78" i="27"/>
  <c r="AQ77" i="27"/>
  <c r="AP77" i="27"/>
  <c r="AQ76" i="27"/>
  <c r="AP76" i="27"/>
  <c r="AQ73" i="27"/>
  <c r="AP73" i="27"/>
  <c r="AQ72" i="27"/>
  <c r="AP72" i="27"/>
  <c r="AQ71" i="27"/>
  <c r="AP71" i="27"/>
  <c r="AQ70" i="27"/>
  <c r="AP70" i="27"/>
  <c r="AQ69" i="27"/>
  <c r="AP69" i="27"/>
  <c r="AQ68" i="27"/>
  <c r="AP68" i="27"/>
  <c r="AQ67" i="27"/>
  <c r="AP67" i="27"/>
  <c r="AQ66" i="27"/>
  <c r="AP66" i="27"/>
  <c r="AQ65" i="27"/>
  <c r="AP65" i="27"/>
  <c r="AQ64" i="27"/>
  <c r="AP64" i="27"/>
  <c r="AQ63" i="27"/>
  <c r="AP63" i="27"/>
  <c r="AQ62" i="27"/>
  <c r="AP62" i="27"/>
  <c r="AQ61" i="27"/>
  <c r="AP61" i="27"/>
  <c r="AQ60" i="27"/>
  <c r="AP60" i="27"/>
  <c r="AQ59" i="27"/>
  <c r="AP59" i="27"/>
  <c r="AQ58" i="27"/>
  <c r="AP58" i="27"/>
  <c r="AQ57" i="27"/>
  <c r="AP57" i="27"/>
  <c r="AQ56" i="27"/>
  <c r="AP56" i="27"/>
  <c r="AQ55" i="27"/>
  <c r="AP55" i="27"/>
  <c r="AQ54" i="27"/>
  <c r="AP54" i="27"/>
  <c r="AQ53" i="27"/>
  <c r="AP53" i="27"/>
  <c r="AQ52" i="27"/>
  <c r="AP52" i="27"/>
  <c r="AQ51" i="27"/>
  <c r="AP51" i="27"/>
  <c r="AQ50" i="27"/>
  <c r="AP50" i="27"/>
  <c r="AQ49" i="27"/>
  <c r="AP49" i="27"/>
  <c r="AQ48" i="27"/>
  <c r="AP48" i="27"/>
  <c r="AQ47" i="27"/>
  <c r="AP47" i="27"/>
  <c r="AQ46" i="27"/>
  <c r="AP46" i="27"/>
  <c r="AQ45" i="27"/>
  <c r="AP45" i="27"/>
  <c r="AQ44" i="27"/>
  <c r="AP44" i="27"/>
  <c r="AP13" i="27"/>
  <c r="AQ13" i="27"/>
  <c r="AP14" i="27"/>
  <c r="AQ14" i="27"/>
  <c r="AP15" i="27"/>
  <c r="AQ15" i="27"/>
  <c r="AP16" i="27"/>
  <c r="AQ16" i="27"/>
  <c r="AP17" i="27"/>
  <c r="AQ17" i="27"/>
  <c r="AP18" i="27"/>
  <c r="AQ18" i="27"/>
  <c r="AP19" i="27"/>
  <c r="AQ19" i="27"/>
  <c r="AP20" i="27"/>
  <c r="AQ20" i="27"/>
  <c r="AP21" i="27"/>
  <c r="AQ21" i="27"/>
  <c r="AP22" i="27"/>
  <c r="AQ22" i="27"/>
  <c r="AP23" i="27"/>
  <c r="AQ23" i="27"/>
  <c r="AP24" i="27"/>
  <c r="AQ24" i="27"/>
  <c r="AP25" i="27"/>
  <c r="AQ25" i="27"/>
  <c r="AP26" i="27"/>
  <c r="AQ26" i="27"/>
  <c r="AP27" i="27"/>
  <c r="AQ27" i="27"/>
  <c r="AP28" i="27"/>
  <c r="AQ28" i="27"/>
  <c r="AP29" i="27"/>
  <c r="AQ29" i="27"/>
  <c r="AP30" i="27"/>
  <c r="AQ30" i="27"/>
  <c r="AP31" i="27"/>
  <c r="AQ31" i="27"/>
  <c r="AP32" i="27"/>
  <c r="AQ32" i="27"/>
  <c r="AP33" i="27"/>
  <c r="AQ33" i="27"/>
  <c r="AP34" i="27"/>
  <c r="AQ34" i="27"/>
  <c r="AP35" i="27"/>
  <c r="AQ35" i="27"/>
  <c r="AP36" i="27"/>
  <c r="AQ36" i="27"/>
  <c r="AP37" i="27"/>
  <c r="AQ37" i="27"/>
  <c r="AP38" i="27"/>
  <c r="AQ38" i="27"/>
  <c r="AP39" i="27"/>
  <c r="AQ39" i="27"/>
  <c r="AP40" i="27"/>
  <c r="AQ40" i="27"/>
  <c r="AP41" i="27"/>
  <c r="AQ41" i="27"/>
  <c r="AQ12" i="27"/>
  <c r="AP12" i="27"/>
  <c r="AP1785" i="8"/>
  <c r="AP1784" i="8"/>
  <c r="AP1783" i="8"/>
  <c r="AP1782" i="8"/>
  <c r="AP1781" i="8"/>
  <c r="AP1780" i="8"/>
  <c r="AP1779" i="8"/>
  <c r="AP1778" i="8"/>
  <c r="AP1777" i="8"/>
  <c r="AP1776" i="8"/>
  <c r="AP1775" i="8"/>
  <c r="AP1774" i="8"/>
  <c r="AP1773" i="8"/>
  <c r="AP1772" i="8"/>
  <c r="AP1771" i="8"/>
  <c r="AP1770" i="8"/>
  <c r="AP1769" i="8"/>
  <c r="AP1768" i="8"/>
  <c r="AP1767" i="8"/>
  <c r="AP1766" i="8"/>
  <c r="AP1765" i="8"/>
  <c r="AP1764" i="8"/>
  <c r="AP1763" i="8"/>
  <c r="AP1762" i="8"/>
  <c r="AP1761" i="8"/>
  <c r="AP1760" i="8"/>
  <c r="AP1759" i="8"/>
  <c r="AP1758" i="8"/>
  <c r="AP1757" i="8"/>
  <c r="AP1756" i="8"/>
  <c r="AP1755" i="8"/>
  <c r="AP1754" i="8"/>
  <c r="AP1753" i="8"/>
  <c r="AP1752" i="8"/>
  <c r="AP1751" i="8"/>
  <c r="AP1750" i="8"/>
  <c r="AP1749" i="8"/>
  <c r="AP1748" i="8"/>
  <c r="AP1747" i="8"/>
  <c r="AP1746" i="8"/>
  <c r="AP1745" i="8"/>
  <c r="AP1744" i="8"/>
  <c r="AP1743" i="8"/>
  <c r="AP1742" i="8"/>
  <c r="AP1741" i="8"/>
  <c r="AP1740" i="8"/>
  <c r="AP1739" i="8"/>
  <c r="AP1738" i="8"/>
  <c r="AP1737" i="8"/>
  <c r="AP1736" i="8"/>
  <c r="AP1735" i="8"/>
  <c r="AP1734" i="8"/>
  <c r="AP1733" i="8"/>
  <c r="AP1732" i="8"/>
  <c r="AP1731" i="8"/>
  <c r="AP1730" i="8"/>
  <c r="AP1729" i="8"/>
  <c r="AP1728" i="8"/>
  <c r="AP1727" i="8"/>
  <c r="AP1726" i="8"/>
  <c r="AP1725" i="8"/>
  <c r="AP1724" i="8"/>
  <c r="AP1723" i="8"/>
  <c r="AP1722" i="8"/>
  <c r="AP1721" i="8"/>
  <c r="AP1720" i="8"/>
  <c r="AP1719" i="8"/>
  <c r="AP1718" i="8"/>
  <c r="AP1717" i="8"/>
  <c r="AP1716" i="8"/>
  <c r="AP1715" i="8"/>
  <c r="AP1714" i="8"/>
  <c r="AP1713" i="8"/>
  <c r="AP1712" i="8"/>
  <c r="AP1711" i="8"/>
  <c r="AP1710" i="8"/>
  <c r="AP1709" i="8"/>
  <c r="AP1708" i="8"/>
  <c r="AP1707" i="8"/>
  <c r="AP1706" i="8"/>
  <c r="AP1705" i="8"/>
  <c r="AP1704" i="8"/>
  <c r="AP1703" i="8"/>
  <c r="AP1702" i="8"/>
  <c r="AP1701" i="8"/>
  <c r="AP1700" i="8"/>
  <c r="AP1699" i="8"/>
  <c r="AP1698" i="8"/>
  <c r="AP1697" i="8"/>
  <c r="AP1696" i="8"/>
  <c r="AP1695" i="8"/>
  <c r="AP1694" i="8"/>
  <c r="AP1693" i="8"/>
  <c r="AP1692" i="8"/>
  <c r="AP1691" i="8"/>
  <c r="AP1690" i="8"/>
  <c r="AP1689" i="8"/>
  <c r="AP1688" i="8"/>
  <c r="AP1687" i="8"/>
  <c r="AP1686" i="8"/>
  <c r="AP1685" i="8"/>
  <c r="AP1684" i="8"/>
  <c r="AP1683" i="8"/>
  <c r="AP1682" i="8"/>
  <c r="AP1681" i="8"/>
  <c r="AP1680" i="8"/>
  <c r="AP1679" i="8"/>
  <c r="AP1678" i="8"/>
  <c r="AP1677" i="8"/>
  <c r="AP1676" i="8"/>
  <c r="AP1675" i="8"/>
  <c r="AP1674" i="8"/>
  <c r="AP1673" i="8"/>
  <c r="AP1672" i="8"/>
  <c r="AP1671" i="8"/>
  <c r="AP1670" i="8"/>
  <c r="AP1669" i="8"/>
  <c r="AP1668" i="8"/>
  <c r="AP1667" i="8"/>
  <c r="AP1666" i="8"/>
  <c r="AP1665" i="8"/>
  <c r="AP1664" i="8"/>
  <c r="AP1663" i="8"/>
  <c r="AP1662" i="8"/>
  <c r="AP1661" i="8"/>
  <c r="AP1660" i="8"/>
  <c r="AP1659" i="8"/>
  <c r="AP1658" i="8"/>
  <c r="AP1657" i="8"/>
  <c r="AP1656" i="8"/>
  <c r="AP1655" i="8"/>
  <c r="AP1654" i="8"/>
  <c r="AP1653" i="8"/>
  <c r="AP1652" i="8"/>
  <c r="AP1651" i="8"/>
  <c r="AP1650" i="8"/>
  <c r="AP1649" i="8"/>
  <c r="AP1648" i="8"/>
  <c r="AP1647" i="8"/>
  <c r="AP1646" i="8"/>
  <c r="AP1645" i="8"/>
  <c r="AP1644" i="8"/>
  <c r="AP1643" i="8"/>
  <c r="AP1642" i="8"/>
  <c r="AP1641" i="8"/>
  <c r="AP1640" i="8"/>
  <c r="AP1639" i="8"/>
  <c r="AP1638" i="8"/>
  <c r="AP1637" i="8"/>
  <c r="AP1636" i="8"/>
  <c r="AP1635" i="8"/>
  <c r="AP1634" i="8"/>
  <c r="AP1633" i="8"/>
  <c r="AP1632" i="8"/>
  <c r="AP1631" i="8"/>
  <c r="AP1630" i="8"/>
  <c r="AP1629" i="8"/>
  <c r="AP1628" i="8"/>
  <c r="AP1627" i="8"/>
  <c r="AP1626" i="8"/>
  <c r="AP1625" i="8"/>
  <c r="AP1624" i="8"/>
  <c r="AP1623" i="8"/>
  <c r="AP1622" i="8"/>
  <c r="AP1621" i="8"/>
  <c r="AP1620" i="8"/>
  <c r="AP1619" i="8"/>
  <c r="AP1618" i="8"/>
  <c r="AP1617" i="8"/>
  <c r="AP1616" i="8"/>
  <c r="AP1615" i="8"/>
  <c r="AP1614" i="8"/>
  <c r="AP1613" i="8"/>
  <c r="AP1612" i="8"/>
  <c r="AP1611" i="8"/>
  <c r="AP1610" i="8"/>
  <c r="AP1609" i="8"/>
  <c r="AP1608" i="8"/>
  <c r="AP1607" i="8"/>
  <c r="AP1606" i="8"/>
  <c r="AP1605" i="8"/>
  <c r="AP1604" i="8"/>
  <c r="AP1603" i="8"/>
  <c r="AP1602" i="8"/>
  <c r="AP1601" i="8"/>
  <c r="AP1600" i="8"/>
  <c r="AP1599" i="8"/>
  <c r="AP1598" i="8"/>
  <c r="AP1597" i="8"/>
  <c r="AP1596" i="8"/>
  <c r="AP1595" i="8"/>
  <c r="AP1594" i="8"/>
  <c r="AP1593" i="8"/>
  <c r="AP1592" i="8"/>
  <c r="AP1591" i="8"/>
  <c r="AP1590" i="8"/>
  <c r="AP1589" i="8"/>
  <c r="AP1588" i="8"/>
  <c r="AP1587" i="8"/>
  <c r="AP1586" i="8"/>
  <c r="AP1585" i="8"/>
  <c r="AP1584" i="8"/>
  <c r="AP1583" i="8"/>
  <c r="AP1582" i="8"/>
  <c r="AP1581" i="8"/>
  <c r="AP1580" i="8"/>
  <c r="AP1579" i="8"/>
  <c r="AP1578" i="8"/>
  <c r="AP1577" i="8"/>
  <c r="AP1576" i="8"/>
  <c r="AP1575" i="8"/>
  <c r="AP1574" i="8"/>
  <c r="AP1573" i="8"/>
  <c r="AP1572" i="8"/>
  <c r="AP1571" i="8"/>
  <c r="AP1570" i="8"/>
  <c r="AP1569" i="8"/>
  <c r="AP1568" i="8"/>
  <c r="AP1567" i="8"/>
  <c r="AP1566" i="8"/>
  <c r="AP1563" i="8"/>
  <c r="AP1562" i="8"/>
  <c r="AP1561" i="8"/>
  <c r="AP1560" i="8"/>
  <c r="AP1559" i="8"/>
  <c r="AP1558" i="8"/>
  <c r="AP1557" i="8"/>
  <c r="AP1556" i="8"/>
  <c r="AP1555" i="8"/>
  <c r="AP1554" i="8"/>
  <c r="AP1553" i="8"/>
  <c r="AP1552" i="8"/>
  <c r="AP1551" i="8"/>
  <c r="AP1550" i="8"/>
  <c r="AP1549" i="8"/>
  <c r="AP1548" i="8"/>
  <c r="AP1547" i="8"/>
  <c r="AP1546" i="8"/>
  <c r="AP1545" i="8"/>
  <c r="AP1544" i="8"/>
  <c r="AP1543" i="8"/>
  <c r="AP1542" i="8"/>
  <c r="AP1541" i="8"/>
  <c r="AP1540" i="8"/>
  <c r="AP1539" i="8"/>
  <c r="AP1538" i="8"/>
  <c r="AP1537" i="8"/>
  <c r="AP1536" i="8"/>
  <c r="AP1535" i="8"/>
  <c r="AP1534" i="8"/>
  <c r="AP1533" i="8"/>
  <c r="AP1532" i="8"/>
  <c r="AP1531" i="8"/>
  <c r="AP1530" i="8"/>
  <c r="AP1529" i="8"/>
  <c r="AP1528" i="8"/>
  <c r="AP1527" i="8"/>
  <c r="AP1526" i="8"/>
  <c r="AP1525" i="8"/>
  <c r="AP1524" i="8"/>
  <c r="AP1523" i="8"/>
  <c r="AP1522" i="8"/>
  <c r="AP1521" i="8"/>
  <c r="AP1520" i="8"/>
  <c r="AP1519" i="8"/>
  <c r="AP1518" i="8"/>
  <c r="AP1517" i="8"/>
  <c r="AP1516" i="8"/>
  <c r="AP1515" i="8"/>
  <c r="AP1514" i="8"/>
  <c r="AP1513" i="8"/>
  <c r="AP1512" i="8"/>
  <c r="AP1511" i="8"/>
  <c r="AP1510" i="8"/>
  <c r="AP1509" i="8"/>
  <c r="AP1508" i="8"/>
  <c r="AP1507" i="8"/>
  <c r="AP1506" i="8"/>
  <c r="AP1505" i="8"/>
  <c r="AP1504" i="8"/>
  <c r="AP1503" i="8"/>
  <c r="AP1502" i="8"/>
  <c r="AP1501" i="8"/>
  <c r="AP1500" i="8"/>
  <c r="AP1499" i="8"/>
  <c r="AP1498" i="8"/>
  <c r="AP1497" i="8"/>
  <c r="AP1496" i="8"/>
  <c r="AP1495" i="8"/>
  <c r="AP1494" i="8"/>
  <c r="AP1493" i="8"/>
  <c r="AP1492" i="8"/>
  <c r="AP1491" i="8"/>
  <c r="AP1490" i="8"/>
  <c r="AP1489" i="8"/>
  <c r="AP1488" i="8"/>
  <c r="AP1487" i="8"/>
  <c r="AP1486" i="8"/>
  <c r="AP1485" i="8"/>
  <c r="AP1484" i="8"/>
  <c r="AP1483" i="8"/>
  <c r="AP1482" i="8"/>
  <c r="AP1481" i="8"/>
  <c r="AP1480" i="8"/>
  <c r="AP1479" i="8"/>
  <c r="AP1478" i="8"/>
  <c r="AP1477" i="8"/>
  <c r="AP1476" i="8"/>
  <c r="AP1475" i="8"/>
  <c r="AP1474" i="8"/>
  <c r="AP1473" i="8"/>
  <c r="AP1472" i="8"/>
  <c r="AP1471" i="8"/>
  <c r="AP1470" i="8"/>
  <c r="AP1469" i="8"/>
  <c r="AP1468" i="8"/>
  <c r="AP1467" i="8"/>
  <c r="AP1466" i="8"/>
  <c r="AP1465" i="8"/>
  <c r="AP1464" i="8"/>
  <c r="AP1463" i="8"/>
  <c r="AP1462" i="8"/>
  <c r="AP1461" i="8"/>
  <c r="AP1460" i="8"/>
  <c r="AP1459" i="8"/>
  <c r="AP1458" i="8"/>
  <c r="AP1457" i="8"/>
  <c r="AP1456" i="8"/>
  <c r="AP1455" i="8"/>
  <c r="AP1454" i="8"/>
  <c r="AP1453" i="8"/>
  <c r="AP1452" i="8"/>
  <c r="AP1451" i="8"/>
  <c r="AP1450" i="8"/>
  <c r="AP1449" i="8"/>
  <c r="AP1448" i="8"/>
  <c r="AP1447" i="8"/>
  <c r="AP1446" i="8"/>
  <c r="AP1445" i="8"/>
  <c r="AP1444" i="8"/>
  <c r="AP1443" i="8"/>
  <c r="AP1442" i="8"/>
  <c r="AP1441" i="8"/>
  <c r="AP1440" i="8"/>
  <c r="AP1439" i="8"/>
  <c r="AP1438" i="8"/>
  <c r="AP1437" i="8"/>
  <c r="AP1436" i="8"/>
  <c r="AP1435" i="8"/>
  <c r="AP1434" i="8"/>
  <c r="AP1433" i="8"/>
  <c r="AP1432" i="8"/>
  <c r="AP1431" i="8"/>
  <c r="AP1430" i="8"/>
  <c r="AP1429" i="8"/>
  <c r="AP1428" i="8"/>
  <c r="AP1427" i="8"/>
  <c r="AP1426" i="8"/>
  <c r="AP1425" i="8"/>
  <c r="AP1424" i="8"/>
  <c r="AP1423" i="8"/>
  <c r="AP1422" i="8"/>
  <c r="AP1421" i="8"/>
  <c r="AP1420" i="8"/>
  <c r="AP1419" i="8"/>
  <c r="AP1418" i="8"/>
  <c r="AP1417" i="8"/>
  <c r="AP1416" i="8"/>
  <c r="AP1415" i="8"/>
  <c r="AP1414" i="8"/>
  <c r="AP1413" i="8"/>
  <c r="AP1412" i="8"/>
  <c r="AP1411" i="8"/>
  <c r="AP1410" i="8"/>
  <c r="AP1409" i="8"/>
  <c r="AP1408" i="8"/>
  <c r="AP1407" i="8"/>
  <c r="AP1406" i="8"/>
  <c r="AP1405" i="8"/>
  <c r="AP1404" i="8"/>
  <c r="AP1403" i="8"/>
  <c r="AP1402" i="8"/>
  <c r="AP1401" i="8"/>
  <c r="AP1400" i="8"/>
  <c r="AP1399" i="8"/>
  <c r="AP1398" i="8"/>
  <c r="AP1397" i="8"/>
  <c r="AP1396" i="8"/>
  <c r="AP1395" i="8"/>
  <c r="AP1394" i="8"/>
  <c r="AP1393" i="8"/>
  <c r="AP1392" i="8"/>
  <c r="AP1391" i="8"/>
  <c r="AP1390" i="8"/>
  <c r="AP1389" i="8"/>
  <c r="AP1388" i="8"/>
  <c r="AP1387" i="8"/>
  <c r="AP1386" i="8"/>
  <c r="AP1385" i="8"/>
  <c r="AP1384" i="8"/>
  <c r="AP1383" i="8"/>
  <c r="AP1382" i="8"/>
  <c r="AP1381" i="8"/>
  <c r="AP1380" i="8"/>
  <c r="AP1379" i="8"/>
  <c r="AP1378" i="8"/>
  <c r="AP1377" i="8"/>
  <c r="AP1376" i="8"/>
  <c r="AP1375" i="8"/>
  <c r="AP1374" i="8"/>
  <c r="AP1373" i="8"/>
  <c r="AP1372" i="8"/>
  <c r="AP1371" i="8"/>
  <c r="AP1370" i="8"/>
  <c r="AP1369" i="8"/>
  <c r="AP1368" i="8"/>
  <c r="AP1367" i="8"/>
  <c r="AP1366" i="8"/>
  <c r="AP1365" i="8"/>
  <c r="AP1364" i="8"/>
  <c r="AP1363" i="8"/>
  <c r="AP1362" i="8"/>
  <c r="AP1361" i="8"/>
  <c r="AP1360" i="8"/>
  <c r="AP1359" i="8"/>
  <c r="AP1358" i="8"/>
  <c r="AP1357" i="8"/>
  <c r="AP1356" i="8"/>
  <c r="AP1355" i="8"/>
  <c r="AP1354" i="8"/>
  <c r="AP1353" i="8"/>
  <c r="AP1352" i="8"/>
  <c r="AP1351" i="8"/>
  <c r="AP1350" i="8"/>
  <c r="AP1349" i="8"/>
  <c r="AP1348" i="8"/>
  <c r="AP1347" i="8"/>
  <c r="AP1346" i="8"/>
  <c r="AP1345" i="8"/>
  <c r="AP1344" i="8"/>
  <c r="AP1341" i="8"/>
  <c r="AP1340" i="8"/>
  <c r="AP1339" i="8"/>
  <c r="AP1338" i="8"/>
  <c r="AP1337" i="8"/>
  <c r="AP1336" i="8"/>
  <c r="AP1335" i="8"/>
  <c r="AP1334" i="8"/>
  <c r="AP1333" i="8"/>
  <c r="AP1332" i="8"/>
  <c r="AP1331" i="8"/>
  <c r="AP1330" i="8"/>
  <c r="AP1329" i="8"/>
  <c r="AP1328" i="8"/>
  <c r="AP1327" i="8"/>
  <c r="AP1326" i="8"/>
  <c r="AP1325" i="8"/>
  <c r="AP1324" i="8"/>
  <c r="AP1323" i="8"/>
  <c r="AP1322" i="8"/>
  <c r="AP1321" i="8"/>
  <c r="AP1320" i="8"/>
  <c r="AP1319" i="8"/>
  <c r="AP1318" i="8"/>
  <c r="AP1317" i="8"/>
  <c r="AP1316" i="8"/>
  <c r="AP1315" i="8"/>
  <c r="AP1314" i="8"/>
  <c r="AP1313" i="8"/>
  <c r="AP1312" i="8"/>
  <c r="AP1311" i="8"/>
  <c r="AP1310" i="8"/>
  <c r="AP1309" i="8"/>
  <c r="AP1308" i="8"/>
  <c r="AP1307" i="8"/>
  <c r="AP1306" i="8"/>
  <c r="AP1305" i="8"/>
  <c r="AP1304" i="8"/>
  <c r="AP1303" i="8"/>
  <c r="AP1302" i="8"/>
  <c r="AP1301" i="8"/>
  <c r="AP1300" i="8"/>
  <c r="AP1299" i="8"/>
  <c r="AP1298" i="8"/>
  <c r="AP1297" i="8"/>
  <c r="AP1296" i="8"/>
  <c r="AP1295" i="8"/>
  <c r="AP1294" i="8"/>
  <c r="AP1293" i="8"/>
  <c r="AP1292" i="8"/>
  <c r="AP1291" i="8"/>
  <c r="AP1290" i="8"/>
  <c r="AP1289" i="8"/>
  <c r="AP1288" i="8"/>
  <c r="AP1287" i="8"/>
  <c r="AP1286" i="8"/>
  <c r="AP1285" i="8"/>
  <c r="AP1284" i="8"/>
  <c r="AP1283" i="8"/>
  <c r="AP1282" i="8"/>
  <c r="AP1281" i="8"/>
  <c r="AP1280" i="8"/>
  <c r="AP1279" i="8"/>
  <c r="AP1278" i="8"/>
  <c r="AP1277" i="8"/>
  <c r="AP1276" i="8"/>
  <c r="AP1275" i="8"/>
  <c r="AP1274" i="8"/>
  <c r="AP1273" i="8"/>
  <c r="AP1272" i="8"/>
  <c r="AP1271" i="8"/>
  <c r="AP1270" i="8"/>
  <c r="AP1269" i="8"/>
  <c r="AP1268" i="8"/>
  <c r="AP1267" i="8"/>
  <c r="AP1266" i="8"/>
  <c r="AP1265" i="8"/>
  <c r="AP1264" i="8"/>
  <c r="AP1263" i="8"/>
  <c r="AP1262" i="8"/>
  <c r="AP1261" i="8"/>
  <c r="AP1260" i="8"/>
  <c r="AP1259" i="8"/>
  <c r="AP1258" i="8"/>
  <c r="AP1257" i="8"/>
  <c r="AP1256" i="8"/>
  <c r="AP1255" i="8"/>
  <c r="AP1254" i="8"/>
  <c r="AP1253" i="8"/>
  <c r="AP1252" i="8"/>
  <c r="AP1251" i="8"/>
  <c r="AP1250" i="8"/>
  <c r="AP1249" i="8"/>
  <c r="AP1248" i="8"/>
  <c r="AP1247" i="8"/>
  <c r="AP1246" i="8"/>
  <c r="AP1245" i="8"/>
  <c r="AP1244" i="8"/>
  <c r="AP1243" i="8"/>
  <c r="AP1242" i="8"/>
  <c r="AP1241" i="8"/>
  <c r="AP1240" i="8"/>
  <c r="AP1239" i="8"/>
  <c r="AP1238" i="8"/>
  <c r="AP1237" i="8"/>
  <c r="AP1236" i="8"/>
  <c r="AP1235" i="8"/>
  <c r="AP1234" i="8"/>
  <c r="AP1233" i="8"/>
  <c r="AP1232" i="8"/>
  <c r="AP1231" i="8"/>
  <c r="AP1230" i="8"/>
  <c r="AP1229" i="8"/>
  <c r="AP1228" i="8"/>
  <c r="AP1227" i="8"/>
  <c r="AP1226" i="8"/>
  <c r="AP1225" i="8"/>
  <c r="AP1224" i="8"/>
  <c r="AP1223" i="8"/>
  <c r="AP1222" i="8"/>
  <c r="AP1221" i="8"/>
  <c r="AP1220" i="8"/>
  <c r="AP1219" i="8"/>
  <c r="AP1218" i="8"/>
  <c r="AP1217" i="8"/>
  <c r="AP1216" i="8"/>
  <c r="AP1215" i="8"/>
  <c r="AP1214" i="8"/>
  <c r="AP1213" i="8"/>
  <c r="AP1212" i="8"/>
  <c r="AP1211" i="8"/>
  <c r="AP1210" i="8"/>
  <c r="AP1209" i="8"/>
  <c r="AP1208" i="8"/>
  <c r="AP1207" i="8"/>
  <c r="AP1206" i="8"/>
  <c r="AP1205" i="8"/>
  <c r="AP1204" i="8"/>
  <c r="AP1203" i="8"/>
  <c r="AP1202" i="8"/>
  <c r="AP1201" i="8"/>
  <c r="AP1200" i="8"/>
  <c r="AP1199" i="8"/>
  <c r="AP1198" i="8"/>
  <c r="AP1197" i="8"/>
  <c r="AP1196" i="8"/>
  <c r="AP1195" i="8"/>
  <c r="AP1194" i="8"/>
  <c r="AP1193" i="8"/>
  <c r="AP1192" i="8"/>
  <c r="AP1191" i="8"/>
  <c r="AP1190" i="8"/>
  <c r="AP1189" i="8"/>
  <c r="AP1188" i="8"/>
  <c r="AP1187" i="8"/>
  <c r="AP1186" i="8"/>
  <c r="AP1185" i="8"/>
  <c r="AP1184" i="8"/>
  <c r="AP1183" i="8"/>
  <c r="AP1182" i="8"/>
  <c r="AP1181" i="8"/>
  <c r="AP1180" i="8"/>
  <c r="AP1179" i="8"/>
  <c r="AP1178" i="8"/>
  <c r="AP1177" i="8"/>
  <c r="AP1176" i="8"/>
  <c r="AP1175" i="8"/>
  <c r="AP1174" i="8"/>
  <c r="AP1173" i="8"/>
  <c r="AP1172" i="8"/>
  <c r="AP1171" i="8"/>
  <c r="AP1170" i="8"/>
  <c r="AP1169" i="8"/>
  <c r="AP1168" i="8"/>
  <c r="AP1167" i="8"/>
  <c r="AP1166" i="8"/>
  <c r="AP1165" i="8"/>
  <c r="AP1164" i="8"/>
  <c r="AP1163" i="8"/>
  <c r="AP1162" i="8"/>
  <c r="AP1161" i="8"/>
  <c r="AP1160" i="8"/>
  <c r="AP1159" i="8"/>
  <c r="AP1158" i="8"/>
  <c r="AP1157" i="8"/>
  <c r="AP1156" i="8"/>
  <c r="AP1155" i="8"/>
  <c r="AP1154" i="8"/>
  <c r="AP1153" i="8"/>
  <c r="AP1152" i="8"/>
  <c r="AP1151" i="8"/>
  <c r="AP1150" i="8"/>
  <c r="AP1149" i="8"/>
  <c r="AP1148" i="8"/>
  <c r="AP1147" i="8"/>
  <c r="AP1146" i="8"/>
  <c r="AP1145" i="8"/>
  <c r="AP1144" i="8"/>
  <c r="AP1143" i="8"/>
  <c r="AP1142" i="8"/>
  <c r="AP1141" i="8"/>
  <c r="AP1140" i="8"/>
  <c r="AP1139" i="8"/>
  <c r="AP1138" i="8"/>
  <c r="AP1137" i="8"/>
  <c r="AP1136" i="8"/>
  <c r="AP1135" i="8"/>
  <c r="AP1134" i="8"/>
  <c r="AP1133" i="8"/>
  <c r="AP1132" i="8"/>
  <c r="AP1131" i="8"/>
  <c r="AP1130" i="8"/>
  <c r="AP1129" i="8"/>
  <c r="AP1128" i="8"/>
  <c r="AP1127" i="8"/>
  <c r="AP1126" i="8"/>
  <c r="AP1125" i="8"/>
  <c r="AP1124" i="8"/>
  <c r="AP1123" i="8"/>
  <c r="AP1122" i="8"/>
  <c r="AP1119" i="8"/>
  <c r="AP1118" i="8"/>
  <c r="AP1117" i="8"/>
  <c r="AP1116" i="8"/>
  <c r="AP1115" i="8"/>
  <c r="AP1114" i="8"/>
  <c r="AP1113" i="8"/>
  <c r="AP1112" i="8"/>
  <c r="AP1111" i="8"/>
  <c r="AP1110" i="8"/>
  <c r="AP1109" i="8"/>
  <c r="AP1108" i="8"/>
  <c r="AP1107" i="8"/>
  <c r="AP1106" i="8"/>
  <c r="AP1105" i="8"/>
  <c r="AP1104" i="8"/>
  <c r="AP1103" i="8"/>
  <c r="AP1102" i="8"/>
  <c r="AP1101" i="8"/>
  <c r="AP1100" i="8"/>
  <c r="AP1099" i="8"/>
  <c r="AP1098" i="8"/>
  <c r="AP1097" i="8"/>
  <c r="AP1096" i="8"/>
  <c r="AP1095" i="8"/>
  <c r="AP1094" i="8"/>
  <c r="AP1093" i="8"/>
  <c r="AP1092" i="8"/>
  <c r="AP1091" i="8"/>
  <c r="AP1090" i="8"/>
  <c r="AP1089" i="8"/>
  <c r="AP1088" i="8"/>
  <c r="AP1087" i="8"/>
  <c r="AP1086" i="8"/>
  <c r="AP1085" i="8"/>
  <c r="AP1084" i="8"/>
  <c r="AP1083" i="8"/>
  <c r="AP1082" i="8"/>
  <c r="AP1081" i="8"/>
  <c r="AP1080" i="8"/>
  <c r="AP1079" i="8"/>
  <c r="AP1078" i="8"/>
  <c r="AP1077" i="8"/>
  <c r="AP1076" i="8"/>
  <c r="AP1075" i="8"/>
  <c r="AP1074" i="8"/>
  <c r="AP1073" i="8"/>
  <c r="AP1072" i="8"/>
  <c r="AP1071" i="8"/>
  <c r="AP1070" i="8"/>
  <c r="AP1069" i="8"/>
  <c r="AP1068" i="8"/>
  <c r="AP1067" i="8"/>
  <c r="AP1066" i="8"/>
  <c r="AP1065" i="8"/>
  <c r="AP1064" i="8"/>
  <c r="AP1063" i="8"/>
  <c r="AP1062" i="8"/>
  <c r="AP1061" i="8"/>
  <c r="AP1060" i="8"/>
  <c r="AP1059" i="8"/>
  <c r="AP1058" i="8"/>
  <c r="AP1057" i="8"/>
  <c r="AP1056" i="8"/>
  <c r="AP1055" i="8"/>
  <c r="AP1054" i="8"/>
  <c r="AP1053" i="8"/>
  <c r="AP1052" i="8"/>
  <c r="AP1051" i="8"/>
  <c r="AP1050" i="8"/>
  <c r="AP1049" i="8"/>
  <c r="AP1048" i="8"/>
  <c r="AP1047" i="8"/>
  <c r="AP1046" i="8"/>
  <c r="AP1045" i="8"/>
  <c r="AP1044" i="8"/>
  <c r="AP1043" i="8"/>
  <c r="AP1042" i="8"/>
  <c r="AP1041" i="8"/>
  <c r="AP1040" i="8"/>
  <c r="AP1039" i="8"/>
  <c r="AP1038" i="8"/>
  <c r="AP1037" i="8"/>
  <c r="AP1036" i="8"/>
  <c r="AP1035" i="8"/>
  <c r="AP1034" i="8"/>
  <c r="AP1033" i="8"/>
  <c r="AP1032" i="8"/>
  <c r="AP1031" i="8"/>
  <c r="AP1030" i="8"/>
  <c r="AP1029" i="8"/>
  <c r="AP1028" i="8"/>
  <c r="AP1027" i="8"/>
  <c r="AP1026" i="8"/>
  <c r="AP1025" i="8"/>
  <c r="AP1024" i="8"/>
  <c r="AP1023" i="8"/>
  <c r="AP1022" i="8"/>
  <c r="AP1021" i="8"/>
  <c r="AP1020" i="8"/>
  <c r="AP1019" i="8"/>
  <c r="AP1018" i="8"/>
  <c r="AP1017" i="8"/>
  <c r="AP1016" i="8"/>
  <c r="AP1015" i="8"/>
  <c r="AP1014" i="8"/>
  <c r="AP1013" i="8"/>
  <c r="AP1012" i="8"/>
  <c r="AP1011" i="8"/>
  <c r="AP1010" i="8"/>
  <c r="AP1009" i="8"/>
  <c r="AP1008" i="8"/>
  <c r="AP1007" i="8"/>
  <c r="AP1006" i="8"/>
  <c r="AP1005" i="8"/>
  <c r="AP1004" i="8"/>
  <c r="AP1003" i="8"/>
  <c r="AP1002" i="8"/>
  <c r="AP1001" i="8"/>
  <c r="AP1000" i="8"/>
  <c r="AP999" i="8"/>
  <c r="AP998" i="8"/>
  <c r="AP997" i="8"/>
  <c r="AP996" i="8"/>
  <c r="AP995" i="8"/>
  <c r="AP994" i="8"/>
  <c r="AP993" i="8"/>
  <c r="AP992" i="8"/>
  <c r="AP991" i="8"/>
  <c r="AP990" i="8"/>
  <c r="AP989" i="8"/>
  <c r="AP988" i="8"/>
  <c r="AP987" i="8"/>
  <c r="AP986" i="8"/>
  <c r="AP985" i="8"/>
  <c r="AP984" i="8"/>
  <c r="AP983" i="8"/>
  <c r="AP982" i="8"/>
  <c r="AP981" i="8"/>
  <c r="AP980" i="8"/>
  <c r="AP979" i="8"/>
  <c r="AP978" i="8"/>
  <c r="AP977" i="8"/>
  <c r="AP976" i="8"/>
  <c r="AP975" i="8"/>
  <c r="AP974" i="8"/>
  <c r="AP973" i="8"/>
  <c r="AP972" i="8"/>
  <c r="AP971" i="8"/>
  <c r="AP970" i="8"/>
  <c r="AP969" i="8"/>
  <c r="AP968" i="8"/>
  <c r="AP967" i="8"/>
  <c r="AP966" i="8"/>
  <c r="AP965" i="8"/>
  <c r="AP964" i="8"/>
  <c r="AP963" i="8"/>
  <c r="AP962" i="8"/>
  <c r="AP961" i="8"/>
  <c r="AP960" i="8"/>
  <c r="AP959" i="8"/>
  <c r="AP958" i="8"/>
  <c r="AP957" i="8"/>
  <c r="AP956" i="8"/>
  <c r="AP955" i="8"/>
  <c r="AP954" i="8"/>
  <c r="AP953" i="8"/>
  <c r="AP952" i="8"/>
  <c r="AP951" i="8"/>
  <c r="AP950" i="8"/>
  <c r="AP949" i="8"/>
  <c r="AP948" i="8"/>
  <c r="AP947" i="8"/>
  <c r="AP946" i="8"/>
  <c r="AP945" i="8"/>
  <c r="AP944" i="8"/>
  <c r="AP943" i="8"/>
  <c r="AP942" i="8"/>
  <c r="AP941" i="8"/>
  <c r="AP940" i="8"/>
  <c r="AP939" i="8"/>
  <c r="AP938" i="8"/>
  <c r="AP937" i="8"/>
  <c r="AP936" i="8"/>
  <c r="AP935" i="8"/>
  <c r="AP934" i="8"/>
  <c r="AP933" i="8"/>
  <c r="AP932" i="8"/>
  <c r="AP931" i="8"/>
  <c r="AP930" i="8"/>
  <c r="AP929" i="8"/>
  <c r="AP928" i="8"/>
  <c r="AP927" i="8"/>
  <c r="AP926" i="8"/>
  <c r="AP925" i="8"/>
  <c r="AP924" i="8"/>
  <c r="AP923" i="8"/>
  <c r="AP922" i="8"/>
  <c r="AP921" i="8"/>
  <c r="AP920" i="8"/>
  <c r="AP919" i="8"/>
  <c r="AP918" i="8"/>
  <c r="AP917" i="8"/>
  <c r="AP916" i="8"/>
  <c r="AP915" i="8"/>
  <c r="AP914" i="8"/>
  <c r="AP913" i="8"/>
  <c r="AP912" i="8"/>
  <c r="AP911" i="8"/>
  <c r="AP910" i="8"/>
  <c r="AP909" i="8"/>
  <c r="AP908" i="8"/>
  <c r="AP907" i="8"/>
  <c r="AP906" i="8"/>
  <c r="AP905" i="8"/>
  <c r="AP904" i="8"/>
  <c r="AP903" i="8"/>
  <c r="AP902" i="8"/>
  <c r="AP901" i="8"/>
  <c r="AP900" i="8"/>
  <c r="AP897" i="8"/>
  <c r="AP896" i="8"/>
  <c r="AP895" i="8"/>
  <c r="AP894" i="8"/>
  <c r="AP893" i="8"/>
  <c r="AP892" i="8"/>
  <c r="AP891" i="8"/>
  <c r="AP890" i="8"/>
  <c r="AP889" i="8"/>
  <c r="AP888" i="8"/>
  <c r="AP887" i="8"/>
  <c r="AP886" i="8"/>
  <c r="AP885" i="8"/>
  <c r="AP884" i="8"/>
  <c r="AP883" i="8"/>
  <c r="AP882" i="8"/>
  <c r="AP881" i="8"/>
  <c r="AP880" i="8"/>
  <c r="AP879" i="8"/>
  <c r="AP878" i="8"/>
  <c r="AP877" i="8"/>
  <c r="AP876" i="8"/>
  <c r="AP875" i="8"/>
  <c r="AP874" i="8"/>
  <c r="AP873" i="8"/>
  <c r="AP872" i="8"/>
  <c r="AP871" i="8"/>
  <c r="AP870" i="8"/>
  <c r="AP869" i="8"/>
  <c r="AP868" i="8"/>
  <c r="AP867" i="8"/>
  <c r="AP866" i="8"/>
  <c r="AP865" i="8"/>
  <c r="AP864" i="8"/>
  <c r="AP863" i="8"/>
  <c r="AP862" i="8"/>
  <c r="AP861" i="8"/>
  <c r="AP860" i="8"/>
  <c r="AP859" i="8"/>
  <c r="AP858" i="8"/>
  <c r="AP857" i="8"/>
  <c r="AP856" i="8"/>
  <c r="AP855" i="8"/>
  <c r="AP854" i="8"/>
  <c r="AP853" i="8"/>
  <c r="AP852" i="8"/>
  <c r="AP851" i="8"/>
  <c r="AP850" i="8"/>
  <c r="AP849" i="8"/>
  <c r="AP848" i="8"/>
  <c r="AP847" i="8"/>
  <c r="AP846" i="8"/>
  <c r="AP845" i="8"/>
  <c r="AP844" i="8"/>
  <c r="AP843" i="8"/>
  <c r="AP842" i="8"/>
  <c r="AP841" i="8"/>
  <c r="AP840" i="8"/>
  <c r="AP839" i="8"/>
  <c r="AP838" i="8"/>
  <c r="AP837" i="8"/>
  <c r="AP836" i="8"/>
  <c r="AP835" i="8"/>
  <c r="AP834" i="8"/>
  <c r="AP833" i="8"/>
  <c r="AP832" i="8"/>
  <c r="AP831" i="8"/>
  <c r="AP830" i="8"/>
  <c r="AP829" i="8"/>
  <c r="AP828" i="8"/>
  <c r="AP827" i="8"/>
  <c r="AP826" i="8"/>
  <c r="AP825" i="8"/>
  <c r="AP824" i="8"/>
  <c r="AP823" i="8"/>
  <c r="AP822" i="8"/>
  <c r="AP821" i="8"/>
  <c r="AP820" i="8"/>
  <c r="AP819" i="8"/>
  <c r="AP818" i="8"/>
  <c r="AP817" i="8"/>
  <c r="AP816" i="8"/>
  <c r="AP815" i="8"/>
  <c r="AP814" i="8"/>
  <c r="AP813" i="8"/>
  <c r="AP812" i="8"/>
  <c r="AP811" i="8"/>
  <c r="AP810" i="8"/>
  <c r="AP809" i="8"/>
  <c r="AP808" i="8"/>
  <c r="AP807" i="8"/>
  <c r="AP806" i="8"/>
  <c r="AP805" i="8"/>
  <c r="AP804" i="8"/>
  <c r="AP803" i="8"/>
  <c r="AP802" i="8"/>
  <c r="AP801" i="8"/>
  <c r="AP800" i="8"/>
  <c r="AP799" i="8"/>
  <c r="AP798" i="8"/>
  <c r="AP797" i="8"/>
  <c r="AP796" i="8"/>
  <c r="AP795" i="8"/>
  <c r="AP794" i="8"/>
  <c r="AP793" i="8"/>
  <c r="AP792" i="8"/>
  <c r="AP791" i="8"/>
  <c r="AP790" i="8"/>
  <c r="AP789" i="8"/>
  <c r="AP788" i="8"/>
  <c r="AP787" i="8"/>
  <c r="AP786" i="8"/>
  <c r="AP785" i="8"/>
  <c r="AP784" i="8"/>
  <c r="AP783" i="8"/>
  <c r="AP782" i="8"/>
  <c r="AP781" i="8"/>
  <c r="AP780" i="8"/>
  <c r="AP779" i="8"/>
  <c r="AP778" i="8"/>
  <c r="AP777" i="8"/>
  <c r="AP776" i="8"/>
  <c r="AP775" i="8"/>
  <c r="AP774" i="8"/>
  <c r="AP773" i="8"/>
  <c r="AP772" i="8"/>
  <c r="AP771" i="8"/>
  <c r="AP770" i="8"/>
  <c r="AP769" i="8"/>
  <c r="AP768" i="8"/>
  <c r="AP767" i="8"/>
  <c r="AP766" i="8"/>
  <c r="AP765" i="8"/>
  <c r="AP764" i="8"/>
  <c r="AP763" i="8"/>
  <c r="AP762" i="8"/>
  <c r="AP761" i="8"/>
  <c r="AP760" i="8"/>
  <c r="AP759" i="8"/>
  <c r="AP758" i="8"/>
  <c r="AP757" i="8"/>
  <c r="AP756" i="8"/>
  <c r="AP755" i="8"/>
  <c r="AP754" i="8"/>
  <c r="AP753" i="8"/>
  <c r="AP752" i="8"/>
  <c r="AP751" i="8"/>
  <c r="AP750" i="8"/>
  <c r="AP749" i="8"/>
  <c r="AP748" i="8"/>
  <c r="AP747" i="8"/>
  <c r="AP746" i="8"/>
  <c r="AP745" i="8"/>
  <c r="AP744" i="8"/>
  <c r="AP743" i="8"/>
  <c r="AP742" i="8"/>
  <c r="AP741" i="8"/>
  <c r="AP740" i="8"/>
  <c r="AP739" i="8"/>
  <c r="AP738" i="8"/>
  <c r="AP737" i="8"/>
  <c r="AP736" i="8"/>
  <c r="AP735" i="8"/>
  <c r="AP734" i="8"/>
  <c r="AP733" i="8"/>
  <c r="AP732" i="8"/>
  <c r="AP731" i="8"/>
  <c r="AP730" i="8"/>
  <c r="AP729" i="8"/>
  <c r="AP728" i="8"/>
  <c r="AP727" i="8"/>
  <c r="AP726" i="8"/>
  <c r="AP725" i="8"/>
  <c r="AP724" i="8"/>
  <c r="AP723" i="8"/>
  <c r="AP722" i="8"/>
  <c r="AP721" i="8"/>
  <c r="AP720" i="8"/>
  <c r="AP719" i="8"/>
  <c r="AP718" i="8"/>
  <c r="AP717" i="8"/>
  <c r="AP716" i="8"/>
  <c r="AP715" i="8"/>
  <c r="AP714" i="8"/>
  <c r="AP713" i="8"/>
  <c r="AP712" i="8"/>
  <c r="AP711" i="8"/>
  <c r="AP710" i="8"/>
  <c r="AP709" i="8"/>
  <c r="AP708" i="8"/>
  <c r="AP707" i="8"/>
  <c r="AP706" i="8"/>
  <c r="AP705" i="8"/>
  <c r="AP704" i="8"/>
  <c r="AP703" i="8"/>
  <c r="AP702" i="8"/>
  <c r="AP701" i="8"/>
  <c r="AP700" i="8"/>
  <c r="AP699" i="8"/>
  <c r="AP698" i="8"/>
  <c r="AP697" i="8"/>
  <c r="AP696" i="8"/>
  <c r="AP695" i="8"/>
  <c r="AP694" i="8"/>
  <c r="AP693" i="8"/>
  <c r="AP692" i="8"/>
  <c r="AP691" i="8"/>
  <c r="AP690" i="8"/>
  <c r="AP689" i="8"/>
  <c r="AP688" i="8"/>
  <c r="AP687" i="8"/>
  <c r="AP686" i="8"/>
  <c r="AP685" i="8"/>
  <c r="AP684" i="8"/>
  <c r="AP683" i="8"/>
  <c r="AP682" i="8"/>
  <c r="AP681" i="8"/>
  <c r="AP680" i="8"/>
  <c r="AP679" i="8"/>
  <c r="AP678" i="8"/>
  <c r="AP675" i="8"/>
  <c r="AP674" i="8"/>
  <c r="AP673" i="8"/>
  <c r="AP672" i="8"/>
  <c r="AP671" i="8"/>
  <c r="AP670" i="8"/>
  <c r="AP669" i="8"/>
  <c r="AP668" i="8"/>
  <c r="AP667" i="8"/>
  <c r="AP666" i="8"/>
  <c r="AP665" i="8"/>
  <c r="AP664" i="8"/>
  <c r="AP663" i="8"/>
  <c r="AP662" i="8"/>
  <c r="AP661" i="8"/>
  <c r="AP660" i="8"/>
  <c r="AP659" i="8"/>
  <c r="AP658" i="8"/>
  <c r="AP657" i="8"/>
  <c r="AP656" i="8"/>
  <c r="AP655" i="8"/>
  <c r="AP654" i="8"/>
  <c r="AP653" i="8"/>
  <c r="AP652" i="8"/>
  <c r="AP651" i="8"/>
  <c r="AP650" i="8"/>
  <c r="AP649" i="8"/>
  <c r="AP648" i="8"/>
  <c r="AP647" i="8"/>
  <c r="AP646" i="8"/>
  <c r="AP645" i="8"/>
  <c r="AP644" i="8"/>
  <c r="AP643" i="8"/>
  <c r="AP642" i="8"/>
  <c r="AP641" i="8"/>
  <c r="AP640" i="8"/>
  <c r="AP639" i="8"/>
  <c r="AP638" i="8"/>
  <c r="AP637" i="8"/>
  <c r="AP636" i="8"/>
  <c r="AP635" i="8"/>
  <c r="AP634" i="8"/>
  <c r="AP633" i="8"/>
  <c r="AP632" i="8"/>
  <c r="AP631" i="8"/>
  <c r="AP630" i="8"/>
  <c r="AP629" i="8"/>
  <c r="AP628" i="8"/>
  <c r="AP627" i="8"/>
  <c r="AP626" i="8"/>
  <c r="AP625" i="8"/>
  <c r="AP624" i="8"/>
  <c r="AP623" i="8"/>
  <c r="AP622" i="8"/>
  <c r="AP621" i="8"/>
  <c r="AP620" i="8"/>
  <c r="AP619" i="8"/>
  <c r="AP618" i="8"/>
  <c r="AP617" i="8"/>
  <c r="AP616" i="8"/>
  <c r="AP615" i="8"/>
  <c r="AP614" i="8"/>
  <c r="AP613" i="8"/>
  <c r="AP612" i="8"/>
  <c r="AP611" i="8"/>
  <c r="AP610" i="8"/>
  <c r="AP609" i="8"/>
  <c r="AP608" i="8"/>
  <c r="AP607" i="8"/>
  <c r="AP606" i="8"/>
  <c r="AP605" i="8"/>
  <c r="AP604" i="8"/>
  <c r="AP603" i="8"/>
  <c r="AP602" i="8"/>
  <c r="AP601" i="8"/>
  <c r="AP600" i="8"/>
  <c r="AP599" i="8"/>
  <c r="AP598" i="8"/>
  <c r="AP597" i="8"/>
  <c r="AP596" i="8"/>
  <c r="AP595" i="8"/>
  <c r="AP594" i="8"/>
  <c r="AP593" i="8"/>
  <c r="AP592" i="8"/>
  <c r="AP591" i="8"/>
  <c r="AP590" i="8"/>
  <c r="AP589" i="8"/>
  <c r="AP588" i="8"/>
  <c r="AP587" i="8"/>
  <c r="AP586" i="8"/>
  <c r="AP585" i="8"/>
  <c r="AP584" i="8"/>
  <c r="AP583" i="8"/>
  <c r="AP582" i="8"/>
  <c r="AP581" i="8"/>
  <c r="AP580" i="8"/>
  <c r="AP579" i="8"/>
  <c r="AP578" i="8"/>
  <c r="AP577" i="8"/>
  <c r="AP576" i="8"/>
  <c r="AP575" i="8"/>
  <c r="AP574" i="8"/>
  <c r="AP573" i="8"/>
  <c r="AP572" i="8"/>
  <c r="AP571" i="8"/>
  <c r="AP570" i="8"/>
  <c r="AP569" i="8"/>
  <c r="AP568" i="8"/>
  <c r="AP567" i="8"/>
  <c r="AP566" i="8"/>
  <c r="AP565" i="8"/>
  <c r="AP564" i="8"/>
  <c r="AP563" i="8"/>
  <c r="AP562" i="8"/>
  <c r="AP561" i="8"/>
  <c r="AP560" i="8"/>
  <c r="AP559" i="8"/>
  <c r="AP558" i="8"/>
  <c r="AP557" i="8"/>
  <c r="AP556" i="8"/>
  <c r="AP555" i="8"/>
  <c r="AP554" i="8"/>
  <c r="AP553" i="8"/>
  <c r="AP552" i="8"/>
  <c r="AP551" i="8"/>
  <c r="AP550" i="8"/>
  <c r="AP549" i="8"/>
  <c r="AP548" i="8"/>
  <c r="AP547" i="8"/>
  <c r="AP546" i="8"/>
  <c r="AP545" i="8"/>
  <c r="AP544" i="8"/>
  <c r="AP543" i="8"/>
  <c r="AP542" i="8"/>
  <c r="AP541" i="8"/>
  <c r="AP540" i="8"/>
  <c r="AP539" i="8"/>
  <c r="AP538" i="8"/>
  <c r="AP537" i="8"/>
  <c r="AP536" i="8"/>
  <c r="AP535" i="8"/>
  <c r="AP534" i="8"/>
  <c r="AP533" i="8"/>
  <c r="AP532" i="8"/>
  <c r="AP531" i="8"/>
  <c r="AP530" i="8"/>
  <c r="AP529" i="8"/>
  <c r="AP528" i="8"/>
  <c r="AP527" i="8"/>
  <c r="AP526" i="8"/>
  <c r="AP525" i="8"/>
  <c r="AP524" i="8"/>
  <c r="AP523" i="8"/>
  <c r="AP522" i="8"/>
  <c r="AP521" i="8"/>
  <c r="AP520" i="8"/>
  <c r="AP519" i="8"/>
  <c r="AP518" i="8"/>
  <c r="AP517" i="8"/>
  <c r="AP516" i="8"/>
  <c r="AP515" i="8"/>
  <c r="AP514" i="8"/>
  <c r="AP513" i="8"/>
  <c r="AP512" i="8"/>
  <c r="AP511" i="8"/>
  <c r="AP510" i="8"/>
  <c r="AP509" i="8"/>
  <c r="AP508" i="8"/>
  <c r="AP507" i="8"/>
  <c r="AP506" i="8"/>
  <c r="AP505" i="8"/>
  <c r="AP504" i="8"/>
  <c r="AP503" i="8"/>
  <c r="AP502" i="8"/>
  <c r="AP501" i="8"/>
  <c r="AP500" i="8"/>
  <c r="AP499" i="8"/>
  <c r="AP498" i="8"/>
  <c r="AP497" i="8"/>
  <c r="AP496" i="8"/>
  <c r="AP495" i="8"/>
  <c r="AP494" i="8"/>
  <c r="AP493" i="8"/>
  <c r="AP492" i="8"/>
  <c r="AP491" i="8"/>
  <c r="AP490" i="8"/>
  <c r="AP489" i="8"/>
  <c r="AP488" i="8"/>
  <c r="AP487" i="8"/>
  <c r="AP486" i="8"/>
  <c r="AP485" i="8"/>
  <c r="AP484" i="8"/>
  <c r="AP483" i="8"/>
  <c r="AP482" i="8"/>
  <c r="AP481" i="8"/>
  <c r="AP480" i="8"/>
  <c r="AP479" i="8"/>
  <c r="AP478" i="8"/>
  <c r="AP477" i="8"/>
  <c r="AP476" i="8"/>
  <c r="AP475" i="8"/>
  <c r="AP474" i="8"/>
  <c r="AP473" i="8"/>
  <c r="AP472" i="8"/>
  <c r="AP471" i="8"/>
  <c r="AP470" i="8"/>
  <c r="AP469" i="8"/>
  <c r="AP468" i="8"/>
  <c r="AP467" i="8"/>
  <c r="AP466" i="8"/>
  <c r="AP465" i="8"/>
  <c r="AP464" i="8"/>
  <c r="AP463" i="8"/>
  <c r="AP462" i="8"/>
  <c r="AP461" i="8"/>
  <c r="AP460" i="8"/>
  <c r="AP459" i="8"/>
  <c r="AP458" i="8"/>
  <c r="AP457" i="8"/>
  <c r="AP456" i="8"/>
  <c r="AP453" i="8"/>
  <c r="AP452" i="8"/>
  <c r="AP451" i="8"/>
  <c r="AP450" i="8"/>
  <c r="AP449" i="8"/>
  <c r="AP448" i="8"/>
  <c r="AP447" i="8"/>
  <c r="AP446" i="8"/>
  <c r="AP445" i="8"/>
  <c r="AP444" i="8"/>
  <c r="AP443" i="8"/>
  <c r="AP442" i="8"/>
  <c r="AP441" i="8"/>
  <c r="AP440" i="8"/>
  <c r="AP439" i="8"/>
  <c r="AP438" i="8"/>
  <c r="AP437" i="8"/>
  <c r="AP436" i="8"/>
  <c r="AP435" i="8"/>
  <c r="AP434" i="8"/>
  <c r="AP433" i="8"/>
  <c r="AP432" i="8"/>
  <c r="AP431" i="8"/>
  <c r="AP430" i="8"/>
  <c r="AP429" i="8"/>
  <c r="AP428" i="8"/>
  <c r="AP427" i="8"/>
  <c r="AP426" i="8"/>
  <c r="AP425" i="8"/>
  <c r="AP424" i="8"/>
  <c r="AP423" i="8"/>
  <c r="AP422" i="8"/>
  <c r="AP421" i="8"/>
  <c r="AP420" i="8"/>
  <c r="AP419" i="8"/>
  <c r="AP418" i="8"/>
  <c r="AP417" i="8"/>
  <c r="AP416" i="8"/>
  <c r="AP415" i="8"/>
  <c r="AP414" i="8"/>
  <c r="AP413" i="8"/>
  <c r="AP412" i="8"/>
  <c r="AP411" i="8"/>
  <c r="AP410" i="8"/>
  <c r="AP409" i="8"/>
  <c r="AP408" i="8"/>
  <c r="AP407" i="8"/>
  <c r="AP406" i="8"/>
  <c r="AP405" i="8"/>
  <c r="AP404" i="8"/>
  <c r="AP403" i="8"/>
  <c r="AP402" i="8"/>
  <c r="AP401" i="8"/>
  <c r="AP400" i="8"/>
  <c r="AP399" i="8"/>
  <c r="AP398" i="8"/>
  <c r="AP397" i="8"/>
  <c r="AP396" i="8"/>
  <c r="AP395" i="8"/>
  <c r="AP394" i="8"/>
  <c r="AP393" i="8"/>
  <c r="AP392" i="8"/>
  <c r="AP391" i="8"/>
  <c r="AP390" i="8"/>
  <c r="AP389" i="8"/>
  <c r="AP388" i="8"/>
  <c r="AP387" i="8"/>
  <c r="AP386" i="8"/>
  <c r="AP385" i="8"/>
  <c r="AP384" i="8"/>
  <c r="AP383" i="8"/>
  <c r="AP382" i="8"/>
  <c r="AP381" i="8"/>
  <c r="AP380" i="8"/>
  <c r="AP379" i="8"/>
  <c r="AP378" i="8"/>
  <c r="AP377" i="8"/>
  <c r="AP376" i="8"/>
  <c r="AP375" i="8"/>
  <c r="AP374" i="8"/>
  <c r="AP373" i="8"/>
  <c r="AP372" i="8"/>
  <c r="AP371" i="8"/>
  <c r="AP370" i="8"/>
  <c r="AP369" i="8"/>
  <c r="AP368" i="8"/>
  <c r="AP367" i="8"/>
  <c r="AP366" i="8"/>
  <c r="AP365" i="8"/>
  <c r="AP364" i="8"/>
  <c r="AP363" i="8"/>
  <c r="AP362" i="8"/>
  <c r="AP361" i="8"/>
  <c r="AP360" i="8"/>
  <c r="AP359" i="8"/>
  <c r="AP358" i="8"/>
  <c r="AP357" i="8"/>
  <c r="AP356" i="8"/>
  <c r="AP355" i="8"/>
  <c r="AP354" i="8"/>
  <c r="AP353" i="8"/>
  <c r="AP352" i="8"/>
  <c r="AP351" i="8"/>
  <c r="AP350" i="8"/>
  <c r="AP349" i="8"/>
  <c r="AP348" i="8"/>
  <c r="AP347" i="8"/>
  <c r="AP346" i="8"/>
  <c r="AP345" i="8"/>
  <c r="AP344" i="8"/>
  <c r="AP343" i="8"/>
  <c r="AP342" i="8"/>
  <c r="AP341" i="8"/>
  <c r="AP340" i="8"/>
  <c r="AP339" i="8"/>
  <c r="AP338" i="8"/>
  <c r="AP337" i="8"/>
  <c r="AP336" i="8"/>
  <c r="AP335" i="8"/>
  <c r="AP334" i="8"/>
  <c r="AP333" i="8"/>
  <c r="AP332" i="8"/>
  <c r="AP331" i="8"/>
  <c r="AP330" i="8"/>
  <c r="AP329" i="8"/>
  <c r="AP328" i="8"/>
  <c r="AP327" i="8"/>
  <c r="AP326" i="8"/>
  <c r="AP325" i="8"/>
  <c r="AP324" i="8"/>
  <c r="AP323" i="8"/>
  <c r="AP322" i="8"/>
  <c r="AP321" i="8"/>
  <c r="AP320" i="8"/>
  <c r="AP319" i="8"/>
  <c r="AP318" i="8"/>
  <c r="AP317" i="8"/>
  <c r="AP316" i="8"/>
  <c r="AP315" i="8"/>
  <c r="AP314" i="8"/>
  <c r="AP313" i="8"/>
  <c r="AP312" i="8"/>
  <c r="AP311" i="8"/>
  <c r="AP310" i="8"/>
  <c r="AP309" i="8"/>
  <c r="AP308" i="8"/>
  <c r="AP307" i="8"/>
  <c r="AP306" i="8"/>
  <c r="AP305" i="8"/>
  <c r="AP304" i="8"/>
  <c r="AP303" i="8"/>
  <c r="AP302" i="8"/>
  <c r="AP301" i="8"/>
  <c r="AP300" i="8"/>
  <c r="AP299" i="8"/>
  <c r="AP298" i="8"/>
  <c r="AP297" i="8"/>
  <c r="AP296" i="8"/>
  <c r="AP295" i="8"/>
  <c r="AP294" i="8"/>
  <c r="AP293" i="8"/>
  <c r="AP292" i="8"/>
  <c r="AP291" i="8"/>
  <c r="AP290" i="8"/>
  <c r="AP289" i="8"/>
  <c r="AP288" i="8"/>
  <c r="AP287" i="8"/>
  <c r="AP286" i="8"/>
  <c r="AP285" i="8"/>
  <c r="AP284" i="8"/>
  <c r="AP283" i="8"/>
  <c r="AP282" i="8"/>
  <c r="AP281" i="8"/>
  <c r="AP280" i="8"/>
  <c r="AP279" i="8"/>
  <c r="AP278" i="8"/>
  <c r="AP277" i="8"/>
  <c r="AP276" i="8"/>
  <c r="AP275" i="8"/>
  <c r="AP274" i="8"/>
  <c r="AP273" i="8"/>
  <c r="AP272" i="8"/>
  <c r="AP271" i="8"/>
  <c r="AP270" i="8"/>
  <c r="AP269" i="8"/>
  <c r="AP268" i="8"/>
  <c r="AP267" i="8"/>
  <c r="AP266" i="8"/>
  <c r="AP265" i="8"/>
  <c r="AP264" i="8"/>
  <c r="AP263" i="8"/>
  <c r="AP262" i="8"/>
  <c r="AP261" i="8"/>
  <c r="AP260" i="8"/>
  <c r="AP259" i="8"/>
  <c r="AP258" i="8"/>
  <c r="AP257" i="8"/>
  <c r="AP256" i="8"/>
  <c r="AP255" i="8"/>
  <c r="AP254" i="8"/>
  <c r="AP253" i="8"/>
  <c r="AP252" i="8"/>
  <c r="AP251" i="8"/>
  <c r="AP250" i="8"/>
  <c r="AP249" i="8"/>
  <c r="AP248" i="8"/>
  <c r="AP247" i="8"/>
  <c r="AP246" i="8"/>
  <c r="AP245" i="8"/>
  <c r="AP244" i="8"/>
  <c r="AP243" i="8"/>
  <c r="AP242" i="8"/>
  <c r="AP241" i="8"/>
  <c r="AP240" i="8"/>
  <c r="AP239" i="8"/>
  <c r="AP238" i="8"/>
  <c r="AP237" i="8"/>
  <c r="AP236" i="8"/>
  <c r="AP235" i="8"/>
  <c r="AP234" i="8"/>
  <c r="AP13" i="8"/>
  <c r="AP14" i="8"/>
  <c r="AP15" i="8"/>
  <c r="AP16" i="8"/>
  <c r="AP17" i="8"/>
  <c r="AP18" i="8"/>
  <c r="AP19" i="8"/>
  <c r="AP20" i="8"/>
  <c r="AP21" i="8"/>
  <c r="AP22" i="8"/>
  <c r="AP23" i="8"/>
  <c r="AP24" i="8"/>
  <c r="AP25" i="8"/>
  <c r="AP26" i="8"/>
  <c r="AP27" i="8"/>
  <c r="AP28" i="8"/>
  <c r="AP29" i="8"/>
  <c r="AP30" i="8"/>
  <c r="AP31" i="8"/>
  <c r="AP32" i="8"/>
  <c r="AP33" i="8"/>
  <c r="AP34" i="8"/>
  <c r="AP35" i="8"/>
  <c r="AP36" i="8"/>
  <c r="AP37" i="8"/>
  <c r="AP38" i="8"/>
  <c r="AP39" i="8"/>
  <c r="AP40" i="8"/>
  <c r="AP41" i="8"/>
  <c r="AP42" i="8"/>
  <c r="AP43" i="8"/>
  <c r="AP44" i="8"/>
  <c r="AP45" i="8"/>
  <c r="AP46" i="8"/>
  <c r="AP47" i="8"/>
  <c r="AP48" i="8"/>
  <c r="AP49" i="8"/>
  <c r="AP50" i="8"/>
  <c r="AP51" i="8"/>
  <c r="AP52" i="8"/>
  <c r="AP53" i="8"/>
  <c r="AP54" i="8"/>
  <c r="AP55" i="8"/>
  <c r="AP56" i="8"/>
  <c r="AP57" i="8"/>
  <c r="AP58" i="8"/>
  <c r="AP59" i="8"/>
  <c r="AP60" i="8"/>
  <c r="AP61" i="8"/>
  <c r="AP62" i="8"/>
  <c r="AP63" i="8"/>
  <c r="AP64" i="8"/>
  <c r="AP65" i="8"/>
  <c r="AP66" i="8"/>
  <c r="AP67" i="8"/>
  <c r="AP68" i="8"/>
  <c r="AP69" i="8"/>
  <c r="AP70" i="8"/>
  <c r="AP71" i="8"/>
  <c r="AP72" i="8"/>
  <c r="AP73" i="8"/>
  <c r="AP74" i="8"/>
  <c r="AP75" i="8"/>
  <c r="AP76" i="8"/>
  <c r="AP77" i="8"/>
  <c r="AP78" i="8"/>
  <c r="AP79" i="8"/>
  <c r="AP80" i="8"/>
  <c r="AP81" i="8"/>
  <c r="AP82" i="8"/>
  <c r="AP83" i="8"/>
  <c r="AP84" i="8"/>
  <c r="AP85" i="8"/>
  <c r="AP86" i="8"/>
  <c r="AP87" i="8"/>
  <c r="AP88" i="8"/>
  <c r="AP89" i="8"/>
  <c r="AP90" i="8"/>
  <c r="AP91" i="8"/>
  <c r="AP92" i="8"/>
  <c r="AP93" i="8"/>
  <c r="AP94" i="8"/>
  <c r="AP95" i="8"/>
  <c r="AP96" i="8"/>
  <c r="AP97" i="8"/>
  <c r="AP98" i="8"/>
  <c r="AP99" i="8"/>
  <c r="AP100" i="8"/>
  <c r="AP101" i="8"/>
  <c r="AP102" i="8"/>
  <c r="AP103" i="8"/>
  <c r="AP104" i="8"/>
  <c r="AP105" i="8"/>
  <c r="AP106" i="8"/>
  <c r="AP107" i="8"/>
  <c r="AP108" i="8"/>
  <c r="AP109" i="8"/>
  <c r="AP110" i="8"/>
  <c r="AP111" i="8"/>
  <c r="AP112" i="8"/>
  <c r="AP113" i="8"/>
  <c r="AP114" i="8"/>
  <c r="AP115" i="8"/>
  <c r="AP116" i="8"/>
  <c r="AP117" i="8"/>
  <c r="AP118" i="8"/>
  <c r="AP119" i="8"/>
  <c r="AP120" i="8"/>
  <c r="AP121" i="8"/>
  <c r="AP122" i="8"/>
  <c r="AP123" i="8"/>
  <c r="AP124" i="8"/>
  <c r="AP125" i="8"/>
  <c r="AP126" i="8"/>
  <c r="AP127" i="8"/>
  <c r="AP128" i="8"/>
  <c r="AP129" i="8"/>
  <c r="AP130" i="8"/>
  <c r="AP131" i="8"/>
  <c r="AP132" i="8"/>
  <c r="AP133" i="8"/>
  <c r="AP134" i="8"/>
  <c r="AP135" i="8"/>
  <c r="AP136" i="8"/>
  <c r="AP137" i="8"/>
  <c r="AP138" i="8"/>
  <c r="AP139" i="8"/>
  <c r="AP140" i="8"/>
  <c r="AP141" i="8"/>
  <c r="AP142" i="8"/>
  <c r="AP143" i="8"/>
  <c r="AP144" i="8"/>
  <c r="AP145" i="8"/>
  <c r="AP146" i="8"/>
  <c r="AP147" i="8"/>
  <c r="AP148" i="8"/>
  <c r="AP149" i="8"/>
  <c r="AP150" i="8"/>
  <c r="AP151" i="8"/>
  <c r="AP152" i="8"/>
  <c r="AP153" i="8"/>
  <c r="AP154" i="8"/>
  <c r="AP155" i="8"/>
  <c r="AP156" i="8"/>
  <c r="AP157" i="8"/>
  <c r="AP158" i="8"/>
  <c r="AP159" i="8"/>
  <c r="AP160" i="8"/>
  <c r="AP161" i="8"/>
  <c r="AP162" i="8"/>
  <c r="AP163" i="8"/>
  <c r="AP164" i="8"/>
  <c r="AP165" i="8"/>
  <c r="AP166" i="8"/>
  <c r="AP167" i="8"/>
  <c r="AP168" i="8"/>
  <c r="AP169" i="8"/>
  <c r="AP170" i="8"/>
  <c r="AP171" i="8"/>
  <c r="AP172" i="8"/>
  <c r="AP173" i="8"/>
  <c r="AP174" i="8"/>
  <c r="AP175" i="8"/>
  <c r="AP176" i="8"/>
  <c r="AP177" i="8"/>
  <c r="AP178" i="8"/>
  <c r="AP179" i="8"/>
  <c r="AP180" i="8"/>
  <c r="AP181" i="8"/>
  <c r="AP182" i="8"/>
  <c r="AP183" i="8"/>
  <c r="AP184" i="8"/>
  <c r="AP185" i="8"/>
  <c r="AP186" i="8"/>
  <c r="AP187" i="8"/>
  <c r="AP188" i="8"/>
  <c r="AP189" i="8"/>
  <c r="AP190" i="8"/>
  <c r="AP191" i="8"/>
  <c r="AP192" i="8"/>
  <c r="AP193" i="8"/>
  <c r="AP194" i="8"/>
  <c r="AP195" i="8"/>
  <c r="AP196" i="8"/>
  <c r="AP197" i="8"/>
  <c r="AP198" i="8"/>
  <c r="AP199" i="8"/>
  <c r="AP200" i="8"/>
  <c r="AP201" i="8"/>
  <c r="AP202" i="8"/>
  <c r="AP203" i="8"/>
  <c r="AP204" i="8"/>
  <c r="AP205" i="8"/>
  <c r="AP206" i="8"/>
  <c r="AP207" i="8"/>
  <c r="AP208" i="8"/>
  <c r="AP209" i="8"/>
  <c r="AP210" i="8"/>
  <c r="AP211" i="8"/>
  <c r="AP212" i="8"/>
  <c r="AP213" i="8"/>
  <c r="AP214" i="8"/>
  <c r="AP215" i="8"/>
  <c r="AP216" i="8"/>
  <c r="AP217" i="8"/>
  <c r="AP218" i="8"/>
  <c r="AP219" i="8"/>
  <c r="AP220" i="8"/>
  <c r="AP221" i="8"/>
  <c r="AP222" i="8"/>
  <c r="AP223" i="8"/>
  <c r="AP224" i="8"/>
  <c r="AP225" i="8"/>
  <c r="AP226" i="8"/>
  <c r="AP227" i="8"/>
  <c r="AP228" i="8"/>
  <c r="AP229" i="8"/>
  <c r="AP230" i="8"/>
  <c r="AP231" i="8"/>
  <c r="AP12" i="8"/>
  <c r="AF1792" i="8"/>
  <c r="AE1792" i="8"/>
  <c r="AD1792" i="8"/>
  <c r="AC1792" i="8"/>
  <c r="AB1792" i="8"/>
  <c r="AA1792" i="8"/>
  <c r="Z1792" i="8"/>
  <c r="Y1792" i="8"/>
  <c r="X1792" i="8"/>
  <c r="W1792" i="8"/>
  <c r="V1792" i="8"/>
  <c r="U1792" i="8"/>
  <c r="T1792" i="8"/>
  <c r="AF1791" i="8"/>
  <c r="AE1791" i="8"/>
  <c r="AD1791" i="8"/>
  <c r="AC1791" i="8"/>
  <c r="AB1791" i="8"/>
  <c r="AA1791" i="8"/>
  <c r="Z1791" i="8"/>
  <c r="Y1791" i="8"/>
  <c r="X1791" i="8"/>
  <c r="W1791" i="8"/>
  <c r="V1791" i="8"/>
  <c r="U1791" i="8"/>
  <c r="T1791" i="8"/>
  <c r="AP535" i="42"/>
  <c r="AP534" i="42"/>
  <c r="AP533" i="42"/>
  <c r="AP532" i="42"/>
  <c r="AP531" i="42"/>
  <c r="AP530" i="42"/>
  <c r="AP529" i="42"/>
  <c r="AP528" i="42"/>
  <c r="AP527" i="42"/>
  <c r="AP526" i="42"/>
  <c r="AP525" i="42"/>
  <c r="AP524" i="42"/>
  <c r="AP523" i="42"/>
  <c r="AP522" i="42"/>
  <c r="AP521" i="42"/>
  <c r="AP520" i="42"/>
  <c r="AP519" i="42"/>
  <c r="AP518" i="42"/>
  <c r="AP517" i="42"/>
  <c r="AP516" i="42"/>
  <c r="AP515" i="42"/>
  <c r="AP514" i="42"/>
  <c r="AP513" i="42"/>
  <c r="AP512" i="42"/>
  <c r="AP511" i="42"/>
  <c r="AP510" i="42"/>
  <c r="AP509" i="42"/>
  <c r="AP508" i="42"/>
  <c r="AP507" i="42"/>
  <c r="AP506" i="42"/>
  <c r="AP503" i="42"/>
  <c r="AP502" i="42"/>
  <c r="AP501" i="42"/>
  <c r="AP500" i="42"/>
  <c r="AP499" i="42"/>
  <c r="AP498" i="42"/>
  <c r="AP497" i="42"/>
  <c r="AP496" i="42"/>
  <c r="AP495" i="42"/>
  <c r="AP494" i="42"/>
  <c r="AP493" i="42"/>
  <c r="AP492" i="42"/>
  <c r="AP491" i="42"/>
  <c r="AP490" i="42"/>
  <c r="AP489" i="42"/>
  <c r="AP488" i="42"/>
  <c r="AP487" i="42"/>
  <c r="AP486" i="42"/>
  <c r="AP485" i="42"/>
  <c r="AP484" i="42"/>
  <c r="AP483" i="42"/>
  <c r="AP482" i="42"/>
  <c r="AP481" i="42"/>
  <c r="AP480" i="42"/>
  <c r="AP479" i="42"/>
  <c r="AP478" i="42"/>
  <c r="AP477" i="42"/>
  <c r="AP476" i="42"/>
  <c r="AP475" i="42"/>
  <c r="AP474" i="42"/>
  <c r="AP469" i="42"/>
  <c r="AP468" i="42"/>
  <c r="AP467" i="42"/>
  <c r="AP466" i="42"/>
  <c r="AP465" i="42"/>
  <c r="AP464" i="42"/>
  <c r="AP463" i="42"/>
  <c r="AP462" i="42"/>
  <c r="AP461" i="42"/>
  <c r="AP460" i="42"/>
  <c r="AP459" i="42"/>
  <c r="AP458" i="42"/>
  <c r="AP457" i="42"/>
  <c r="AP456" i="42"/>
  <c r="AP455" i="42"/>
  <c r="AP454" i="42"/>
  <c r="AP453" i="42"/>
  <c r="AP452" i="42"/>
  <c r="AP451" i="42"/>
  <c r="AP450" i="42"/>
  <c r="AP449" i="42"/>
  <c r="AP448" i="42"/>
  <c r="AP447" i="42"/>
  <c r="AP446" i="42"/>
  <c r="AP445" i="42"/>
  <c r="AP444" i="42"/>
  <c r="AP443" i="42"/>
  <c r="AP442" i="42"/>
  <c r="AP441" i="42"/>
  <c r="AP440" i="42"/>
  <c r="AP437" i="42"/>
  <c r="AP436" i="42"/>
  <c r="AP435" i="42"/>
  <c r="AP434" i="42"/>
  <c r="AP433" i="42"/>
  <c r="AP432" i="42"/>
  <c r="AP431" i="42"/>
  <c r="AP430" i="42"/>
  <c r="AP429" i="42"/>
  <c r="AP428" i="42"/>
  <c r="AP427" i="42"/>
  <c r="AP426" i="42"/>
  <c r="AP425" i="42"/>
  <c r="AP424" i="42"/>
  <c r="AP423" i="42"/>
  <c r="AP422" i="42"/>
  <c r="AP421" i="42"/>
  <c r="AP420" i="42"/>
  <c r="AP419" i="42"/>
  <c r="AP418" i="42"/>
  <c r="AP417" i="42"/>
  <c r="AP416" i="42"/>
  <c r="AP415" i="42"/>
  <c r="AP414" i="42"/>
  <c r="AP413" i="42"/>
  <c r="AP412" i="42"/>
  <c r="AP411" i="42"/>
  <c r="AP410" i="42"/>
  <c r="AP409" i="42"/>
  <c r="AP408" i="42"/>
  <c r="AP403" i="42"/>
  <c r="AP402" i="42"/>
  <c r="AP401" i="42"/>
  <c r="AP400" i="42"/>
  <c r="AP399" i="42"/>
  <c r="AP398" i="42"/>
  <c r="AP397" i="42"/>
  <c r="AP396" i="42"/>
  <c r="AP395" i="42"/>
  <c r="AP394" i="42"/>
  <c r="AP393" i="42"/>
  <c r="AP392" i="42"/>
  <c r="AP391" i="42"/>
  <c r="AP390" i="42"/>
  <c r="AP389" i="42"/>
  <c r="AP388" i="42"/>
  <c r="AP387" i="42"/>
  <c r="AP386" i="42"/>
  <c r="AP385" i="42"/>
  <c r="AP384" i="42"/>
  <c r="AP383" i="42"/>
  <c r="AP382" i="42"/>
  <c r="AP381" i="42"/>
  <c r="AP380" i="42"/>
  <c r="AP379" i="42"/>
  <c r="AP378" i="42"/>
  <c r="AP377" i="42"/>
  <c r="AP376" i="42"/>
  <c r="AP375" i="42"/>
  <c r="AP374" i="42"/>
  <c r="AP371" i="42"/>
  <c r="AP370" i="42"/>
  <c r="AP369" i="42"/>
  <c r="AP368" i="42"/>
  <c r="AP367" i="42"/>
  <c r="AP366" i="42"/>
  <c r="AP365" i="42"/>
  <c r="AP364" i="42"/>
  <c r="AP363" i="42"/>
  <c r="AP362" i="42"/>
  <c r="AP361" i="42"/>
  <c r="AP360" i="42"/>
  <c r="AP359" i="42"/>
  <c r="AP358" i="42"/>
  <c r="AP357" i="42"/>
  <c r="AP356" i="42"/>
  <c r="AP355" i="42"/>
  <c r="AP354" i="42"/>
  <c r="AP353" i="42"/>
  <c r="AP352" i="42"/>
  <c r="AP351" i="42"/>
  <c r="AP350" i="42"/>
  <c r="AP349" i="42"/>
  <c r="AP348" i="42"/>
  <c r="AP347" i="42"/>
  <c r="AP346" i="42"/>
  <c r="AP345" i="42"/>
  <c r="AP344" i="42"/>
  <c r="AP343" i="42"/>
  <c r="AP342" i="42"/>
  <c r="AP337" i="42"/>
  <c r="AP336" i="42"/>
  <c r="AP335" i="42"/>
  <c r="AP334" i="42"/>
  <c r="AP333" i="42"/>
  <c r="AP332" i="42"/>
  <c r="AP331" i="42"/>
  <c r="AP330" i="42"/>
  <c r="AP329" i="42"/>
  <c r="AP328" i="42"/>
  <c r="AP327" i="42"/>
  <c r="AP326" i="42"/>
  <c r="AP325" i="42"/>
  <c r="AP324" i="42"/>
  <c r="AP323" i="42"/>
  <c r="AP322" i="42"/>
  <c r="AP321" i="42"/>
  <c r="AP320" i="42"/>
  <c r="AP319" i="42"/>
  <c r="AP318" i="42"/>
  <c r="AP317" i="42"/>
  <c r="AP316" i="42"/>
  <c r="AP315" i="42"/>
  <c r="AP314" i="42"/>
  <c r="AP313" i="42"/>
  <c r="AP312" i="42"/>
  <c r="AP311" i="42"/>
  <c r="AP310" i="42"/>
  <c r="AP309" i="42"/>
  <c r="AP308" i="42"/>
  <c r="AP305" i="42"/>
  <c r="AP304" i="42"/>
  <c r="AP303" i="42"/>
  <c r="AP302" i="42"/>
  <c r="AP301" i="42"/>
  <c r="AP300" i="42"/>
  <c r="AP299" i="42"/>
  <c r="AP298" i="42"/>
  <c r="AP297" i="42"/>
  <c r="AP296" i="42"/>
  <c r="AP295" i="42"/>
  <c r="AP294" i="42"/>
  <c r="AP293" i="42"/>
  <c r="AP292" i="42"/>
  <c r="AP291" i="42"/>
  <c r="AP290" i="42"/>
  <c r="AP289" i="42"/>
  <c r="AP288" i="42"/>
  <c r="AP287" i="42"/>
  <c r="AP286" i="42"/>
  <c r="AP285" i="42"/>
  <c r="AP284" i="42"/>
  <c r="AP283" i="42"/>
  <c r="AP282" i="42"/>
  <c r="AP281" i="42"/>
  <c r="AP280" i="42"/>
  <c r="AP279" i="42"/>
  <c r="AP278" i="42"/>
  <c r="AP277" i="42"/>
  <c r="AP276" i="42"/>
  <c r="AP271" i="42"/>
  <c r="AP270" i="42"/>
  <c r="AP269" i="42"/>
  <c r="AP268" i="42"/>
  <c r="AP267" i="42"/>
  <c r="AP266" i="42"/>
  <c r="AP265" i="42"/>
  <c r="AP264" i="42"/>
  <c r="AP263" i="42"/>
  <c r="AP262" i="42"/>
  <c r="AP261" i="42"/>
  <c r="AP260" i="42"/>
  <c r="AP259" i="42"/>
  <c r="AP258" i="42"/>
  <c r="AP257" i="42"/>
  <c r="AP256" i="42"/>
  <c r="AP255" i="42"/>
  <c r="AP254" i="42"/>
  <c r="AP253" i="42"/>
  <c r="AP252" i="42"/>
  <c r="AP251" i="42"/>
  <c r="AP250" i="42"/>
  <c r="AP249" i="42"/>
  <c r="AP248" i="42"/>
  <c r="AP247" i="42"/>
  <c r="AP246" i="42"/>
  <c r="AP245" i="42"/>
  <c r="AP244" i="42"/>
  <c r="AP243" i="42"/>
  <c r="AP242" i="42"/>
  <c r="AP239" i="42"/>
  <c r="AP238" i="42"/>
  <c r="AP237" i="42"/>
  <c r="AP236" i="42"/>
  <c r="AP235" i="42"/>
  <c r="AP234" i="42"/>
  <c r="AP233" i="42"/>
  <c r="AP232" i="42"/>
  <c r="AP231" i="42"/>
  <c r="AP230" i="42"/>
  <c r="AP229" i="42"/>
  <c r="AP228" i="42"/>
  <c r="AP227" i="42"/>
  <c r="AP226" i="42"/>
  <c r="AP225" i="42"/>
  <c r="AP224" i="42"/>
  <c r="AP223" i="42"/>
  <c r="AP222" i="42"/>
  <c r="AP221" i="42"/>
  <c r="AP220" i="42"/>
  <c r="AP219" i="42"/>
  <c r="AP218" i="42"/>
  <c r="AP217" i="42"/>
  <c r="AP216" i="42"/>
  <c r="AP215" i="42"/>
  <c r="AP214" i="42"/>
  <c r="AP213" i="42"/>
  <c r="AP212" i="42"/>
  <c r="AP211" i="42"/>
  <c r="AP210" i="42"/>
  <c r="AP205" i="42"/>
  <c r="AP204" i="42"/>
  <c r="AP203" i="42"/>
  <c r="AP202" i="42"/>
  <c r="AP201" i="42"/>
  <c r="AP200" i="42"/>
  <c r="AP199" i="42"/>
  <c r="AP198" i="42"/>
  <c r="AP197" i="42"/>
  <c r="AP196" i="42"/>
  <c r="AP195" i="42"/>
  <c r="AP194" i="42"/>
  <c r="AP193" i="42"/>
  <c r="AP192" i="42"/>
  <c r="AP191" i="42"/>
  <c r="AP190" i="42"/>
  <c r="AP189" i="42"/>
  <c r="AP188" i="42"/>
  <c r="AP187" i="42"/>
  <c r="AP186" i="42"/>
  <c r="AP185" i="42"/>
  <c r="AP184" i="42"/>
  <c r="AP183" i="42"/>
  <c r="AP182" i="42"/>
  <c r="AP181" i="42"/>
  <c r="AP180" i="42"/>
  <c r="AP179" i="42"/>
  <c r="AP178" i="42"/>
  <c r="AP177" i="42"/>
  <c r="AP176" i="42"/>
  <c r="AP173" i="42"/>
  <c r="AP172" i="42"/>
  <c r="AP171" i="42"/>
  <c r="AP170" i="42"/>
  <c r="AP169" i="42"/>
  <c r="AP168" i="42"/>
  <c r="AP167" i="42"/>
  <c r="AP166" i="42"/>
  <c r="AP165" i="42"/>
  <c r="AP164" i="42"/>
  <c r="AP163" i="42"/>
  <c r="AP162" i="42"/>
  <c r="AP161" i="42"/>
  <c r="AP160" i="42"/>
  <c r="AP159" i="42"/>
  <c r="AP158" i="42"/>
  <c r="AP157" i="42"/>
  <c r="AP156" i="42"/>
  <c r="AP155" i="42"/>
  <c r="AP154" i="42"/>
  <c r="AP153" i="42"/>
  <c r="AP152" i="42"/>
  <c r="AP151" i="42"/>
  <c r="AP150" i="42"/>
  <c r="AP149" i="42"/>
  <c r="AP148" i="42"/>
  <c r="AP147" i="42"/>
  <c r="AP146" i="42"/>
  <c r="AP145" i="42"/>
  <c r="AP144" i="42"/>
  <c r="AP139" i="42"/>
  <c r="AP138" i="42"/>
  <c r="AP137" i="42"/>
  <c r="AP136" i="42"/>
  <c r="AP135" i="42"/>
  <c r="AP134" i="42"/>
  <c r="AP133" i="42"/>
  <c r="AP132" i="42"/>
  <c r="AP131" i="42"/>
  <c r="AP130" i="42"/>
  <c r="AP129" i="42"/>
  <c r="AP128" i="42"/>
  <c r="AP127" i="42"/>
  <c r="AP126" i="42"/>
  <c r="AP125" i="42"/>
  <c r="AP124" i="42"/>
  <c r="AP123" i="42"/>
  <c r="AP122" i="42"/>
  <c r="AP121" i="42"/>
  <c r="AP120" i="42"/>
  <c r="AP119" i="42"/>
  <c r="AP118" i="42"/>
  <c r="AP117" i="42"/>
  <c r="AP116" i="42"/>
  <c r="AP115" i="42"/>
  <c r="AP114" i="42"/>
  <c r="AP113" i="42"/>
  <c r="AP112" i="42"/>
  <c r="AP111" i="42"/>
  <c r="AP110" i="42"/>
  <c r="AP107" i="42"/>
  <c r="AP106" i="42"/>
  <c r="AP105" i="42"/>
  <c r="AP104" i="42"/>
  <c r="AP103" i="42"/>
  <c r="AP102" i="42"/>
  <c r="AP101" i="42"/>
  <c r="AP100" i="42"/>
  <c r="AP99" i="42"/>
  <c r="AP98" i="42"/>
  <c r="AP97" i="42"/>
  <c r="AP96" i="42"/>
  <c r="AP95" i="42"/>
  <c r="AP94" i="42"/>
  <c r="AP93" i="42"/>
  <c r="AP92" i="42"/>
  <c r="AP91" i="42"/>
  <c r="AP90" i="42"/>
  <c r="AP89" i="42"/>
  <c r="AP88" i="42"/>
  <c r="AP87" i="42"/>
  <c r="AP86" i="42"/>
  <c r="AP85" i="42"/>
  <c r="AP84" i="42"/>
  <c r="AP83" i="42"/>
  <c r="AP82" i="42"/>
  <c r="AP81" i="42"/>
  <c r="AP80" i="42"/>
  <c r="AP79" i="42"/>
  <c r="AP78" i="42"/>
  <c r="AP73" i="42"/>
  <c r="AP72" i="42"/>
  <c r="AP71" i="42"/>
  <c r="AP70" i="42"/>
  <c r="AP69" i="42"/>
  <c r="AP68" i="42"/>
  <c r="AP67" i="42"/>
  <c r="AP66" i="42"/>
  <c r="AP65" i="42"/>
  <c r="AP64" i="42"/>
  <c r="AP63" i="42"/>
  <c r="AP62" i="42"/>
  <c r="AP61" i="42"/>
  <c r="AP60" i="42"/>
  <c r="AP59" i="42"/>
  <c r="AP58" i="42"/>
  <c r="AP57" i="42"/>
  <c r="AP56" i="42"/>
  <c r="AP55" i="42"/>
  <c r="AP54" i="42"/>
  <c r="AP53" i="42"/>
  <c r="AP52" i="42"/>
  <c r="AP51" i="42"/>
  <c r="AP50" i="42"/>
  <c r="AP49" i="42"/>
  <c r="AP48" i="42"/>
  <c r="AP47" i="42"/>
  <c r="AP46" i="42"/>
  <c r="AP45" i="42"/>
  <c r="AP44" i="42"/>
  <c r="AP13" i="42"/>
  <c r="AP14" i="42"/>
  <c r="AP15" i="42"/>
  <c r="AP16" i="42"/>
  <c r="AP17" i="42"/>
  <c r="AP18" i="42"/>
  <c r="AP19" i="42"/>
  <c r="AP20" i="42"/>
  <c r="AP21" i="42"/>
  <c r="AP22" i="42"/>
  <c r="AP23" i="42"/>
  <c r="AP24" i="42"/>
  <c r="AP25" i="42"/>
  <c r="AP26" i="42"/>
  <c r="AP27" i="42"/>
  <c r="AP28" i="42"/>
  <c r="AP29" i="42"/>
  <c r="AP30" i="42"/>
  <c r="AP31" i="42"/>
  <c r="AP32" i="42"/>
  <c r="AP33" i="42"/>
  <c r="AP34" i="42"/>
  <c r="AP35" i="42"/>
  <c r="AP36" i="42"/>
  <c r="AP37" i="42"/>
  <c r="AP38" i="42"/>
  <c r="AP39" i="42"/>
  <c r="AP40" i="42"/>
  <c r="AP41" i="42"/>
  <c r="AP12" i="42"/>
  <c r="AO138" i="16"/>
  <c r="AN138" i="16"/>
  <c r="AM138" i="16"/>
  <c r="AO137" i="16"/>
  <c r="AN137" i="16"/>
  <c r="AM137" i="16"/>
  <c r="AO136" i="16"/>
  <c r="AN136" i="16"/>
  <c r="AM136" i="16"/>
  <c r="AO135" i="16"/>
  <c r="AN135" i="16"/>
  <c r="AM135" i="16"/>
  <c r="AO134" i="16"/>
  <c r="AN134" i="16"/>
  <c r="AM134" i="16"/>
  <c r="AO133" i="16"/>
  <c r="AN133" i="16"/>
  <c r="AM133" i="16"/>
  <c r="AO132" i="16"/>
  <c r="AN132" i="16"/>
  <c r="AM132" i="16"/>
  <c r="AO131" i="16"/>
  <c r="AN131" i="16"/>
  <c r="AM131" i="16"/>
  <c r="AO130" i="16"/>
  <c r="AN130" i="16"/>
  <c r="AM130" i="16"/>
  <c r="AO117" i="16"/>
  <c r="AN117" i="16"/>
  <c r="AM117" i="16"/>
  <c r="AO116" i="16"/>
  <c r="AN116" i="16"/>
  <c r="AM116" i="16"/>
  <c r="AO115" i="16"/>
  <c r="AN115" i="16"/>
  <c r="AM115" i="16"/>
  <c r="AO114" i="16"/>
  <c r="AN114" i="16"/>
  <c r="AM114" i="16"/>
  <c r="AO113" i="16"/>
  <c r="AN113" i="16"/>
  <c r="AM113" i="16"/>
  <c r="AO112" i="16"/>
  <c r="AN112" i="16"/>
  <c r="AM112" i="16"/>
  <c r="AO111" i="16"/>
  <c r="AN111" i="16"/>
  <c r="AM111" i="16"/>
  <c r="AO110" i="16"/>
  <c r="AN110" i="16"/>
  <c r="AM110" i="16"/>
  <c r="AO97" i="16"/>
  <c r="AN97" i="16"/>
  <c r="AM97" i="16"/>
  <c r="AO96" i="16"/>
  <c r="AN96" i="16"/>
  <c r="AM96" i="16"/>
  <c r="AO86" i="16"/>
  <c r="AN86" i="16"/>
  <c r="AM86" i="16"/>
  <c r="AO85" i="16"/>
  <c r="AN85" i="16"/>
  <c r="AM85" i="16"/>
  <c r="AO84" i="16"/>
  <c r="AN84" i="16"/>
  <c r="AM84" i="16"/>
  <c r="AO83" i="16"/>
  <c r="AN83" i="16"/>
  <c r="AM83" i="16"/>
  <c r="AO82" i="16"/>
  <c r="AN82" i="16"/>
  <c r="AM82" i="16"/>
  <c r="AO81" i="16"/>
  <c r="AN81" i="16"/>
  <c r="AM81" i="16"/>
  <c r="AO80" i="16"/>
  <c r="AN80" i="16"/>
  <c r="AM80" i="16"/>
  <c r="AO79" i="16"/>
  <c r="AN79" i="16"/>
  <c r="AM79" i="16"/>
  <c r="AO78" i="16"/>
  <c r="AN78" i="16"/>
  <c r="AM78" i="16"/>
  <c r="AO77" i="16"/>
  <c r="AN77" i="16"/>
  <c r="AM77" i="16"/>
  <c r="AO76" i="16"/>
  <c r="AN76" i="16"/>
  <c r="AM76" i="16"/>
  <c r="AO75" i="16"/>
  <c r="AN75" i="16"/>
  <c r="AM75" i="16"/>
  <c r="AO68" i="16"/>
  <c r="AN68" i="16"/>
  <c r="AM68" i="16"/>
  <c r="AO67" i="16"/>
  <c r="AN67" i="16"/>
  <c r="AM67" i="16"/>
  <c r="AO66" i="16"/>
  <c r="AN66" i="16"/>
  <c r="AM66" i="16"/>
  <c r="AO65" i="16"/>
  <c r="AN65" i="16"/>
  <c r="AM65" i="16"/>
  <c r="AO64" i="16"/>
  <c r="AN64" i="16"/>
  <c r="AM64" i="16"/>
  <c r="AO63" i="16"/>
  <c r="AN63" i="16"/>
  <c r="AM63" i="16"/>
  <c r="AO62" i="16"/>
  <c r="AN62" i="16"/>
  <c r="AM62" i="16"/>
  <c r="AO61" i="16"/>
  <c r="AN61" i="16"/>
  <c r="AM61" i="16"/>
  <c r="AO60" i="16"/>
  <c r="AN60" i="16"/>
  <c r="AM60" i="16"/>
  <c r="AO59" i="16"/>
  <c r="AN59" i="16"/>
  <c r="AM59" i="16"/>
  <c r="AO58" i="16"/>
  <c r="AN58" i="16"/>
  <c r="AM58" i="16"/>
  <c r="AO57" i="16"/>
  <c r="AN57" i="16"/>
  <c r="AM57" i="16"/>
  <c r="AO48" i="16"/>
  <c r="AN48" i="16"/>
  <c r="AM48" i="16"/>
  <c r="AO47" i="16"/>
  <c r="AN47" i="16"/>
  <c r="AM47" i="16"/>
  <c r="AO46" i="16"/>
  <c r="AN46" i="16"/>
  <c r="AM46" i="16"/>
  <c r="AO45" i="16"/>
  <c r="AN45" i="16"/>
  <c r="AM45" i="16"/>
  <c r="AO44" i="16"/>
  <c r="AN44" i="16"/>
  <c r="AM44" i="16"/>
  <c r="AO43" i="16"/>
  <c r="AN43" i="16"/>
  <c r="AM43" i="16"/>
  <c r="AO42" i="16"/>
  <c r="AN42" i="16"/>
  <c r="AM42" i="16"/>
  <c r="AO41" i="16"/>
  <c r="AN41" i="16"/>
  <c r="AM41" i="16"/>
  <c r="AO40" i="16"/>
  <c r="AN40" i="16"/>
  <c r="AM40" i="16"/>
  <c r="AO39" i="16"/>
  <c r="AN39" i="16"/>
  <c r="AM39" i="16"/>
  <c r="AO38" i="16"/>
  <c r="AN38" i="16"/>
  <c r="AM38" i="16"/>
  <c r="AO37" i="16"/>
  <c r="AN37" i="16"/>
  <c r="AM37" i="16"/>
  <c r="AO30" i="16"/>
  <c r="AN30" i="16"/>
  <c r="AM30" i="16"/>
  <c r="AO29" i="16"/>
  <c r="AN29" i="16"/>
  <c r="AM29" i="16"/>
  <c r="AO28" i="16"/>
  <c r="AN28" i="16"/>
  <c r="AM28" i="16"/>
  <c r="AO27" i="16"/>
  <c r="AN27" i="16"/>
  <c r="AM27" i="16"/>
  <c r="AO26" i="16"/>
  <c r="AN26" i="16"/>
  <c r="AM26" i="16"/>
  <c r="AO25" i="16"/>
  <c r="AN25" i="16"/>
  <c r="AM25" i="16"/>
  <c r="AO24" i="16"/>
  <c r="AN24" i="16"/>
  <c r="AM24" i="16"/>
  <c r="AO23" i="16"/>
  <c r="AN23" i="16"/>
  <c r="AM23" i="16"/>
  <c r="AO22" i="16"/>
  <c r="AN22" i="16"/>
  <c r="AM22" i="16"/>
  <c r="AO21" i="16"/>
  <c r="AN21" i="16"/>
  <c r="AM21" i="16"/>
  <c r="AO20" i="16"/>
  <c r="AN20" i="16"/>
  <c r="AM20" i="16"/>
  <c r="AO19" i="16"/>
  <c r="AN19" i="16"/>
  <c r="AM19" i="16"/>
  <c r="AM141" i="16"/>
  <c r="AN141" i="16"/>
  <c r="AO141" i="16"/>
  <c r="AM103" i="16"/>
  <c r="AN103" i="16"/>
  <c r="AO103" i="16"/>
  <c r="AM123" i="16"/>
  <c r="AN123" i="16"/>
  <c r="AO123" i="16"/>
  <c r="AM474" i="42"/>
  <c r="AM475" i="42"/>
  <c r="AM476" i="42"/>
  <c r="AM477" i="42"/>
  <c r="AM478" i="42"/>
  <c r="AM479" i="42"/>
  <c r="AM480" i="42"/>
  <c r="AM548" i="42"/>
  <c r="AM481" i="42"/>
  <c r="AM482" i="42"/>
  <c r="AM483" i="42"/>
  <c r="AM484" i="42"/>
  <c r="AM485" i="42"/>
  <c r="AM486" i="42"/>
  <c r="AM487" i="42"/>
  <c r="AM488" i="42"/>
  <c r="AM489" i="42"/>
  <c r="AM490" i="42"/>
  <c r="AM491" i="42"/>
  <c r="AM492" i="42"/>
  <c r="AM493" i="42"/>
  <c r="AM494" i="42"/>
  <c r="AM495" i="42"/>
  <c r="AM496" i="42"/>
  <c r="AM497" i="42"/>
  <c r="AM498" i="42"/>
  <c r="AM499" i="42"/>
  <c r="AM500" i="42"/>
  <c r="AM501" i="42"/>
  <c r="AM502" i="42"/>
  <c r="AM503" i="42"/>
  <c r="AM506" i="42"/>
  <c r="AM507" i="42"/>
  <c r="AM508" i="42"/>
  <c r="AM509" i="42"/>
  <c r="AM510" i="42"/>
  <c r="AM511" i="42"/>
  <c r="AM512" i="42"/>
  <c r="AM513" i="42"/>
  <c r="AM514" i="42"/>
  <c r="AM515" i="42"/>
  <c r="AM516" i="42"/>
  <c r="AM517" i="42"/>
  <c r="AM518" i="42"/>
  <c r="AM519" i="42"/>
  <c r="AM520" i="42"/>
  <c r="AM521" i="42"/>
  <c r="AM522" i="42"/>
  <c r="AM523" i="42"/>
  <c r="AM524" i="42"/>
  <c r="AM525" i="42"/>
  <c r="AM526" i="42"/>
  <c r="AM527" i="42"/>
  <c r="AM528" i="42"/>
  <c r="AM529" i="42"/>
  <c r="AM530" i="42"/>
  <c r="AM531" i="42"/>
  <c r="AM532" i="42"/>
  <c r="AM533" i="42"/>
  <c r="AM534" i="42"/>
  <c r="AM535" i="42"/>
  <c r="AM408" i="42"/>
  <c r="AM547" i="42"/>
  <c r="AM409" i="42"/>
  <c r="AM410" i="42"/>
  <c r="AM411" i="42"/>
  <c r="AM412" i="42"/>
  <c r="AM413" i="42"/>
  <c r="AM414" i="42"/>
  <c r="AM415" i="42"/>
  <c r="AM416" i="42"/>
  <c r="AM417" i="42"/>
  <c r="AM418" i="42"/>
  <c r="AM419" i="42"/>
  <c r="AM420" i="42"/>
  <c r="AM421" i="42"/>
  <c r="AM422" i="42"/>
  <c r="AM423" i="42"/>
  <c r="AM424" i="42"/>
  <c r="AM425" i="42"/>
  <c r="AM426" i="42"/>
  <c r="AM427" i="42"/>
  <c r="AM428" i="42"/>
  <c r="AM429" i="42"/>
  <c r="AM430" i="42"/>
  <c r="AM431" i="42"/>
  <c r="AM432" i="42"/>
  <c r="AM433" i="42"/>
  <c r="AM434" i="42"/>
  <c r="AM435" i="42"/>
  <c r="AM436" i="42"/>
  <c r="AM437" i="42"/>
  <c r="AM440" i="42"/>
  <c r="AM441" i="42"/>
  <c r="AM442" i="42"/>
  <c r="AM443" i="42"/>
  <c r="AM444" i="42"/>
  <c r="AM445" i="42"/>
  <c r="AM446" i="42"/>
  <c r="AM447" i="42"/>
  <c r="AM448" i="42"/>
  <c r="AM449" i="42"/>
  <c r="AM450" i="42"/>
  <c r="AM451" i="42"/>
  <c r="AM452" i="42"/>
  <c r="AM453" i="42"/>
  <c r="AM454" i="42"/>
  <c r="AM455" i="42"/>
  <c r="AM456" i="42"/>
  <c r="AM457" i="42"/>
  <c r="AM458" i="42"/>
  <c r="AM459" i="42"/>
  <c r="AM460" i="42"/>
  <c r="AM461" i="42"/>
  <c r="AM462" i="42"/>
  <c r="AM463" i="42"/>
  <c r="AM464" i="42"/>
  <c r="AM465" i="42"/>
  <c r="AM466" i="42"/>
  <c r="AM467" i="42"/>
  <c r="AM468" i="42"/>
  <c r="AM469" i="42"/>
  <c r="AM342" i="42"/>
  <c r="AM343" i="42"/>
  <c r="AM344" i="42"/>
  <c r="AM345" i="42"/>
  <c r="AM346" i="42"/>
  <c r="AM347" i="42"/>
  <c r="AM546" i="42"/>
  <c r="AM348" i="42"/>
  <c r="AM349" i="42"/>
  <c r="AM350" i="42"/>
  <c r="AM351" i="42"/>
  <c r="AM352" i="42"/>
  <c r="AM353" i="42"/>
  <c r="AM354" i="42"/>
  <c r="AM355" i="42"/>
  <c r="AM356" i="42"/>
  <c r="AM357" i="42"/>
  <c r="AM358" i="42"/>
  <c r="AM359" i="42"/>
  <c r="AM360" i="42"/>
  <c r="AM361" i="42"/>
  <c r="AM362" i="42"/>
  <c r="AM363" i="42"/>
  <c r="AM364" i="42"/>
  <c r="AM365" i="42"/>
  <c r="AM366" i="42"/>
  <c r="AM367" i="42"/>
  <c r="AM368" i="42"/>
  <c r="AM369" i="42"/>
  <c r="AM370" i="42"/>
  <c r="AM371" i="42"/>
  <c r="AM374" i="42"/>
  <c r="AM375" i="42"/>
  <c r="AM376" i="42"/>
  <c r="AM377" i="42"/>
  <c r="AM378" i="42"/>
  <c r="AM379" i="42"/>
  <c r="AM380" i="42"/>
  <c r="AM381" i="42"/>
  <c r="AM382" i="42"/>
  <c r="AM383" i="42"/>
  <c r="AM384" i="42"/>
  <c r="AM385" i="42"/>
  <c r="AM386" i="42"/>
  <c r="AM387" i="42"/>
  <c r="AM388" i="42"/>
  <c r="AM389" i="42"/>
  <c r="AM390" i="42"/>
  <c r="AM391" i="42"/>
  <c r="AM392" i="42"/>
  <c r="AM393" i="42"/>
  <c r="AM394" i="42"/>
  <c r="AM395" i="42"/>
  <c r="AM396" i="42"/>
  <c r="AM397" i="42"/>
  <c r="AM398" i="42"/>
  <c r="AM399" i="42"/>
  <c r="AM400" i="42"/>
  <c r="AM401" i="42"/>
  <c r="AM402" i="42"/>
  <c r="AM403" i="42"/>
  <c r="AM276" i="42"/>
  <c r="AM545" i="42"/>
  <c r="AM277" i="42"/>
  <c r="AM278" i="42"/>
  <c r="AM279" i="42"/>
  <c r="AM280" i="42"/>
  <c r="AM281" i="42"/>
  <c r="AM282" i="42"/>
  <c r="AM283" i="42"/>
  <c r="AM284" i="42"/>
  <c r="AM285" i="42"/>
  <c r="AM286" i="42"/>
  <c r="AM287" i="42"/>
  <c r="AM288" i="42"/>
  <c r="AM289" i="42"/>
  <c r="AM290" i="42"/>
  <c r="AM291" i="42"/>
  <c r="AM292" i="42"/>
  <c r="AM293" i="42"/>
  <c r="AM294" i="42"/>
  <c r="AM295" i="42"/>
  <c r="AM296" i="42"/>
  <c r="AM297" i="42"/>
  <c r="AM298" i="42"/>
  <c r="AM299" i="42"/>
  <c r="AM300" i="42"/>
  <c r="AM301" i="42"/>
  <c r="AM302" i="42"/>
  <c r="AM303" i="42"/>
  <c r="AM304" i="42"/>
  <c r="AM305" i="42"/>
  <c r="AM308" i="42"/>
  <c r="AM309" i="42"/>
  <c r="AM310" i="42"/>
  <c r="AM311" i="42"/>
  <c r="AM312" i="42"/>
  <c r="AM313" i="42"/>
  <c r="AM314" i="42"/>
  <c r="AM315" i="42"/>
  <c r="AM316" i="42"/>
  <c r="AM317" i="42"/>
  <c r="AM318" i="42"/>
  <c r="AM319" i="42"/>
  <c r="AM320" i="42"/>
  <c r="AM321" i="42"/>
  <c r="AM322" i="42"/>
  <c r="AM323" i="42"/>
  <c r="AM324" i="42"/>
  <c r="AM325" i="42"/>
  <c r="AM326" i="42"/>
  <c r="AM327" i="42"/>
  <c r="AM328" i="42"/>
  <c r="AM329" i="42"/>
  <c r="AM330" i="42"/>
  <c r="AM331" i="42"/>
  <c r="AM332" i="42"/>
  <c r="AM333" i="42"/>
  <c r="AM334" i="42"/>
  <c r="AM335" i="42"/>
  <c r="AM336" i="42"/>
  <c r="AM337" i="42"/>
  <c r="AM210" i="42"/>
  <c r="AM544" i="42"/>
  <c r="AM211" i="42"/>
  <c r="AM212" i="42"/>
  <c r="AM213" i="42"/>
  <c r="AM214" i="42"/>
  <c r="AM215" i="42"/>
  <c r="AM216" i="42"/>
  <c r="AM217" i="42"/>
  <c r="AM218" i="42"/>
  <c r="AM219" i="42"/>
  <c r="AM220" i="42"/>
  <c r="AM221" i="42"/>
  <c r="AM222" i="42"/>
  <c r="AM223" i="42"/>
  <c r="AM224" i="42"/>
  <c r="AM225" i="42"/>
  <c r="AM226" i="42"/>
  <c r="AM227" i="42"/>
  <c r="AM228" i="42"/>
  <c r="AM229" i="42"/>
  <c r="AM230" i="42"/>
  <c r="AM231" i="42"/>
  <c r="AM232" i="42"/>
  <c r="AM233" i="42"/>
  <c r="AM234" i="42"/>
  <c r="AM235" i="42"/>
  <c r="AM236" i="42"/>
  <c r="AM237" i="42"/>
  <c r="AM238" i="42"/>
  <c r="AM239" i="42"/>
  <c r="AM242" i="42"/>
  <c r="AM243" i="42"/>
  <c r="AM244" i="42"/>
  <c r="AM245" i="42"/>
  <c r="AM246" i="42"/>
  <c r="AM247" i="42"/>
  <c r="AM248" i="42"/>
  <c r="AM249" i="42"/>
  <c r="AM250" i="42"/>
  <c r="AM251" i="42"/>
  <c r="AM252" i="42"/>
  <c r="AM253" i="42"/>
  <c r="AM254" i="42"/>
  <c r="AM255" i="42"/>
  <c r="AM256" i="42"/>
  <c r="AM257" i="42"/>
  <c r="AM258" i="42"/>
  <c r="AM259" i="42"/>
  <c r="AM260" i="42"/>
  <c r="AM261" i="42"/>
  <c r="AM262" i="42"/>
  <c r="AM263" i="42"/>
  <c r="AM264" i="42"/>
  <c r="AM265" i="42"/>
  <c r="AM266" i="42"/>
  <c r="AM267" i="42"/>
  <c r="AM268" i="42"/>
  <c r="AM269" i="42"/>
  <c r="AM270" i="42"/>
  <c r="AM271" i="42"/>
  <c r="AM144" i="42"/>
  <c r="AM145" i="42"/>
  <c r="AM543" i="42"/>
  <c r="AM146" i="42"/>
  <c r="AM147" i="42"/>
  <c r="AM148" i="42"/>
  <c r="AM149" i="42"/>
  <c r="AM150" i="42"/>
  <c r="AM151" i="42"/>
  <c r="AM152" i="42"/>
  <c r="AM153" i="42"/>
  <c r="AM154" i="42"/>
  <c r="AM155" i="42"/>
  <c r="AM156" i="42"/>
  <c r="AM157" i="42"/>
  <c r="AM158" i="42"/>
  <c r="AM159" i="42"/>
  <c r="AM160" i="42"/>
  <c r="AM161" i="42"/>
  <c r="AM162" i="42"/>
  <c r="AM163" i="42"/>
  <c r="AM164" i="42"/>
  <c r="AM165" i="42"/>
  <c r="AM166" i="42"/>
  <c r="AM167" i="42"/>
  <c r="AM168" i="42"/>
  <c r="AM169" i="42"/>
  <c r="AM170" i="42"/>
  <c r="AM171" i="42"/>
  <c r="AM172" i="42"/>
  <c r="AM173" i="42"/>
  <c r="AM176" i="42"/>
  <c r="AM177" i="42"/>
  <c r="AM178" i="42"/>
  <c r="AM179" i="42"/>
  <c r="AM180" i="42"/>
  <c r="AM181" i="42"/>
  <c r="AM182" i="42"/>
  <c r="AM183" i="42"/>
  <c r="AM184" i="42"/>
  <c r="AM185" i="42"/>
  <c r="AM186" i="42"/>
  <c r="AM187" i="42"/>
  <c r="AM188" i="42"/>
  <c r="AM189" i="42"/>
  <c r="AM190" i="42"/>
  <c r="AM191" i="42"/>
  <c r="AM192" i="42"/>
  <c r="AM193" i="42"/>
  <c r="AM194" i="42"/>
  <c r="AM195" i="42"/>
  <c r="AM196" i="42"/>
  <c r="AM197" i="42"/>
  <c r="AM198" i="42"/>
  <c r="AM199" i="42"/>
  <c r="AM200" i="42"/>
  <c r="AM201" i="42"/>
  <c r="AM202" i="42"/>
  <c r="AM203" i="42"/>
  <c r="AM204" i="42"/>
  <c r="AM205" i="42"/>
  <c r="AM78" i="42"/>
  <c r="AM542" i="42"/>
  <c r="AM79" i="42"/>
  <c r="AM80" i="42"/>
  <c r="AM81" i="42"/>
  <c r="AM82" i="42"/>
  <c r="AM83" i="42"/>
  <c r="AM84" i="42"/>
  <c r="AM85" i="42"/>
  <c r="AM86" i="42"/>
  <c r="AM87" i="42"/>
  <c r="AM88" i="42"/>
  <c r="AM89" i="42"/>
  <c r="AM90" i="42"/>
  <c r="AM91" i="42"/>
  <c r="AM92" i="42"/>
  <c r="AM93" i="42"/>
  <c r="AM94" i="42"/>
  <c r="AM95" i="42"/>
  <c r="AM96" i="42"/>
  <c r="AM97" i="42"/>
  <c r="AM98" i="42"/>
  <c r="AM99" i="42"/>
  <c r="AM100" i="42"/>
  <c r="AM101" i="42"/>
  <c r="AM102" i="42"/>
  <c r="AM103" i="42"/>
  <c r="AM104" i="42"/>
  <c r="AM105" i="42"/>
  <c r="AM106" i="42"/>
  <c r="AM107" i="42"/>
  <c r="AM110" i="42"/>
  <c r="AM111" i="42"/>
  <c r="AM112" i="42"/>
  <c r="AM113" i="42"/>
  <c r="AM114" i="42"/>
  <c r="AM115" i="42"/>
  <c r="AM116" i="42"/>
  <c r="AM117" i="42"/>
  <c r="AM118" i="42"/>
  <c r="AM119" i="42"/>
  <c r="AM120" i="42"/>
  <c r="AM121" i="42"/>
  <c r="AM122" i="42"/>
  <c r="AM123" i="42"/>
  <c r="AM124" i="42"/>
  <c r="AM125" i="42"/>
  <c r="AM126" i="42"/>
  <c r="AM127" i="42"/>
  <c r="AM128" i="42"/>
  <c r="AM129" i="42"/>
  <c r="AM130" i="42"/>
  <c r="AM131" i="42"/>
  <c r="AM132" i="42"/>
  <c r="AM133" i="42"/>
  <c r="AM134" i="42"/>
  <c r="AM135" i="42"/>
  <c r="AM136" i="42"/>
  <c r="AM137" i="42"/>
  <c r="AM138" i="42"/>
  <c r="AM139" i="42"/>
  <c r="AM12" i="42"/>
  <c r="AM13" i="42"/>
  <c r="AM14" i="42"/>
  <c r="AM15" i="42"/>
  <c r="AM16" i="42"/>
  <c r="AM17" i="42"/>
  <c r="AM18" i="42"/>
  <c r="AM19" i="42"/>
  <c r="AM20" i="42"/>
  <c r="AM21" i="42"/>
  <c r="AM22" i="42"/>
  <c r="AM23" i="42"/>
  <c r="AM24" i="42"/>
  <c r="AM25" i="42"/>
  <c r="AM26" i="42"/>
  <c r="AM27" i="42"/>
  <c r="AM28" i="42"/>
  <c r="AM29" i="42"/>
  <c r="AM30" i="42"/>
  <c r="AM31" i="42"/>
  <c r="AM32" i="42"/>
  <c r="AM33" i="42"/>
  <c r="AM34" i="42"/>
  <c r="AM35" i="42"/>
  <c r="AM36" i="42"/>
  <c r="AM37" i="42"/>
  <c r="AM38" i="42"/>
  <c r="AM39" i="42"/>
  <c r="AM40" i="42"/>
  <c r="AM41" i="42"/>
  <c r="AM44" i="42"/>
  <c r="AM45" i="42"/>
  <c r="AM46" i="42"/>
  <c r="AM47" i="42"/>
  <c r="AM48" i="42"/>
  <c r="AM49" i="42"/>
  <c r="AM50" i="42"/>
  <c r="AM51" i="42"/>
  <c r="AM52" i="42"/>
  <c r="AM53" i="42"/>
  <c r="AM54" i="42"/>
  <c r="AM55" i="42"/>
  <c r="AM56" i="42"/>
  <c r="AM57" i="42"/>
  <c r="AM58" i="42"/>
  <c r="AM59" i="42"/>
  <c r="AM60" i="42"/>
  <c r="AM61" i="42"/>
  <c r="AM62" i="42"/>
  <c r="AM63" i="42"/>
  <c r="AM64" i="42"/>
  <c r="AM65" i="42"/>
  <c r="AM66" i="42"/>
  <c r="AM67" i="42"/>
  <c r="AM68" i="42"/>
  <c r="AM69" i="42"/>
  <c r="AM70" i="42"/>
  <c r="AM71" i="42"/>
  <c r="AM72" i="42"/>
  <c r="AM73" i="42"/>
  <c r="AM541" i="42"/>
  <c r="AF542" i="42"/>
  <c r="AE542" i="42"/>
  <c r="AD542" i="42"/>
  <c r="AC542" i="42"/>
  <c r="AB542" i="42"/>
  <c r="AA542" i="42"/>
  <c r="Z542" i="42"/>
  <c r="Y542" i="42"/>
  <c r="X542" i="42"/>
  <c r="W542" i="42"/>
  <c r="V542" i="42"/>
  <c r="U542" i="42"/>
  <c r="T542" i="42"/>
  <c r="AF541" i="42"/>
  <c r="AE541" i="42"/>
  <c r="AD541" i="42"/>
  <c r="AC541" i="42"/>
  <c r="AB541" i="42"/>
  <c r="AA541" i="42"/>
  <c r="Z541" i="42"/>
  <c r="Y541" i="42"/>
  <c r="X541" i="42"/>
  <c r="W541" i="42"/>
  <c r="V541" i="42"/>
  <c r="U541" i="42"/>
  <c r="T541" i="42"/>
  <c r="AO17" i="16"/>
  <c r="AO18" i="16"/>
  <c r="AO34" i="16"/>
  <c r="AO35" i="16"/>
  <c r="AO36" i="16"/>
  <c r="AO54" i="16"/>
  <c r="AO55" i="16"/>
  <c r="AO56" i="16"/>
  <c r="AO72" i="16"/>
  <c r="AO73" i="16"/>
  <c r="AO74" i="16"/>
  <c r="AO90" i="16"/>
  <c r="AO91" i="16"/>
  <c r="AO92" i="16"/>
  <c r="AO93" i="16"/>
  <c r="AO94" i="16"/>
  <c r="AO95" i="16"/>
  <c r="AO101" i="16"/>
  <c r="AO102" i="16"/>
  <c r="AO104" i="16"/>
  <c r="AO105" i="16"/>
  <c r="AO106" i="16"/>
  <c r="AO107" i="16"/>
  <c r="AO108" i="16"/>
  <c r="AO109" i="16"/>
  <c r="AO121" i="16"/>
  <c r="AO122" i="16"/>
  <c r="AO124" i="16"/>
  <c r="AO125" i="16"/>
  <c r="AO126" i="16"/>
  <c r="AO127" i="16"/>
  <c r="AO128" i="16"/>
  <c r="AO129" i="16"/>
  <c r="AO16" i="16"/>
  <c r="AN16" i="16"/>
  <c r="AN17" i="16"/>
  <c r="AN18" i="16"/>
  <c r="AN34" i="16"/>
  <c r="AN35" i="16"/>
  <c r="AN36" i="16"/>
  <c r="AN54" i="16"/>
  <c r="AN55" i="16"/>
  <c r="AN56" i="16"/>
  <c r="AN72" i="16"/>
  <c r="AN73" i="16"/>
  <c r="AN74" i="16"/>
  <c r="AN90" i="16"/>
  <c r="AN91" i="16"/>
  <c r="AN92" i="16"/>
  <c r="AN93" i="16"/>
  <c r="AN94" i="16"/>
  <c r="AN95" i="16"/>
  <c r="AN102" i="16"/>
  <c r="AN104" i="16"/>
  <c r="AN105" i="16"/>
  <c r="AN106" i="16"/>
  <c r="AN107" i="16"/>
  <c r="AN108" i="16"/>
  <c r="AN109" i="16"/>
  <c r="AN121" i="16"/>
  <c r="AN122" i="16"/>
  <c r="AN124" i="16"/>
  <c r="AN125" i="16"/>
  <c r="AN126" i="16"/>
  <c r="AN127" i="16"/>
  <c r="AN128" i="16"/>
  <c r="AN129" i="16"/>
  <c r="AN101" i="16"/>
  <c r="AM16" i="16"/>
  <c r="AM17" i="16"/>
  <c r="AM18" i="16"/>
  <c r="AM34" i="16"/>
  <c r="AM35" i="16"/>
  <c r="AM36" i="16"/>
  <c r="AM54" i="16"/>
  <c r="AM55" i="16"/>
  <c r="AM56" i="16"/>
  <c r="AM72" i="16"/>
  <c r="AM73" i="16"/>
  <c r="AM74" i="16"/>
  <c r="AM90" i="16"/>
  <c r="AM91" i="16"/>
  <c r="AM92" i="16"/>
  <c r="AM93" i="16"/>
  <c r="AM94" i="16"/>
  <c r="AM95" i="16"/>
  <c r="AM102" i="16"/>
  <c r="AM104" i="16"/>
  <c r="AM105" i="16"/>
  <c r="AM106" i="16"/>
  <c r="AM107" i="16"/>
  <c r="AM108" i="16"/>
  <c r="AM109" i="16"/>
  <c r="AM121" i="16"/>
  <c r="AM122" i="16"/>
  <c r="AM124" i="16"/>
  <c r="AM125" i="16"/>
  <c r="AM126" i="16"/>
  <c r="AM127" i="16"/>
  <c r="AM128" i="16"/>
  <c r="AM129" i="16"/>
  <c r="AM101" i="16"/>
  <c r="AN265" i="28"/>
  <c r="AM265" i="28"/>
  <c r="AN264" i="28"/>
  <c r="AM264" i="28"/>
  <c r="AN263" i="28"/>
  <c r="AM263" i="28"/>
  <c r="AN262" i="28"/>
  <c r="AM262" i="28"/>
  <c r="AN261" i="28"/>
  <c r="AM261" i="28"/>
  <c r="AN260" i="28"/>
  <c r="AM260" i="28"/>
  <c r="AN259" i="28"/>
  <c r="AM259" i="28"/>
  <c r="AN258" i="28"/>
  <c r="AM258" i="28"/>
  <c r="AN257" i="28"/>
  <c r="AM257" i="28"/>
  <c r="AN256" i="28"/>
  <c r="AM256" i="28"/>
  <c r="AN255" i="28"/>
  <c r="AM255" i="28"/>
  <c r="AN254" i="28"/>
  <c r="AM254" i="28"/>
  <c r="AN253" i="28"/>
  <c r="AM253" i="28"/>
  <c r="AN252" i="28"/>
  <c r="AM252" i="28"/>
  <c r="AN251" i="28"/>
  <c r="AM251" i="28"/>
  <c r="AN250" i="28"/>
  <c r="AM250" i="28"/>
  <c r="AN249" i="28"/>
  <c r="AM249" i="28"/>
  <c r="AN248" i="28"/>
  <c r="AM248" i="28"/>
  <c r="AN247" i="28"/>
  <c r="AM247" i="28"/>
  <c r="AN246" i="28"/>
  <c r="AM246" i="28"/>
  <c r="AN245" i="28"/>
  <c r="AM245" i="28"/>
  <c r="AN244" i="28"/>
  <c r="AM244" i="28"/>
  <c r="AN243" i="28"/>
  <c r="AM243" i="28"/>
  <c r="AN242" i="28"/>
  <c r="AM242" i="28"/>
  <c r="AN241" i="28"/>
  <c r="AM241" i="28"/>
  <c r="AN240" i="28"/>
  <c r="AM240" i="28"/>
  <c r="AN239" i="28"/>
  <c r="AM239" i="28"/>
  <c r="AN238" i="28"/>
  <c r="AM238" i="28"/>
  <c r="AN237" i="28"/>
  <c r="AM237" i="28"/>
  <c r="AN236" i="28"/>
  <c r="AM236" i="28"/>
  <c r="AN233" i="28"/>
  <c r="AM233" i="28"/>
  <c r="AN232" i="28"/>
  <c r="AM232" i="28"/>
  <c r="AN231" i="28"/>
  <c r="AM231" i="28"/>
  <c r="AN230" i="28"/>
  <c r="AM230" i="28"/>
  <c r="AN229" i="28"/>
  <c r="AM229" i="28"/>
  <c r="AN228" i="28"/>
  <c r="AM228" i="28"/>
  <c r="AN227" i="28"/>
  <c r="AM227" i="28"/>
  <c r="AN226" i="28"/>
  <c r="AM226" i="28"/>
  <c r="AN225" i="28"/>
  <c r="AM225" i="28"/>
  <c r="AN224" i="28"/>
  <c r="AM224" i="28"/>
  <c r="AN223" i="28"/>
  <c r="AM223" i="28"/>
  <c r="AN222" i="28"/>
  <c r="AM222" i="28"/>
  <c r="AN221" i="28"/>
  <c r="AM221" i="28"/>
  <c r="AN220" i="28"/>
  <c r="AM220" i="28"/>
  <c r="AN219" i="28"/>
  <c r="AM219" i="28"/>
  <c r="AN218" i="28"/>
  <c r="AM218" i="28"/>
  <c r="AN217" i="28"/>
  <c r="AM217" i="28"/>
  <c r="AN216" i="28"/>
  <c r="AM216" i="28"/>
  <c r="AN215" i="28"/>
  <c r="AM215" i="28"/>
  <c r="AN214" i="28"/>
  <c r="AM214" i="28"/>
  <c r="AN213" i="28"/>
  <c r="AM213" i="28"/>
  <c r="AN212" i="28"/>
  <c r="AM212" i="28"/>
  <c r="AN211" i="28"/>
  <c r="AM211" i="28"/>
  <c r="AN210" i="28"/>
  <c r="AM210" i="28"/>
  <c r="AN209" i="28"/>
  <c r="AM209" i="28"/>
  <c r="AN208" i="28"/>
  <c r="AM208" i="28"/>
  <c r="AN207" i="28"/>
  <c r="AM207" i="28"/>
  <c r="AN206" i="28"/>
  <c r="AM206" i="28"/>
  <c r="AN205" i="28"/>
  <c r="AM205" i="28"/>
  <c r="AN204" i="28"/>
  <c r="AM204" i="28"/>
  <c r="AN201" i="28"/>
  <c r="AM201" i="28"/>
  <c r="AN200" i="28"/>
  <c r="AM200" i="28"/>
  <c r="AN199" i="28"/>
  <c r="AM199" i="28"/>
  <c r="AN198" i="28"/>
  <c r="AM198" i="28"/>
  <c r="AN197" i="28"/>
  <c r="AM197" i="28"/>
  <c r="AN196" i="28"/>
  <c r="AM196" i="28"/>
  <c r="AN195" i="28"/>
  <c r="AM195" i="28"/>
  <c r="AN194" i="28"/>
  <c r="AM194" i="28"/>
  <c r="AN193" i="28"/>
  <c r="AM193" i="28"/>
  <c r="AN192" i="28"/>
  <c r="AM192" i="28"/>
  <c r="AN191" i="28"/>
  <c r="AM191" i="28"/>
  <c r="AN190" i="28"/>
  <c r="AM190" i="28"/>
  <c r="AN189" i="28"/>
  <c r="AM189" i="28"/>
  <c r="AN188" i="28"/>
  <c r="AM188" i="28"/>
  <c r="AN187" i="28"/>
  <c r="AM187" i="28"/>
  <c r="AN186" i="28"/>
  <c r="AM186" i="28"/>
  <c r="AN185" i="28"/>
  <c r="AM185" i="28"/>
  <c r="AN184" i="28"/>
  <c r="AM184" i="28"/>
  <c r="AN183" i="28"/>
  <c r="AM183" i="28"/>
  <c r="AN182" i="28"/>
  <c r="AM182" i="28"/>
  <c r="AN181" i="28"/>
  <c r="AM181" i="28"/>
  <c r="AN180" i="28"/>
  <c r="AM180" i="28"/>
  <c r="AN179" i="28"/>
  <c r="AM179" i="28"/>
  <c r="AN178" i="28"/>
  <c r="AM178" i="28"/>
  <c r="AN177" i="28"/>
  <c r="AM177" i="28"/>
  <c r="AN176" i="28"/>
  <c r="AM176" i="28"/>
  <c r="AN175" i="28"/>
  <c r="AM175" i="28"/>
  <c r="AN174" i="28"/>
  <c r="AM174" i="28"/>
  <c r="AN173" i="28"/>
  <c r="AM173" i="28"/>
  <c r="AN172" i="28"/>
  <c r="AM172" i="28"/>
  <c r="AN169" i="28"/>
  <c r="AM169" i="28"/>
  <c r="AN168" i="28"/>
  <c r="AM168" i="28"/>
  <c r="AN167" i="28"/>
  <c r="AM167" i="28"/>
  <c r="AN166" i="28"/>
  <c r="AM166" i="28"/>
  <c r="AN165" i="28"/>
  <c r="AM165" i="28"/>
  <c r="AN164" i="28"/>
  <c r="AM164" i="28"/>
  <c r="AN163" i="28"/>
  <c r="AM163" i="28"/>
  <c r="AN162" i="28"/>
  <c r="AM162" i="28"/>
  <c r="AN161" i="28"/>
  <c r="AM161" i="28"/>
  <c r="AN160" i="28"/>
  <c r="AM160" i="28"/>
  <c r="AN159" i="28"/>
  <c r="AM159" i="28"/>
  <c r="AN158" i="28"/>
  <c r="AM158" i="28"/>
  <c r="AN157" i="28"/>
  <c r="AM157" i="28"/>
  <c r="AN156" i="28"/>
  <c r="AM156" i="28"/>
  <c r="AN155" i="28"/>
  <c r="AM155" i="28"/>
  <c r="AN154" i="28"/>
  <c r="AM154" i="28"/>
  <c r="AN153" i="28"/>
  <c r="AM153" i="28"/>
  <c r="AN152" i="28"/>
  <c r="AM152" i="28"/>
  <c r="AN151" i="28"/>
  <c r="AM151" i="28"/>
  <c r="AN150" i="28"/>
  <c r="AM150" i="28"/>
  <c r="AN149" i="28"/>
  <c r="AM149" i="28"/>
  <c r="AN148" i="28"/>
  <c r="AM148" i="28"/>
  <c r="AN147" i="28"/>
  <c r="AM147" i="28"/>
  <c r="AN146" i="28"/>
  <c r="AM146" i="28"/>
  <c r="AN145" i="28"/>
  <c r="AM145" i="28"/>
  <c r="AN144" i="28"/>
  <c r="AM144" i="28"/>
  <c r="AN143" i="28"/>
  <c r="AM143" i="28"/>
  <c r="AN142" i="28"/>
  <c r="AM142" i="28"/>
  <c r="AN141" i="28"/>
  <c r="AM141" i="28"/>
  <c r="AN140" i="28"/>
  <c r="AM140" i="28"/>
  <c r="AN137" i="28"/>
  <c r="AM137" i="28"/>
  <c r="AN136" i="28"/>
  <c r="AM136" i="28"/>
  <c r="AN135" i="28"/>
  <c r="AM135" i="28"/>
  <c r="AN134" i="28"/>
  <c r="AM134" i="28"/>
  <c r="AN133" i="28"/>
  <c r="AM133" i="28"/>
  <c r="AN132" i="28"/>
  <c r="AM132" i="28"/>
  <c r="AN131" i="28"/>
  <c r="AM131" i="28"/>
  <c r="AN130" i="28"/>
  <c r="AM130" i="28"/>
  <c r="AN129" i="28"/>
  <c r="AM129" i="28"/>
  <c r="AN128" i="28"/>
  <c r="AM128" i="28"/>
  <c r="AN127" i="28"/>
  <c r="AM127" i="28"/>
  <c r="AN126" i="28"/>
  <c r="AM126" i="28"/>
  <c r="AN125" i="28"/>
  <c r="AM125" i="28"/>
  <c r="AN124" i="28"/>
  <c r="AM124" i="28"/>
  <c r="AN123" i="28"/>
  <c r="AM123" i="28"/>
  <c r="AN122" i="28"/>
  <c r="AM122" i="28"/>
  <c r="AN121" i="28"/>
  <c r="AM121" i="28"/>
  <c r="AN120" i="28"/>
  <c r="AM120" i="28"/>
  <c r="AN119" i="28"/>
  <c r="AM119" i="28"/>
  <c r="AN118" i="28"/>
  <c r="AM118" i="28"/>
  <c r="AN117" i="28"/>
  <c r="AM117" i="28"/>
  <c r="AN116" i="28"/>
  <c r="AM116" i="28"/>
  <c r="AN115" i="28"/>
  <c r="AM115" i="28"/>
  <c r="AN114" i="28"/>
  <c r="AM114" i="28"/>
  <c r="AN113" i="28"/>
  <c r="AM113" i="28"/>
  <c r="AN112" i="28"/>
  <c r="AM112" i="28"/>
  <c r="AN111" i="28"/>
  <c r="AM111" i="28"/>
  <c r="AN110" i="28"/>
  <c r="AM110" i="28"/>
  <c r="AN109" i="28"/>
  <c r="AM109" i="28"/>
  <c r="AN108" i="28"/>
  <c r="AM108" i="28"/>
  <c r="AN105" i="28"/>
  <c r="AM105" i="28"/>
  <c r="AN104" i="28"/>
  <c r="AM104" i="28"/>
  <c r="AN103" i="28"/>
  <c r="AM103" i="28"/>
  <c r="AN102" i="28"/>
  <c r="AM102" i="28"/>
  <c r="AN101" i="28"/>
  <c r="AM101" i="28"/>
  <c r="AN100" i="28"/>
  <c r="AM100" i="28"/>
  <c r="AN99" i="28"/>
  <c r="AM99" i="28"/>
  <c r="AN98" i="28"/>
  <c r="AM98" i="28"/>
  <c r="AN97" i="28"/>
  <c r="AM97" i="28"/>
  <c r="AN96" i="28"/>
  <c r="AM96" i="28"/>
  <c r="AN95" i="28"/>
  <c r="AM95" i="28"/>
  <c r="AN94" i="28"/>
  <c r="AM94" i="28"/>
  <c r="AN93" i="28"/>
  <c r="AM93" i="28"/>
  <c r="AN92" i="28"/>
  <c r="AM92" i="28"/>
  <c r="AN91" i="28"/>
  <c r="AM91" i="28"/>
  <c r="AN90" i="28"/>
  <c r="AM90" i="28"/>
  <c r="AN89" i="28"/>
  <c r="AM89" i="28"/>
  <c r="AN88" i="28"/>
  <c r="AM88" i="28"/>
  <c r="AN87" i="28"/>
  <c r="AM87" i="28"/>
  <c r="AN86" i="28"/>
  <c r="AM86" i="28"/>
  <c r="AN85" i="28"/>
  <c r="AM85" i="28"/>
  <c r="AN84" i="28"/>
  <c r="AM84" i="28"/>
  <c r="AN83" i="28"/>
  <c r="AM83" i="28"/>
  <c r="AN82" i="28"/>
  <c r="AM82" i="28"/>
  <c r="AN81" i="28"/>
  <c r="AM81" i="28"/>
  <c r="AN80" i="28"/>
  <c r="AM80" i="28"/>
  <c r="AN79" i="28"/>
  <c r="AM79" i="28"/>
  <c r="AN78" i="28"/>
  <c r="AM78" i="28"/>
  <c r="AN77" i="28"/>
  <c r="AM77" i="28"/>
  <c r="AN76" i="28"/>
  <c r="AM76" i="28"/>
  <c r="AN73" i="28"/>
  <c r="AM73" i="28"/>
  <c r="AN72" i="28"/>
  <c r="AM72" i="28"/>
  <c r="AN71" i="28"/>
  <c r="AM71" i="28"/>
  <c r="AN70" i="28"/>
  <c r="AM70" i="28"/>
  <c r="AN69" i="28"/>
  <c r="AM69" i="28"/>
  <c r="AN68" i="28"/>
  <c r="AM68" i="28"/>
  <c r="AN67" i="28"/>
  <c r="AM67" i="28"/>
  <c r="AN66" i="28"/>
  <c r="AM66" i="28"/>
  <c r="AN65" i="28"/>
  <c r="AM65" i="28"/>
  <c r="AN64" i="28"/>
  <c r="AM64" i="28"/>
  <c r="AN63" i="28"/>
  <c r="AM63" i="28"/>
  <c r="AN62" i="28"/>
  <c r="AM62" i="28"/>
  <c r="AN61" i="28"/>
  <c r="AM61" i="28"/>
  <c r="AN60" i="28"/>
  <c r="AM60" i="28"/>
  <c r="AN59" i="28"/>
  <c r="AM59" i="28"/>
  <c r="AN58" i="28"/>
  <c r="AM58" i="28"/>
  <c r="AN57" i="28"/>
  <c r="AM57" i="28"/>
  <c r="AN56" i="28"/>
  <c r="AM56" i="28"/>
  <c r="AN55" i="28"/>
  <c r="AM55" i="28"/>
  <c r="AN54" i="28"/>
  <c r="AM54" i="28"/>
  <c r="AN53" i="28"/>
  <c r="AM53" i="28"/>
  <c r="AN52" i="28"/>
  <c r="AM52" i="28"/>
  <c r="AN51" i="28"/>
  <c r="AM51" i="28"/>
  <c r="AN50" i="28"/>
  <c r="AM50" i="28"/>
  <c r="AN49" i="28"/>
  <c r="AM49" i="28"/>
  <c r="AN48" i="28"/>
  <c r="AM48" i="28"/>
  <c r="AN47" i="28"/>
  <c r="AM47" i="28"/>
  <c r="AN46" i="28"/>
  <c r="AM46" i="28"/>
  <c r="AN45" i="28"/>
  <c r="AM45" i="28"/>
  <c r="AN44" i="28"/>
  <c r="AM44" i="28"/>
  <c r="AN41" i="28"/>
  <c r="AM41" i="28"/>
  <c r="AN40" i="28"/>
  <c r="AM40" i="28"/>
  <c r="AN39" i="28"/>
  <c r="AM39" i="28"/>
  <c r="AN38" i="28"/>
  <c r="AM38" i="28"/>
  <c r="AN37" i="28"/>
  <c r="AM37" i="28"/>
  <c r="AN36" i="28"/>
  <c r="AM36" i="28"/>
  <c r="AN35" i="28"/>
  <c r="AM35" i="28"/>
  <c r="AN34" i="28"/>
  <c r="AM34" i="28"/>
  <c r="AN33" i="28"/>
  <c r="AM33" i="28"/>
  <c r="AN32" i="28"/>
  <c r="AM32" i="28"/>
  <c r="AN31" i="28"/>
  <c r="AM31" i="28"/>
  <c r="AN30" i="28"/>
  <c r="AM30" i="28"/>
  <c r="AN29" i="28"/>
  <c r="AM29" i="28"/>
  <c r="AN28" i="28"/>
  <c r="AM28" i="28"/>
  <c r="AN27" i="28"/>
  <c r="AM27" i="28"/>
  <c r="AN26" i="28"/>
  <c r="AM26" i="28"/>
  <c r="AN25" i="28"/>
  <c r="AM25" i="28"/>
  <c r="AN24" i="28"/>
  <c r="AM24" i="28"/>
  <c r="AN23" i="28"/>
  <c r="AM23" i="28"/>
  <c r="AN22" i="28"/>
  <c r="AM22" i="28"/>
  <c r="AN21" i="28"/>
  <c r="AM21" i="28"/>
  <c r="AN20" i="28"/>
  <c r="AM20" i="28"/>
  <c r="AN19" i="28"/>
  <c r="AM19" i="28"/>
  <c r="AN18" i="28"/>
  <c r="AM18" i="28"/>
  <c r="AN17" i="28"/>
  <c r="AM17" i="28"/>
  <c r="AN16" i="28"/>
  <c r="AM16" i="28"/>
  <c r="AN15" i="28"/>
  <c r="AM15" i="28"/>
  <c r="AN14" i="28"/>
  <c r="AM14" i="28"/>
  <c r="AN13" i="28"/>
  <c r="AM13" i="28"/>
  <c r="AN12" i="28"/>
  <c r="AM12" i="28"/>
  <c r="AN265" i="27"/>
  <c r="AM265" i="27"/>
  <c r="AN264" i="27"/>
  <c r="AM264" i="27"/>
  <c r="AN263" i="27"/>
  <c r="AM263" i="27"/>
  <c r="AN262" i="27"/>
  <c r="AM262" i="27"/>
  <c r="AN261" i="27"/>
  <c r="AM261" i="27"/>
  <c r="AN260" i="27"/>
  <c r="AM260" i="27"/>
  <c r="AN259" i="27"/>
  <c r="AM259" i="27"/>
  <c r="AN258" i="27"/>
  <c r="AM258" i="27"/>
  <c r="AN257" i="27"/>
  <c r="AM257" i="27"/>
  <c r="AN256" i="27"/>
  <c r="AM256" i="27"/>
  <c r="AN255" i="27"/>
  <c r="AM255" i="27"/>
  <c r="AN254" i="27"/>
  <c r="AM254" i="27"/>
  <c r="AN253" i="27"/>
  <c r="AM253" i="27"/>
  <c r="AN252" i="27"/>
  <c r="AM252" i="27"/>
  <c r="AN251" i="27"/>
  <c r="AM251" i="27"/>
  <c r="AN250" i="27"/>
  <c r="AM250" i="27"/>
  <c r="AN249" i="27"/>
  <c r="AM249" i="27"/>
  <c r="AN248" i="27"/>
  <c r="AM248" i="27"/>
  <c r="AN247" i="27"/>
  <c r="AM247" i="27"/>
  <c r="AN246" i="27"/>
  <c r="AM246" i="27"/>
  <c r="AN245" i="27"/>
  <c r="AM245" i="27"/>
  <c r="AN244" i="27"/>
  <c r="AM244" i="27"/>
  <c r="AN243" i="27"/>
  <c r="AM243" i="27"/>
  <c r="AN242" i="27"/>
  <c r="AM242" i="27"/>
  <c r="AN241" i="27"/>
  <c r="AM241" i="27"/>
  <c r="AN240" i="27"/>
  <c r="AM240" i="27"/>
  <c r="AN239" i="27"/>
  <c r="AM239" i="27"/>
  <c r="AN238" i="27"/>
  <c r="AM238" i="27"/>
  <c r="AN237" i="27"/>
  <c r="AM237" i="27"/>
  <c r="AN236" i="27"/>
  <c r="AM236" i="27"/>
  <c r="AN233" i="27"/>
  <c r="AM233" i="27"/>
  <c r="AN232" i="27"/>
  <c r="AM232" i="27"/>
  <c r="AN231" i="27"/>
  <c r="AM231" i="27"/>
  <c r="AN230" i="27"/>
  <c r="AM230" i="27"/>
  <c r="AN229" i="27"/>
  <c r="AM229" i="27"/>
  <c r="AN228" i="27"/>
  <c r="AM228" i="27"/>
  <c r="AN227" i="27"/>
  <c r="AM227" i="27"/>
  <c r="AN226" i="27"/>
  <c r="AM226" i="27"/>
  <c r="AN225" i="27"/>
  <c r="AM225" i="27"/>
  <c r="AN224" i="27"/>
  <c r="AM224" i="27"/>
  <c r="AN223" i="27"/>
  <c r="AM223" i="27"/>
  <c r="AN222" i="27"/>
  <c r="AM222" i="27"/>
  <c r="AN221" i="27"/>
  <c r="AM221" i="27"/>
  <c r="AN220" i="27"/>
  <c r="AM220" i="27"/>
  <c r="AN219" i="27"/>
  <c r="AM219" i="27"/>
  <c r="AN218" i="27"/>
  <c r="AM218" i="27"/>
  <c r="AN217" i="27"/>
  <c r="AM217" i="27"/>
  <c r="AN216" i="27"/>
  <c r="AM216" i="27"/>
  <c r="AN215" i="27"/>
  <c r="AM215" i="27"/>
  <c r="AN214" i="27"/>
  <c r="AM214" i="27"/>
  <c r="AN213" i="27"/>
  <c r="AM213" i="27"/>
  <c r="AN212" i="27"/>
  <c r="AM212" i="27"/>
  <c r="AN211" i="27"/>
  <c r="AM211" i="27"/>
  <c r="AN210" i="27"/>
  <c r="AM210" i="27"/>
  <c r="AN209" i="27"/>
  <c r="AM209" i="27"/>
  <c r="AN208" i="27"/>
  <c r="AM208" i="27"/>
  <c r="AN207" i="27"/>
  <c r="AM207" i="27"/>
  <c r="AN206" i="27"/>
  <c r="AM206" i="27"/>
  <c r="AN205" i="27"/>
  <c r="AM205" i="27"/>
  <c r="AN204" i="27"/>
  <c r="AM204" i="27"/>
  <c r="AN201" i="27"/>
  <c r="AM201" i="27"/>
  <c r="AN200" i="27"/>
  <c r="AM200" i="27"/>
  <c r="AN199" i="27"/>
  <c r="AM199" i="27"/>
  <c r="AN198" i="27"/>
  <c r="AM198" i="27"/>
  <c r="AN197" i="27"/>
  <c r="AM197" i="27"/>
  <c r="AN196" i="27"/>
  <c r="AM196" i="27"/>
  <c r="AN195" i="27"/>
  <c r="AM195" i="27"/>
  <c r="AN194" i="27"/>
  <c r="AM194" i="27"/>
  <c r="AN193" i="27"/>
  <c r="AM193" i="27"/>
  <c r="AN192" i="27"/>
  <c r="AM192" i="27"/>
  <c r="AN191" i="27"/>
  <c r="AM191" i="27"/>
  <c r="AN190" i="27"/>
  <c r="AM190" i="27"/>
  <c r="AN189" i="27"/>
  <c r="AM189" i="27"/>
  <c r="AN188" i="27"/>
  <c r="AM188" i="27"/>
  <c r="AN187" i="27"/>
  <c r="AM187" i="27"/>
  <c r="AN186" i="27"/>
  <c r="AM186" i="27"/>
  <c r="AN185" i="27"/>
  <c r="AM185" i="27"/>
  <c r="AN184" i="27"/>
  <c r="AM184" i="27"/>
  <c r="AN183" i="27"/>
  <c r="AM183" i="27"/>
  <c r="AN182" i="27"/>
  <c r="AM182" i="27"/>
  <c r="AN181" i="27"/>
  <c r="AM181" i="27"/>
  <c r="AN180" i="27"/>
  <c r="AM180" i="27"/>
  <c r="AN179" i="27"/>
  <c r="AM179" i="27"/>
  <c r="AN178" i="27"/>
  <c r="AM178" i="27"/>
  <c r="AN177" i="27"/>
  <c r="AM177" i="27"/>
  <c r="AN176" i="27"/>
  <c r="AM176" i="27"/>
  <c r="AN175" i="27"/>
  <c r="AM175" i="27"/>
  <c r="AN174" i="27"/>
  <c r="AM174" i="27"/>
  <c r="AN173" i="27"/>
  <c r="AM173" i="27"/>
  <c r="AN172" i="27"/>
  <c r="AM172" i="27"/>
  <c r="AN144" i="27"/>
  <c r="AN169" i="27"/>
  <c r="AM169" i="27"/>
  <c r="AN168" i="27"/>
  <c r="AM168" i="27"/>
  <c r="AN167" i="27"/>
  <c r="AM167" i="27"/>
  <c r="AN166" i="27"/>
  <c r="AM166" i="27"/>
  <c r="AN165" i="27"/>
  <c r="AM165" i="27"/>
  <c r="AN164" i="27"/>
  <c r="AM164" i="27"/>
  <c r="AN163" i="27"/>
  <c r="AM163" i="27"/>
  <c r="AN162" i="27"/>
  <c r="AM162" i="27"/>
  <c r="AN161" i="27"/>
  <c r="AM161" i="27"/>
  <c r="AN160" i="27"/>
  <c r="AM160" i="27"/>
  <c r="AN159" i="27"/>
  <c r="AM159" i="27"/>
  <c r="AN158" i="27"/>
  <c r="AM158" i="27"/>
  <c r="AN157" i="27"/>
  <c r="AM157" i="27"/>
  <c r="AN156" i="27"/>
  <c r="AM156" i="27"/>
  <c r="AN155" i="27"/>
  <c r="AM155" i="27"/>
  <c r="AN154" i="27"/>
  <c r="AM154" i="27"/>
  <c r="AN153" i="27"/>
  <c r="AM153" i="27"/>
  <c r="AN152" i="27"/>
  <c r="AM152" i="27"/>
  <c r="AN151" i="27"/>
  <c r="AM151" i="27"/>
  <c r="AN150" i="27"/>
  <c r="AM150" i="27"/>
  <c r="AN149" i="27"/>
  <c r="AM149" i="27"/>
  <c r="AN148" i="27"/>
  <c r="AM148" i="27"/>
  <c r="AN147" i="27"/>
  <c r="AM147" i="27"/>
  <c r="AN146" i="27"/>
  <c r="AM146" i="27"/>
  <c r="AN145" i="27"/>
  <c r="AM145" i="27"/>
  <c r="AM144" i="27"/>
  <c r="AN143" i="27"/>
  <c r="AM143" i="27"/>
  <c r="AN142" i="27"/>
  <c r="AM142" i="27"/>
  <c r="AN141" i="27"/>
  <c r="AM141" i="27"/>
  <c r="AN140" i="27"/>
  <c r="AM140" i="27"/>
  <c r="AN137" i="27"/>
  <c r="AM137" i="27"/>
  <c r="AN136" i="27"/>
  <c r="AM136" i="27"/>
  <c r="AN135" i="27"/>
  <c r="AM135" i="27"/>
  <c r="AN134" i="27"/>
  <c r="AM134" i="27"/>
  <c r="AN133" i="27"/>
  <c r="AM133" i="27"/>
  <c r="AN132" i="27"/>
  <c r="AM132" i="27"/>
  <c r="AN131" i="27"/>
  <c r="AM131" i="27"/>
  <c r="AN130" i="27"/>
  <c r="AM130" i="27"/>
  <c r="AN129" i="27"/>
  <c r="AM129" i="27"/>
  <c r="AN128" i="27"/>
  <c r="AM128" i="27"/>
  <c r="AN127" i="27"/>
  <c r="AM127" i="27"/>
  <c r="AN126" i="27"/>
  <c r="AM126" i="27"/>
  <c r="AN125" i="27"/>
  <c r="AM125" i="27"/>
  <c r="AN124" i="27"/>
  <c r="AM124" i="27"/>
  <c r="AN123" i="27"/>
  <c r="AM123" i="27"/>
  <c r="AN122" i="27"/>
  <c r="AM122" i="27"/>
  <c r="AN121" i="27"/>
  <c r="AM121" i="27"/>
  <c r="AN120" i="27"/>
  <c r="AM120" i="27"/>
  <c r="AN119" i="27"/>
  <c r="AM119" i="27"/>
  <c r="AN118" i="27"/>
  <c r="AM118" i="27"/>
  <c r="AN117" i="27"/>
  <c r="AM117" i="27"/>
  <c r="AN116" i="27"/>
  <c r="AM116" i="27"/>
  <c r="AN115" i="27"/>
  <c r="AM115" i="27"/>
  <c r="AN114" i="27"/>
  <c r="AM114" i="27"/>
  <c r="AN113" i="27"/>
  <c r="AM113" i="27"/>
  <c r="AN112" i="27"/>
  <c r="AM112" i="27"/>
  <c r="AN111" i="27"/>
  <c r="AM111" i="27"/>
  <c r="AN110" i="27"/>
  <c r="AM110" i="27"/>
  <c r="AN109" i="27"/>
  <c r="AM109" i="27"/>
  <c r="AN108" i="27"/>
  <c r="AM108" i="27"/>
  <c r="AN105" i="27"/>
  <c r="AM105" i="27"/>
  <c r="AN104" i="27"/>
  <c r="AM104" i="27"/>
  <c r="AN103" i="27"/>
  <c r="AM103" i="27"/>
  <c r="AN102" i="27"/>
  <c r="AM102" i="27"/>
  <c r="AN101" i="27"/>
  <c r="AM101" i="27"/>
  <c r="AN100" i="27"/>
  <c r="AM100" i="27"/>
  <c r="AN99" i="27"/>
  <c r="AM99" i="27"/>
  <c r="AN98" i="27"/>
  <c r="AM98" i="27"/>
  <c r="AN97" i="27"/>
  <c r="AM97" i="27"/>
  <c r="AN96" i="27"/>
  <c r="AM96" i="27"/>
  <c r="AN95" i="27"/>
  <c r="AM95" i="27"/>
  <c r="AN94" i="27"/>
  <c r="AM94" i="27"/>
  <c r="AN93" i="27"/>
  <c r="AM93" i="27"/>
  <c r="AN92" i="27"/>
  <c r="AM92" i="27"/>
  <c r="AN91" i="27"/>
  <c r="AM91" i="27"/>
  <c r="AN90" i="27"/>
  <c r="AM90" i="27"/>
  <c r="AN89" i="27"/>
  <c r="AM89" i="27"/>
  <c r="AN88" i="27"/>
  <c r="AM88" i="27"/>
  <c r="AN87" i="27"/>
  <c r="AM87" i="27"/>
  <c r="AN86" i="27"/>
  <c r="AM86" i="27"/>
  <c r="AN85" i="27"/>
  <c r="AM85" i="27"/>
  <c r="AN84" i="27"/>
  <c r="AM84" i="27"/>
  <c r="AN83" i="27"/>
  <c r="AM83" i="27"/>
  <c r="AN82" i="27"/>
  <c r="AM82" i="27"/>
  <c r="AN81" i="27"/>
  <c r="AM81" i="27"/>
  <c r="AN80" i="27"/>
  <c r="AM80" i="27"/>
  <c r="AN79" i="27"/>
  <c r="AM79" i="27"/>
  <c r="AN78" i="27"/>
  <c r="AM78" i="27"/>
  <c r="AN77" i="27"/>
  <c r="AM77" i="27"/>
  <c r="AN76" i="27"/>
  <c r="AM76" i="27"/>
  <c r="AN73" i="27"/>
  <c r="AM73" i="27"/>
  <c r="AN72" i="27"/>
  <c r="AM72" i="27"/>
  <c r="AN71" i="27"/>
  <c r="AM71" i="27"/>
  <c r="AN70" i="27"/>
  <c r="AM70" i="27"/>
  <c r="AN69" i="27"/>
  <c r="AM69" i="27"/>
  <c r="AN68" i="27"/>
  <c r="AM68" i="27"/>
  <c r="AN67" i="27"/>
  <c r="AM67" i="27"/>
  <c r="AN66" i="27"/>
  <c r="AM66" i="27"/>
  <c r="AN65" i="27"/>
  <c r="AM65" i="27"/>
  <c r="AN64" i="27"/>
  <c r="AM64" i="27"/>
  <c r="AN63" i="27"/>
  <c r="AM63" i="27"/>
  <c r="AN62" i="27"/>
  <c r="AM62" i="27"/>
  <c r="AN61" i="27"/>
  <c r="AM61" i="27"/>
  <c r="AN60" i="27"/>
  <c r="AM60" i="27"/>
  <c r="AN59" i="27"/>
  <c r="AM59" i="27"/>
  <c r="AN58" i="27"/>
  <c r="AM58" i="27"/>
  <c r="AN57" i="27"/>
  <c r="AM57" i="27"/>
  <c r="AN56" i="27"/>
  <c r="AM56" i="27"/>
  <c r="AN55" i="27"/>
  <c r="AM55" i="27"/>
  <c r="AN54" i="27"/>
  <c r="AM54" i="27"/>
  <c r="AN53" i="27"/>
  <c r="AM53" i="27"/>
  <c r="AN52" i="27"/>
  <c r="AM52" i="27"/>
  <c r="AN51" i="27"/>
  <c r="AM51" i="27"/>
  <c r="AN50" i="27"/>
  <c r="AM50" i="27"/>
  <c r="AN49" i="27"/>
  <c r="AM49" i="27"/>
  <c r="AN48" i="27"/>
  <c r="AM48" i="27"/>
  <c r="AN47" i="27"/>
  <c r="AM47" i="27"/>
  <c r="AN46" i="27"/>
  <c r="AM46" i="27"/>
  <c r="AN45" i="27"/>
  <c r="AM45" i="27"/>
  <c r="AN44" i="27"/>
  <c r="AM44" i="27"/>
  <c r="Y1570" i="8"/>
  <c r="AF1572" i="8"/>
  <c r="AB1577" i="8"/>
  <c r="Z1578" i="8"/>
  <c r="AJ1608" i="8"/>
  <c r="AD1617" i="8"/>
  <c r="AA1624" i="8"/>
  <c r="AF1627" i="8"/>
  <c r="Y1629" i="8"/>
  <c r="Y1637" i="8"/>
  <c r="Z1640" i="8"/>
  <c r="Y1648" i="8"/>
  <c r="Z1653" i="8"/>
  <c r="AK1656" i="8"/>
  <c r="AA1658" i="8"/>
  <c r="Y1661" i="8"/>
  <c r="AA1664" i="8"/>
  <c r="Y1669" i="8"/>
  <c r="AH1671" i="8"/>
  <c r="Y1675" i="8"/>
  <c r="Y1679" i="8"/>
  <c r="AA1680" i="8"/>
  <c r="AI1688" i="8"/>
  <c r="AF1696" i="8"/>
  <c r="AK1712" i="8"/>
  <c r="AG1712" i="8"/>
  <c r="AH1712" i="8"/>
  <c r="AI1712" i="8"/>
  <c r="AJ1712" i="8"/>
  <c r="Y1717" i="8"/>
  <c r="AF1720" i="8"/>
  <c r="Z1725" i="8"/>
  <c r="AK1727" i="8"/>
  <c r="AF1727" i="8"/>
  <c r="AJ1729" i="8"/>
  <c r="AC1743" i="8"/>
  <c r="AK1751" i="8"/>
  <c r="AD1757" i="8"/>
  <c r="AE1767" i="8"/>
  <c r="AD1768" i="8"/>
  <c r="Y1781" i="8"/>
  <c r="AH1781" i="8"/>
  <c r="AM1785" i="8"/>
  <c r="AM1784" i="8"/>
  <c r="AM1783" i="8"/>
  <c r="AM1782" i="8"/>
  <c r="AM1781" i="8"/>
  <c r="AM1780" i="8"/>
  <c r="AM1779" i="8"/>
  <c r="AM1778" i="8"/>
  <c r="AM1777" i="8"/>
  <c r="AM1776" i="8"/>
  <c r="AM1775" i="8"/>
  <c r="AM1774" i="8"/>
  <c r="AM1773" i="8"/>
  <c r="AM1772" i="8"/>
  <c r="AM1771" i="8"/>
  <c r="AM1770" i="8"/>
  <c r="AM1769" i="8"/>
  <c r="AM1768" i="8"/>
  <c r="AM1767" i="8"/>
  <c r="AM1766" i="8"/>
  <c r="AM1765" i="8"/>
  <c r="AM1764" i="8"/>
  <c r="AM1763" i="8"/>
  <c r="AM1762" i="8"/>
  <c r="AM1761" i="8"/>
  <c r="AM1760" i="8"/>
  <c r="AM1759" i="8"/>
  <c r="AM1758" i="8"/>
  <c r="AM1757" i="8"/>
  <c r="AM1756" i="8"/>
  <c r="AM1755" i="8"/>
  <c r="AM1754" i="8"/>
  <c r="AM1753" i="8"/>
  <c r="AM1752" i="8"/>
  <c r="AM1751" i="8"/>
  <c r="AM1750" i="8"/>
  <c r="AM1749" i="8"/>
  <c r="AM1748" i="8"/>
  <c r="AM1747" i="8"/>
  <c r="AM1746" i="8"/>
  <c r="AM1745" i="8"/>
  <c r="AM1744" i="8"/>
  <c r="AM1743" i="8"/>
  <c r="AM1742" i="8"/>
  <c r="AM1741" i="8"/>
  <c r="AM1740" i="8"/>
  <c r="AM1739" i="8"/>
  <c r="AM1738" i="8"/>
  <c r="AM1737" i="8"/>
  <c r="AM1736" i="8"/>
  <c r="AM1735" i="8"/>
  <c r="AM1734" i="8"/>
  <c r="AM1733" i="8"/>
  <c r="AM1732" i="8"/>
  <c r="AM1731" i="8"/>
  <c r="AM1730" i="8"/>
  <c r="AM1729" i="8"/>
  <c r="AM1728" i="8"/>
  <c r="AM1727" i="8"/>
  <c r="AM1726" i="8"/>
  <c r="AM1725" i="8"/>
  <c r="AM1724" i="8"/>
  <c r="AM1723" i="8"/>
  <c r="AM1722" i="8"/>
  <c r="AM1721" i="8"/>
  <c r="AM1720" i="8"/>
  <c r="AM1719" i="8"/>
  <c r="AM1718" i="8"/>
  <c r="AM1717" i="8"/>
  <c r="AM1716" i="8"/>
  <c r="AM1715" i="8"/>
  <c r="AM1714" i="8"/>
  <c r="AM1713" i="8"/>
  <c r="AM1712" i="8"/>
  <c r="AM1711" i="8"/>
  <c r="AM1710" i="8"/>
  <c r="AM1709" i="8"/>
  <c r="AM1708" i="8"/>
  <c r="AM1707" i="8"/>
  <c r="AM1706" i="8"/>
  <c r="AM1705" i="8"/>
  <c r="AM1704" i="8"/>
  <c r="AM1703" i="8"/>
  <c r="AM1702" i="8"/>
  <c r="AM1701" i="8"/>
  <c r="AM1700" i="8"/>
  <c r="AM1699" i="8"/>
  <c r="AM1698" i="8"/>
  <c r="AM1697" i="8"/>
  <c r="AM1696" i="8"/>
  <c r="AM1695" i="8"/>
  <c r="AM1694" i="8"/>
  <c r="AM1693" i="8"/>
  <c r="AM1692" i="8"/>
  <c r="AM1691" i="8"/>
  <c r="AM1690" i="8"/>
  <c r="AM1689" i="8"/>
  <c r="AM1688" i="8"/>
  <c r="AM1687" i="8"/>
  <c r="AM1686" i="8"/>
  <c r="AM1685" i="8"/>
  <c r="AM1684" i="8"/>
  <c r="AM1683" i="8"/>
  <c r="AM1682" i="8"/>
  <c r="AM1681" i="8"/>
  <c r="AM1680" i="8"/>
  <c r="AM1679" i="8"/>
  <c r="AM1678" i="8"/>
  <c r="AM1677" i="8"/>
  <c r="AM1676" i="8"/>
  <c r="AM1675" i="8"/>
  <c r="AM1674" i="8"/>
  <c r="AM1673" i="8"/>
  <c r="AM1672" i="8"/>
  <c r="AM1671" i="8"/>
  <c r="AM1670" i="8"/>
  <c r="AM1669" i="8"/>
  <c r="AM1668" i="8"/>
  <c r="AM1667" i="8"/>
  <c r="AM1666" i="8"/>
  <c r="AM1665" i="8"/>
  <c r="AM1664" i="8"/>
  <c r="AM1663" i="8"/>
  <c r="AM1662" i="8"/>
  <c r="AM1661" i="8"/>
  <c r="AM1660" i="8"/>
  <c r="AM1659" i="8"/>
  <c r="AM1658" i="8"/>
  <c r="AM1657" i="8"/>
  <c r="AM1656" i="8"/>
  <c r="AM1655" i="8"/>
  <c r="AM1654" i="8"/>
  <c r="AM1653" i="8"/>
  <c r="AM1652" i="8"/>
  <c r="AM1651" i="8"/>
  <c r="AM1650" i="8"/>
  <c r="AM1649" i="8"/>
  <c r="AM1648" i="8"/>
  <c r="AM1647" i="8"/>
  <c r="AM1646" i="8"/>
  <c r="AM1645" i="8"/>
  <c r="AM1644" i="8"/>
  <c r="AM1643" i="8"/>
  <c r="AM1642" i="8"/>
  <c r="AM1641" i="8"/>
  <c r="AM1640" i="8"/>
  <c r="AM1639" i="8"/>
  <c r="AM1638" i="8"/>
  <c r="AM1637" i="8"/>
  <c r="AM1636" i="8"/>
  <c r="AM1635" i="8"/>
  <c r="AM1634" i="8"/>
  <c r="AM1633" i="8"/>
  <c r="AM1632" i="8"/>
  <c r="AM1631" i="8"/>
  <c r="AM1630" i="8"/>
  <c r="AM1629" i="8"/>
  <c r="AM1628" i="8"/>
  <c r="AM1627" i="8"/>
  <c r="AM1626" i="8"/>
  <c r="AM1625" i="8"/>
  <c r="AM1624" i="8"/>
  <c r="AM1623" i="8"/>
  <c r="AM1622" i="8"/>
  <c r="AM1621" i="8"/>
  <c r="AM1620" i="8"/>
  <c r="AM1619" i="8"/>
  <c r="AM1618" i="8"/>
  <c r="AM1617" i="8"/>
  <c r="AM1616" i="8"/>
  <c r="AM1615" i="8"/>
  <c r="AM1614" i="8"/>
  <c r="AM1613" i="8"/>
  <c r="AM1612" i="8"/>
  <c r="AM1611" i="8"/>
  <c r="AM1610" i="8"/>
  <c r="AM1609" i="8"/>
  <c r="AM1608" i="8"/>
  <c r="AM1607" i="8"/>
  <c r="AM1606" i="8"/>
  <c r="AM1605" i="8"/>
  <c r="AM1604" i="8"/>
  <c r="AM1603" i="8"/>
  <c r="AM1602" i="8"/>
  <c r="AM1601" i="8"/>
  <c r="AM1600" i="8"/>
  <c r="AM1599" i="8"/>
  <c r="AM1598" i="8"/>
  <c r="AM1597" i="8"/>
  <c r="AM1596" i="8"/>
  <c r="AM1595" i="8"/>
  <c r="AM1594" i="8"/>
  <c r="AM1593" i="8"/>
  <c r="AM1592" i="8"/>
  <c r="AM1591" i="8"/>
  <c r="AM1590" i="8"/>
  <c r="AM1589" i="8"/>
  <c r="AM1588" i="8"/>
  <c r="AM1587" i="8"/>
  <c r="AM1586" i="8"/>
  <c r="AM1585" i="8"/>
  <c r="AM1584" i="8"/>
  <c r="AM1583" i="8"/>
  <c r="AM1582" i="8"/>
  <c r="AM1581" i="8"/>
  <c r="AM1580" i="8"/>
  <c r="AM1579" i="8"/>
  <c r="AM1578" i="8"/>
  <c r="AM1577" i="8"/>
  <c r="AM1576" i="8"/>
  <c r="AM1575" i="8"/>
  <c r="AM1574" i="8"/>
  <c r="AM1573" i="8"/>
  <c r="AM1572" i="8"/>
  <c r="AM1571" i="8"/>
  <c r="AM1570" i="8"/>
  <c r="AM1569" i="8"/>
  <c r="AM1568" i="8"/>
  <c r="AM1567" i="8"/>
  <c r="AM1566" i="8"/>
  <c r="AI1427" i="8"/>
  <c r="AI1532" i="8"/>
  <c r="AF1537" i="8"/>
  <c r="Z1550" i="8"/>
  <c r="AI1557" i="8"/>
  <c r="AB1559" i="8"/>
  <c r="AM1563" i="8"/>
  <c r="AM1562" i="8"/>
  <c r="AM1561" i="8"/>
  <c r="AM1560" i="8"/>
  <c r="AM1559" i="8"/>
  <c r="AM1558" i="8"/>
  <c r="AM1557" i="8"/>
  <c r="AM1556" i="8"/>
  <c r="AM1555" i="8"/>
  <c r="AM1554" i="8"/>
  <c r="AM1553" i="8"/>
  <c r="AM1552" i="8"/>
  <c r="AM1551" i="8"/>
  <c r="AM1550" i="8"/>
  <c r="AM1549" i="8"/>
  <c r="AM1548" i="8"/>
  <c r="AM1547" i="8"/>
  <c r="AM1546" i="8"/>
  <c r="AM1545" i="8"/>
  <c r="AM1544" i="8"/>
  <c r="AM1543" i="8"/>
  <c r="AM1542" i="8"/>
  <c r="AM1541" i="8"/>
  <c r="AM1540" i="8"/>
  <c r="AM1539" i="8"/>
  <c r="AM1538" i="8"/>
  <c r="AM1537" i="8"/>
  <c r="AM1536" i="8"/>
  <c r="AM1535" i="8"/>
  <c r="AM1534" i="8"/>
  <c r="AM1533" i="8"/>
  <c r="AM1532" i="8"/>
  <c r="AM1531" i="8"/>
  <c r="AM1530" i="8"/>
  <c r="AM1529" i="8"/>
  <c r="AM1528" i="8"/>
  <c r="AM1527" i="8"/>
  <c r="AM1526" i="8"/>
  <c r="AM1525" i="8"/>
  <c r="AM1524" i="8"/>
  <c r="AM1523" i="8"/>
  <c r="AM1522" i="8"/>
  <c r="AM1521" i="8"/>
  <c r="AM1520" i="8"/>
  <c r="AM1519" i="8"/>
  <c r="AM1518" i="8"/>
  <c r="AM1517" i="8"/>
  <c r="AM1516" i="8"/>
  <c r="AM1515" i="8"/>
  <c r="AM1514" i="8"/>
  <c r="AM1513" i="8"/>
  <c r="AM1512" i="8"/>
  <c r="AM1511" i="8"/>
  <c r="AM1510" i="8"/>
  <c r="AM1509" i="8"/>
  <c r="AM1508" i="8"/>
  <c r="AM1507" i="8"/>
  <c r="AM1506" i="8"/>
  <c r="AM1505" i="8"/>
  <c r="AM1504" i="8"/>
  <c r="AM1503" i="8"/>
  <c r="AM1502" i="8"/>
  <c r="AM1501" i="8"/>
  <c r="AM1500" i="8"/>
  <c r="AM1499" i="8"/>
  <c r="AM1498" i="8"/>
  <c r="AM1497" i="8"/>
  <c r="AM1496" i="8"/>
  <c r="AM1495" i="8"/>
  <c r="AM1494" i="8"/>
  <c r="AM1493" i="8"/>
  <c r="AM1492" i="8"/>
  <c r="AM1491" i="8"/>
  <c r="AM1490" i="8"/>
  <c r="AM1489" i="8"/>
  <c r="AM1488" i="8"/>
  <c r="AM1487" i="8"/>
  <c r="AM1486" i="8"/>
  <c r="AM1485" i="8"/>
  <c r="AM1484" i="8"/>
  <c r="AM1483" i="8"/>
  <c r="AM1482" i="8"/>
  <c r="AM1481" i="8"/>
  <c r="AM1480" i="8"/>
  <c r="AM1479" i="8"/>
  <c r="AM1478" i="8"/>
  <c r="AM1477" i="8"/>
  <c r="AM1476" i="8"/>
  <c r="AM1475" i="8"/>
  <c r="AM1474" i="8"/>
  <c r="AM1473" i="8"/>
  <c r="AM1472" i="8"/>
  <c r="AM1471" i="8"/>
  <c r="AM1470" i="8"/>
  <c r="AM1469" i="8"/>
  <c r="AM1468" i="8"/>
  <c r="AM1467" i="8"/>
  <c r="AM1466" i="8"/>
  <c r="AM1465" i="8"/>
  <c r="AM1464" i="8"/>
  <c r="AM1463" i="8"/>
  <c r="AM1462" i="8"/>
  <c r="AM1461" i="8"/>
  <c r="AM1460" i="8"/>
  <c r="AM1459" i="8"/>
  <c r="AM1458" i="8"/>
  <c r="AM1457" i="8"/>
  <c r="AM1456" i="8"/>
  <c r="AM1455" i="8"/>
  <c r="AM1454" i="8"/>
  <c r="AM1453" i="8"/>
  <c r="AM1452" i="8"/>
  <c r="AM1451" i="8"/>
  <c r="AM1450" i="8"/>
  <c r="AM1449" i="8"/>
  <c r="AM1448" i="8"/>
  <c r="AM1447" i="8"/>
  <c r="AM1446" i="8"/>
  <c r="AM1445" i="8"/>
  <c r="AM1444" i="8"/>
  <c r="AM1443" i="8"/>
  <c r="AM1442" i="8"/>
  <c r="AM1441" i="8"/>
  <c r="AM1440" i="8"/>
  <c r="AM1439" i="8"/>
  <c r="AM1438" i="8"/>
  <c r="AM1437" i="8"/>
  <c r="AM1436" i="8"/>
  <c r="AM1435" i="8"/>
  <c r="AM1434" i="8"/>
  <c r="AM1433" i="8"/>
  <c r="AM1432" i="8"/>
  <c r="AM1431" i="8"/>
  <c r="AM1430" i="8"/>
  <c r="AM1429" i="8"/>
  <c r="AM1428" i="8"/>
  <c r="AM1427" i="8"/>
  <c r="AM1426" i="8"/>
  <c r="AM1425" i="8"/>
  <c r="AM1424" i="8"/>
  <c r="AM1423" i="8"/>
  <c r="AM1422" i="8"/>
  <c r="AM1421" i="8"/>
  <c r="AM1420" i="8"/>
  <c r="AM1419" i="8"/>
  <c r="AM1418" i="8"/>
  <c r="AM1417" i="8"/>
  <c r="AM1416" i="8"/>
  <c r="AM1415" i="8"/>
  <c r="AM1414" i="8"/>
  <c r="AM1413" i="8"/>
  <c r="AM1412" i="8"/>
  <c r="AM1411" i="8"/>
  <c r="AM1410" i="8"/>
  <c r="AM1409" i="8"/>
  <c r="AM1408" i="8"/>
  <c r="AM1407" i="8"/>
  <c r="AM1406" i="8"/>
  <c r="AM1405" i="8"/>
  <c r="AM1404" i="8"/>
  <c r="AM1403" i="8"/>
  <c r="AM1402" i="8"/>
  <c r="AM1401" i="8"/>
  <c r="AM1400" i="8"/>
  <c r="AM1399" i="8"/>
  <c r="AM1398" i="8"/>
  <c r="AM1397" i="8"/>
  <c r="AM1396" i="8"/>
  <c r="AM1395" i="8"/>
  <c r="AM1394" i="8"/>
  <c r="AM1393" i="8"/>
  <c r="AM1392" i="8"/>
  <c r="AM1391" i="8"/>
  <c r="AM1390" i="8"/>
  <c r="AM1389" i="8"/>
  <c r="AM1388" i="8"/>
  <c r="AM1387" i="8"/>
  <c r="AM1386" i="8"/>
  <c r="AM1385" i="8"/>
  <c r="AM1384" i="8"/>
  <c r="AM1383" i="8"/>
  <c r="AM1382" i="8"/>
  <c r="AM1381" i="8"/>
  <c r="AM1380" i="8"/>
  <c r="AM1379" i="8"/>
  <c r="AM1378" i="8"/>
  <c r="AM1377" i="8"/>
  <c r="AM1376" i="8"/>
  <c r="AM1375" i="8"/>
  <c r="AM1374" i="8"/>
  <c r="AM1373" i="8"/>
  <c r="AM1372" i="8"/>
  <c r="AM1371" i="8"/>
  <c r="AM1370" i="8"/>
  <c r="AM1369" i="8"/>
  <c r="AM1368" i="8"/>
  <c r="AM1367" i="8"/>
  <c r="AM1366" i="8"/>
  <c r="AM1365" i="8"/>
  <c r="AM1364" i="8"/>
  <c r="AM1363" i="8"/>
  <c r="AM1362" i="8"/>
  <c r="AM1361" i="8"/>
  <c r="AM1360" i="8"/>
  <c r="AM1359" i="8"/>
  <c r="AM1358" i="8"/>
  <c r="AM1357" i="8"/>
  <c r="AM1356" i="8"/>
  <c r="AM1355" i="8"/>
  <c r="AM1354" i="8"/>
  <c r="AM1353" i="8"/>
  <c r="AM1352" i="8"/>
  <c r="AM1351" i="8"/>
  <c r="AM1350" i="8"/>
  <c r="AM1349" i="8"/>
  <c r="AM1348" i="8"/>
  <c r="AM1347" i="8"/>
  <c r="AM1346" i="8"/>
  <c r="AM1345" i="8"/>
  <c r="AM1344" i="8"/>
  <c r="AF1126" i="8"/>
  <c r="AD1141" i="8"/>
  <c r="AH1144" i="8"/>
  <c r="Y1145" i="8"/>
  <c r="Z1151" i="8"/>
  <c r="AE1160" i="8"/>
  <c r="AA1171" i="8"/>
  <c r="AI1175" i="8"/>
  <c r="AB1187" i="8"/>
  <c r="AD1216" i="8"/>
  <c r="AJ1226" i="8"/>
  <c r="AD1229" i="8"/>
  <c r="AH1236" i="8"/>
  <c r="AA1238" i="8"/>
  <c r="AC1240" i="8"/>
  <c r="Z1246" i="8"/>
  <c r="AC1247" i="8"/>
  <c r="Y1248" i="8"/>
  <c r="Y1259" i="8"/>
  <c r="Y1264" i="8"/>
  <c r="AA1270" i="8"/>
  <c r="Y1273" i="8"/>
  <c r="Z1276" i="8"/>
  <c r="AC1277" i="8"/>
  <c r="AF1284" i="8"/>
  <c r="Y1287" i="8"/>
  <c r="AJ1288" i="8"/>
  <c r="Y1289" i="8"/>
  <c r="AD1290" i="8"/>
  <c r="AH1291" i="8"/>
  <c r="Z1292" i="8"/>
  <c r="AC1293" i="8"/>
  <c r="Z1294" i="8"/>
  <c r="AB1296" i="8"/>
  <c r="AG1297" i="8"/>
  <c r="Z1298" i="8"/>
  <c r="Z1299" i="8"/>
  <c r="AC1300" i="8"/>
  <c r="AE1301" i="8"/>
  <c r="AI1302" i="8"/>
  <c r="AD1304" i="8"/>
  <c r="AB1306" i="8"/>
  <c r="AF1310" i="8"/>
  <c r="AE1314" i="8"/>
  <c r="AD1319" i="8"/>
  <c r="Y1320" i="8"/>
  <c r="AF1325" i="8"/>
  <c r="AA1326" i="8"/>
  <c r="AD1327" i="8"/>
  <c r="AF1333" i="8"/>
  <c r="Y1336" i="8"/>
  <c r="AF1341" i="8"/>
  <c r="AM1341" i="8"/>
  <c r="AM1340" i="8"/>
  <c r="AM1339" i="8"/>
  <c r="AM1338" i="8"/>
  <c r="AM1337" i="8"/>
  <c r="AM1336" i="8"/>
  <c r="AM1335" i="8"/>
  <c r="AM1334" i="8"/>
  <c r="AM1333" i="8"/>
  <c r="AM1332" i="8"/>
  <c r="AM1331" i="8"/>
  <c r="AM1330" i="8"/>
  <c r="AM1329" i="8"/>
  <c r="AM1328" i="8"/>
  <c r="AM1327" i="8"/>
  <c r="AM1326" i="8"/>
  <c r="AM1325" i="8"/>
  <c r="AM1324" i="8"/>
  <c r="AM1323" i="8"/>
  <c r="AM1322" i="8"/>
  <c r="AM1321" i="8"/>
  <c r="AM1320" i="8"/>
  <c r="AM1319" i="8"/>
  <c r="AM1318" i="8"/>
  <c r="AM1317" i="8"/>
  <c r="AM1316" i="8"/>
  <c r="AM1315" i="8"/>
  <c r="AM1314" i="8"/>
  <c r="AM1313" i="8"/>
  <c r="AM1312" i="8"/>
  <c r="AM1311" i="8"/>
  <c r="AM1310" i="8"/>
  <c r="AM1309" i="8"/>
  <c r="AM1308" i="8"/>
  <c r="AM1307" i="8"/>
  <c r="AM1306" i="8"/>
  <c r="AM1305" i="8"/>
  <c r="AM1304" i="8"/>
  <c r="AM1303" i="8"/>
  <c r="AM1302" i="8"/>
  <c r="AM1301" i="8"/>
  <c r="AM1300" i="8"/>
  <c r="AM1299" i="8"/>
  <c r="AM1298" i="8"/>
  <c r="AM1297" i="8"/>
  <c r="AM1296" i="8"/>
  <c r="AM1295" i="8"/>
  <c r="AM1294" i="8"/>
  <c r="AM1293" i="8"/>
  <c r="AM1292" i="8"/>
  <c r="AM1291" i="8"/>
  <c r="AM1290" i="8"/>
  <c r="AM1289" i="8"/>
  <c r="AM1288" i="8"/>
  <c r="AM1287" i="8"/>
  <c r="AM1286" i="8"/>
  <c r="AM1285" i="8"/>
  <c r="AM1284" i="8"/>
  <c r="AM1283" i="8"/>
  <c r="AM1282" i="8"/>
  <c r="AM1281" i="8"/>
  <c r="AM1280" i="8"/>
  <c r="AM1279" i="8"/>
  <c r="AM1278" i="8"/>
  <c r="AM1277" i="8"/>
  <c r="AM1276" i="8"/>
  <c r="AM1275" i="8"/>
  <c r="AM1274" i="8"/>
  <c r="AM1273" i="8"/>
  <c r="AM1272" i="8"/>
  <c r="AM1271" i="8"/>
  <c r="AM1270" i="8"/>
  <c r="AM1269" i="8"/>
  <c r="AM1268" i="8"/>
  <c r="AM1267" i="8"/>
  <c r="AM1266" i="8"/>
  <c r="AM1265" i="8"/>
  <c r="AM1264" i="8"/>
  <c r="AM1263" i="8"/>
  <c r="AM1262" i="8"/>
  <c r="AM1261" i="8"/>
  <c r="AM1260" i="8"/>
  <c r="AM1259" i="8"/>
  <c r="AM1258" i="8"/>
  <c r="AM1257" i="8"/>
  <c r="AM1256" i="8"/>
  <c r="AM1255" i="8"/>
  <c r="AM1254" i="8"/>
  <c r="AM1253" i="8"/>
  <c r="AM1252" i="8"/>
  <c r="AM1251" i="8"/>
  <c r="AM1250" i="8"/>
  <c r="AM1249" i="8"/>
  <c r="AM1248" i="8"/>
  <c r="AM1247" i="8"/>
  <c r="AM1246" i="8"/>
  <c r="AM1245" i="8"/>
  <c r="AM1244" i="8"/>
  <c r="AM1243" i="8"/>
  <c r="AM1242" i="8"/>
  <c r="AM1241" i="8"/>
  <c r="AM1240" i="8"/>
  <c r="AM1239" i="8"/>
  <c r="AM1238" i="8"/>
  <c r="AM1237" i="8"/>
  <c r="AM1236" i="8"/>
  <c r="AM1235" i="8"/>
  <c r="AM1234" i="8"/>
  <c r="AM1233" i="8"/>
  <c r="AM1232" i="8"/>
  <c r="AM1231" i="8"/>
  <c r="AM1230" i="8"/>
  <c r="AM1229" i="8"/>
  <c r="AM1228" i="8"/>
  <c r="AM1227" i="8"/>
  <c r="AM1226" i="8"/>
  <c r="AM1225" i="8"/>
  <c r="AM1224" i="8"/>
  <c r="AM1223" i="8"/>
  <c r="AM1222" i="8"/>
  <c r="AM1221" i="8"/>
  <c r="AM1220" i="8"/>
  <c r="AM1219" i="8"/>
  <c r="AM1218" i="8"/>
  <c r="AM1217" i="8"/>
  <c r="AM1216" i="8"/>
  <c r="AM1215" i="8"/>
  <c r="AM1214" i="8"/>
  <c r="AM1213" i="8"/>
  <c r="AM1212" i="8"/>
  <c r="AM1211" i="8"/>
  <c r="AM1210" i="8"/>
  <c r="AM1209" i="8"/>
  <c r="AM1208" i="8"/>
  <c r="AM1207" i="8"/>
  <c r="AM1206" i="8"/>
  <c r="AM1205" i="8"/>
  <c r="AM1204" i="8"/>
  <c r="AM1203" i="8"/>
  <c r="AM1202" i="8"/>
  <c r="AM1201" i="8"/>
  <c r="AM1200" i="8"/>
  <c r="AM1199" i="8"/>
  <c r="AM1198" i="8"/>
  <c r="AM1197" i="8"/>
  <c r="AM1196" i="8"/>
  <c r="AM1195" i="8"/>
  <c r="AM1194" i="8"/>
  <c r="AM1193" i="8"/>
  <c r="AM1192" i="8"/>
  <c r="AM1191" i="8"/>
  <c r="AM1190" i="8"/>
  <c r="AM1189" i="8"/>
  <c r="AM1188" i="8"/>
  <c r="AM1187" i="8"/>
  <c r="AM1186" i="8"/>
  <c r="AM1185" i="8"/>
  <c r="AM1184" i="8"/>
  <c r="AM1183" i="8"/>
  <c r="AM1182" i="8"/>
  <c r="AM1181" i="8"/>
  <c r="AM1180" i="8"/>
  <c r="AM1179" i="8"/>
  <c r="AM1178" i="8"/>
  <c r="AM1177" i="8"/>
  <c r="AM1176" i="8"/>
  <c r="AM1175" i="8"/>
  <c r="AM1174" i="8"/>
  <c r="AM1173" i="8"/>
  <c r="AM1172" i="8"/>
  <c r="AM1171" i="8"/>
  <c r="AM1170" i="8"/>
  <c r="AM1169" i="8"/>
  <c r="AM1168" i="8"/>
  <c r="AM1167" i="8"/>
  <c r="AM1166" i="8"/>
  <c r="AM1165" i="8"/>
  <c r="AM1164" i="8"/>
  <c r="AM1163" i="8"/>
  <c r="AM1162" i="8"/>
  <c r="AM1161" i="8"/>
  <c r="AM1160" i="8"/>
  <c r="AM1159" i="8"/>
  <c r="AM1158" i="8"/>
  <c r="AM1157" i="8"/>
  <c r="AM1156" i="8"/>
  <c r="AM1155" i="8"/>
  <c r="AM1154" i="8"/>
  <c r="AM1153" i="8"/>
  <c r="AM1152" i="8"/>
  <c r="AM1151" i="8"/>
  <c r="AM1150" i="8"/>
  <c r="AM1149" i="8"/>
  <c r="AM1148" i="8"/>
  <c r="AM1147" i="8"/>
  <c r="AM1146" i="8"/>
  <c r="AM1145" i="8"/>
  <c r="AM1144" i="8"/>
  <c r="AM1143" i="8"/>
  <c r="AM1142" i="8"/>
  <c r="AM1141" i="8"/>
  <c r="AM1140" i="8"/>
  <c r="AM1139" i="8"/>
  <c r="AM1138" i="8"/>
  <c r="AM1137" i="8"/>
  <c r="AM1136" i="8"/>
  <c r="AM1135" i="8"/>
  <c r="AM1134" i="8"/>
  <c r="AM1133" i="8"/>
  <c r="AM1132" i="8"/>
  <c r="AM1131" i="8"/>
  <c r="AM1130" i="8"/>
  <c r="AM1129" i="8"/>
  <c r="AM1128" i="8"/>
  <c r="AM1127" i="8"/>
  <c r="AM1126" i="8"/>
  <c r="AM1125" i="8"/>
  <c r="AM1124" i="8"/>
  <c r="AM1123" i="8"/>
  <c r="AM1122" i="8"/>
  <c r="AB918" i="8"/>
  <c r="AH944" i="8"/>
  <c r="AA952" i="8"/>
  <c r="AJ964" i="8"/>
  <c r="AH974" i="8"/>
  <c r="AE990" i="8"/>
  <c r="AE993" i="8"/>
  <c r="AH1002" i="8"/>
  <c r="Y1006" i="8"/>
  <c r="AD1014" i="8"/>
  <c r="AC1022" i="8"/>
  <c r="AC1023" i="8"/>
  <c r="AH1025" i="8"/>
  <c r="AD1029" i="8"/>
  <c r="AF1034" i="8"/>
  <c r="AF1038" i="8"/>
  <c r="Y1041" i="8"/>
  <c r="AH1042" i="8"/>
  <c r="AA1043" i="8"/>
  <c r="Z1045" i="8"/>
  <c r="AJ1046" i="8"/>
  <c r="Z1049" i="8"/>
  <c r="Y1054" i="8"/>
  <c r="AD1057" i="8"/>
  <c r="AJ1058" i="8"/>
  <c r="Z1060" i="8"/>
  <c r="AB1062" i="8"/>
  <c r="AC1065" i="8"/>
  <c r="AH1066" i="8"/>
  <c r="AG1073" i="8"/>
  <c r="AB1078" i="8"/>
  <c r="AE1081" i="8"/>
  <c r="AB1084" i="8"/>
  <c r="AH1085" i="8"/>
  <c r="AI1088" i="8"/>
  <c r="AK1089" i="8"/>
  <c r="AC1097" i="8"/>
  <c r="AC1104" i="8"/>
  <c r="Y1107" i="8"/>
  <c r="Y1108" i="8"/>
  <c r="AD1113" i="8"/>
  <c r="AE1116" i="8"/>
  <c r="AM1119" i="8"/>
  <c r="AM1118" i="8"/>
  <c r="AM1117" i="8"/>
  <c r="AM1116" i="8"/>
  <c r="AM1115" i="8"/>
  <c r="AM1114" i="8"/>
  <c r="AM1113" i="8"/>
  <c r="AM1112" i="8"/>
  <c r="AM1111" i="8"/>
  <c r="AM1110" i="8"/>
  <c r="AM1109" i="8"/>
  <c r="AM1108" i="8"/>
  <c r="AM1107" i="8"/>
  <c r="AM1106" i="8"/>
  <c r="AM1105" i="8"/>
  <c r="AM1104" i="8"/>
  <c r="AM1103" i="8"/>
  <c r="AM1102" i="8"/>
  <c r="AM1101" i="8"/>
  <c r="AM1100" i="8"/>
  <c r="AM1099" i="8"/>
  <c r="AM1098" i="8"/>
  <c r="AM1097" i="8"/>
  <c r="AM1096" i="8"/>
  <c r="AM1095" i="8"/>
  <c r="AM1094" i="8"/>
  <c r="AM1093" i="8"/>
  <c r="AM1092" i="8"/>
  <c r="AM1091" i="8"/>
  <c r="AM1090" i="8"/>
  <c r="AM1089" i="8"/>
  <c r="AM1088" i="8"/>
  <c r="AM1087" i="8"/>
  <c r="AM1086" i="8"/>
  <c r="AM1085" i="8"/>
  <c r="AM1084" i="8"/>
  <c r="AM1083" i="8"/>
  <c r="AM1082" i="8"/>
  <c r="AM1081" i="8"/>
  <c r="AM1080" i="8"/>
  <c r="AM1079" i="8"/>
  <c r="AM1078" i="8"/>
  <c r="AM1077" i="8"/>
  <c r="AM1076" i="8"/>
  <c r="AM1075" i="8"/>
  <c r="AM1074" i="8"/>
  <c r="AM1073" i="8"/>
  <c r="AM1072" i="8"/>
  <c r="AM1071" i="8"/>
  <c r="AM1070" i="8"/>
  <c r="AM1069" i="8"/>
  <c r="AM1068" i="8"/>
  <c r="AM1067" i="8"/>
  <c r="AM1066" i="8"/>
  <c r="AM1065" i="8"/>
  <c r="AM1064" i="8"/>
  <c r="AM1063" i="8"/>
  <c r="AM1062" i="8"/>
  <c r="AM1061" i="8"/>
  <c r="AM1060" i="8"/>
  <c r="AM1059" i="8"/>
  <c r="AM1058" i="8"/>
  <c r="AM1057" i="8"/>
  <c r="AM1056" i="8"/>
  <c r="AM1055" i="8"/>
  <c r="AM1054" i="8"/>
  <c r="AM1053" i="8"/>
  <c r="AM1052" i="8"/>
  <c r="AM1051" i="8"/>
  <c r="AM1050" i="8"/>
  <c r="AM1049" i="8"/>
  <c r="AM1048" i="8"/>
  <c r="AM1047" i="8"/>
  <c r="AM1046" i="8"/>
  <c r="AM1045" i="8"/>
  <c r="AM1044" i="8"/>
  <c r="AM1043" i="8"/>
  <c r="AM1042" i="8"/>
  <c r="AM1041" i="8"/>
  <c r="AM1040" i="8"/>
  <c r="AM1039" i="8"/>
  <c r="AM1038" i="8"/>
  <c r="AM1037" i="8"/>
  <c r="AM1036" i="8"/>
  <c r="AM1035" i="8"/>
  <c r="AM1034" i="8"/>
  <c r="AM1033" i="8"/>
  <c r="AM1032" i="8"/>
  <c r="AM1031" i="8"/>
  <c r="AM1030" i="8"/>
  <c r="AM1029" i="8"/>
  <c r="AM1028" i="8"/>
  <c r="AM1027" i="8"/>
  <c r="AM1026" i="8"/>
  <c r="AM1025" i="8"/>
  <c r="AM1024" i="8"/>
  <c r="AM1023" i="8"/>
  <c r="AM1022" i="8"/>
  <c r="AM1021" i="8"/>
  <c r="AM1020" i="8"/>
  <c r="AM1019" i="8"/>
  <c r="AM1018" i="8"/>
  <c r="AM1017" i="8"/>
  <c r="AM1016" i="8"/>
  <c r="AM1015" i="8"/>
  <c r="AM1014" i="8"/>
  <c r="AM1013" i="8"/>
  <c r="AM1012" i="8"/>
  <c r="AM1011" i="8"/>
  <c r="AM1010" i="8"/>
  <c r="AM1009" i="8"/>
  <c r="AM1008" i="8"/>
  <c r="AM1007" i="8"/>
  <c r="AM1006" i="8"/>
  <c r="AM1005" i="8"/>
  <c r="AM1004" i="8"/>
  <c r="AM1003" i="8"/>
  <c r="AM1002" i="8"/>
  <c r="AM1001" i="8"/>
  <c r="AM1000" i="8"/>
  <c r="AM999" i="8"/>
  <c r="AM998" i="8"/>
  <c r="AM997" i="8"/>
  <c r="AM996" i="8"/>
  <c r="AM995" i="8"/>
  <c r="AM994" i="8"/>
  <c r="AM993" i="8"/>
  <c r="AM992" i="8"/>
  <c r="AM991" i="8"/>
  <c r="AM990" i="8"/>
  <c r="AM989" i="8"/>
  <c r="AM988" i="8"/>
  <c r="AM987" i="8"/>
  <c r="AM986" i="8"/>
  <c r="AM985" i="8"/>
  <c r="AM984" i="8"/>
  <c r="AM983" i="8"/>
  <c r="AM982" i="8"/>
  <c r="AM981" i="8"/>
  <c r="AM980" i="8"/>
  <c r="AM979" i="8"/>
  <c r="AM978" i="8"/>
  <c r="AM977" i="8"/>
  <c r="AM976" i="8"/>
  <c r="AM975" i="8"/>
  <c r="AM974" i="8"/>
  <c r="AM973" i="8"/>
  <c r="AM972" i="8"/>
  <c r="AM971" i="8"/>
  <c r="AM970" i="8"/>
  <c r="AM969" i="8"/>
  <c r="AM968" i="8"/>
  <c r="AM967" i="8"/>
  <c r="AM966" i="8"/>
  <c r="AM965" i="8"/>
  <c r="AM964" i="8"/>
  <c r="AM963" i="8"/>
  <c r="AM962" i="8"/>
  <c r="AM961" i="8"/>
  <c r="AM960" i="8"/>
  <c r="AM959" i="8"/>
  <c r="AM958" i="8"/>
  <c r="AM957" i="8"/>
  <c r="AM956" i="8"/>
  <c r="AM955" i="8"/>
  <c r="AM954" i="8"/>
  <c r="AM953" i="8"/>
  <c r="AM952" i="8"/>
  <c r="AM951" i="8"/>
  <c r="AM950" i="8"/>
  <c r="AM949" i="8"/>
  <c r="AM948" i="8"/>
  <c r="AM947" i="8"/>
  <c r="AM946" i="8"/>
  <c r="AM945" i="8"/>
  <c r="AM944" i="8"/>
  <c r="AM943" i="8"/>
  <c r="AM942" i="8"/>
  <c r="AM941" i="8"/>
  <c r="AM940" i="8"/>
  <c r="AM939" i="8"/>
  <c r="AM938" i="8"/>
  <c r="AM937" i="8"/>
  <c r="AM936" i="8"/>
  <c r="AM935" i="8"/>
  <c r="AM934" i="8"/>
  <c r="AM933" i="8"/>
  <c r="AM932" i="8"/>
  <c r="AM931" i="8"/>
  <c r="AM930" i="8"/>
  <c r="AM929" i="8"/>
  <c r="AM928" i="8"/>
  <c r="AM927" i="8"/>
  <c r="AM926" i="8"/>
  <c r="AM925" i="8"/>
  <c r="AM924" i="8"/>
  <c r="AM923" i="8"/>
  <c r="AM922" i="8"/>
  <c r="AM921" i="8"/>
  <c r="AM920" i="8"/>
  <c r="AM919" i="8"/>
  <c r="AM918" i="8"/>
  <c r="AM917" i="8"/>
  <c r="AM916" i="8"/>
  <c r="AM915" i="8"/>
  <c r="AM914" i="8"/>
  <c r="AM913" i="8"/>
  <c r="AM912" i="8"/>
  <c r="AM911" i="8"/>
  <c r="AM910" i="8"/>
  <c r="AM909" i="8"/>
  <c r="AM908" i="8"/>
  <c r="AM907" i="8"/>
  <c r="AM906" i="8"/>
  <c r="AM905" i="8"/>
  <c r="AM904" i="8"/>
  <c r="AM903" i="8"/>
  <c r="AM902" i="8"/>
  <c r="AM901" i="8"/>
  <c r="AM900" i="8"/>
  <c r="Z810" i="8"/>
  <c r="AC813" i="8"/>
  <c r="Y814" i="8"/>
  <c r="AG821" i="8"/>
  <c r="AI826" i="8"/>
  <c r="Y829" i="8"/>
  <c r="AK834" i="8"/>
  <c r="AD837" i="8"/>
  <c r="AB849" i="8"/>
  <c r="AD853" i="8"/>
  <c r="AF859" i="8"/>
  <c r="AF861" i="8"/>
  <c r="AD879" i="8"/>
  <c r="AA893" i="8"/>
  <c r="AJ895" i="8"/>
  <c r="AD678" i="8"/>
  <c r="AM897" i="8"/>
  <c r="AM896" i="8"/>
  <c r="AM895" i="8"/>
  <c r="AM894" i="8"/>
  <c r="AM893" i="8"/>
  <c r="AM892" i="8"/>
  <c r="AM891" i="8"/>
  <c r="AM890" i="8"/>
  <c r="AM889" i="8"/>
  <c r="AM888" i="8"/>
  <c r="AM887" i="8"/>
  <c r="AM886" i="8"/>
  <c r="AM885" i="8"/>
  <c r="AM884" i="8"/>
  <c r="AM883" i="8"/>
  <c r="AM882" i="8"/>
  <c r="AM881" i="8"/>
  <c r="AM880" i="8"/>
  <c r="AM879" i="8"/>
  <c r="AM878" i="8"/>
  <c r="AM877" i="8"/>
  <c r="AM876" i="8"/>
  <c r="AM875" i="8"/>
  <c r="AM874" i="8"/>
  <c r="AM873" i="8"/>
  <c r="AM872" i="8"/>
  <c r="AM871" i="8"/>
  <c r="AM870" i="8"/>
  <c r="AM869" i="8"/>
  <c r="AM868" i="8"/>
  <c r="AM867" i="8"/>
  <c r="AM866" i="8"/>
  <c r="AM865" i="8"/>
  <c r="AM864" i="8"/>
  <c r="AM863" i="8"/>
  <c r="AM862" i="8"/>
  <c r="AM861" i="8"/>
  <c r="AM860" i="8"/>
  <c r="AM859" i="8"/>
  <c r="AM858" i="8"/>
  <c r="AM857" i="8"/>
  <c r="AM856" i="8"/>
  <c r="AM855" i="8"/>
  <c r="AM854" i="8"/>
  <c r="AM853" i="8"/>
  <c r="AM852" i="8"/>
  <c r="AM851" i="8"/>
  <c r="AM850" i="8"/>
  <c r="AM849" i="8"/>
  <c r="AM848" i="8"/>
  <c r="AM847" i="8"/>
  <c r="AM846" i="8"/>
  <c r="AM845" i="8"/>
  <c r="AM844" i="8"/>
  <c r="AM843" i="8"/>
  <c r="AM842" i="8"/>
  <c r="AM841" i="8"/>
  <c r="AM840" i="8"/>
  <c r="AM839" i="8"/>
  <c r="AM838" i="8"/>
  <c r="AM837" i="8"/>
  <c r="AM836" i="8"/>
  <c r="AM835" i="8"/>
  <c r="AM834" i="8"/>
  <c r="AM833" i="8"/>
  <c r="AM832" i="8"/>
  <c r="AM831" i="8"/>
  <c r="AM830" i="8"/>
  <c r="AM829" i="8"/>
  <c r="AM828" i="8"/>
  <c r="AM827" i="8"/>
  <c r="AM826" i="8"/>
  <c r="AM825" i="8"/>
  <c r="AM824" i="8"/>
  <c r="AM823" i="8"/>
  <c r="AM822" i="8"/>
  <c r="AM821" i="8"/>
  <c r="AM820" i="8"/>
  <c r="AM819" i="8"/>
  <c r="AM818" i="8"/>
  <c r="AM817" i="8"/>
  <c r="AM816" i="8"/>
  <c r="AM815" i="8"/>
  <c r="AM814" i="8"/>
  <c r="AM813" i="8"/>
  <c r="AM812" i="8"/>
  <c r="AM811" i="8"/>
  <c r="AM810" i="8"/>
  <c r="AM809" i="8"/>
  <c r="AM808" i="8"/>
  <c r="AM807" i="8"/>
  <c r="AM806" i="8"/>
  <c r="AM805" i="8"/>
  <c r="AM804" i="8"/>
  <c r="AM803" i="8"/>
  <c r="AM802" i="8"/>
  <c r="AM801" i="8"/>
  <c r="AM800" i="8"/>
  <c r="AM799" i="8"/>
  <c r="AM798" i="8"/>
  <c r="AM797" i="8"/>
  <c r="AM796" i="8"/>
  <c r="AM795" i="8"/>
  <c r="AM794" i="8"/>
  <c r="AM793" i="8"/>
  <c r="AM792" i="8"/>
  <c r="AM791" i="8"/>
  <c r="AM790" i="8"/>
  <c r="AM789" i="8"/>
  <c r="AM788" i="8"/>
  <c r="AM787" i="8"/>
  <c r="AM786" i="8"/>
  <c r="AM785" i="8"/>
  <c r="AM784" i="8"/>
  <c r="AM783" i="8"/>
  <c r="AM782" i="8"/>
  <c r="AM781" i="8"/>
  <c r="AM780" i="8"/>
  <c r="AM779" i="8"/>
  <c r="AM778" i="8"/>
  <c r="AM777" i="8"/>
  <c r="AM776" i="8"/>
  <c r="AM775" i="8"/>
  <c r="AM774" i="8"/>
  <c r="AM773" i="8"/>
  <c r="AM772" i="8"/>
  <c r="AM771" i="8"/>
  <c r="AM770" i="8"/>
  <c r="AM769" i="8"/>
  <c r="AM768" i="8"/>
  <c r="AM767" i="8"/>
  <c r="AM766" i="8"/>
  <c r="AM765" i="8"/>
  <c r="AM764" i="8"/>
  <c r="AM763" i="8"/>
  <c r="AM762" i="8"/>
  <c r="AM761" i="8"/>
  <c r="AM760" i="8"/>
  <c r="AM759" i="8"/>
  <c r="AM758" i="8"/>
  <c r="AM757" i="8"/>
  <c r="AM756" i="8"/>
  <c r="AM755" i="8"/>
  <c r="AM754" i="8"/>
  <c r="AM753" i="8"/>
  <c r="AM752" i="8"/>
  <c r="AM751" i="8"/>
  <c r="AM750" i="8"/>
  <c r="AM749" i="8"/>
  <c r="AM748" i="8"/>
  <c r="AM747" i="8"/>
  <c r="AM746" i="8"/>
  <c r="AM745" i="8"/>
  <c r="AM744" i="8"/>
  <c r="AM743" i="8"/>
  <c r="AM742" i="8"/>
  <c r="AM741" i="8"/>
  <c r="AM740" i="8"/>
  <c r="AM739" i="8"/>
  <c r="AM738" i="8"/>
  <c r="AM737" i="8"/>
  <c r="AM736" i="8"/>
  <c r="AM735" i="8"/>
  <c r="AM734" i="8"/>
  <c r="AM733" i="8"/>
  <c r="AM732" i="8"/>
  <c r="AM731" i="8"/>
  <c r="AM730" i="8"/>
  <c r="AM729" i="8"/>
  <c r="AM728" i="8"/>
  <c r="AM727" i="8"/>
  <c r="AM726" i="8"/>
  <c r="AM725" i="8"/>
  <c r="AM724" i="8"/>
  <c r="AM723" i="8"/>
  <c r="AM722" i="8"/>
  <c r="AM721" i="8"/>
  <c r="AM720" i="8"/>
  <c r="AM719" i="8"/>
  <c r="AM718" i="8"/>
  <c r="AM717" i="8"/>
  <c r="AM716" i="8"/>
  <c r="AM715" i="8"/>
  <c r="AM714" i="8"/>
  <c r="AM713" i="8"/>
  <c r="AM712" i="8"/>
  <c r="AM711" i="8"/>
  <c r="AM710" i="8"/>
  <c r="AM709" i="8"/>
  <c r="AM708" i="8"/>
  <c r="AM707" i="8"/>
  <c r="AM706" i="8"/>
  <c r="AM705" i="8"/>
  <c r="AM704" i="8"/>
  <c r="AM703" i="8"/>
  <c r="AM702" i="8"/>
  <c r="AM701" i="8"/>
  <c r="AM700" i="8"/>
  <c r="AM699" i="8"/>
  <c r="AM698" i="8"/>
  <c r="AM697" i="8"/>
  <c r="AM696" i="8"/>
  <c r="AM695" i="8"/>
  <c r="AM694" i="8"/>
  <c r="AM693" i="8"/>
  <c r="AM692" i="8"/>
  <c r="AM691" i="8"/>
  <c r="AM690" i="8"/>
  <c r="AM689" i="8"/>
  <c r="AM688" i="8"/>
  <c r="AM687" i="8"/>
  <c r="AM686" i="8"/>
  <c r="AM685" i="8"/>
  <c r="AM684" i="8"/>
  <c r="AM683" i="8"/>
  <c r="AM682" i="8"/>
  <c r="AM681" i="8"/>
  <c r="AM680" i="8"/>
  <c r="AM679" i="8"/>
  <c r="AM678" i="8"/>
  <c r="Y458" i="8"/>
  <c r="AE461" i="8"/>
  <c r="Z466" i="8"/>
  <c r="Z467" i="8"/>
  <c r="AK470" i="8"/>
  <c r="AF472" i="8"/>
  <c r="Z475" i="8"/>
  <c r="AD488" i="8"/>
  <c r="Z493" i="8"/>
  <c r="AK494" i="8"/>
  <c r="AE499" i="8"/>
  <c r="AC509" i="8"/>
  <c r="Y518" i="8"/>
  <c r="AB527" i="8"/>
  <c r="AA533" i="8"/>
  <c r="AH534" i="8"/>
  <c r="AB536" i="8"/>
  <c r="AE539" i="8"/>
  <c r="Y550" i="8"/>
  <c r="AK555" i="8"/>
  <c r="Z560" i="8"/>
  <c r="AD563" i="8"/>
  <c r="AC568" i="8"/>
  <c r="AJ573" i="8"/>
  <c r="AG574" i="8"/>
  <c r="AE576" i="8"/>
  <c r="AC577" i="8"/>
  <c r="AA578" i="8"/>
  <c r="Z582" i="8"/>
  <c r="AF584" i="8"/>
  <c r="AC586" i="8"/>
  <c r="AC587" i="8"/>
  <c r="AE589" i="8"/>
  <c r="AD590" i="8"/>
  <c r="AD595" i="8"/>
  <c r="AD600" i="8"/>
  <c r="Z606" i="8"/>
  <c r="AC613" i="8"/>
  <c r="AB614" i="8"/>
  <c r="AG617" i="8"/>
  <c r="AD622" i="8"/>
  <c r="AA623" i="8"/>
  <c r="Z624" i="8"/>
  <c r="AH634" i="8"/>
  <c r="AD640" i="8"/>
  <c r="AD645" i="8"/>
  <c r="AB646" i="8"/>
  <c r="AA651" i="8"/>
  <c r="Y655" i="8"/>
  <c r="AF658" i="8"/>
  <c r="AD659" i="8"/>
  <c r="AA667" i="8"/>
  <c r="AA672" i="8"/>
  <c r="AI674" i="8"/>
  <c r="AG675" i="8"/>
  <c r="AM675" i="8"/>
  <c r="AM674" i="8"/>
  <c r="AM673" i="8"/>
  <c r="AM672" i="8"/>
  <c r="AM671" i="8"/>
  <c r="AM670" i="8"/>
  <c r="AM669" i="8"/>
  <c r="AM668" i="8"/>
  <c r="AM667" i="8"/>
  <c r="AM666" i="8"/>
  <c r="AM665" i="8"/>
  <c r="AM664" i="8"/>
  <c r="AM663" i="8"/>
  <c r="AM662" i="8"/>
  <c r="AM661" i="8"/>
  <c r="AM660" i="8"/>
  <c r="AM659" i="8"/>
  <c r="AM658" i="8"/>
  <c r="AM657" i="8"/>
  <c r="AM656" i="8"/>
  <c r="AM655" i="8"/>
  <c r="AM654" i="8"/>
  <c r="AM653" i="8"/>
  <c r="AM652" i="8"/>
  <c r="AM651" i="8"/>
  <c r="AM650" i="8"/>
  <c r="AM649" i="8"/>
  <c r="AM648" i="8"/>
  <c r="AM647" i="8"/>
  <c r="AM646" i="8"/>
  <c r="AM645" i="8"/>
  <c r="AM644" i="8"/>
  <c r="AM643" i="8"/>
  <c r="AM642" i="8"/>
  <c r="AM641" i="8"/>
  <c r="AM640" i="8"/>
  <c r="AM639" i="8"/>
  <c r="AM638" i="8"/>
  <c r="AM637" i="8"/>
  <c r="AM636" i="8"/>
  <c r="AM635" i="8"/>
  <c r="AM634" i="8"/>
  <c r="AM633" i="8"/>
  <c r="AM632" i="8"/>
  <c r="AM631" i="8"/>
  <c r="AM630" i="8"/>
  <c r="AM629" i="8"/>
  <c r="AM628" i="8"/>
  <c r="AM627" i="8"/>
  <c r="AM626" i="8"/>
  <c r="AM625" i="8"/>
  <c r="AM624" i="8"/>
  <c r="AM623" i="8"/>
  <c r="AM622" i="8"/>
  <c r="AM621" i="8"/>
  <c r="AM620" i="8"/>
  <c r="AM619" i="8"/>
  <c r="AM618" i="8"/>
  <c r="AM617" i="8"/>
  <c r="AM616" i="8"/>
  <c r="AM615" i="8"/>
  <c r="AM614" i="8"/>
  <c r="AM613" i="8"/>
  <c r="AM612" i="8"/>
  <c r="AM611" i="8"/>
  <c r="AM610" i="8"/>
  <c r="AM609" i="8"/>
  <c r="AM608" i="8"/>
  <c r="AM607" i="8"/>
  <c r="AM606" i="8"/>
  <c r="AM605" i="8"/>
  <c r="AM604" i="8"/>
  <c r="AM603" i="8"/>
  <c r="AM602" i="8"/>
  <c r="AM601" i="8"/>
  <c r="AM600" i="8"/>
  <c r="AM599" i="8"/>
  <c r="AM598" i="8"/>
  <c r="AM597" i="8"/>
  <c r="AM596" i="8"/>
  <c r="AM595" i="8"/>
  <c r="AM594" i="8"/>
  <c r="AM593" i="8"/>
  <c r="AM592" i="8"/>
  <c r="AM591" i="8"/>
  <c r="AM590" i="8"/>
  <c r="AM589" i="8"/>
  <c r="AM588" i="8"/>
  <c r="AM587" i="8"/>
  <c r="AM586" i="8"/>
  <c r="AM585" i="8"/>
  <c r="AM584" i="8"/>
  <c r="AM583" i="8"/>
  <c r="AM582" i="8"/>
  <c r="AM581" i="8"/>
  <c r="AM580" i="8"/>
  <c r="AM579" i="8"/>
  <c r="AM578" i="8"/>
  <c r="AM577" i="8"/>
  <c r="AM576" i="8"/>
  <c r="AM575" i="8"/>
  <c r="AM574" i="8"/>
  <c r="AM573" i="8"/>
  <c r="AM572" i="8"/>
  <c r="AM571" i="8"/>
  <c r="AM570" i="8"/>
  <c r="AM569" i="8"/>
  <c r="AM568" i="8"/>
  <c r="AM567" i="8"/>
  <c r="AM566" i="8"/>
  <c r="AM565" i="8"/>
  <c r="AM564" i="8"/>
  <c r="AM563" i="8"/>
  <c r="AM562" i="8"/>
  <c r="AM561" i="8"/>
  <c r="AM560" i="8"/>
  <c r="AM559" i="8"/>
  <c r="AM558" i="8"/>
  <c r="AM557" i="8"/>
  <c r="AM556" i="8"/>
  <c r="AM555" i="8"/>
  <c r="AM554" i="8"/>
  <c r="AM553" i="8"/>
  <c r="AM552" i="8"/>
  <c r="AM551" i="8"/>
  <c r="AM550" i="8"/>
  <c r="AM549" i="8"/>
  <c r="AM548" i="8"/>
  <c r="AM547" i="8"/>
  <c r="AM546" i="8"/>
  <c r="AM545" i="8"/>
  <c r="AM544" i="8"/>
  <c r="AM543" i="8"/>
  <c r="AM542" i="8"/>
  <c r="AM541" i="8"/>
  <c r="AM540" i="8"/>
  <c r="AM539" i="8"/>
  <c r="AM538" i="8"/>
  <c r="AM537" i="8"/>
  <c r="AM536" i="8"/>
  <c r="AM535" i="8"/>
  <c r="AM534" i="8"/>
  <c r="AM533" i="8"/>
  <c r="AM532" i="8"/>
  <c r="AM531" i="8"/>
  <c r="AM530" i="8"/>
  <c r="AM529" i="8"/>
  <c r="AM528" i="8"/>
  <c r="AM527" i="8"/>
  <c r="AM526" i="8"/>
  <c r="AM525" i="8"/>
  <c r="AM524" i="8"/>
  <c r="AM523" i="8"/>
  <c r="AM522" i="8"/>
  <c r="AM521" i="8"/>
  <c r="AM520" i="8"/>
  <c r="AM519" i="8"/>
  <c r="AM518" i="8"/>
  <c r="AM517" i="8"/>
  <c r="AM516" i="8"/>
  <c r="AM515" i="8"/>
  <c r="AM514" i="8"/>
  <c r="AM513" i="8"/>
  <c r="AM512" i="8"/>
  <c r="AM511" i="8"/>
  <c r="AM510" i="8"/>
  <c r="AM509" i="8"/>
  <c r="AM508" i="8"/>
  <c r="AM507" i="8"/>
  <c r="AM506" i="8"/>
  <c r="AM505" i="8"/>
  <c r="AM504" i="8"/>
  <c r="AM503" i="8"/>
  <c r="AM502" i="8"/>
  <c r="AM501" i="8"/>
  <c r="AM500" i="8"/>
  <c r="AM499" i="8"/>
  <c r="AM498" i="8"/>
  <c r="AM497" i="8"/>
  <c r="AM496" i="8"/>
  <c r="AM495" i="8"/>
  <c r="AM494" i="8"/>
  <c r="AM493" i="8"/>
  <c r="AM492" i="8"/>
  <c r="AM491" i="8"/>
  <c r="AM490" i="8"/>
  <c r="AM489" i="8"/>
  <c r="AM488" i="8"/>
  <c r="AM487" i="8"/>
  <c r="AM486" i="8"/>
  <c r="AM485" i="8"/>
  <c r="AM484" i="8"/>
  <c r="AM483" i="8"/>
  <c r="AM482" i="8"/>
  <c r="AM481" i="8"/>
  <c r="AM480" i="8"/>
  <c r="AM479" i="8"/>
  <c r="AM478" i="8"/>
  <c r="AM477" i="8"/>
  <c r="AM476" i="8"/>
  <c r="AM475" i="8"/>
  <c r="AM474" i="8"/>
  <c r="AM473" i="8"/>
  <c r="AM472" i="8"/>
  <c r="AM471" i="8"/>
  <c r="AM470" i="8"/>
  <c r="AM469" i="8"/>
  <c r="AM468" i="8"/>
  <c r="AM467" i="8"/>
  <c r="AM466" i="8"/>
  <c r="AM465" i="8"/>
  <c r="AM464" i="8"/>
  <c r="AM463" i="8"/>
  <c r="AM462" i="8"/>
  <c r="AM461" i="8"/>
  <c r="AM460" i="8"/>
  <c r="AM459" i="8"/>
  <c r="AM458" i="8"/>
  <c r="AM457" i="8"/>
  <c r="AM456" i="8"/>
  <c r="Y1202" i="8"/>
  <c r="AG1202" i="8"/>
  <c r="Z1775" i="8"/>
  <c r="AH1767" i="8"/>
  <c r="AC1757" i="8"/>
  <c r="AJ1717" i="8"/>
  <c r="AG1704" i="8"/>
  <c r="AC1688" i="8"/>
  <c r="AH1661" i="8"/>
  <c r="AI1656" i="8"/>
  <c r="Z1774" i="8"/>
  <c r="AB1765" i="8"/>
  <c r="Z1757" i="8"/>
  <c r="AA1751" i="8"/>
  <c r="AH1717" i="8"/>
  <c r="AF1709" i="8"/>
  <c r="AA1688" i="8"/>
  <c r="AC1680" i="8"/>
  <c r="AG1661" i="8"/>
  <c r="AH1656" i="8"/>
  <c r="AA1637" i="8"/>
  <c r="Z1629" i="8"/>
  <c r="AK1593" i="8"/>
  <c r="AB1767" i="8"/>
  <c r="Z1765" i="8"/>
  <c r="AK1749" i="8"/>
  <c r="AH1720" i="8"/>
  <c r="AE1717" i="8"/>
  <c r="AC1712" i="8"/>
  <c r="AC1709" i="8"/>
  <c r="Y1704" i="8"/>
  <c r="AK1696" i="8"/>
  <c r="Y1680" i="8"/>
  <c r="AA1661" i="8"/>
  <c r="Y1656" i="8"/>
  <c r="Y1592" i="8"/>
  <c r="AB1782" i="8"/>
  <c r="AH1749" i="8"/>
  <c r="AK1725" i="8"/>
  <c r="AD1720" i="8"/>
  <c r="Z1717" i="8"/>
  <c r="AA1712" i="8"/>
  <c r="AG1696" i="8"/>
  <c r="AI1690" i="8"/>
  <c r="AJ1765" i="8"/>
  <c r="AK1757" i="8"/>
  <c r="AE1749" i="8"/>
  <c r="AH1725" i="8"/>
  <c r="AC1720" i="8"/>
  <c r="AI1714" i="8"/>
  <c r="Y1712" i="8"/>
  <c r="AD1696" i="8"/>
  <c r="AG1685" i="8"/>
  <c r="AJ1669" i="8"/>
  <c r="AJ1664" i="8"/>
  <c r="AJ1653" i="8"/>
  <c r="AI1648" i="8"/>
  <c r="AK1640" i="8"/>
  <c r="AH1757" i="8"/>
  <c r="AD1749" i="8"/>
  <c r="AE1725" i="8"/>
  <c r="Y1720" i="8"/>
  <c r="AA1696" i="8"/>
  <c r="AF1682" i="8"/>
  <c r="AE1669" i="8"/>
  <c r="AD1664" i="8"/>
  <c r="AG1653" i="8"/>
  <c r="Z1648" i="8"/>
  <c r="AC1640" i="8"/>
  <c r="AF1624" i="8"/>
  <c r="AF1757" i="8"/>
  <c r="AA1749" i="8"/>
  <c r="AB1739" i="8"/>
  <c r="AC1725" i="8"/>
  <c r="AK1704" i="8"/>
  <c r="AK1695" i="8"/>
  <c r="AH1688" i="8"/>
  <c r="Y1674" i="8"/>
  <c r="AA1669" i="8"/>
  <c r="AB1664" i="8"/>
  <c r="Y1640" i="8"/>
  <c r="AB1624" i="8"/>
  <c r="AF1608" i="8"/>
  <c r="AE1765" i="8"/>
  <c r="AJ1715" i="8"/>
  <c r="AH1704" i="8"/>
  <c r="AF1688" i="8"/>
  <c r="AJ1680" i="8"/>
  <c r="Y1664" i="8"/>
  <c r="AH1550" i="8"/>
  <c r="AG1555" i="8"/>
  <c r="AE1563" i="8"/>
  <c r="AJ1316" i="8"/>
  <c r="AK1197" i="8"/>
  <c r="AF1301" i="8"/>
  <c r="AA1297" i="8"/>
  <c r="AE1277" i="8"/>
  <c r="AG1784" i="8"/>
  <c r="AD1784" i="8"/>
  <c r="AI1784" i="8"/>
  <c r="Y1776" i="8"/>
  <c r="AG1776" i="8"/>
  <c r="AB1776" i="8"/>
  <c r="AJ1776" i="8"/>
  <c r="AD1776" i="8"/>
  <c r="AE1776" i="8"/>
  <c r="AF1776" i="8"/>
  <c r="AH1776" i="8"/>
  <c r="AK1776" i="8"/>
  <c r="AI1776" i="8"/>
  <c r="AA1776" i="8"/>
  <c r="AG1768" i="8"/>
  <c r="AB1768" i="8"/>
  <c r="AJ1768" i="8"/>
  <c r="AF1768" i="8"/>
  <c r="AH1768" i="8"/>
  <c r="AI1768" i="8"/>
  <c r="AA1768" i="8"/>
  <c r="AK1768" i="8"/>
  <c r="AC1768" i="8"/>
  <c r="AC1760" i="8"/>
  <c r="AK1760" i="8"/>
  <c r="Z1760" i="8"/>
  <c r="AH1760" i="8"/>
  <c r="AI1760" i="8"/>
  <c r="AB1760" i="8"/>
  <c r="AE1760" i="8"/>
  <c r="AF1760" i="8"/>
  <c r="AG1760" i="8"/>
  <c r="AJ1760" i="8"/>
  <c r="Y1760" i="8"/>
  <c r="AA1760" i="8"/>
  <c r="AC1752" i="8"/>
  <c r="AK1752" i="8"/>
  <c r="Z1752" i="8"/>
  <c r="AH1752" i="8"/>
  <c r="AF1752" i="8"/>
  <c r="Y1752" i="8"/>
  <c r="AJ1752" i="8"/>
  <c r="AB1752" i="8"/>
  <c r="AG1752" i="8"/>
  <c r="AI1752" i="8"/>
  <c r="AA1752" i="8"/>
  <c r="AD1752" i="8"/>
  <c r="AE1752" i="8"/>
  <c r="AC1744" i="8"/>
  <c r="AK1744" i="8"/>
  <c r="Z1744" i="8"/>
  <c r="AH1744" i="8"/>
  <c r="AD1744" i="8"/>
  <c r="AG1744" i="8"/>
  <c r="Y1744" i="8"/>
  <c r="AJ1744" i="8"/>
  <c r="AF1744" i="8"/>
  <c r="AI1744" i="8"/>
  <c r="AB1744" i="8"/>
  <c r="AA1744" i="8"/>
  <c r="AE1744" i="8"/>
  <c r="AB1736" i="8"/>
  <c r="AJ1736" i="8"/>
  <c r="AE1736" i="8"/>
  <c r="AF1736" i="8"/>
  <c r="AA1736" i="8"/>
  <c r="AG1736" i="8"/>
  <c r="AK1736" i="8"/>
  <c r="Z1736" i="8"/>
  <c r="AC1736" i="8"/>
  <c r="AD1736" i="8"/>
  <c r="AH1736" i="8"/>
  <c r="AI1736" i="8"/>
  <c r="Y1736" i="8"/>
  <c r="AE1768" i="8"/>
  <c r="AJ1782" i="8"/>
  <c r="AG1774" i="8"/>
  <c r="AD1766" i="8"/>
  <c r="Z1766" i="8"/>
  <c r="AI1758" i="8"/>
  <c r="AI1750" i="8"/>
  <c r="AC1742" i="8"/>
  <c r="AG1734" i="8"/>
  <c r="AK1734" i="8"/>
  <c r="AI1726" i="8"/>
  <c r="AG1718" i="8"/>
  <c r="AC1710" i="8"/>
  <c r="AD1702" i="8"/>
  <c r="AE1702" i="8"/>
  <c r="Z1694" i="8"/>
  <c r="AE1686" i="8"/>
  <c r="AD1678" i="8"/>
  <c r="AA1678" i="8"/>
  <c r="Y1646" i="8"/>
  <c r="AK1638" i="8"/>
  <c r="Y1630" i="8"/>
  <c r="AC1630" i="8"/>
  <c r="AB1622" i="8"/>
  <c r="AJ1622" i="8"/>
  <c r="AF1622" i="8"/>
  <c r="Z1622" i="8"/>
  <c r="AK1622" i="8"/>
  <c r="AD1622" i="8"/>
  <c r="AA1622" i="8"/>
  <c r="AG1622" i="8"/>
  <c r="AE1622" i="8"/>
  <c r="AC1622" i="8"/>
  <c r="AI1622" i="8"/>
  <c r="Y1622" i="8"/>
  <c r="AH1622" i="8"/>
  <c r="Y1614" i="8"/>
  <c r="AD1582" i="8"/>
  <c r="AC1776" i="8"/>
  <c r="Z1776" i="8"/>
  <c r="AD1760" i="8"/>
  <c r="AE1766" i="8"/>
  <c r="Y1783" i="8"/>
  <c r="AG1783" i="8"/>
  <c r="AA1783" i="8"/>
  <c r="AI1775" i="8"/>
  <c r="AD1767" i="8"/>
  <c r="Y1767" i="8"/>
  <c r="AG1767" i="8"/>
  <c r="AA1767" i="8"/>
  <c r="AI1767" i="8"/>
  <c r="AH1759" i="8"/>
  <c r="AE1759" i="8"/>
  <c r="AG1759" i="8"/>
  <c r="AI1751" i="8"/>
  <c r="AB1751" i="8"/>
  <c r="AD1751" i="8"/>
  <c r="Y1735" i="8"/>
  <c r="AH1735" i="8"/>
  <c r="AK1735" i="8"/>
  <c r="Z1735" i="8"/>
  <c r="Y1727" i="8"/>
  <c r="AG1727" i="8"/>
  <c r="AB1727" i="8"/>
  <c r="AJ1727" i="8"/>
  <c r="AE1727" i="8"/>
  <c r="AA1727" i="8"/>
  <c r="AI1727" i="8"/>
  <c r="Z1727" i="8"/>
  <c r="AD1727" i="8"/>
  <c r="AC1719" i="8"/>
  <c r="AI1719" i="8"/>
  <c r="Z1719" i="8"/>
  <c r="AE1719" i="8"/>
  <c r="Y1703" i="8"/>
  <c r="AG1703" i="8"/>
  <c r="AB1703" i="8"/>
  <c r="AJ1703" i="8"/>
  <c r="AH1703" i="8"/>
  <c r="AD1703" i="8"/>
  <c r="AI1703" i="8"/>
  <c r="Z1703" i="8"/>
  <c r="AC1703" i="8"/>
  <c r="Y1695" i="8"/>
  <c r="AG1695" i="8"/>
  <c r="AB1695" i="8"/>
  <c r="AJ1695" i="8"/>
  <c r="AE1695" i="8"/>
  <c r="AA1695" i="8"/>
  <c r="AD1695" i="8"/>
  <c r="AH1695" i="8"/>
  <c r="AF1687" i="8"/>
  <c r="AB1679" i="8"/>
  <c r="AJ1679" i="8"/>
  <c r="Z1679" i="8"/>
  <c r="AI1679" i="8"/>
  <c r="AA1679" i="8"/>
  <c r="AB1671" i="8"/>
  <c r="AJ1671" i="8"/>
  <c r="AG1671" i="8"/>
  <c r="AA1671" i="8"/>
  <c r="AE1671" i="8"/>
  <c r="AC1671" i="8"/>
  <c r="AK1671" i="8"/>
  <c r="AD1671" i="8"/>
  <c r="AI1671" i="8"/>
  <c r="AA1663" i="8"/>
  <c r="AF1663" i="8"/>
  <c r="AJ1647" i="8"/>
  <c r="AG1647" i="8"/>
  <c r="AA1647" i="8"/>
  <c r="AK1647" i="8"/>
  <c r="AC1647" i="8"/>
  <c r="Y1647" i="8"/>
  <c r="AI1647" i="8"/>
  <c r="AB1639" i="8"/>
  <c r="AJ1639" i="8"/>
  <c r="AH1639" i="8"/>
  <c r="AI1639" i="8"/>
  <c r="AA1639" i="8"/>
  <c r="AG1639" i="8"/>
  <c r="Z1639" i="8"/>
  <c r="AB1631" i="8"/>
  <c r="AJ1631" i="8"/>
  <c r="AC1631" i="8"/>
  <c r="AF1631" i="8"/>
  <c r="AD1631" i="8"/>
  <c r="AH1631" i="8"/>
  <c r="Z1631" i="8"/>
  <c r="AK1631" i="8"/>
  <c r="Y1631" i="8"/>
  <c r="AI1631" i="8"/>
  <c r="AE1631" i="8"/>
  <c r="AA1615" i="8"/>
  <c r="AJ1607" i="8"/>
  <c r="AD1599" i="8"/>
  <c r="AJ1591" i="8"/>
  <c r="Z1781" i="8"/>
  <c r="AB1775" i="8"/>
  <c r="AC1767" i="8"/>
  <c r="Y1751" i="8"/>
  <c r="AC1727" i="8"/>
  <c r="AI1695" i="8"/>
  <c r="AD1607" i="8"/>
  <c r="AE1762" i="8"/>
  <c r="AC1695" i="8"/>
  <c r="AF1671" i="8"/>
  <c r="AF1593" i="8"/>
  <c r="AA1692" i="8"/>
  <c r="AA1628" i="8"/>
  <c r="AD1620" i="8"/>
  <c r="AE1620" i="8"/>
  <c r="AF1620" i="8"/>
  <c r="Y1620" i="8"/>
  <c r="AI1620" i="8"/>
  <c r="Z1620" i="8"/>
  <c r="AC1620" i="8"/>
  <c r="AA1620" i="8"/>
  <c r="AK1620" i="8"/>
  <c r="AH1620" i="8"/>
  <c r="AG1620" i="8"/>
  <c r="Y1612" i="8"/>
  <c r="AH1612" i="8"/>
  <c r="AF1612" i="8"/>
  <c r="AA1612" i="8"/>
  <c r="AA1596" i="8"/>
  <c r="AI1596" i="8"/>
  <c r="Z1596" i="8"/>
  <c r="AJ1596" i="8"/>
  <c r="AC1596" i="8"/>
  <c r="Y1596" i="8"/>
  <c r="AE1596" i="8"/>
  <c r="AH1596" i="8"/>
  <c r="AF1596" i="8"/>
  <c r="AD1596" i="8"/>
  <c r="AB1596" i="8"/>
  <c r="AK1596" i="8"/>
  <c r="AA1588" i="8"/>
  <c r="AI1588" i="8"/>
  <c r="AD1588" i="8"/>
  <c r="AB1588" i="8"/>
  <c r="AH1588" i="8"/>
  <c r="Y1588" i="8"/>
  <c r="AE1588" i="8"/>
  <c r="Z1588" i="8"/>
  <c r="AG1588" i="8"/>
  <c r="AK1588" i="8"/>
  <c r="AC1588" i="8"/>
  <c r="AF1588" i="8"/>
  <c r="AI1580" i="8"/>
  <c r="AG1580" i="8"/>
  <c r="AB1580" i="8"/>
  <c r="AE1580" i="8"/>
  <c r="AH1580" i="8"/>
  <c r="Y1580" i="8"/>
  <c r="AC1580" i="8"/>
  <c r="AJ1580" i="8"/>
  <c r="AK1580" i="8"/>
  <c r="AA1572" i="8"/>
  <c r="AB1572" i="8"/>
  <c r="Z1572" i="8"/>
  <c r="AC1572" i="8"/>
  <c r="AD1572" i="8"/>
  <c r="Y1572" i="8"/>
  <c r="AE1572" i="8"/>
  <c r="AK1767" i="8"/>
  <c r="AI1759" i="8"/>
  <c r="AA1753" i="8"/>
  <c r="AK1743" i="8"/>
  <c r="AC1735" i="8"/>
  <c r="AK1703" i="8"/>
  <c r="Z1695" i="8"/>
  <c r="Z1671" i="8"/>
  <c r="AC1663" i="8"/>
  <c r="AE1617" i="8"/>
  <c r="AF1781" i="8"/>
  <c r="AA1781" i="8"/>
  <c r="AI1781" i="8"/>
  <c r="AC1781" i="8"/>
  <c r="AK1781" i="8"/>
  <c r="AJ1781" i="8"/>
  <c r="AF1783" i="8"/>
  <c r="AG1781" i="8"/>
  <c r="AJ1767" i="8"/>
  <c r="AF1759" i="8"/>
  <c r="AI1743" i="8"/>
  <c r="AA1735" i="8"/>
  <c r="AF1703" i="8"/>
  <c r="AK1687" i="8"/>
  <c r="AK1679" i="8"/>
  <c r="Y1671" i="8"/>
  <c r="AB1770" i="8"/>
  <c r="AE1666" i="8"/>
  <c r="AE1703" i="8"/>
  <c r="AB1778" i="8"/>
  <c r="AH1754" i="8"/>
  <c r="AC1714" i="8"/>
  <c r="AH1706" i="8"/>
  <c r="AH1698" i="8"/>
  <c r="AH1690" i="8"/>
  <c r="AK1682" i="8"/>
  <c r="AC1674" i="8"/>
  <c r="AI1674" i="8"/>
  <c r="AI1658" i="8"/>
  <c r="AK1642" i="8"/>
  <c r="AB1642" i="8"/>
  <c r="AE1634" i="8"/>
  <c r="AJ1610" i="8"/>
  <c r="AF1602" i="8"/>
  <c r="Z1602" i="8"/>
  <c r="AH1594" i="8"/>
  <c r="Z1594" i="8"/>
  <c r="AC1578" i="8"/>
  <c r="AK1578" i="8"/>
  <c r="AF1578" i="8"/>
  <c r="AG1578" i="8"/>
  <c r="AH1578" i="8"/>
  <c r="AE1578" i="8"/>
  <c r="Y1578" i="8"/>
  <c r="AB1578" i="8"/>
  <c r="AJ1578" i="8"/>
  <c r="AD1578" i="8"/>
  <c r="AA1578" i="8"/>
  <c r="AI1578" i="8"/>
  <c r="AC1570" i="8"/>
  <c r="AK1570" i="8"/>
  <c r="Z1570" i="8"/>
  <c r="AI1570" i="8"/>
  <c r="AF1570" i="8"/>
  <c r="AD1570" i="8"/>
  <c r="AA1570" i="8"/>
  <c r="AG1570" i="8"/>
  <c r="AR1570" i="8" s="1"/>
  <c r="AE1570" i="8"/>
  <c r="AB1570" i="8"/>
  <c r="AJ1570" i="8"/>
  <c r="AH1570" i="8"/>
  <c r="AE1781" i="8"/>
  <c r="AC1753" i="8"/>
  <c r="AK1745" i="8"/>
  <c r="AC1729" i="8"/>
  <c r="AG1721" i="8"/>
  <c r="AK1713" i="8"/>
  <c r="Z1681" i="8"/>
  <c r="AI1681" i="8"/>
  <c r="AH1657" i="8"/>
  <c r="AD1657" i="8"/>
  <c r="AK1625" i="8"/>
  <c r="Y1625" i="8"/>
  <c r="AC1617" i="8"/>
  <c r="AB1617" i="8"/>
  <c r="AA1617" i="8"/>
  <c r="AF1617" i="8"/>
  <c r="Y1617" i="8"/>
  <c r="Z1617" i="8"/>
  <c r="AC1609" i="8"/>
  <c r="AJ1609" i="8"/>
  <c r="Y1609" i="8"/>
  <c r="AE1609" i="8"/>
  <c r="AH1609" i="8"/>
  <c r="AD1609" i="8"/>
  <c r="Z1593" i="8"/>
  <c r="AH1593" i="8"/>
  <c r="AC1593" i="8"/>
  <c r="Y1593" i="8"/>
  <c r="AJ1593" i="8"/>
  <c r="AD1593" i="8"/>
  <c r="AB1593" i="8"/>
  <c r="AG1593" i="8"/>
  <c r="AI1593" i="8"/>
  <c r="AE1593" i="8"/>
  <c r="AA1593" i="8"/>
  <c r="Z1585" i="8"/>
  <c r="AH1585" i="8"/>
  <c r="AF1585" i="8"/>
  <c r="Y1585" i="8"/>
  <c r="AJ1585" i="8"/>
  <c r="AA1585" i="8"/>
  <c r="AK1585" i="8"/>
  <c r="AC1585" i="8"/>
  <c r="AD1585" i="8"/>
  <c r="AI1585" i="8"/>
  <c r="AB1585" i="8"/>
  <c r="AG1585" i="8"/>
  <c r="AE1585" i="8"/>
  <c r="AJ1577" i="8"/>
  <c r="AG1577" i="8"/>
  <c r="Y1577" i="8"/>
  <c r="AD1577" i="8"/>
  <c r="AC1783" i="8"/>
  <c r="AD1781" i="8"/>
  <c r="AF1767" i="8"/>
  <c r="AI1761" i="8"/>
  <c r="AB1759" i="8"/>
  <c r="AC1751" i="8"/>
  <c r="AH1727" i="8"/>
  <c r="AA1703" i="8"/>
  <c r="AE1679" i="8"/>
  <c r="AE1647" i="8"/>
  <c r="AG1631" i="8"/>
  <c r="AG1596" i="8"/>
  <c r="AB1757" i="8"/>
  <c r="AJ1757" i="8"/>
  <c r="Y1757" i="8"/>
  <c r="AG1757" i="8"/>
  <c r="AB1749" i="8"/>
  <c r="AJ1749" i="8"/>
  <c r="Y1749" i="8"/>
  <c r="AG1749" i="8"/>
  <c r="AB1741" i="8"/>
  <c r="AJ1741" i="8"/>
  <c r="Y1741" i="8"/>
  <c r="AB1733" i="8"/>
  <c r="AH1733" i="8"/>
  <c r="AA1725" i="8"/>
  <c r="AI1725" i="8"/>
  <c r="AD1725" i="8"/>
  <c r="Y1725" i="8"/>
  <c r="AJ1725" i="8"/>
  <c r="AF1725" i="8"/>
  <c r="AA1717" i="8"/>
  <c r="AI1717" i="8"/>
  <c r="AD1717" i="8"/>
  <c r="AG1717" i="8"/>
  <c r="AC1717" i="8"/>
  <c r="AA1709" i="8"/>
  <c r="AD1709" i="8"/>
  <c r="AE1709" i="8"/>
  <c r="Z1709" i="8"/>
  <c r="AK1709" i="8"/>
  <c r="Y1693" i="8"/>
  <c r="AF1693" i="8"/>
  <c r="AD1685" i="8"/>
  <c r="AJ1685" i="8"/>
  <c r="AB1677" i="8"/>
  <c r="AG1677" i="8"/>
  <c r="AD1669" i="8"/>
  <c r="AF1669" i="8"/>
  <c r="AB1669" i="8"/>
  <c r="AK1669" i="8"/>
  <c r="AC1669" i="8"/>
  <c r="AH1669" i="8"/>
  <c r="AG1669" i="8"/>
  <c r="AD1661" i="8"/>
  <c r="Z1661" i="8"/>
  <c r="AI1661" i="8"/>
  <c r="AF1661" i="8"/>
  <c r="AJ1661" i="8"/>
  <c r="AB1661" i="8"/>
  <c r="AC1661" i="8"/>
  <c r="AD1653" i="8"/>
  <c r="AB1653" i="8"/>
  <c r="AK1653" i="8"/>
  <c r="AH1653" i="8"/>
  <c r="AE1653" i="8"/>
  <c r="Y1653" i="8"/>
  <c r="AC1653" i="8"/>
  <c r="AF1653" i="8"/>
  <c r="AD1637" i="8"/>
  <c r="AG1637" i="8"/>
  <c r="Z1637" i="8"/>
  <c r="AJ1637" i="8"/>
  <c r="AC1637" i="8"/>
  <c r="AH1637" i="8"/>
  <c r="AB1637" i="8"/>
  <c r="AI1637" i="8"/>
  <c r="AF1637" i="8"/>
  <c r="AD1629" i="8"/>
  <c r="AA1629" i="8"/>
  <c r="AJ1629" i="8"/>
  <c r="AE1629" i="8"/>
  <c r="AF1629" i="8"/>
  <c r="AI1629" i="8"/>
  <c r="AK1629" i="8"/>
  <c r="AC1629" i="8"/>
  <c r="AB1629" i="8"/>
  <c r="AH1629" i="8"/>
  <c r="AF1613" i="8"/>
  <c r="AD1605" i="8"/>
  <c r="AC1597" i="8"/>
  <c r="AD1581" i="8"/>
  <c r="AC1581" i="8"/>
  <c r="Y1581" i="8"/>
  <c r="AI1581" i="8"/>
  <c r="AE1581" i="8"/>
  <c r="AH1581" i="8"/>
  <c r="Z1581" i="8"/>
  <c r="AA1581" i="8"/>
  <c r="AG1581" i="8"/>
  <c r="AF1581" i="8"/>
  <c r="AE1779" i="8"/>
  <c r="AE1771" i="8"/>
  <c r="AK1765" i="8"/>
  <c r="AC1765" i="8"/>
  <c r="AA1757" i="8"/>
  <c r="AI1749" i="8"/>
  <c r="AF1741" i="8"/>
  <c r="AK1739" i="8"/>
  <c r="AK1733" i="8"/>
  <c r="AF1728" i="8"/>
  <c r="AB1725" i="8"/>
  <c r="AI1720" i="8"/>
  <c r="AF1717" i="8"/>
  <c r="Z1712" i="8"/>
  <c r="AJ1709" i="8"/>
  <c r="AD1704" i="8"/>
  <c r="AH1696" i="8"/>
  <c r="Y1688" i="8"/>
  <c r="AD1680" i="8"/>
  <c r="Z1669" i="8"/>
  <c r="AI1653" i="8"/>
  <c r="AI1640" i="8"/>
  <c r="AD1763" i="8"/>
  <c r="AA1763" i="8"/>
  <c r="AI1763" i="8"/>
  <c r="AD1755" i="8"/>
  <c r="AA1755" i="8"/>
  <c r="AI1755" i="8"/>
  <c r="AD1747" i="8"/>
  <c r="AA1747" i="8"/>
  <c r="AI1747" i="8"/>
  <c r="AD1739" i="8"/>
  <c r="AA1739" i="8"/>
  <c r="AI1739" i="8"/>
  <c r="AC1731" i="8"/>
  <c r="AK1731" i="8"/>
  <c r="AF1731" i="8"/>
  <c r="AG1731" i="8"/>
  <c r="AB1731" i="8"/>
  <c r="AC1723" i="8"/>
  <c r="AK1723" i="8"/>
  <c r="AF1723" i="8"/>
  <c r="AD1723" i="8"/>
  <c r="Z1723" i="8"/>
  <c r="AJ1723" i="8"/>
  <c r="AC1715" i="8"/>
  <c r="AH1715" i="8"/>
  <c r="AF1707" i="8"/>
  <c r="AI1707" i="8"/>
  <c r="AE1707" i="8"/>
  <c r="AC1699" i="8"/>
  <c r="AK1699" i="8"/>
  <c r="AF1699" i="8"/>
  <c r="AG1699" i="8"/>
  <c r="AB1699" i="8"/>
  <c r="AC1691" i="8"/>
  <c r="AK1691" i="8"/>
  <c r="Z1691" i="8"/>
  <c r="AJ1691" i="8"/>
  <c r="AF1675" i="8"/>
  <c r="AA1675" i="8"/>
  <c r="AJ1675" i="8"/>
  <c r="AB1675" i="8"/>
  <c r="AE1675" i="8"/>
  <c r="AG1675" i="8"/>
  <c r="Z1675" i="8"/>
  <c r="AF1667" i="8"/>
  <c r="AD1667" i="8"/>
  <c r="AA1667" i="8"/>
  <c r="AJ1667" i="8"/>
  <c r="AE1667" i="8"/>
  <c r="AI1667" i="8"/>
  <c r="AG1667" i="8"/>
  <c r="Z1667" i="8"/>
  <c r="Z1659" i="8"/>
  <c r="AF1651" i="8"/>
  <c r="AA1651" i="8"/>
  <c r="AJ1651" i="8"/>
  <c r="AC1651" i="8"/>
  <c r="Y1651" i="8"/>
  <c r="AI1651" i="8"/>
  <c r="AK1651" i="8"/>
  <c r="AB1651" i="8"/>
  <c r="AE1651" i="8"/>
  <c r="AH1643" i="8"/>
  <c r="AK1643" i="8"/>
  <c r="AG1643" i="8"/>
  <c r="AJ1643" i="8"/>
  <c r="AF1635" i="8"/>
  <c r="AE1635" i="8"/>
  <c r="AD1635" i="8"/>
  <c r="Y1635" i="8"/>
  <c r="AI1635" i="8"/>
  <c r="AG1635" i="8"/>
  <c r="AJ1635" i="8"/>
  <c r="AA1635" i="8"/>
  <c r="AC1635" i="8"/>
  <c r="AI1627" i="8"/>
  <c r="AH1627" i="8"/>
  <c r="AK1627" i="8"/>
  <c r="AG1627" i="8"/>
  <c r="AF1619" i="8"/>
  <c r="AD1611" i="8"/>
  <c r="AA1603" i="8"/>
  <c r="AC1603" i="8"/>
  <c r="AI1595" i="8"/>
  <c r="AK1779" i="8"/>
  <c r="AC1779" i="8"/>
  <c r="AK1771" i="8"/>
  <c r="AC1771" i="8"/>
  <c r="AI1765" i="8"/>
  <c r="AA1765" i="8"/>
  <c r="AF1763" i="8"/>
  <c r="AI1757" i="8"/>
  <c r="AC1755" i="8"/>
  <c r="AF1749" i="8"/>
  <c r="AK1747" i="8"/>
  <c r="Z1747" i="8"/>
  <c r="AD1741" i="8"/>
  <c r="AH1739" i="8"/>
  <c r="AG1733" i="8"/>
  <c r="AE1731" i="8"/>
  <c r="AI1723" i="8"/>
  <c r="AB1717" i="8"/>
  <c r="Z1715" i="8"/>
  <c r="AG1709" i="8"/>
  <c r="AD1707" i="8"/>
  <c r="AI1699" i="8"/>
  <c r="AB1693" i="8"/>
  <c r="Y1691" i="8"/>
  <c r="AJ1683" i="8"/>
  <c r="Y1667" i="8"/>
  <c r="AK1661" i="8"/>
  <c r="AA1653" i="8"/>
  <c r="AD1651" i="8"/>
  <c r="AE1637" i="8"/>
  <c r="Z1635" i="8"/>
  <c r="AG1629" i="8"/>
  <c r="AK1595" i="8"/>
  <c r="AB1728" i="8"/>
  <c r="AJ1728" i="8"/>
  <c r="AE1728" i="8"/>
  <c r="AC1728" i="8"/>
  <c r="Y1728" i="8"/>
  <c r="AI1728" i="8"/>
  <c r="AB1720" i="8"/>
  <c r="AJ1720" i="8"/>
  <c r="AE1720" i="8"/>
  <c r="Z1720" i="8"/>
  <c r="AK1720" i="8"/>
  <c r="AG1720" i="8"/>
  <c r="AB1712" i="8"/>
  <c r="AD1712" i="8"/>
  <c r="AE1712" i="8"/>
  <c r="AF1712" i="8"/>
  <c r="AB1704" i="8"/>
  <c r="AJ1704" i="8"/>
  <c r="AE1704" i="8"/>
  <c r="AF1704" i="8"/>
  <c r="AA1704" i="8"/>
  <c r="AB1696" i="8"/>
  <c r="AJ1696" i="8"/>
  <c r="AE1696" i="8"/>
  <c r="AC1696" i="8"/>
  <c r="Y1696" i="8"/>
  <c r="AI1696" i="8"/>
  <c r="AB1688" i="8"/>
  <c r="Z1688" i="8"/>
  <c r="AD1688" i="8"/>
  <c r="AE1688" i="8"/>
  <c r="AJ1688" i="8"/>
  <c r="AK1688" i="8"/>
  <c r="AG1688" i="8"/>
  <c r="AE1680" i="8"/>
  <c r="AF1680" i="8"/>
  <c r="Z1680" i="8"/>
  <c r="AB1680" i="8"/>
  <c r="AI1680" i="8"/>
  <c r="AG1680" i="8"/>
  <c r="AD1672" i="8"/>
  <c r="AE1664" i="8"/>
  <c r="AG1664" i="8"/>
  <c r="AC1664" i="8"/>
  <c r="AH1664" i="8"/>
  <c r="AI1664" i="8"/>
  <c r="AK1664" i="8"/>
  <c r="Z1664" i="8"/>
  <c r="AF1664" i="8"/>
  <c r="AE1656" i="8"/>
  <c r="Z1656" i="8"/>
  <c r="AA1656" i="8"/>
  <c r="AJ1656" i="8"/>
  <c r="AG1656" i="8"/>
  <c r="AB1656" i="8"/>
  <c r="AF1656" i="8"/>
  <c r="AC1656" i="8"/>
  <c r="AE1648" i="8"/>
  <c r="AC1648" i="8"/>
  <c r="AG1648" i="8"/>
  <c r="AH1648" i="8"/>
  <c r="AB1648" i="8"/>
  <c r="AA1648" i="8"/>
  <c r="AD1648" i="8"/>
  <c r="AF1648" i="8"/>
  <c r="AJ1648" i="8"/>
  <c r="AK1648" i="8"/>
  <c r="AE1640" i="8"/>
  <c r="AD1640" i="8"/>
  <c r="AB1640" i="8"/>
  <c r="AG1640" i="8"/>
  <c r="AH1640" i="8"/>
  <c r="AJ1640" i="8"/>
  <c r="AF1640" i="8"/>
  <c r="AA1640" i="8"/>
  <c r="AE1632" i="8"/>
  <c r="Y1632" i="8"/>
  <c r="AH1632" i="8"/>
  <c r="AB1632" i="8"/>
  <c r="AF1632" i="8"/>
  <c r="AC1632" i="8"/>
  <c r="AK1632" i="8"/>
  <c r="Z1632" i="8"/>
  <c r="AG1632" i="8"/>
  <c r="AI1632" i="8"/>
  <c r="Z1624" i="8"/>
  <c r="AH1624" i="8"/>
  <c r="AG1624" i="8"/>
  <c r="AI1624" i="8"/>
  <c r="AJ1624" i="8"/>
  <c r="AK1624" i="8"/>
  <c r="AE1624" i="8"/>
  <c r="Y1624" i="8"/>
  <c r="AC1624" i="8"/>
  <c r="AD1624" i="8"/>
  <c r="Z1616" i="8"/>
  <c r="AH1616" i="8"/>
  <c r="AB1616" i="8"/>
  <c r="AK1616" i="8"/>
  <c r="AE1616" i="8"/>
  <c r="AJ1616" i="8"/>
  <c r="AC1616" i="8"/>
  <c r="AD1616" i="8"/>
  <c r="AA1616" i="8"/>
  <c r="AI1616" i="8"/>
  <c r="AG1616" i="8"/>
  <c r="Z1608" i="8"/>
  <c r="AH1608" i="8"/>
  <c r="AE1608" i="8"/>
  <c r="AD1608" i="8"/>
  <c r="AG1608" i="8"/>
  <c r="AI1608" i="8"/>
  <c r="AK1608" i="8"/>
  <c r="Y1608" i="8"/>
  <c r="AB1608" i="8"/>
  <c r="AA1608" i="8"/>
  <c r="AC1608" i="8"/>
  <c r="Z1600" i="8"/>
  <c r="AH1600" i="8"/>
  <c r="AG1600" i="8"/>
  <c r="AI1600" i="8"/>
  <c r="AJ1600" i="8"/>
  <c r="AK1600" i="8"/>
  <c r="Y1600" i="8"/>
  <c r="AD1600" i="8"/>
  <c r="AC1600" i="8"/>
  <c r="AE1600" i="8"/>
  <c r="AF1600" i="8"/>
  <c r="AB1600" i="8"/>
  <c r="AE1592" i="8"/>
  <c r="AG1592" i="8"/>
  <c r="AB1592" i="8"/>
  <c r="AD1592" i="8"/>
  <c r="AA1592" i="8"/>
  <c r="AH1592" i="8"/>
  <c r="AI1592" i="8"/>
  <c r="AJ1592" i="8"/>
  <c r="AK1592" i="8"/>
  <c r="AC1592" i="8"/>
  <c r="Z1592" i="8"/>
  <c r="AJ1584" i="8"/>
  <c r="AD1584" i="8"/>
  <c r="Z1576" i="8"/>
  <c r="AK1568" i="8"/>
  <c r="AH1779" i="8"/>
  <c r="AH1771" i="8"/>
  <c r="AF1765" i="8"/>
  <c r="AB1763" i="8"/>
  <c r="AE1757" i="8"/>
  <c r="AJ1755" i="8"/>
  <c r="Y1755" i="8"/>
  <c r="AC1749" i="8"/>
  <c r="AG1747" i="8"/>
  <c r="AK1741" i="8"/>
  <c r="Z1741" i="8"/>
  <c r="AE1739" i="8"/>
  <c r="AC1733" i="8"/>
  <c r="Z1731" i="8"/>
  <c r="AK1728" i="8"/>
  <c r="AG1725" i="8"/>
  <c r="AE1723" i="8"/>
  <c r="AA1720" i="8"/>
  <c r="AK1717" i="8"/>
  <c r="AI1715" i="8"/>
  <c r="AB1709" i="8"/>
  <c r="Z1707" i="8"/>
  <c r="AI1704" i="8"/>
  <c r="AR1704" i="8" s="1"/>
  <c r="AF1701" i="8"/>
  <c r="AD1699" i="8"/>
  <c r="Z1696" i="8"/>
  <c r="AK1693" i="8"/>
  <c r="AK1685" i="8"/>
  <c r="AK1680" i="8"/>
  <c r="Y1677" i="8"/>
  <c r="AH1675" i="8"/>
  <c r="AI1669" i="8"/>
  <c r="AE1661" i="8"/>
  <c r="AI1659" i="8"/>
  <c r="AD1656" i="8"/>
  <c r="AB1581" i="8"/>
  <c r="AC1033" i="8"/>
  <c r="AJ1072" i="8"/>
  <c r="AI1316" i="8"/>
  <c r="AA1309" i="8"/>
  <c r="Y1297" i="8"/>
  <c r="AI1289" i="8"/>
  <c r="AH1254" i="8"/>
  <c r="Z1226" i="8"/>
  <c r="AH1162" i="8"/>
  <c r="AI1556" i="8"/>
  <c r="AH1548" i="8"/>
  <c r="AA1548" i="8"/>
  <c r="Z1540" i="8"/>
  <c r="AH1540" i="8"/>
  <c r="AA1540" i="8"/>
  <c r="AI1540" i="8"/>
  <c r="AD1540" i="8"/>
  <c r="AH1532" i="8"/>
  <c r="AA1532" i="8"/>
  <c r="AE1524" i="8"/>
  <c r="Z1524" i="8"/>
  <c r="AH1524" i="8"/>
  <c r="AA1524" i="8"/>
  <c r="AI1524" i="8"/>
  <c r="AB1524" i="8"/>
  <c r="AD1524" i="8"/>
  <c r="AE1508" i="8"/>
  <c r="AF1508" i="8"/>
  <c r="Y1508" i="8"/>
  <c r="AG1508" i="8"/>
  <c r="Z1508" i="8"/>
  <c r="AH1508" i="8"/>
  <c r="AA1508" i="8"/>
  <c r="AI1508" i="8"/>
  <c r="AB1508" i="8"/>
  <c r="AJ1508" i="8"/>
  <c r="AC1508" i="8"/>
  <c r="AK1508" i="8"/>
  <c r="AD1508" i="8"/>
  <c r="AB1500" i="8"/>
  <c r="AJ1500" i="8"/>
  <c r="AF1500" i="8"/>
  <c r="AC1500" i="8"/>
  <c r="AD1500" i="8"/>
  <c r="AE1500" i="8"/>
  <c r="AH1500" i="8"/>
  <c r="Y1500" i="8"/>
  <c r="AI1500" i="8"/>
  <c r="Z1500" i="8"/>
  <c r="AK1500" i="8"/>
  <c r="AA1500" i="8"/>
  <c r="Z1492" i="8"/>
  <c r="AK1492" i="8"/>
  <c r="AA1492" i="8"/>
  <c r="AC1492" i="8"/>
  <c r="AD1492" i="8"/>
  <c r="Y1492" i="8"/>
  <c r="AI1492" i="8"/>
  <c r="AI1476" i="8"/>
  <c r="AG1468" i="8"/>
  <c r="AI1460" i="8"/>
  <c r="Y1460" i="8"/>
  <c r="AF1452" i="8"/>
  <c r="AA1452" i="8"/>
  <c r="AJ1452" i="8"/>
  <c r="AB1452" i="8"/>
  <c r="AK1452" i="8"/>
  <c r="Z1452" i="8"/>
  <c r="AC1452" i="8"/>
  <c r="AG1452" i="8"/>
  <c r="AH1452" i="8"/>
  <c r="AI1452" i="8"/>
  <c r="AF1444" i="8"/>
  <c r="AD1444" i="8"/>
  <c r="AE1444" i="8"/>
  <c r="Y1444" i="8"/>
  <c r="AH1444" i="8"/>
  <c r="Z1444" i="8"/>
  <c r="AI1444" i="8"/>
  <c r="AK1444" i="8"/>
  <c r="AA1444" i="8"/>
  <c r="AB1444" i="8"/>
  <c r="AC1444" i="8"/>
  <c r="AG1444" i="8"/>
  <c r="AJ1444" i="8"/>
  <c r="AF1436" i="8"/>
  <c r="Y1436" i="8"/>
  <c r="AH1436" i="8"/>
  <c r="Z1436" i="8"/>
  <c r="AI1436" i="8"/>
  <c r="AB1436" i="8"/>
  <c r="AK1436" i="8"/>
  <c r="AC1436" i="8"/>
  <c r="AD1436" i="8"/>
  <c r="AE1436" i="8"/>
  <c r="AA1436" i="8"/>
  <c r="AG1436" i="8"/>
  <c r="AJ1436" i="8"/>
  <c r="AF1420" i="8"/>
  <c r="AD1420" i="8"/>
  <c r="AH1420" i="8"/>
  <c r="Y1420" i="8"/>
  <c r="AI1420" i="8"/>
  <c r="AK1420" i="8"/>
  <c r="AB1420" i="8"/>
  <c r="AC1420" i="8"/>
  <c r="AE1420" i="8"/>
  <c r="AG1420" i="8"/>
  <c r="AF1412" i="8"/>
  <c r="AD1412" i="8"/>
  <c r="AE1412" i="8"/>
  <c r="AG1412" i="8"/>
  <c r="AH1412" i="8"/>
  <c r="Y1412" i="8"/>
  <c r="AI1412" i="8"/>
  <c r="Z1412" i="8"/>
  <c r="AJ1412" i="8"/>
  <c r="AA1412" i="8"/>
  <c r="AK1412" i="8"/>
  <c r="AB1412" i="8"/>
  <c r="AC1412" i="8"/>
  <c r="AF1404" i="8"/>
  <c r="AD1404" i="8"/>
  <c r="AB1404" i="8"/>
  <c r="AC1404" i="8"/>
  <c r="AE1404" i="8"/>
  <c r="Y1404" i="8"/>
  <c r="Z1404" i="8"/>
  <c r="AA1404" i="8"/>
  <c r="AD1396" i="8"/>
  <c r="AG1396" i="8"/>
  <c r="AB1380" i="8"/>
  <c r="AJ1380" i="8"/>
  <c r="Z1380" i="8"/>
  <c r="AI1380" i="8"/>
  <c r="AC1380" i="8"/>
  <c r="AG1380" i="8"/>
  <c r="AE1380" i="8"/>
  <c r="AF1380" i="8"/>
  <c r="AH1380" i="8"/>
  <c r="AK1380" i="8"/>
  <c r="Y1380" i="8"/>
  <c r="AA1380" i="8"/>
  <c r="AD1380" i="8"/>
  <c r="AK1372" i="8"/>
  <c r="AB1364" i="8"/>
  <c r="AJ1364" i="8"/>
  <c r="AK1364" i="8"/>
  <c r="AE1364" i="8"/>
  <c r="Y1364" i="8"/>
  <c r="AA1364" i="8"/>
  <c r="AC1364" i="8"/>
  <c r="AA1356" i="8"/>
  <c r="Y1348" i="8"/>
  <c r="AD1563" i="8"/>
  <c r="AG1533" i="8"/>
  <c r="AE1341" i="8"/>
  <c r="AB1332" i="8"/>
  <c r="AF1320" i="8"/>
  <c r="AB1316" i="8"/>
  <c r="AF1300" i="8"/>
  <c r="AH1294" i="8"/>
  <c r="AG1289" i="8"/>
  <c r="AB1276" i="8"/>
  <c r="AI1262" i="8"/>
  <c r="AI1160" i="8"/>
  <c r="AB1555" i="8"/>
  <c r="AJ1555" i="8"/>
  <c r="AC1555" i="8"/>
  <c r="AK1555" i="8"/>
  <c r="AE1555" i="8"/>
  <c r="AF1555" i="8"/>
  <c r="AB1547" i="8"/>
  <c r="AD1547" i="8"/>
  <c r="AE1547" i="8"/>
  <c r="AB1539" i="8"/>
  <c r="AJ1539" i="8"/>
  <c r="AC1539" i="8"/>
  <c r="AK1539" i="8"/>
  <c r="AD1539" i="8"/>
  <c r="AG1539" i="8"/>
  <c r="Z1539" i="8"/>
  <c r="AH1539" i="8"/>
  <c r="AA1539" i="8"/>
  <c r="AI1539" i="8"/>
  <c r="AB1531" i="8"/>
  <c r="AJ1531" i="8"/>
  <c r="AC1531" i="8"/>
  <c r="AK1531" i="8"/>
  <c r="AD1531" i="8"/>
  <c r="AE1531" i="8"/>
  <c r="AF1531" i="8"/>
  <c r="Y1531" i="8"/>
  <c r="AG1531" i="8"/>
  <c r="Z1531" i="8"/>
  <c r="AH1531" i="8"/>
  <c r="AA1531" i="8"/>
  <c r="AI1531" i="8"/>
  <c r="AB1523" i="8"/>
  <c r="AJ1523" i="8"/>
  <c r="AC1523" i="8"/>
  <c r="AK1523" i="8"/>
  <c r="AD1523" i="8"/>
  <c r="AE1523" i="8"/>
  <c r="AF1523" i="8"/>
  <c r="Y1523" i="8"/>
  <c r="AG1523" i="8"/>
  <c r="Z1523" i="8"/>
  <c r="AH1523" i="8"/>
  <c r="AA1523" i="8"/>
  <c r="AI1523" i="8"/>
  <c r="AE1507" i="8"/>
  <c r="Y1507" i="8"/>
  <c r="AG1507" i="8"/>
  <c r="Y1499" i="8"/>
  <c r="AG1499" i="8"/>
  <c r="AC1499" i="8"/>
  <c r="AK1499" i="8"/>
  <c r="AE1499" i="8"/>
  <c r="AF1499" i="8"/>
  <c r="AH1499" i="8"/>
  <c r="AI1499" i="8"/>
  <c r="Z1499" i="8"/>
  <c r="AJ1499" i="8"/>
  <c r="AA1499" i="8"/>
  <c r="AB1499" i="8"/>
  <c r="AD1499" i="8"/>
  <c r="Y1491" i="8"/>
  <c r="AG1491" i="8"/>
  <c r="AC1491" i="8"/>
  <c r="AK1491" i="8"/>
  <c r="AB1491" i="8"/>
  <c r="AD1491" i="8"/>
  <c r="AE1491" i="8"/>
  <c r="AF1491" i="8"/>
  <c r="AH1491" i="8"/>
  <c r="AI1491" i="8"/>
  <c r="Z1491" i="8"/>
  <c r="AJ1491" i="8"/>
  <c r="AA1491" i="8"/>
  <c r="Y1483" i="8"/>
  <c r="AG1483" i="8"/>
  <c r="AC1483" i="8"/>
  <c r="AA1483" i="8"/>
  <c r="AB1483" i="8"/>
  <c r="AD1483" i="8"/>
  <c r="AE1483" i="8"/>
  <c r="AF1483" i="8"/>
  <c r="AC1467" i="8"/>
  <c r="AK1467" i="8"/>
  <c r="AA1467" i="8"/>
  <c r="AB1467" i="8"/>
  <c r="Y1459" i="8"/>
  <c r="AG1459" i="8"/>
  <c r="Z1459" i="8"/>
  <c r="AH1459" i="8"/>
  <c r="AB1459" i="8"/>
  <c r="AJ1459" i="8"/>
  <c r="AC1459" i="8"/>
  <c r="AK1459" i="8"/>
  <c r="AE1459" i="8"/>
  <c r="AF1459" i="8"/>
  <c r="AI1459" i="8"/>
  <c r="AA1459" i="8"/>
  <c r="AD1459" i="8"/>
  <c r="AK1451" i="8"/>
  <c r="AF1451" i="8"/>
  <c r="Y1451" i="8"/>
  <c r="AH1451" i="8"/>
  <c r="Z1451" i="8"/>
  <c r="AI1451" i="8"/>
  <c r="AA1451" i="8"/>
  <c r="AB1451" i="8"/>
  <c r="AG1451" i="8"/>
  <c r="AJ1451" i="8"/>
  <c r="AC1435" i="8"/>
  <c r="AK1435" i="8"/>
  <c r="AB1435" i="8"/>
  <c r="AD1435" i="8"/>
  <c r="AF1435" i="8"/>
  <c r="AG1435" i="8"/>
  <c r="Y1435" i="8"/>
  <c r="AH1435" i="8"/>
  <c r="Z1435" i="8"/>
  <c r="AI1435" i="8"/>
  <c r="AA1435" i="8"/>
  <c r="AE1435" i="8"/>
  <c r="AJ1435" i="8"/>
  <c r="AK1427" i="8"/>
  <c r="AA1427" i="8"/>
  <c r="Y1427" i="8"/>
  <c r="AJ1427" i="8"/>
  <c r="AC1419" i="8"/>
  <c r="AA1419" i="8"/>
  <c r="AI1419" i="8"/>
  <c r="AD1419" i="8"/>
  <c r="AE1419" i="8"/>
  <c r="AH1419" i="8"/>
  <c r="AC1411" i="8"/>
  <c r="Z1411" i="8"/>
  <c r="AG1387" i="8"/>
  <c r="AB1387" i="8"/>
  <c r="AE1387" i="8"/>
  <c r="AF1387" i="8"/>
  <c r="Y1371" i="8"/>
  <c r="AG1371" i="8"/>
  <c r="AH1371" i="8"/>
  <c r="AA1371" i="8"/>
  <c r="AJ1371" i="8"/>
  <c r="AE1371" i="8"/>
  <c r="AD1371" i="8"/>
  <c r="AF1371" i="8"/>
  <c r="AI1371" i="8"/>
  <c r="AK1371" i="8"/>
  <c r="Z1371" i="8"/>
  <c r="AB1371" i="8"/>
  <c r="AC1371" i="8"/>
  <c r="Y1363" i="8"/>
  <c r="AG1363" i="8"/>
  <c r="AA1363" i="8"/>
  <c r="AJ1363" i="8"/>
  <c r="Z1363" i="8"/>
  <c r="AK1363" i="8"/>
  <c r="AC1363" i="8"/>
  <c r="AH1363" i="8"/>
  <c r="AB1363" i="8"/>
  <c r="AD1363" i="8"/>
  <c r="AE1363" i="8"/>
  <c r="AF1363" i="8"/>
  <c r="AI1363" i="8"/>
  <c r="Y1355" i="8"/>
  <c r="AK1355" i="8"/>
  <c r="AA1347" i="8"/>
  <c r="AK1563" i="8"/>
  <c r="AC1563" i="8"/>
  <c r="AA1555" i="8"/>
  <c r="AD1242" i="8"/>
  <c r="AC1477" i="8"/>
  <c r="AK1477" i="8"/>
  <c r="AE1349" i="8"/>
  <c r="AA1089" i="8"/>
  <c r="AA1022" i="8"/>
  <c r="AK1338" i="8"/>
  <c r="AE1336" i="8"/>
  <c r="AE1320" i="8"/>
  <c r="AA1316" i="8"/>
  <c r="AD1300" i="8"/>
  <c r="AE1293" i="8"/>
  <c r="AF1288" i="8"/>
  <c r="AD1282" i="8"/>
  <c r="Y1554" i="8"/>
  <c r="AG1554" i="8"/>
  <c r="Z1554" i="8"/>
  <c r="AH1554" i="8"/>
  <c r="AB1554" i="8"/>
  <c r="AJ1554" i="8"/>
  <c r="AC1554" i="8"/>
  <c r="AK1554" i="8"/>
  <c r="Y1546" i="8"/>
  <c r="AG1546" i="8"/>
  <c r="Z1546" i="8"/>
  <c r="AH1546" i="8"/>
  <c r="AA1546" i="8"/>
  <c r="AI1546" i="8"/>
  <c r="AB1546" i="8"/>
  <c r="AJ1546" i="8"/>
  <c r="AC1546" i="8"/>
  <c r="AK1546" i="8"/>
  <c r="AD1546" i="8"/>
  <c r="AE1546" i="8"/>
  <c r="AF1546" i="8"/>
  <c r="Y1530" i="8"/>
  <c r="AG1530" i="8"/>
  <c r="Z1530" i="8"/>
  <c r="AH1530" i="8"/>
  <c r="AJ1530" i="8"/>
  <c r="AC1530" i="8"/>
  <c r="AK1530" i="8"/>
  <c r="AD1530" i="8"/>
  <c r="AE1530" i="8"/>
  <c r="Y1522" i="8"/>
  <c r="AG1522" i="8"/>
  <c r="Z1522" i="8"/>
  <c r="AH1522" i="8"/>
  <c r="AA1522" i="8"/>
  <c r="AI1522" i="8"/>
  <c r="AB1522" i="8"/>
  <c r="AJ1522" i="8"/>
  <c r="AC1522" i="8"/>
  <c r="AK1522" i="8"/>
  <c r="AD1522" i="8"/>
  <c r="AE1522" i="8"/>
  <c r="AF1522" i="8"/>
  <c r="Y1514" i="8"/>
  <c r="AG1514" i="8"/>
  <c r="Z1514" i="8"/>
  <c r="AH1514" i="8"/>
  <c r="AA1514" i="8"/>
  <c r="AI1514" i="8"/>
  <c r="AB1514" i="8"/>
  <c r="AJ1514" i="8"/>
  <c r="AC1514" i="8"/>
  <c r="AK1514" i="8"/>
  <c r="AD1514" i="8"/>
  <c r="AE1514" i="8"/>
  <c r="AF1514" i="8"/>
  <c r="AG1498" i="8"/>
  <c r="AE1498" i="8"/>
  <c r="AI1490" i="8"/>
  <c r="Y1490" i="8"/>
  <c r="AD1482" i="8"/>
  <c r="Z1482" i="8"/>
  <c r="AH1482" i="8"/>
  <c r="AB1482" i="8"/>
  <c r="AC1482" i="8"/>
  <c r="AE1482" i="8"/>
  <c r="AF1482" i="8"/>
  <c r="AG1482" i="8"/>
  <c r="AI1482" i="8"/>
  <c r="Y1482" i="8"/>
  <c r="AJ1482" i="8"/>
  <c r="AA1482" i="8"/>
  <c r="AK1482" i="8"/>
  <c r="AD1474" i="8"/>
  <c r="Z1474" i="8"/>
  <c r="AH1474" i="8"/>
  <c r="Y1474" i="8"/>
  <c r="AE1474" i="8"/>
  <c r="AG1474" i="8"/>
  <c r="AI1474" i="8"/>
  <c r="AG1466" i="8"/>
  <c r="AI1466" i="8"/>
  <c r="AA1466" i="8"/>
  <c r="AF1466" i="8"/>
  <c r="AD1458" i="8"/>
  <c r="AE1458" i="8"/>
  <c r="Y1458" i="8"/>
  <c r="AG1458" i="8"/>
  <c r="Z1458" i="8"/>
  <c r="AH1458" i="8"/>
  <c r="AB1458" i="8"/>
  <c r="AC1458" i="8"/>
  <c r="AF1458" i="8"/>
  <c r="AI1458" i="8"/>
  <c r="AJ1458" i="8"/>
  <c r="AK1458" i="8"/>
  <c r="AA1458" i="8"/>
  <c r="Z1450" i="8"/>
  <c r="AH1450" i="8"/>
  <c r="Y1450" i="8"/>
  <c r="AI1450" i="8"/>
  <c r="AA1450" i="8"/>
  <c r="AJ1450" i="8"/>
  <c r="AC1450" i="8"/>
  <c r="AD1450" i="8"/>
  <c r="AF1450" i="8"/>
  <c r="AG1450" i="8"/>
  <c r="AK1450" i="8"/>
  <c r="AB1450" i="8"/>
  <c r="AE1450" i="8"/>
  <c r="Z1442" i="8"/>
  <c r="AH1442" i="8"/>
  <c r="AC1442" i="8"/>
  <c r="AD1442" i="8"/>
  <c r="AF1442" i="8"/>
  <c r="AG1442" i="8"/>
  <c r="AA1442" i="8"/>
  <c r="AB1442" i="8"/>
  <c r="AE1442" i="8"/>
  <c r="AI1442" i="8"/>
  <c r="AJ1442" i="8"/>
  <c r="AK1442" i="8"/>
  <c r="Y1442" i="8"/>
  <c r="Z1434" i="8"/>
  <c r="AH1434" i="8"/>
  <c r="AF1434" i="8"/>
  <c r="AG1434" i="8"/>
  <c r="AD1434" i="8"/>
  <c r="Y1434" i="8"/>
  <c r="AE1434" i="8"/>
  <c r="AJ1426" i="8"/>
  <c r="AF1418" i="8"/>
  <c r="AJ1418" i="8"/>
  <c r="AB1402" i="8"/>
  <c r="Z1394" i="8"/>
  <c r="AB1394" i="8"/>
  <c r="AF1394" i="8"/>
  <c r="AC1394" i="8"/>
  <c r="AD1394" i="8"/>
  <c r="AE1394" i="8"/>
  <c r="Y1394" i="8"/>
  <c r="AA1394" i="8"/>
  <c r="AD1386" i="8"/>
  <c r="AE1386" i="8"/>
  <c r="AG1386" i="8"/>
  <c r="AB1386" i="8"/>
  <c r="AK1386" i="8"/>
  <c r="Z1386" i="8"/>
  <c r="AA1386" i="8"/>
  <c r="AC1386" i="8"/>
  <c r="AF1386" i="8"/>
  <c r="AH1386" i="8"/>
  <c r="AI1386" i="8"/>
  <c r="AJ1386" i="8"/>
  <c r="Y1386" i="8"/>
  <c r="AD1370" i="8"/>
  <c r="AB1370" i="8"/>
  <c r="AK1370" i="8"/>
  <c r="AE1370" i="8"/>
  <c r="Z1370" i="8"/>
  <c r="AI1370" i="8"/>
  <c r="AC1370" i="8"/>
  <c r="AF1370" i="8"/>
  <c r="AG1370" i="8"/>
  <c r="AH1370" i="8"/>
  <c r="AJ1370" i="8"/>
  <c r="Y1370" i="8"/>
  <c r="AA1370" i="8"/>
  <c r="AH1362" i="8"/>
  <c r="AI1362" i="8"/>
  <c r="Y1354" i="8"/>
  <c r="AF1354" i="8"/>
  <c r="AJ1563" i="8"/>
  <c r="AB1563" i="8"/>
  <c r="AC1556" i="8"/>
  <c r="Z1555" i="8"/>
  <c r="AH1469" i="8"/>
  <c r="Z1437" i="8"/>
  <c r="Y1413" i="8"/>
  <c r="Z1413" i="8"/>
  <c r="AE888" i="8"/>
  <c r="AC1088" i="8"/>
  <c r="AG1057" i="8"/>
  <c r="AD1338" i="8"/>
  <c r="AH1334" i="8"/>
  <c r="AK1304" i="8"/>
  <c r="AG1299" i="8"/>
  <c r="AD1288" i="8"/>
  <c r="AD1561" i="8"/>
  <c r="Y1561" i="8"/>
  <c r="Y1553" i="8"/>
  <c r="Z1553" i="8"/>
  <c r="AD1545" i="8"/>
  <c r="AE1545" i="8"/>
  <c r="AF1545" i="8"/>
  <c r="Y1545" i="8"/>
  <c r="Z1545" i="8"/>
  <c r="AA1545" i="8"/>
  <c r="AB1545" i="8"/>
  <c r="AC1545" i="8"/>
  <c r="AD1537" i="8"/>
  <c r="AE1537" i="8"/>
  <c r="AG1537" i="8"/>
  <c r="Z1537" i="8"/>
  <c r="AH1537" i="8"/>
  <c r="AA1537" i="8"/>
  <c r="AI1537" i="8"/>
  <c r="AB1537" i="8"/>
  <c r="AK1537" i="8"/>
  <c r="AD1529" i="8"/>
  <c r="AE1529" i="8"/>
  <c r="AF1529" i="8"/>
  <c r="Y1529" i="8"/>
  <c r="AG1529" i="8"/>
  <c r="Z1529" i="8"/>
  <c r="AH1529" i="8"/>
  <c r="AA1529" i="8"/>
  <c r="AI1529" i="8"/>
  <c r="AB1529" i="8"/>
  <c r="AJ1529" i="8"/>
  <c r="AC1529" i="8"/>
  <c r="AK1529" i="8"/>
  <c r="AD1513" i="8"/>
  <c r="AE1513" i="8"/>
  <c r="AF1513" i="8"/>
  <c r="Y1513" i="8"/>
  <c r="AG1513" i="8"/>
  <c r="Z1513" i="8"/>
  <c r="AH1513" i="8"/>
  <c r="AA1513" i="8"/>
  <c r="AI1513" i="8"/>
  <c r="AB1513" i="8"/>
  <c r="AJ1513" i="8"/>
  <c r="AC1513" i="8"/>
  <c r="AK1513" i="8"/>
  <c r="AD1505" i="8"/>
  <c r="AE1505" i="8"/>
  <c r="AF1505" i="8"/>
  <c r="Y1505" i="8"/>
  <c r="AG1505" i="8"/>
  <c r="Z1505" i="8"/>
  <c r="AH1505" i="8"/>
  <c r="AA1505" i="8"/>
  <c r="AI1505" i="8"/>
  <c r="AB1505" i="8"/>
  <c r="AJ1505" i="8"/>
  <c r="AC1505" i="8"/>
  <c r="AK1505" i="8"/>
  <c r="AA1481" i="8"/>
  <c r="AI1481" i="8"/>
  <c r="AE1481" i="8"/>
  <c r="AD1481" i="8"/>
  <c r="AF1481" i="8"/>
  <c r="AG1481" i="8"/>
  <c r="AH1481" i="8"/>
  <c r="Y1481" i="8"/>
  <c r="AJ1481" i="8"/>
  <c r="Z1481" i="8"/>
  <c r="AK1481" i="8"/>
  <c r="AB1481" i="8"/>
  <c r="AC1481" i="8"/>
  <c r="AA1473" i="8"/>
  <c r="AI1473" i="8"/>
  <c r="AE1473" i="8"/>
  <c r="AB1473" i="8"/>
  <c r="AC1473" i="8"/>
  <c r="AD1473" i="8"/>
  <c r="AF1473" i="8"/>
  <c r="AG1473" i="8"/>
  <c r="AH1473" i="8"/>
  <c r="Y1473" i="8"/>
  <c r="AJ1473" i="8"/>
  <c r="Z1473" i="8"/>
  <c r="AK1473" i="8"/>
  <c r="AD1465" i="8"/>
  <c r="AA1457" i="8"/>
  <c r="AI1457" i="8"/>
  <c r="AB1457" i="8"/>
  <c r="AJ1457" i="8"/>
  <c r="AD1457" i="8"/>
  <c r="AE1457" i="8"/>
  <c r="Y1457" i="8"/>
  <c r="Z1457" i="8"/>
  <c r="AC1457" i="8"/>
  <c r="AF1457" i="8"/>
  <c r="AG1457" i="8"/>
  <c r="AH1457" i="8"/>
  <c r="AK1457" i="8"/>
  <c r="AE1449" i="8"/>
  <c r="AC1449" i="8"/>
  <c r="AD1449" i="8"/>
  <c r="AG1449" i="8"/>
  <c r="Y1449" i="8"/>
  <c r="AH1449" i="8"/>
  <c r="AA1449" i="8"/>
  <c r="AB1449" i="8"/>
  <c r="AF1449" i="8"/>
  <c r="AI1449" i="8"/>
  <c r="AJ1449" i="8"/>
  <c r="AK1449" i="8"/>
  <c r="Z1449" i="8"/>
  <c r="AE1441" i="8"/>
  <c r="AG1441" i="8"/>
  <c r="Y1441" i="8"/>
  <c r="AH1441" i="8"/>
  <c r="AA1441" i="8"/>
  <c r="AJ1441" i="8"/>
  <c r="AB1441" i="8"/>
  <c r="AK1441" i="8"/>
  <c r="Z1441" i="8"/>
  <c r="AC1441" i="8"/>
  <c r="AD1441" i="8"/>
  <c r="AF1441" i="8"/>
  <c r="AI1441" i="8"/>
  <c r="Z1433" i="8"/>
  <c r="AA1433" i="8"/>
  <c r="AE1425" i="8"/>
  <c r="AH1425" i="8"/>
  <c r="Y1425" i="8"/>
  <c r="Z1425" i="8"/>
  <c r="AI1425" i="8"/>
  <c r="AE1417" i="8"/>
  <c r="AC1417" i="8"/>
  <c r="AK1417" i="8"/>
  <c r="AD1417" i="8"/>
  <c r="AF1417" i="8"/>
  <c r="AG1417" i="8"/>
  <c r="AH1417" i="8"/>
  <c r="Y1417" i="8"/>
  <c r="AI1417" i="8"/>
  <c r="Z1417" i="8"/>
  <c r="AJ1417" i="8"/>
  <c r="AA1417" i="8"/>
  <c r="AB1417" i="8"/>
  <c r="AB1409" i="8"/>
  <c r="AJ1409" i="8"/>
  <c r="AE1401" i="8"/>
  <c r="AC1401" i="8"/>
  <c r="AK1401" i="8"/>
  <c r="Y1401" i="8"/>
  <c r="AI1401" i="8"/>
  <c r="Z1401" i="8"/>
  <c r="AJ1401" i="8"/>
  <c r="AA1401" i="8"/>
  <c r="AB1401" i="8"/>
  <c r="AD1401" i="8"/>
  <c r="AF1401" i="8"/>
  <c r="AG1401" i="8"/>
  <c r="AH1401" i="8"/>
  <c r="AG1393" i="8"/>
  <c r="AI1385" i="8"/>
  <c r="AD1385" i="8"/>
  <c r="Y1377" i="8"/>
  <c r="AD1369" i="8"/>
  <c r="AK1361" i="8"/>
  <c r="Z1353" i="8"/>
  <c r="AA1345" i="8"/>
  <c r="Y1345" i="8"/>
  <c r="AE1344" i="8"/>
  <c r="AI1563" i="8"/>
  <c r="AA1563" i="8"/>
  <c r="AD1558" i="8"/>
  <c r="AE1557" i="8"/>
  <c r="Y1555" i="8"/>
  <c r="AB1548" i="8"/>
  <c r="AD1525" i="8"/>
  <c r="AH1429" i="8"/>
  <c r="AK1049" i="8"/>
  <c r="AC1338" i="8"/>
  <c r="AC1322" i="8"/>
  <c r="AE1299" i="8"/>
  <c r="AB1292" i="8"/>
  <c r="AA1281" i="8"/>
  <c r="AJ1274" i="8"/>
  <c r="AA1560" i="8"/>
  <c r="AH1552" i="8"/>
  <c r="Z1544" i="8"/>
  <c r="AK1504" i="8"/>
  <c r="AF1496" i="8"/>
  <c r="Z1488" i="8"/>
  <c r="AF1480" i="8"/>
  <c r="AA1480" i="8"/>
  <c r="AJ1464" i="8"/>
  <c r="AG1456" i="8"/>
  <c r="AE1456" i="8"/>
  <c r="AB1440" i="8"/>
  <c r="AH1440" i="8"/>
  <c r="AD1424" i="8"/>
  <c r="AF1416" i="8"/>
  <c r="AE1416" i="8"/>
  <c r="Y1376" i="8"/>
  <c r="AF1368" i="8"/>
  <c r="AH1563" i="8"/>
  <c r="Z1563" i="8"/>
  <c r="AB1558" i="8"/>
  <c r="Y1556" i="8"/>
  <c r="AI1554" i="8"/>
  <c r="AF1553" i="8"/>
  <c r="AG1547" i="8"/>
  <c r="AK1541" i="8"/>
  <c r="AK1113" i="8"/>
  <c r="AK1078" i="8"/>
  <c r="AE1333" i="8"/>
  <c r="AB1324" i="8"/>
  <c r="AJ1314" i="8"/>
  <c r="AI1310" i="8"/>
  <c r="Z1304" i="8"/>
  <c r="AD1298" i="8"/>
  <c r="AJ1244" i="8"/>
  <c r="Z1230" i="8"/>
  <c r="AJ1559" i="8"/>
  <c r="AF1535" i="8"/>
  <c r="Y1535" i="8"/>
  <c r="AB1535" i="8"/>
  <c r="AD1535" i="8"/>
  <c r="AE1535" i="8"/>
  <c r="AF1527" i="8"/>
  <c r="Y1527" i="8"/>
  <c r="AG1527" i="8"/>
  <c r="Z1527" i="8"/>
  <c r="AH1527" i="8"/>
  <c r="AA1527" i="8"/>
  <c r="AI1527" i="8"/>
  <c r="AB1527" i="8"/>
  <c r="AJ1527" i="8"/>
  <c r="AC1527" i="8"/>
  <c r="AK1527" i="8"/>
  <c r="AD1527" i="8"/>
  <c r="AE1527" i="8"/>
  <c r="AF1519" i="8"/>
  <c r="Y1519" i="8"/>
  <c r="AG1519" i="8"/>
  <c r="Z1519" i="8"/>
  <c r="AH1519" i="8"/>
  <c r="AA1519" i="8"/>
  <c r="AI1519" i="8"/>
  <c r="AB1519" i="8"/>
  <c r="AJ1519" i="8"/>
  <c r="AC1519" i="8"/>
  <c r="AK1519" i="8"/>
  <c r="AD1519" i="8"/>
  <c r="AE1519" i="8"/>
  <c r="Y1511" i="8"/>
  <c r="AG1511" i="8"/>
  <c r="Z1511" i="8"/>
  <c r="AH1511" i="8"/>
  <c r="AA1511" i="8"/>
  <c r="AI1511" i="8"/>
  <c r="AC1511" i="8"/>
  <c r="AK1511" i="8"/>
  <c r="AD1511" i="8"/>
  <c r="AE1511" i="8"/>
  <c r="AF1503" i="8"/>
  <c r="Y1503" i="8"/>
  <c r="Z1503" i="8"/>
  <c r="AA1503" i="8"/>
  <c r="AB1503" i="8"/>
  <c r="AC1503" i="8"/>
  <c r="AD1503" i="8"/>
  <c r="AE1503" i="8"/>
  <c r="AG1503" i="8"/>
  <c r="AH1503" i="8"/>
  <c r="AI1503" i="8"/>
  <c r="AJ1503" i="8"/>
  <c r="AK1503" i="8"/>
  <c r="AC1495" i="8"/>
  <c r="AK1495" i="8"/>
  <c r="Y1495" i="8"/>
  <c r="AG1495" i="8"/>
  <c r="AD1495" i="8"/>
  <c r="AE1495" i="8"/>
  <c r="AF1495" i="8"/>
  <c r="AH1495" i="8"/>
  <c r="AI1495" i="8"/>
  <c r="Z1495" i="8"/>
  <c r="AJ1495" i="8"/>
  <c r="AA1495" i="8"/>
  <c r="AB1495" i="8"/>
  <c r="AC1487" i="8"/>
  <c r="AK1487" i="8"/>
  <c r="Y1487" i="8"/>
  <c r="AG1487" i="8"/>
  <c r="AA1487" i="8"/>
  <c r="AB1487" i="8"/>
  <c r="AD1487" i="8"/>
  <c r="AE1487" i="8"/>
  <c r="AF1487" i="8"/>
  <c r="AH1487" i="8"/>
  <c r="AI1487" i="8"/>
  <c r="Z1487" i="8"/>
  <c r="AJ1487" i="8"/>
  <c r="AC1471" i="8"/>
  <c r="AK1471" i="8"/>
  <c r="Y1471" i="8"/>
  <c r="AG1471" i="8"/>
  <c r="AF1471" i="8"/>
  <c r="AH1471" i="8"/>
  <c r="AI1471" i="8"/>
  <c r="Z1471" i="8"/>
  <c r="AJ1471" i="8"/>
  <c r="AA1471" i="8"/>
  <c r="AB1471" i="8"/>
  <c r="AD1471" i="8"/>
  <c r="AE1471" i="8"/>
  <c r="AC1463" i="8"/>
  <c r="AK1463" i="8"/>
  <c r="Y1463" i="8"/>
  <c r="AG1463" i="8"/>
  <c r="AD1463" i="8"/>
  <c r="AE1463" i="8"/>
  <c r="AF1463" i="8"/>
  <c r="AH1463" i="8"/>
  <c r="AI1463" i="8"/>
  <c r="AJ1463" i="8"/>
  <c r="Z1463" i="8"/>
  <c r="AA1463" i="8"/>
  <c r="AB1463" i="8"/>
  <c r="AC1455" i="8"/>
  <c r="AJ1455" i="8"/>
  <c r="Z1455" i="8"/>
  <c r="AE1455" i="8"/>
  <c r="AH1455" i="8"/>
  <c r="Y1447" i="8"/>
  <c r="AG1447" i="8"/>
  <c r="AB1447" i="8"/>
  <c r="AK1447" i="8"/>
  <c r="AC1447" i="8"/>
  <c r="AE1447" i="8"/>
  <c r="AF1447" i="8"/>
  <c r="AI1447" i="8"/>
  <c r="AJ1447" i="8"/>
  <c r="Z1447" i="8"/>
  <c r="AA1447" i="8"/>
  <c r="AD1447" i="8"/>
  <c r="AH1447" i="8"/>
  <c r="AG1439" i="8"/>
  <c r="Z1439" i="8"/>
  <c r="AI1439" i="8"/>
  <c r="AJ1439" i="8"/>
  <c r="AB1439" i="8"/>
  <c r="AK1439" i="8"/>
  <c r="Z1431" i="8"/>
  <c r="AE1423" i="8"/>
  <c r="AH1423" i="8"/>
  <c r="AJ1415" i="8"/>
  <c r="AH1407" i="8"/>
  <c r="AH1399" i="8"/>
  <c r="Y1391" i="8"/>
  <c r="AG1391" i="8"/>
  <c r="AA1391" i="8"/>
  <c r="AI1391" i="8"/>
  <c r="AE1391" i="8"/>
  <c r="AC1391" i="8"/>
  <c r="AD1391" i="8"/>
  <c r="AF1391" i="8"/>
  <c r="AH1391" i="8"/>
  <c r="AJ1391" i="8"/>
  <c r="AK1391" i="8"/>
  <c r="Z1391" i="8"/>
  <c r="AB1391" i="8"/>
  <c r="AC1383" i="8"/>
  <c r="AK1383" i="8"/>
  <c r="AG1383" i="8"/>
  <c r="Z1383" i="8"/>
  <c r="AI1383" i="8"/>
  <c r="AE1383" i="8"/>
  <c r="AJ1383" i="8"/>
  <c r="Y1383" i="8"/>
  <c r="AA1383" i="8"/>
  <c r="AB1383" i="8"/>
  <c r="AD1383" i="8"/>
  <c r="AF1383" i="8"/>
  <c r="AH1383" i="8"/>
  <c r="AC1375" i="8"/>
  <c r="AA1375" i="8"/>
  <c r="AD1375" i="8"/>
  <c r="Y1375" i="8"/>
  <c r="Z1375" i="8"/>
  <c r="AB1375" i="8"/>
  <c r="AE1375" i="8"/>
  <c r="AF1375" i="8"/>
  <c r="AC1367" i="8"/>
  <c r="AK1367" i="8"/>
  <c r="AD1367" i="8"/>
  <c r="Z1367" i="8"/>
  <c r="AJ1367" i="8"/>
  <c r="AB1367" i="8"/>
  <c r="AH1367" i="8"/>
  <c r="AI1367" i="8"/>
  <c r="Y1367" i="8"/>
  <c r="AA1367" i="8"/>
  <c r="AE1367" i="8"/>
  <c r="AF1367" i="8"/>
  <c r="AG1367" i="8"/>
  <c r="AC1359" i="8"/>
  <c r="AK1359" i="8"/>
  <c r="AG1359" i="8"/>
  <c r="Z1359" i="8"/>
  <c r="AJ1359" i="8"/>
  <c r="AB1359" i="8"/>
  <c r="AH1359" i="8"/>
  <c r="Y1359" i="8"/>
  <c r="AA1359" i="8"/>
  <c r="AD1359" i="8"/>
  <c r="AE1359" i="8"/>
  <c r="AF1359" i="8"/>
  <c r="AI1359" i="8"/>
  <c r="AG1351" i="8"/>
  <c r="AH1351" i="8"/>
  <c r="AI1351" i="8"/>
  <c r="AJ1351" i="8"/>
  <c r="AA1351" i="8"/>
  <c r="AF1351" i="8"/>
  <c r="Z1351" i="8"/>
  <c r="AD1351" i="8"/>
  <c r="AE1351" i="8"/>
  <c r="AG1563" i="8"/>
  <c r="Y1563" i="8"/>
  <c r="AI1555" i="8"/>
  <c r="AF1554" i="8"/>
  <c r="AC1553" i="8"/>
  <c r="AD1330" i="8"/>
  <c r="AJ1290" i="8"/>
  <c r="AK1509" i="8"/>
  <c r="AI1405" i="8"/>
  <c r="AE1405" i="8"/>
  <c r="AA1381" i="8"/>
  <c r="AH1097" i="8"/>
  <c r="AK1072" i="8"/>
  <c r="AD1333" i="8"/>
  <c r="AA1324" i="8"/>
  <c r="AD1317" i="8"/>
  <c r="AH1306" i="8"/>
  <c r="AF1302" i="8"/>
  <c r="AB1298" i="8"/>
  <c r="Y1291" i="8"/>
  <c r="AJ1284" i="8"/>
  <c r="AC1244" i="8"/>
  <c r="AC1558" i="8"/>
  <c r="AF1558" i="8"/>
  <c r="Y1558" i="8"/>
  <c r="AC1550" i="8"/>
  <c r="AK1550" i="8"/>
  <c r="AD1550" i="8"/>
  <c r="AE1550" i="8"/>
  <c r="AF1550" i="8"/>
  <c r="Y1550" i="8"/>
  <c r="AG1550" i="8"/>
  <c r="AA1550" i="8"/>
  <c r="AI1550" i="8"/>
  <c r="AB1550" i="8"/>
  <c r="AJ1550" i="8"/>
  <c r="AC1542" i="8"/>
  <c r="AK1542" i="8"/>
  <c r="AD1542" i="8"/>
  <c r="AE1542" i="8"/>
  <c r="AF1542" i="8"/>
  <c r="Y1542" i="8"/>
  <c r="AG1542" i="8"/>
  <c r="Z1542" i="8"/>
  <c r="AH1542" i="8"/>
  <c r="AA1542" i="8"/>
  <c r="AI1542" i="8"/>
  <c r="AB1542" i="8"/>
  <c r="AJ1542" i="8"/>
  <c r="AE1534" i="8"/>
  <c r="AD1526" i="8"/>
  <c r="AI1526" i="8"/>
  <c r="AC1518" i="8"/>
  <c r="AK1518" i="8"/>
  <c r="AD1518" i="8"/>
  <c r="AE1518" i="8"/>
  <c r="AF1518" i="8"/>
  <c r="Y1518" i="8"/>
  <c r="AG1518" i="8"/>
  <c r="Z1518" i="8"/>
  <c r="AH1518" i="8"/>
  <c r="AA1518" i="8"/>
  <c r="AI1518" i="8"/>
  <c r="AB1518" i="8"/>
  <c r="AJ1518" i="8"/>
  <c r="AE1510" i="8"/>
  <c r="AF1510" i="8"/>
  <c r="AH1494" i="8"/>
  <c r="AD1494" i="8"/>
  <c r="AF1494" i="8"/>
  <c r="AG1494" i="8"/>
  <c r="AI1494" i="8"/>
  <c r="Y1494" i="8"/>
  <c r="AK1494" i="8"/>
  <c r="AB1494" i="8"/>
  <c r="AC1494" i="8"/>
  <c r="AE1494" i="8"/>
  <c r="Z1486" i="8"/>
  <c r="AH1486" i="8"/>
  <c r="AD1486" i="8"/>
  <c r="AC1486" i="8"/>
  <c r="Y1486" i="8"/>
  <c r="AA1486" i="8"/>
  <c r="AB1486" i="8"/>
  <c r="AE1486" i="8"/>
  <c r="AF1486" i="8"/>
  <c r="AG1486" i="8"/>
  <c r="AI1486" i="8"/>
  <c r="AJ1486" i="8"/>
  <c r="AK1486" i="8"/>
  <c r="Z1478" i="8"/>
  <c r="AH1478" i="8"/>
  <c r="AD1478" i="8"/>
  <c r="AA1478" i="8"/>
  <c r="AK1478" i="8"/>
  <c r="AB1478" i="8"/>
  <c r="AC1478" i="8"/>
  <c r="AE1478" i="8"/>
  <c r="AF1478" i="8"/>
  <c r="AG1478" i="8"/>
  <c r="AI1478" i="8"/>
  <c r="Y1478" i="8"/>
  <c r="AJ1478" i="8"/>
  <c r="AH1470" i="8"/>
  <c r="AD1470" i="8"/>
  <c r="AI1470" i="8"/>
  <c r="Y1470" i="8"/>
  <c r="AJ1470" i="8"/>
  <c r="AA1470" i="8"/>
  <c r="AC1470" i="8"/>
  <c r="AE1470" i="8"/>
  <c r="AF1470" i="8"/>
  <c r="AG1470" i="8"/>
  <c r="Z1462" i="8"/>
  <c r="AH1462" i="8"/>
  <c r="AD1462" i="8"/>
  <c r="AF1462" i="8"/>
  <c r="AG1462" i="8"/>
  <c r="AI1462" i="8"/>
  <c r="Y1462" i="8"/>
  <c r="AJ1462" i="8"/>
  <c r="AA1462" i="8"/>
  <c r="AK1462" i="8"/>
  <c r="AB1462" i="8"/>
  <c r="AC1462" i="8"/>
  <c r="AE1462" i="8"/>
  <c r="Z1454" i="8"/>
  <c r="AG1454" i="8"/>
  <c r="AF1446" i="8"/>
  <c r="AI1446" i="8"/>
  <c r="AA1446" i="8"/>
  <c r="AC1446" i="8"/>
  <c r="AH1446" i="8"/>
  <c r="AB1446" i="8"/>
  <c r="AC1438" i="8"/>
  <c r="AD1430" i="8"/>
  <c r="AB1430" i="8"/>
  <c r="AJ1430" i="8"/>
  <c r="AF1430" i="8"/>
  <c r="AG1430" i="8"/>
  <c r="Y1430" i="8"/>
  <c r="AI1430" i="8"/>
  <c r="AK1430" i="8"/>
  <c r="AA1430" i="8"/>
  <c r="AC1430" i="8"/>
  <c r="AE1430" i="8"/>
  <c r="AH1430" i="8"/>
  <c r="AD1422" i="8"/>
  <c r="AB1422" i="8"/>
  <c r="AJ1422" i="8"/>
  <c r="AC1422" i="8"/>
  <c r="AE1422" i="8"/>
  <c r="AF1422" i="8"/>
  <c r="AG1422" i="8"/>
  <c r="AH1422" i="8"/>
  <c r="Y1422" i="8"/>
  <c r="AI1422" i="8"/>
  <c r="Z1422" i="8"/>
  <c r="AK1422" i="8"/>
  <c r="AA1422" i="8"/>
  <c r="AD1414" i="8"/>
  <c r="AB1414" i="8"/>
  <c r="AJ1414" i="8"/>
  <c r="Z1414" i="8"/>
  <c r="AK1414" i="8"/>
  <c r="AC1414" i="8"/>
  <c r="AE1414" i="8"/>
  <c r="AF1414" i="8"/>
  <c r="AG1414" i="8"/>
  <c r="AH1414" i="8"/>
  <c r="Y1414" i="8"/>
  <c r="AI1414" i="8"/>
  <c r="AD1406" i="8"/>
  <c r="AB1406" i="8"/>
  <c r="AJ1406" i="8"/>
  <c r="AH1406" i="8"/>
  <c r="Y1406" i="8"/>
  <c r="AI1406" i="8"/>
  <c r="Z1406" i="8"/>
  <c r="AK1406" i="8"/>
  <c r="AA1406" i="8"/>
  <c r="AC1406" i="8"/>
  <c r="AE1406" i="8"/>
  <c r="AF1406" i="8"/>
  <c r="AG1406" i="8"/>
  <c r="AD1398" i="8"/>
  <c r="AB1398" i="8"/>
  <c r="AJ1398" i="8"/>
  <c r="AG1398" i="8"/>
  <c r="AH1398" i="8"/>
  <c r="Y1398" i="8"/>
  <c r="AI1398" i="8"/>
  <c r="Z1398" i="8"/>
  <c r="AK1398" i="8"/>
  <c r="AA1398" i="8"/>
  <c r="AE1398" i="8"/>
  <c r="AD1390" i="8"/>
  <c r="AF1390" i="8"/>
  <c r="AB1390" i="8"/>
  <c r="AJ1390" i="8"/>
  <c r="AC1390" i="8"/>
  <c r="AE1390" i="8"/>
  <c r="AG1390" i="8"/>
  <c r="AH1390" i="8"/>
  <c r="AI1390" i="8"/>
  <c r="Y1390" i="8"/>
  <c r="AK1390" i="8"/>
  <c r="Z1390" i="8"/>
  <c r="AA1390" i="8"/>
  <c r="Z1382" i="8"/>
  <c r="AB1382" i="8"/>
  <c r="AK1382" i="8"/>
  <c r="AD1382" i="8"/>
  <c r="Y1382" i="8"/>
  <c r="AA1382" i="8"/>
  <c r="AC1382" i="8"/>
  <c r="AE1382" i="8"/>
  <c r="AI1382" i="8"/>
  <c r="AG1382" i="8"/>
  <c r="AJ1382" i="8"/>
  <c r="Z1374" i="8"/>
  <c r="AH1374" i="8"/>
  <c r="AE1374" i="8"/>
  <c r="AC1374" i="8"/>
  <c r="AJ1374" i="8"/>
  <c r="AK1374" i="8"/>
  <c r="Y1374" i="8"/>
  <c r="AA1374" i="8"/>
  <c r="AB1374" i="8"/>
  <c r="AD1374" i="8"/>
  <c r="AI1374" i="8"/>
  <c r="Z1366" i="8"/>
  <c r="AH1366" i="8"/>
  <c r="AG1366" i="8"/>
  <c r="AC1366" i="8"/>
  <c r="AE1366" i="8"/>
  <c r="AA1366" i="8"/>
  <c r="AK1366" i="8"/>
  <c r="AF1366" i="8"/>
  <c r="AI1366" i="8"/>
  <c r="AJ1366" i="8"/>
  <c r="Y1366" i="8"/>
  <c r="AB1366" i="8"/>
  <c r="AD1366" i="8"/>
  <c r="Z1358" i="8"/>
  <c r="AH1358" i="8"/>
  <c r="AB1358" i="8"/>
  <c r="AK1358" i="8"/>
  <c r="AC1358" i="8"/>
  <c r="AE1358" i="8"/>
  <c r="Y1358" i="8"/>
  <c r="AJ1358" i="8"/>
  <c r="AI1358" i="8"/>
  <c r="AA1358" i="8"/>
  <c r="AD1358" i="8"/>
  <c r="AF1358" i="8"/>
  <c r="AG1358" i="8"/>
  <c r="Z1350" i="8"/>
  <c r="AH1350" i="8"/>
  <c r="AE1350" i="8"/>
  <c r="AB1350" i="8"/>
  <c r="AD1350" i="8"/>
  <c r="AI1350" i="8"/>
  <c r="Y1350" i="8"/>
  <c r="AJ1350" i="8"/>
  <c r="AA1350" i="8"/>
  <c r="AC1350" i="8"/>
  <c r="AF1350" i="8"/>
  <c r="AG1350" i="8"/>
  <c r="AK1350" i="8"/>
  <c r="AK1561" i="8"/>
  <c r="Z1558" i="8"/>
  <c r="AK1556" i="8"/>
  <c r="AH1555" i="8"/>
  <c r="AE1554" i="8"/>
  <c r="AB1553" i="8"/>
  <c r="AC1551" i="8"/>
  <c r="AF1311" i="8"/>
  <c r="AB1311" i="8"/>
  <c r="AJ1311" i="8"/>
  <c r="AE1263" i="8"/>
  <c r="Y1263" i="8"/>
  <c r="AG1263" i="8"/>
  <c r="Z1263" i="8"/>
  <c r="AJ1263" i="8"/>
  <c r="AF1239" i="8"/>
  <c r="Z1239" i="8"/>
  <c r="AI1239" i="8"/>
  <c r="AA1239" i="8"/>
  <c r="AJ1239" i="8"/>
  <c r="AB1239" i="8"/>
  <c r="AK1239" i="8"/>
  <c r="AC1239" i="8"/>
  <c r="AD1239" i="8"/>
  <c r="AE1239" i="8"/>
  <c r="AB1207" i="8"/>
  <c r="AJ1207" i="8"/>
  <c r="Y1207" i="8"/>
  <c r="AH1207" i="8"/>
  <c r="AD1207" i="8"/>
  <c r="AE1207" i="8"/>
  <c r="AF1207" i="8"/>
  <c r="AK1207" i="8"/>
  <c r="Z1207" i="8"/>
  <c r="AA1207" i="8"/>
  <c r="AC1207" i="8"/>
  <c r="AC1167" i="8"/>
  <c r="AK1167" i="8"/>
  <c r="Y1167" i="8"/>
  <c r="AH1167" i="8"/>
  <c r="Z1167" i="8"/>
  <c r="AJ1167" i="8"/>
  <c r="AB1167" i="8"/>
  <c r="AD1167" i="8"/>
  <c r="AE1167" i="8"/>
  <c r="AF1167" i="8"/>
  <c r="AI1167" i="8"/>
  <c r="AE1295" i="8"/>
  <c r="AF1295" i="8"/>
  <c r="Z1295" i="8"/>
  <c r="AH1295" i="8"/>
  <c r="AB1295" i="8"/>
  <c r="AJ1295" i="8"/>
  <c r="AI1183" i="8"/>
  <c r="AK1279" i="8"/>
  <c r="AB1254" i="8"/>
  <c r="AJ1254" i="8"/>
  <c r="AC1254" i="8"/>
  <c r="AK1254" i="8"/>
  <c r="AD1254" i="8"/>
  <c r="AE1254" i="8"/>
  <c r="AF1254" i="8"/>
  <c r="Y1254" i="8"/>
  <c r="AG1254" i="8"/>
  <c r="AC1230" i="8"/>
  <c r="AK1230" i="8"/>
  <c r="AE1230" i="8"/>
  <c r="AB1230" i="8"/>
  <c r="AD1230" i="8"/>
  <c r="AF1230" i="8"/>
  <c r="AG1230" i="8"/>
  <c r="AH1230" i="8"/>
  <c r="Y1230" i="8"/>
  <c r="AI1230" i="8"/>
  <c r="Y1198" i="8"/>
  <c r="AG1198" i="8"/>
  <c r="AF1198" i="8"/>
  <c r="AB1198" i="8"/>
  <c r="AK1198" i="8"/>
  <c r="AC1198" i="8"/>
  <c r="AD1198" i="8"/>
  <c r="Z1198" i="8"/>
  <c r="AA1198" i="8"/>
  <c r="AE1198" i="8"/>
  <c r="AH1198" i="8"/>
  <c r="AI1198" i="8"/>
  <c r="AJ1198" i="8"/>
  <c r="Z1166" i="8"/>
  <c r="AG1166" i="8"/>
  <c r="AC1303" i="8"/>
  <c r="AD1302" i="8"/>
  <c r="AH1262" i="8"/>
  <c r="AE1151" i="8"/>
  <c r="Y895" i="8"/>
  <c r="AA1088" i="8"/>
  <c r="AJ1078" i="8"/>
  <c r="AG1031" i="8"/>
  <c r="Z1309" i="8"/>
  <c r="AH1309" i="8"/>
  <c r="AD1309" i="8"/>
  <c r="Z1301" i="8"/>
  <c r="AH1301" i="8"/>
  <c r="AB1301" i="8"/>
  <c r="AJ1301" i="8"/>
  <c r="AD1301" i="8"/>
  <c r="Y1293" i="8"/>
  <c r="AG1293" i="8"/>
  <c r="Z1293" i="8"/>
  <c r="AH1293" i="8"/>
  <c r="AB1293" i="8"/>
  <c r="AJ1293" i="8"/>
  <c r="AD1293" i="8"/>
  <c r="Y1285" i="8"/>
  <c r="AG1285" i="8"/>
  <c r="Z1285" i="8"/>
  <c r="AH1285" i="8"/>
  <c r="AB1285" i="8"/>
  <c r="AJ1285" i="8"/>
  <c r="AD1285" i="8"/>
  <c r="Y1277" i="8"/>
  <c r="AG1277" i="8"/>
  <c r="Z1277" i="8"/>
  <c r="AH1277" i="8"/>
  <c r="AB1277" i="8"/>
  <c r="AH1269" i="8"/>
  <c r="Y1253" i="8"/>
  <c r="AG1253" i="8"/>
  <c r="Z1253" i="8"/>
  <c r="AH1253" i="8"/>
  <c r="AA1253" i="8"/>
  <c r="AI1253" i="8"/>
  <c r="AB1253" i="8"/>
  <c r="AJ1253" i="8"/>
  <c r="AC1253" i="8"/>
  <c r="AK1253" i="8"/>
  <c r="AD1253" i="8"/>
  <c r="AB1245" i="8"/>
  <c r="Z1237" i="8"/>
  <c r="AH1237" i="8"/>
  <c r="AB1237" i="8"/>
  <c r="AG1237" i="8"/>
  <c r="AI1237" i="8"/>
  <c r="Y1237" i="8"/>
  <c r="AK1237" i="8"/>
  <c r="AC1237" i="8"/>
  <c r="AD1237" i="8"/>
  <c r="Z1229" i="8"/>
  <c r="AH1229" i="8"/>
  <c r="AB1229" i="8"/>
  <c r="AF1229" i="8"/>
  <c r="AG1229" i="8"/>
  <c r="AI1229" i="8"/>
  <c r="Y1229" i="8"/>
  <c r="AK1229" i="8"/>
  <c r="AA1229" i="8"/>
  <c r="AD1221" i="8"/>
  <c r="AE1221" i="8"/>
  <c r="AG1221" i="8"/>
  <c r="Y1221" i="8"/>
  <c r="AJ1221" i="8"/>
  <c r="Z1221" i="8"/>
  <c r="AK1221" i="8"/>
  <c r="AA1221" i="8"/>
  <c r="AB1221" i="8"/>
  <c r="AC1221" i="8"/>
  <c r="AF1221" i="8"/>
  <c r="AD1213" i="8"/>
  <c r="AC1213" i="8"/>
  <c r="Y1213" i="8"/>
  <c r="AH1213" i="8"/>
  <c r="AA1213" i="8"/>
  <c r="AJ1213" i="8"/>
  <c r="AE1213" i="8"/>
  <c r="AF1213" i="8"/>
  <c r="AG1213" i="8"/>
  <c r="AI1213" i="8"/>
  <c r="AK1213" i="8"/>
  <c r="AE1205" i="8"/>
  <c r="Z1205" i="8"/>
  <c r="AA1205" i="8"/>
  <c r="AF1205" i="8"/>
  <c r="AH1205" i="8"/>
  <c r="Y1197" i="8"/>
  <c r="AD1189" i="8"/>
  <c r="AE1189" i="8"/>
  <c r="AG1189" i="8"/>
  <c r="Z1189" i="8"/>
  <c r="AI1189" i="8"/>
  <c r="AA1189" i="8"/>
  <c r="AJ1189" i="8"/>
  <c r="AB1189" i="8"/>
  <c r="AK1189" i="8"/>
  <c r="AF1189" i="8"/>
  <c r="AH1189" i="8"/>
  <c r="AH1181" i="8"/>
  <c r="AA1181" i="8"/>
  <c r="AJ1181" i="8"/>
  <c r="AC1181" i="8"/>
  <c r="AE1181" i="8"/>
  <c r="AF1181" i="8"/>
  <c r="AB1181" i="8"/>
  <c r="AE1173" i="8"/>
  <c r="AC1173" i="8"/>
  <c r="AB1173" i="8"/>
  <c r="AF1173" i="8"/>
  <c r="Y1173" i="8"/>
  <c r="AE1157" i="8"/>
  <c r="AA1157" i="8"/>
  <c r="AJ1157" i="8"/>
  <c r="AB1157" i="8"/>
  <c r="AD1157" i="8"/>
  <c r="AG1157" i="8"/>
  <c r="AH1157" i="8"/>
  <c r="Y1157" i="8"/>
  <c r="AI1157" i="8"/>
  <c r="Z1157" i="8"/>
  <c r="AC1157" i="8"/>
  <c r="AF1157" i="8"/>
  <c r="AK1157" i="8"/>
  <c r="AA1149" i="8"/>
  <c r="AJ1149" i="8"/>
  <c r="AE1141" i="8"/>
  <c r="Y1141" i="8"/>
  <c r="AH1141" i="8"/>
  <c r="AA1141" i="8"/>
  <c r="AK1141" i="8"/>
  <c r="AB1141" i="8"/>
  <c r="AC1141" i="8"/>
  <c r="AF1141" i="8"/>
  <c r="AG1141" i="8"/>
  <c r="AI1141" i="8"/>
  <c r="Z1141" i="8"/>
  <c r="AA1133" i="8"/>
  <c r="Z1125" i="8"/>
  <c r="AE1125" i="8"/>
  <c r="AF1125" i="8"/>
  <c r="AH1125" i="8"/>
  <c r="AB1125" i="8"/>
  <c r="AC1125" i="8"/>
  <c r="AD1125" i="8"/>
  <c r="AI1125" i="8"/>
  <c r="AJ1125" i="8"/>
  <c r="Y1125" i="8"/>
  <c r="AK1125" i="8"/>
  <c r="AA1125" i="8"/>
  <c r="AG1125" i="8"/>
  <c r="AG1122" i="8"/>
  <c r="AK1341" i="8"/>
  <c r="AC1341" i="8"/>
  <c r="AJ1338" i="8"/>
  <c r="AB1338" i="8"/>
  <c r="AD1336" i="8"/>
  <c r="AI1335" i="8"/>
  <c r="AK1333" i="8"/>
  <c r="AC1333" i="8"/>
  <c r="AH1332" i="8"/>
  <c r="Z1332" i="8"/>
  <c r="AB1330" i="8"/>
  <c r="AF1326" i="8"/>
  <c r="AK1325" i="8"/>
  <c r="AC1325" i="8"/>
  <c r="Z1324" i="8"/>
  <c r="AD1320" i="8"/>
  <c r="AI1319" i="8"/>
  <c r="AA1319" i="8"/>
  <c r="AK1317" i="8"/>
  <c r="AC1317" i="8"/>
  <c r="AH1316" i="8"/>
  <c r="Z1316" i="8"/>
  <c r="AH1314" i="8"/>
  <c r="AD1311" i="8"/>
  <c r="AI1309" i="8"/>
  <c r="AE1306" i="8"/>
  <c r="AB1302" i="8"/>
  <c r="AC1301" i="8"/>
  <c r="AC1299" i="8"/>
  <c r="AJ1296" i="8"/>
  <c r="AG1295" i="8"/>
  <c r="AD1294" i="8"/>
  <c r="AA1293" i="8"/>
  <c r="AK1291" i="8"/>
  <c r="AH1290" i="8"/>
  <c r="AE1289" i="8"/>
  <c r="AB1288" i="8"/>
  <c r="AI1285" i="8"/>
  <c r="AG1279" i="8"/>
  <c r="AA1277" i="8"/>
  <c r="AH1274" i="8"/>
  <c r="AB1272" i="8"/>
  <c r="AI1265" i="8"/>
  <c r="AF1262" i="8"/>
  <c r="Z1254" i="8"/>
  <c r="AH1246" i="8"/>
  <c r="AJ1238" i="8"/>
  <c r="AC1229" i="8"/>
  <c r="AE1271" i="8"/>
  <c r="AF1271" i="8"/>
  <c r="Y1271" i="8"/>
  <c r="AG1271" i="8"/>
  <c r="Z1271" i="8"/>
  <c r="AH1271" i="8"/>
  <c r="AB1271" i="8"/>
  <c r="AJ1271" i="8"/>
  <c r="AC1335" i="8"/>
  <c r="AK1319" i="8"/>
  <c r="AG1239" i="8"/>
  <c r="AC1310" i="8"/>
  <c r="AK1310" i="8"/>
  <c r="Y1310" i="8"/>
  <c r="AG1310" i="8"/>
  <c r="Y1222" i="8"/>
  <c r="AJ1222" i="8"/>
  <c r="AC1222" i="8"/>
  <c r="AI1222" i="8"/>
  <c r="AK1222" i="8"/>
  <c r="Z1222" i="8"/>
  <c r="AB1222" i="8"/>
  <c r="AJ1335" i="8"/>
  <c r="AB1335" i="8"/>
  <c r="AI1295" i="8"/>
  <c r="AF1294" i="8"/>
  <c r="AA1254" i="8"/>
  <c r="Y1239" i="8"/>
  <c r="AH1222" i="8"/>
  <c r="AI893" i="8"/>
  <c r="AI1096" i="8"/>
  <c r="AA1091" i="8"/>
  <c r="AH1081" i="8"/>
  <c r="Y1078" i="8"/>
  <c r="AE1300" i="8"/>
  <c r="Y1300" i="8"/>
  <c r="AG1300" i="8"/>
  <c r="AA1300" i="8"/>
  <c r="AI1300" i="8"/>
  <c r="AD1292" i="8"/>
  <c r="AE1292" i="8"/>
  <c r="Y1292" i="8"/>
  <c r="AG1292" i="8"/>
  <c r="AA1292" i="8"/>
  <c r="AI1292" i="8"/>
  <c r="AD1284" i="8"/>
  <c r="AE1284" i="8"/>
  <c r="Y1284" i="8"/>
  <c r="AG1284" i="8"/>
  <c r="AA1284" i="8"/>
  <c r="AI1284" i="8"/>
  <c r="AD1276" i="8"/>
  <c r="AE1276" i="8"/>
  <c r="Y1276" i="8"/>
  <c r="AG1276" i="8"/>
  <c r="AA1276" i="8"/>
  <c r="AI1276" i="8"/>
  <c r="AD1252" i="8"/>
  <c r="Y1252" i="8"/>
  <c r="AG1252" i="8"/>
  <c r="Z1252" i="8"/>
  <c r="AH1252" i="8"/>
  <c r="AD1244" i="8"/>
  <c r="AE1244" i="8"/>
  <c r="AF1244" i="8"/>
  <c r="Y1244" i="8"/>
  <c r="AG1244" i="8"/>
  <c r="Z1244" i="8"/>
  <c r="AH1244" i="8"/>
  <c r="AA1244" i="8"/>
  <c r="AI1244" i="8"/>
  <c r="Y1236" i="8"/>
  <c r="AG1236" i="8"/>
  <c r="Z1236" i="8"/>
  <c r="AJ1236" i="8"/>
  <c r="AA1236" i="8"/>
  <c r="AK1236" i="8"/>
  <c r="AD1236" i="8"/>
  <c r="AF1236" i="8"/>
  <c r="AE1228" i="8"/>
  <c r="Y1228" i="8"/>
  <c r="AG1228" i="8"/>
  <c r="AH1228" i="8"/>
  <c r="AI1228" i="8"/>
  <c r="Z1228" i="8"/>
  <c r="AJ1228" i="8"/>
  <c r="AA1228" i="8"/>
  <c r="AK1228" i="8"/>
  <c r="AB1228" i="8"/>
  <c r="AC1228" i="8"/>
  <c r="AD1212" i="8"/>
  <c r="AG1204" i="8"/>
  <c r="AE1196" i="8"/>
  <c r="AD1188" i="8"/>
  <c r="AH1180" i="8"/>
  <c r="AJ1172" i="8"/>
  <c r="Y1172" i="8"/>
  <c r="AB1156" i="8"/>
  <c r="Y1148" i="8"/>
  <c r="AA1148" i="8"/>
  <c r="AI1132" i="8"/>
  <c r="AJ1341" i="8"/>
  <c r="AB1341" i="8"/>
  <c r="AI1338" i="8"/>
  <c r="AA1338" i="8"/>
  <c r="AC1336" i="8"/>
  <c r="AH1335" i="8"/>
  <c r="Z1335" i="8"/>
  <c r="AJ1333" i="8"/>
  <c r="AB1333" i="8"/>
  <c r="AG1332" i="8"/>
  <c r="AA1330" i="8"/>
  <c r="AE1326" i="8"/>
  <c r="Y1324" i="8"/>
  <c r="AK1320" i="8"/>
  <c r="AC1320" i="8"/>
  <c r="AH1319" i="8"/>
  <c r="Z1319" i="8"/>
  <c r="AE1318" i="8"/>
  <c r="AG1316" i="8"/>
  <c r="Y1316" i="8"/>
  <c r="AC1311" i="8"/>
  <c r="AE1310" i="8"/>
  <c r="AG1309" i="8"/>
  <c r="AD1306" i="8"/>
  <c r="AH1304" i="8"/>
  <c r="AA1302" i="8"/>
  <c r="AA1301" i="8"/>
  <c r="AB1300" i="8"/>
  <c r="AJ1297" i="8"/>
  <c r="AG1296" i="8"/>
  <c r="AD1295" i="8"/>
  <c r="AA1294" i="8"/>
  <c r="AK1292" i="8"/>
  <c r="AE1290" i="8"/>
  <c r="AB1289" i="8"/>
  <c r="Y1288" i="8"/>
  <c r="AF1285" i="8"/>
  <c r="AC1284" i="8"/>
  <c r="AJ1281" i="8"/>
  <c r="AD1279" i="8"/>
  <c r="AK1276" i="8"/>
  <c r="AE1274" i="8"/>
  <c r="Y1272" i="8"/>
  <c r="AK1263" i="8"/>
  <c r="AA1262" i="8"/>
  <c r="AE1258" i="8"/>
  <c r="AF1253" i="8"/>
  <c r="AG1248" i="8"/>
  <c r="AB1238" i="8"/>
  <c r="AF1228" i="8"/>
  <c r="AI1221" i="8"/>
  <c r="AB1213" i="8"/>
  <c r="AI1207" i="8"/>
  <c r="AA1202" i="8"/>
  <c r="AA1167" i="8"/>
  <c r="AE1287" i="8"/>
  <c r="AF1287" i="8"/>
  <c r="Z1287" i="8"/>
  <c r="AH1287" i="8"/>
  <c r="AB1287" i="8"/>
  <c r="AJ1287" i="8"/>
  <c r="AE1247" i="8"/>
  <c r="AF1247" i="8"/>
  <c r="Y1247" i="8"/>
  <c r="AG1247" i="8"/>
  <c r="Z1247" i="8"/>
  <c r="AI1247" i="8"/>
  <c r="AB1247" i="8"/>
  <c r="AJ1247" i="8"/>
  <c r="AH1215" i="8"/>
  <c r="AC1175" i="8"/>
  <c r="AK1175" i="8"/>
  <c r="AE1175" i="8"/>
  <c r="AH1175" i="8"/>
  <c r="Z1175" i="8"/>
  <c r="AJ1175" i="8"/>
  <c r="AB1175" i="8"/>
  <c r="AD1175" i="8"/>
  <c r="AF1175" i="8"/>
  <c r="Y1175" i="8"/>
  <c r="AA1175" i="8"/>
  <c r="AK1295" i="8"/>
  <c r="AC1182" i="8"/>
  <c r="AB1327" i="8"/>
  <c r="AG1326" i="8"/>
  <c r="Y1326" i="8"/>
  <c r="AA1287" i="8"/>
  <c r="AC1113" i="8"/>
  <c r="AD1107" i="8"/>
  <c r="Y1103" i="8"/>
  <c r="AG1081" i="8"/>
  <c r="AJ1054" i="8"/>
  <c r="AF1046" i="8"/>
  <c r="AD1038" i="8"/>
  <c r="AA1299" i="8"/>
  <c r="AB1299" i="8"/>
  <c r="AJ1299" i="8"/>
  <c r="AD1299" i="8"/>
  <c r="AF1299" i="8"/>
  <c r="AA1291" i="8"/>
  <c r="AI1291" i="8"/>
  <c r="AB1291" i="8"/>
  <c r="AJ1291" i="8"/>
  <c r="AD1291" i="8"/>
  <c r="AF1291" i="8"/>
  <c r="AB1259" i="8"/>
  <c r="AH1211" i="8"/>
  <c r="AJ1203" i="8"/>
  <c r="AF1195" i="8"/>
  <c r="AD1195" i="8"/>
  <c r="AE1195" i="8"/>
  <c r="AG1195" i="8"/>
  <c r="AB1195" i="8"/>
  <c r="AC1195" i="8"/>
  <c r="AH1195" i="8"/>
  <c r="AF1187" i="8"/>
  <c r="AC1187" i="8"/>
  <c r="AE1187" i="8"/>
  <c r="Y1187" i="8"/>
  <c r="AH1187" i="8"/>
  <c r="Z1187" i="8"/>
  <c r="AI1187" i="8"/>
  <c r="AA1187" i="8"/>
  <c r="AJ1187" i="8"/>
  <c r="AG1187" i="8"/>
  <c r="AK1187" i="8"/>
  <c r="AG1179" i="8"/>
  <c r="Z1179" i="8"/>
  <c r="AK1179" i="8"/>
  <c r="AC1179" i="8"/>
  <c r="AD1179" i="8"/>
  <c r="Y1171" i="8"/>
  <c r="AG1171" i="8"/>
  <c r="AB1171" i="8"/>
  <c r="AK1171" i="8"/>
  <c r="AH1171" i="8"/>
  <c r="Z1171" i="8"/>
  <c r="AJ1171" i="8"/>
  <c r="AC1171" i="8"/>
  <c r="AD1171" i="8"/>
  <c r="AE1171" i="8"/>
  <c r="AI1171" i="8"/>
  <c r="Z1155" i="8"/>
  <c r="AI1155" i="8"/>
  <c r="AF1155" i="8"/>
  <c r="AJ1155" i="8"/>
  <c r="AB1155" i="8"/>
  <c r="AC1155" i="8"/>
  <c r="AE1155" i="8"/>
  <c r="AH1155" i="8"/>
  <c r="AK1155" i="8"/>
  <c r="Y1139" i="8"/>
  <c r="AG1139" i="8"/>
  <c r="AF1139" i="8"/>
  <c r="Z1139" i="8"/>
  <c r="AI1139" i="8"/>
  <c r="AC1139" i="8"/>
  <c r="AD1139" i="8"/>
  <c r="AE1139" i="8"/>
  <c r="AJ1139" i="8"/>
  <c r="AK1139" i="8"/>
  <c r="AA1139" i="8"/>
  <c r="AB1139" i="8"/>
  <c r="AH1139" i="8"/>
  <c r="Y1131" i="8"/>
  <c r="AG1131" i="8"/>
  <c r="AA1131" i="8"/>
  <c r="AJ1131" i="8"/>
  <c r="AC1131" i="8"/>
  <c r="AI1131" i="8"/>
  <c r="AK1131" i="8"/>
  <c r="Z1131" i="8"/>
  <c r="AD1131" i="8"/>
  <c r="AE1131" i="8"/>
  <c r="AF1131" i="8"/>
  <c r="AB1131" i="8"/>
  <c r="AH1131" i="8"/>
  <c r="AI1341" i="8"/>
  <c r="AA1341" i="8"/>
  <c r="AH1338" i="8"/>
  <c r="Z1338" i="8"/>
  <c r="AB1336" i="8"/>
  <c r="AI1333" i="8"/>
  <c r="AA1333" i="8"/>
  <c r="AF1332" i="8"/>
  <c r="AE1329" i="8"/>
  <c r="AG1327" i="8"/>
  <c r="Y1327" i="8"/>
  <c r="AD1326" i="8"/>
  <c r="AF1324" i="8"/>
  <c r="AJ1320" i="8"/>
  <c r="AB1320" i="8"/>
  <c r="AG1319" i="8"/>
  <c r="Y1319" i="8"/>
  <c r="AF1316" i="8"/>
  <c r="AA1311" i="8"/>
  <c r="AD1310" i="8"/>
  <c r="AF1309" i="8"/>
  <c r="AI1303" i="8"/>
  <c r="Z1302" i="8"/>
  <c r="Y1301" i="8"/>
  <c r="Z1300" i="8"/>
  <c r="Y1299" i="8"/>
  <c r="AI1297" i="8"/>
  <c r="AF1296" i="8"/>
  <c r="AC1295" i="8"/>
  <c r="AJ1292" i="8"/>
  <c r="AG1291" i="8"/>
  <c r="AA1289" i="8"/>
  <c r="AK1287" i="8"/>
  <c r="AE1285" i="8"/>
  <c r="AB1284" i="8"/>
  <c r="AC1279" i="8"/>
  <c r="AJ1276" i="8"/>
  <c r="AK1271" i="8"/>
  <c r="AI1263" i="8"/>
  <c r="AE1253" i="8"/>
  <c r="AF1248" i="8"/>
  <c r="AD1228" i="8"/>
  <c r="AH1221" i="8"/>
  <c r="Z1213" i="8"/>
  <c r="AG1207" i="8"/>
  <c r="AG1175" i="8"/>
  <c r="AB1223" i="8"/>
  <c r="AF1223" i="8"/>
  <c r="Y1223" i="8"/>
  <c r="AH1223" i="8"/>
  <c r="AI1223" i="8"/>
  <c r="AJ1223" i="8"/>
  <c r="Z1223" i="8"/>
  <c r="AK1223" i="8"/>
  <c r="AA1223" i="8"/>
  <c r="AC1223" i="8"/>
  <c r="AD1223" i="8"/>
  <c r="AG1199" i="8"/>
  <c r="Y1199" i="8"/>
  <c r="AH1199" i="8"/>
  <c r="Z1199" i="8"/>
  <c r="AI1199" i="8"/>
  <c r="AB1191" i="8"/>
  <c r="AJ1191" i="8"/>
  <c r="AF1191" i="8"/>
  <c r="AA1191" i="8"/>
  <c r="AK1191" i="8"/>
  <c r="Y1191" i="8"/>
  <c r="Z1191" i="8"/>
  <c r="AE1191" i="8"/>
  <c r="AG1191" i="8"/>
  <c r="AH1191" i="8"/>
  <c r="AI1191" i="8"/>
  <c r="AC1151" i="8"/>
  <c r="AK1151" i="8"/>
  <c r="AF1151" i="8"/>
  <c r="AG1151" i="8"/>
  <c r="AH1151" i="8"/>
  <c r="Y1151" i="8"/>
  <c r="AI1151" i="8"/>
  <c r="AA1151" i="8"/>
  <c r="AB1151" i="8"/>
  <c r="AD1151" i="8"/>
  <c r="AJ1151" i="8"/>
  <c r="AK1327" i="8"/>
  <c r="AE1223" i="8"/>
  <c r="AD1270" i="8"/>
  <c r="AE1270" i="8"/>
  <c r="Y1270" i="8"/>
  <c r="AG1270" i="8"/>
  <c r="AB1246" i="8"/>
  <c r="AF1246" i="8"/>
  <c r="Y1246" i="8"/>
  <c r="AG1246" i="8"/>
  <c r="AH1206" i="8"/>
  <c r="AF1174" i="8"/>
  <c r="Y1150" i="8"/>
  <c r="Z1126" i="8"/>
  <c r="AH1126" i="8"/>
  <c r="AB1126" i="8"/>
  <c r="AK1126" i="8"/>
  <c r="AD1126" i="8"/>
  <c r="AA1126" i="8"/>
  <c r="AC1126" i="8"/>
  <c r="AE1126" i="8"/>
  <c r="AG1126" i="8"/>
  <c r="AI1126" i="8"/>
  <c r="AJ1126" i="8"/>
  <c r="Y1126" i="8"/>
  <c r="AB1319" i="8"/>
  <c r="Y1318" i="8"/>
  <c r="AI1279" i="8"/>
  <c r="AH1114" i="8"/>
  <c r="AB1113" i="8"/>
  <c r="AA1111" i="8"/>
  <c r="AA1107" i="8"/>
  <c r="AK1104" i="8"/>
  <c r="Z1096" i="8"/>
  <c r="AA1075" i="8"/>
  <c r="AF1054" i="8"/>
  <c r="AD1046" i="8"/>
  <c r="AB1038" i="8"/>
  <c r="Y1314" i="8"/>
  <c r="AG1314" i="8"/>
  <c r="AC1314" i="8"/>
  <c r="AK1314" i="8"/>
  <c r="Y1306" i="8"/>
  <c r="AG1306" i="8"/>
  <c r="AC1306" i="8"/>
  <c r="AK1306" i="8"/>
  <c r="AF1298" i="8"/>
  <c r="Y1298" i="8"/>
  <c r="AG1298" i="8"/>
  <c r="AA1298" i="8"/>
  <c r="AI1298" i="8"/>
  <c r="AC1298" i="8"/>
  <c r="AK1298" i="8"/>
  <c r="AF1290" i="8"/>
  <c r="Y1290" i="8"/>
  <c r="AG1290" i="8"/>
  <c r="AA1290" i="8"/>
  <c r="AI1290" i="8"/>
  <c r="AC1290" i="8"/>
  <c r="AK1290" i="8"/>
  <c r="AG1282" i="8"/>
  <c r="AA1282" i="8"/>
  <c r="AI1282" i="8"/>
  <c r="AC1282" i="8"/>
  <c r="AK1282" i="8"/>
  <c r="AF1274" i="8"/>
  <c r="Y1274" i="8"/>
  <c r="AG1274" i="8"/>
  <c r="AA1274" i="8"/>
  <c r="AI1274" i="8"/>
  <c r="AC1274" i="8"/>
  <c r="AK1274" i="8"/>
  <c r="AA1266" i="8"/>
  <c r="AI1266" i="8"/>
  <c r="AF1258" i="8"/>
  <c r="Y1258" i="8"/>
  <c r="AG1258" i="8"/>
  <c r="Z1258" i="8"/>
  <c r="AH1258" i="8"/>
  <c r="AA1258" i="8"/>
  <c r="AI1258" i="8"/>
  <c r="AB1258" i="8"/>
  <c r="AJ1258" i="8"/>
  <c r="AC1258" i="8"/>
  <c r="AK1258" i="8"/>
  <c r="Y1242" i="8"/>
  <c r="AF1242" i="8"/>
  <c r="AG1242" i="8"/>
  <c r="AA1242" i="8"/>
  <c r="AI1242" i="8"/>
  <c r="AB1242" i="8"/>
  <c r="AJ1242" i="8"/>
  <c r="AC1242" i="8"/>
  <c r="AK1242" i="8"/>
  <c r="AA1234" i="8"/>
  <c r="AI1234" i="8"/>
  <c r="AD1234" i="8"/>
  <c r="AE1234" i="8"/>
  <c r="Y1226" i="8"/>
  <c r="AG1226" i="8"/>
  <c r="AA1226" i="8"/>
  <c r="AI1226" i="8"/>
  <c r="AB1226" i="8"/>
  <c r="AC1226" i="8"/>
  <c r="AD1226" i="8"/>
  <c r="AE1226" i="8"/>
  <c r="AF1226" i="8"/>
  <c r="AH1226" i="8"/>
  <c r="AC1218" i="8"/>
  <c r="AK1218" i="8"/>
  <c r="AB1218" i="8"/>
  <c r="AG1218" i="8"/>
  <c r="Z1218" i="8"/>
  <c r="AI1218" i="8"/>
  <c r="Y1218" i="8"/>
  <c r="AA1218" i="8"/>
  <c r="AD1218" i="8"/>
  <c r="AE1218" i="8"/>
  <c r="AF1218" i="8"/>
  <c r="AB1210" i="8"/>
  <c r="AD1210" i="8"/>
  <c r="AH1210" i="8"/>
  <c r="Z1210" i="8"/>
  <c r="AC1202" i="8"/>
  <c r="AK1202" i="8"/>
  <c r="Z1202" i="8"/>
  <c r="AI1202" i="8"/>
  <c r="AE1202" i="8"/>
  <c r="AF1202" i="8"/>
  <c r="AB1202" i="8"/>
  <c r="AD1202" i="8"/>
  <c r="AH1202" i="8"/>
  <c r="AJ1202" i="8"/>
  <c r="AC1194" i="8"/>
  <c r="AK1194" i="8"/>
  <c r="AD1194" i="8"/>
  <c r="Y1194" i="8"/>
  <c r="AH1194" i="8"/>
  <c r="Z1194" i="8"/>
  <c r="AI1194" i="8"/>
  <c r="AA1194" i="8"/>
  <c r="AJ1194" i="8"/>
  <c r="AB1194" i="8"/>
  <c r="AE1194" i="8"/>
  <c r="AF1194" i="8"/>
  <c r="AG1194" i="8"/>
  <c r="AC1186" i="8"/>
  <c r="AK1186" i="8"/>
  <c r="AG1186" i="8"/>
  <c r="Z1186" i="8"/>
  <c r="AI1186" i="8"/>
  <c r="AB1186" i="8"/>
  <c r="Y1186" i="8"/>
  <c r="AA1186" i="8"/>
  <c r="AF1186" i="8"/>
  <c r="AH1186" i="8"/>
  <c r="AJ1186" i="8"/>
  <c r="Z1178" i="8"/>
  <c r="AC1178" i="8"/>
  <c r="AI1178" i="8"/>
  <c r="AD1162" i="8"/>
  <c r="Z1162" i="8"/>
  <c r="AI1162" i="8"/>
  <c r="Y1162" i="8"/>
  <c r="AJ1162" i="8"/>
  <c r="AB1162" i="8"/>
  <c r="AE1162" i="8"/>
  <c r="AF1162" i="8"/>
  <c r="AG1162" i="8"/>
  <c r="AA1162" i="8"/>
  <c r="AC1162" i="8"/>
  <c r="AD1154" i="8"/>
  <c r="Y1154" i="8"/>
  <c r="AE1154" i="8"/>
  <c r="AD1146" i="8"/>
  <c r="AG1146" i="8"/>
  <c r="Y1146" i="8"/>
  <c r="AI1146" i="8"/>
  <c r="Z1146" i="8"/>
  <c r="AJ1146" i="8"/>
  <c r="AA1146" i="8"/>
  <c r="AK1146" i="8"/>
  <c r="AC1146" i="8"/>
  <c r="AE1146" i="8"/>
  <c r="AF1146" i="8"/>
  <c r="AB1146" i="8"/>
  <c r="AH1146" i="8"/>
  <c r="AD1138" i="8"/>
  <c r="AA1138" i="8"/>
  <c r="AE1138" i="8"/>
  <c r="AF1138" i="8"/>
  <c r="AK1138" i="8"/>
  <c r="AE1130" i="8"/>
  <c r="AG1130" i="8"/>
  <c r="AJ1130" i="8"/>
  <c r="AK1130" i="8"/>
  <c r="AC1130" i="8"/>
  <c r="AH1130" i="8"/>
  <c r="AH1341" i="8"/>
  <c r="Z1341" i="8"/>
  <c r="AG1338" i="8"/>
  <c r="Y1338" i="8"/>
  <c r="AA1336" i="8"/>
  <c r="AH1333" i="8"/>
  <c r="Z1333" i="8"/>
  <c r="AE1332" i="8"/>
  <c r="AK1326" i="8"/>
  <c r="AC1326" i="8"/>
  <c r="AH1325" i="8"/>
  <c r="Z1325" i="8"/>
  <c r="AE1324" i="8"/>
  <c r="AG1322" i="8"/>
  <c r="AI1320" i="8"/>
  <c r="AA1320" i="8"/>
  <c r="AF1319" i="8"/>
  <c r="AC1318" i="8"/>
  <c r="AH1317" i="8"/>
  <c r="AE1316" i="8"/>
  <c r="AK1311" i="8"/>
  <c r="Z1311" i="8"/>
  <c r="AB1310" i="8"/>
  <c r="AE1309" i="8"/>
  <c r="AA1306" i="8"/>
  <c r="AH1303" i="8"/>
  <c r="AJ1302" i="8"/>
  <c r="AK1301" i="8"/>
  <c r="AK1300" i="8"/>
  <c r="AK1299" i="8"/>
  <c r="AJ1298" i="8"/>
  <c r="AD1296" i="8"/>
  <c r="AA1295" i="8"/>
  <c r="AK1293" i="8"/>
  <c r="AH1292" i="8"/>
  <c r="AE1291" i="8"/>
  <c r="AB1290" i="8"/>
  <c r="AI1287" i="8"/>
  <c r="AC1285" i="8"/>
  <c r="Z1284" i="8"/>
  <c r="AJ1282" i="8"/>
  <c r="AA1279" i="8"/>
  <c r="AK1277" i="8"/>
  <c r="AH1276" i="8"/>
  <c r="AB1274" i="8"/>
  <c r="AI1271" i="8"/>
  <c r="Z1270" i="8"/>
  <c r="AD1263" i="8"/>
  <c r="AB1260" i="8"/>
  <c r="AD1240" i="8"/>
  <c r="AF1237" i="8"/>
  <c r="AC1234" i="8"/>
  <c r="AE1224" i="8"/>
  <c r="AG1216" i="8"/>
  <c r="AA1195" i="8"/>
  <c r="AC1189" i="8"/>
  <c r="AI1181" i="8"/>
  <c r="AI1130" i="8"/>
  <c r="AJ879" i="8"/>
  <c r="AC1327" i="8"/>
  <c r="AG1311" i="8"/>
  <c r="AC1287" i="8"/>
  <c r="AB1294" i="8"/>
  <c r="AJ1294" i="8"/>
  <c r="AC1294" i="8"/>
  <c r="AK1294" i="8"/>
  <c r="AE1294" i="8"/>
  <c r="Y1294" i="8"/>
  <c r="AG1294" i="8"/>
  <c r="AB1262" i="8"/>
  <c r="AJ1262" i="8"/>
  <c r="AC1262" i="8"/>
  <c r="AK1262" i="8"/>
  <c r="AD1262" i="8"/>
  <c r="AE1262" i="8"/>
  <c r="Y1262" i="8"/>
  <c r="AG1262" i="8"/>
  <c r="AC1238" i="8"/>
  <c r="AK1238" i="8"/>
  <c r="AD1238" i="8"/>
  <c r="AE1238" i="8"/>
  <c r="AF1238" i="8"/>
  <c r="AG1238" i="8"/>
  <c r="Y1238" i="8"/>
  <c r="AH1238" i="8"/>
  <c r="Z1238" i="8"/>
  <c r="AI1238" i="8"/>
  <c r="AF1190" i="8"/>
  <c r="Y1158" i="8"/>
  <c r="AJ1319" i="8"/>
  <c r="AF1278" i="8"/>
  <c r="AI1246" i="8"/>
  <c r="Z662" i="8"/>
  <c r="AJ559" i="8"/>
  <c r="AD1116" i="8"/>
  <c r="AH1104" i="8"/>
  <c r="AI1095" i="8"/>
  <c r="AK977" i="8"/>
  <c r="Z1313" i="8"/>
  <c r="AC1297" i="8"/>
  <c r="AK1297" i="8"/>
  <c r="AD1297" i="8"/>
  <c r="AF1297" i="8"/>
  <c r="Z1297" i="8"/>
  <c r="AH1297" i="8"/>
  <c r="AC1289" i="8"/>
  <c r="AK1289" i="8"/>
  <c r="AD1289" i="8"/>
  <c r="AF1289" i="8"/>
  <c r="Z1289" i="8"/>
  <c r="AH1289" i="8"/>
  <c r="AC1281" i="8"/>
  <c r="AD1273" i="8"/>
  <c r="AF1265" i="8"/>
  <c r="Y1257" i="8"/>
  <c r="AF1249" i="8"/>
  <c r="AB1241" i="8"/>
  <c r="AG1233" i="8"/>
  <c r="AB1233" i="8"/>
  <c r="AJ1217" i="8"/>
  <c r="Y1201" i="8"/>
  <c r="AF1201" i="8"/>
  <c r="AJ1193" i="8"/>
  <c r="AK1185" i="8"/>
  <c r="AA1177" i="8"/>
  <c r="Z1177" i="8"/>
  <c r="AC1169" i="8"/>
  <c r="AI1161" i="8"/>
  <c r="Z1161" i="8"/>
  <c r="AC1153" i="8"/>
  <c r="AK1153" i="8"/>
  <c r="AF1145" i="8"/>
  <c r="AG1137" i="8"/>
  <c r="AC1137" i="8"/>
  <c r="AG1341" i="8"/>
  <c r="Y1341" i="8"/>
  <c r="AD1340" i="8"/>
  <c r="AF1338" i="8"/>
  <c r="Z1336" i="8"/>
  <c r="AE1335" i="8"/>
  <c r="AJ1334" i="8"/>
  <c r="AB1334" i="8"/>
  <c r="AG1333" i="8"/>
  <c r="Y1333" i="8"/>
  <c r="AD1332" i="8"/>
  <c r="AF1330" i="8"/>
  <c r="AC1329" i="8"/>
  <c r="Z1328" i="8"/>
  <c r="AJ1326" i="8"/>
  <c r="AB1326" i="8"/>
  <c r="AG1325" i="8"/>
  <c r="Y1325" i="8"/>
  <c r="AD1324" i="8"/>
  <c r="AC1321" i="8"/>
  <c r="AH1320" i="8"/>
  <c r="Z1320" i="8"/>
  <c r="AE1319" i="8"/>
  <c r="AJ1318" i="8"/>
  <c r="AB1318" i="8"/>
  <c r="AD1316" i="8"/>
  <c r="AB1314" i="8"/>
  <c r="AE1313" i="8"/>
  <c r="AI1311" i="8"/>
  <c r="Y1311" i="8"/>
  <c r="AA1310" i="8"/>
  <c r="AC1309" i="8"/>
  <c r="AF1308" i="8"/>
  <c r="AJ1306" i="8"/>
  <c r="Z1306" i="8"/>
  <c r="AB1305" i="8"/>
  <c r="AG1303" i="8"/>
  <c r="AI1301" i="8"/>
  <c r="AJ1300" i="8"/>
  <c r="AI1299" i="8"/>
  <c r="AH1298" i="8"/>
  <c r="AE1297" i="8"/>
  <c r="Y1295" i="8"/>
  <c r="AI1293" i="8"/>
  <c r="AF1292" i="8"/>
  <c r="AC1291" i="8"/>
  <c r="Z1290" i="8"/>
  <c r="AG1287" i="8"/>
  <c r="AA1285" i="8"/>
  <c r="AH1282" i="8"/>
  <c r="AI1277" i="8"/>
  <c r="AF1276" i="8"/>
  <c r="Z1274" i="8"/>
  <c r="AD1271" i="8"/>
  <c r="AK1269" i="8"/>
  <c r="AC1263" i="8"/>
  <c r="AF1261" i="8"/>
  <c r="Z1260" i="8"/>
  <c r="AJ1252" i="8"/>
  <c r="AK1247" i="8"/>
  <c r="AE1237" i="8"/>
  <c r="AB1234" i="8"/>
  <c r="AJ1230" i="8"/>
  <c r="AB1206" i="8"/>
  <c r="Y1195" i="8"/>
  <c r="Y1189" i="8"/>
  <c r="AG1181" i="8"/>
  <c r="AD1173" i="8"/>
  <c r="AB1130" i="8"/>
  <c r="AE1279" i="8"/>
  <c r="AF1279" i="8"/>
  <c r="Z1279" i="8"/>
  <c r="AH1279" i="8"/>
  <c r="AB1279" i="8"/>
  <c r="AJ1279" i="8"/>
  <c r="AK1335" i="8"/>
  <c r="AC1319" i="8"/>
  <c r="AA1271" i="8"/>
  <c r="AC1302" i="8"/>
  <c r="AK1302" i="8"/>
  <c r="AE1302" i="8"/>
  <c r="Y1302" i="8"/>
  <c r="AG1302" i="8"/>
  <c r="AE1311" i="8"/>
  <c r="AH1310" i="8"/>
  <c r="AE1119" i="8"/>
  <c r="Z1102" i="8"/>
  <c r="AH1095" i="8"/>
  <c r="AK1073" i="8"/>
  <c r="AJ1066" i="8"/>
  <c r="AK1058" i="8"/>
  <c r="AJ1034" i="8"/>
  <c r="AA1312" i="8"/>
  <c r="AE1312" i="8"/>
  <c r="AA1304" i="8"/>
  <c r="AI1304" i="8"/>
  <c r="AE1304" i="8"/>
  <c r="Z1296" i="8"/>
  <c r="AH1296" i="8"/>
  <c r="AA1296" i="8"/>
  <c r="AI1296" i="8"/>
  <c r="AC1296" i="8"/>
  <c r="AK1296" i="8"/>
  <c r="AE1296" i="8"/>
  <c r="Z1288" i="8"/>
  <c r="AH1288" i="8"/>
  <c r="AA1288" i="8"/>
  <c r="AI1288" i="8"/>
  <c r="AC1288" i="8"/>
  <c r="AK1288" i="8"/>
  <c r="AE1288" i="8"/>
  <c r="Z1272" i="8"/>
  <c r="AH1272" i="8"/>
  <c r="AA1272" i="8"/>
  <c r="AI1272" i="8"/>
  <c r="AC1272" i="8"/>
  <c r="AK1272" i="8"/>
  <c r="AE1272" i="8"/>
  <c r="Z1264" i="8"/>
  <c r="AH1264" i="8"/>
  <c r="AA1264" i="8"/>
  <c r="AI1264" i="8"/>
  <c r="AB1264" i="8"/>
  <c r="AJ1264" i="8"/>
  <c r="AC1264" i="8"/>
  <c r="AK1264" i="8"/>
  <c r="AE1264" i="8"/>
  <c r="AA1256" i="8"/>
  <c r="Z1248" i="8"/>
  <c r="AH1248" i="8"/>
  <c r="AA1248" i="8"/>
  <c r="AI1248" i="8"/>
  <c r="AB1248" i="8"/>
  <c r="AJ1248" i="8"/>
  <c r="AC1248" i="8"/>
  <c r="AK1248" i="8"/>
  <c r="AD1248" i="8"/>
  <c r="AE1248" i="8"/>
  <c r="AA1240" i="8"/>
  <c r="AI1240" i="8"/>
  <c r="AE1240" i="8"/>
  <c r="AF1240" i="8"/>
  <c r="AG1240" i="8"/>
  <c r="Y1240" i="8"/>
  <c r="AH1240" i="8"/>
  <c r="Z1240" i="8"/>
  <c r="AJ1240" i="8"/>
  <c r="AB1240" i="8"/>
  <c r="AK1240" i="8"/>
  <c r="AA1224" i="8"/>
  <c r="AI1224" i="8"/>
  <c r="AC1224" i="8"/>
  <c r="AK1224" i="8"/>
  <c r="AF1224" i="8"/>
  <c r="AG1224" i="8"/>
  <c r="AH1224" i="8"/>
  <c r="Y1224" i="8"/>
  <c r="Z1224" i="8"/>
  <c r="AB1224" i="8"/>
  <c r="AJ1224" i="8"/>
  <c r="AE1216" i="8"/>
  <c r="AA1216" i="8"/>
  <c r="AJ1216" i="8"/>
  <c r="AF1216" i="8"/>
  <c r="Y1216" i="8"/>
  <c r="AH1216" i="8"/>
  <c r="AI1216" i="8"/>
  <c r="AK1216" i="8"/>
  <c r="Z1216" i="8"/>
  <c r="AB1216" i="8"/>
  <c r="AC1216" i="8"/>
  <c r="AE1208" i="8"/>
  <c r="AD1208" i="8"/>
  <c r="Z1208" i="8"/>
  <c r="AI1208" i="8"/>
  <c r="AA1208" i="8"/>
  <c r="AJ1208" i="8"/>
  <c r="AB1208" i="8"/>
  <c r="AK1208" i="8"/>
  <c r="Y1208" i="8"/>
  <c r="AC1208" i="8"/>
  <c r="AF1208" i="8"/>
  <c r="AG1208" i="8"/>
  <c r="AH1208" i="8"/>
  <c r="AE1200" i="8"/>
  <c r="Y1200" i="8"/>
  <c r="AH1200" i="8"/>
  <c r="AC1200" i="8"/>
  <c r="AD1200" i="8"/>
  <c r="AF1200" i="8"/>
  <c r="AJ1200" i="8"/>
  <c r="AK1200" i="8"/>
  <c r="Z1200" i="8"/>
  <c r="AA1200" i="8"/>
  <c r="AB1200" i="8"/>
  <c r="AE1192" i="8"/>
  <c r="AB1192" i="8"/>
  <c r="AK1192" i="8"/>
  <c r="AG1192" i="8"/>
  <c r="Y1192" i="8"/>
  <c r="AH1192" i="8"/>
  <c r="Z1192" i="8"/>
  <c r="AI1192" i="8"/>
  <c r="AD1192" i="8"/>
  <c r="AF1192" i="8"/>
  <c r="AJ1192" i="8"/>
  <c r="AE1184" i="8"/>
  <c r="AF1184" i="8"/>
  <c r="Y1184" i="8"/>
  <c r="AH1184" i="8"/>
  <c r="AA1184" i="8"/>
  <c r="AJ1184" i="8"/>
  <c r="AB1184" i="8"/>
  <c r="AK1184" i="8"/>
  <c r="AC1184" i="8"/>
  <c r="Z1184" i="8"/>
  <c r="AD1184" i="8"/>
  <c r="AG1184" i="8"/>
  <c r="AI1184" i="8"/>
  <c r="AF1176" i="8"/>
  <c r="AA1176" i="8"/>
  <c r="AJ1176" i="8"/>
  <c r="AE1176" i="8"/>
  <c r="AH1176" i="8"/>
  <c r="Z1176" i="8"/>
  <c r="AK1176" i="8"/>
  <c r="AG1176" i="8"/>
  <c r="AI1176" i="8"/>
  <c r="AB1176" i="8"/>
  <c r="AC1176" i="8"/>
  <c r="Y1176" i="8"/>
  <c r="AD1176" i="8"/>
  <c r="AF1168" i="8"/>
  <c r="AD1168" i="8"/>
  <c r="AE1168" i="8"/>
  <c r="AH1168" i="8"/>
  <c r="Z1168" i="8"/>
  <c r="AJ1168" i="8"/>
  <c r="AA1168" i="8"/>
  <c r="AK1168" i="8"/>
  <c r="AB1168" i="8"/>
  <c r="Y1168" i="8"/>
  <c r="AC1168" i="8"/>
  <c r="AG1168" i="8"/>
  <c r="AI1168" i="8"/>
  <c r="AF1160" i="8"/>
  <c r="Y1160" i="8"/>
  <c r="AH1160" i="8"/>
  <c r="AD1160" i="8"/>
  <c r="AG1160" i="8"/>
  <c r="Z1160" i="8"/>
  <c r="AJ1160" i="8"/>
  <c r="AA1160" i="8"/>
  <c r="AK1160" i="8"/>
  <c r="AB1160" i="8"/>
  <c r="AC1160" i="8"/>
  <c r="AG1152" i="8"/>
  <c r="Y1152" i="8"/>
  <c r="AI1152" i="8"/>
  <c r="AF1144" i="8"/>
  <c r="AE1144" i="8"/>
  <c r="AC1144" i="8"/>
  <c r="AD1144" i="8"/>
  <c r="AG1144" i="8"/>
  <c r="Y1144" i="8"/>
  <c r="AI1144" i="8"/>
  <c r="Z1144" i="8"/>
  <c r="AJ1144" i="8"/>
  <c r="AA1144" i="8"/>
  <c r="AK1144" i="8"/>
  <c r="AB1144" i="8"/>
  <c r="AF1136" i="8"/>
  <c r="Z1136" i="8"/>
  <c r="AI1136" i="8"/>
  <c r="AB1136" i="8"/>
  <c r="AK1136" i="8"/>
  <c r="AE1136" i="8"/>
  <c r="AG1136" i="8"/>
  <c r="AH1136" i="8"/>
  <c r="AJ1136" i="8"/>
  <c r="Y1136" i="8"/>
  <c r="AA1136" i="8"/>
  <c r="AC1136" i="8"/>
  <c r="AD1136" i="8"/>
  <c r="Z1128" i="8"/>
  <c r="AK1128" i="8"/>
  <c r="AA1128" i="8"/>
  <c r="AJ1128" i="8"/>
  <c r="AJ1337" i="8"/>
  <c r="AK1332" i="8"/>
  <c r="AI1326" i="8"/>
  <c r="AG1320" i="8"/>
  <c r="AI1318" i="8"/>
  <c r="AK1316" i="8"/>
  <c r="AA1314" i="8"/>
  <c r="AH1311" i="8"/>
  <c r="AJ1310" i="8"/>
  <c r="Z1310" i="8"/>
  <c r="AB1309" i="8"/>
  <c r="AI1306" i="8"/>
  <c r="AC1304" i="8"/>
  <c r="AE1303" i="8"/>
  <c r="AH1302" i="8"/>
  <c r="AG1301" i="8"/>
  <c r="AH1300" i="8"/>
  <c r="AH1299" i="8"/>
  <c r="AE1298" i="8"/>
  <c r="AB1297" i="8"/>
  <c r="Y1296" i="8"/>
  <c r="AI1294" i="8"/>
  <c r="AF1293" i="8"/>
  <c r="AC1292" i="8"/>
  <c r="Z1291" i="8"/>
  <c r="AJ1289" i="8"/>
  <c r="AG1288" i="8"/>
  <c r="AD1287" i="8"/>
  <c r="AK1284" i="8"/>
  <c r="AE1282" i="8"/>
  <c r="AI1278" i="8"/>
  <c r="AF1277" i="8"/>
  <c r="AC1276" i="8"/>
  <c r="AG1272" i="8"/>
  <c r="AC1271" i="8"/>
  <c r="AF1269" i="8"/>
  <c r="AG1264" i="8"/>
  <c r="AA1263" i="8"/>
  <c r="AI1254" i="8"/>
  <c r="AC1252" i="8"/>
  <c r="AD1247" i="8"/>
  <c r="AK1244" i="8"/>
  <c r="AE1242" i="8"/>
  <c r="AH1239" i="8"/>
  <c r="AO1239" i="8" s="1"/>
  <c r="AI1236" i="8"/>
  <c r="AA1230" i="8"/>
  <c r="AK1226" i="8"/>
  <c r="AG1223" i="8"/>
  <c r="AF1215" i="8"/>
  <c r="AG1210" i="8"/>
  <c r="Y1205" i="8"/>
  <c r="AD1199" i="8"/>
  <c r="AD1187" i="8"/>
  <c r="AJ1179" i="8"/>
  <c r="AF1171" i="8"/>
  <c r="AK1162" i="8"/>
  <c r="AB1154" i="8"/>
  <c r="AJ1141" i="8"/>
  <c r="AK1100" i="8"/>
  <c r="AI996" i="8"/>
  <c r="AD996" i="8"/>
  <c r="AE996" i="8"/>
  <c r="AF996" i="8"/>
  <c r="AK996" i="8"/>
  <c r="AI972" i="8"/>
  <c r="Y972" i="8"/>
  <c r="AH972" i="8"/>
  <c r="AK972" i="8"/>
  <c r="AD972" i="8"/>
  <c r="AA924" i="8"/>
  <c r="AK1029" i="8"/>
  <c r="AJ1015" i="8"/>
  <c r="AG1007" i="8"/>
  <c r="AA967" i="8"/>
  <c r="AA903" i="8"/>
  <c r="AF1069" i="8"/>
  <c r="Z1069" i="8"/>
  <c r="AB1069" i="8"/>
  <c r="AD1069" i="8"/>
  <c r="AB1021" i="8"/>
  <c r="Y1021" i="8"/>
  <c r="AF1021" i="8"/>
  <c r="AC909" i="8"/>
  <c r="AJ1052" i="8"/>
  <c r="AC1052" i="8"/>
  <c r="AK1052" i="8"/>
  <c r="AG1052" i="8"/>
  <c r="AH1052" i="8"/>
  <c r="Y1052" i="8"/>
  <c r="AI1052" i="8"/>
  <c r="AJ1036" i="8"/>
  <c r="AA1036" i="8"/>
  <c r="AA980" i="8"/>
  <c r="AI980" i="8"/>
  <c r="AE980" i="8"/>
  <c r="AD980" i="8"/>
  <c r="AF980" i="8"/>
  <c r="AG980" i="8"/>
  <c r="Y980" i="8"/>
  <c r="Z980" i="8"/>
  <c r="AI956" i="8"/>
  <c r="AD956" i="8"/>
  <c r="Y908" i="8"/>
  <c r="AC1101" i="8"/>
  <c r="AE1100" i="8"/>
  <c r="AD893" i="8"/>
  <c r="AI885" i="8"/>
  <c r="AE881" i="8"/>
  <c r="AJ871" i="8"/>
  <c r="Z1107" i="8"/>
  <c r="AH1107" i="8"/>
  <c r="AB1107" i="8"/>
  <c r="AJ1107" i="8"/>
  <c r="Z1091" i="8"/>
  <c r="AH1091" i="8"/>
  <c r="Y1091" i="8"/>
  <c r="AI1091" i="8"/>
  <c r="AB1091" i="8"/>
  <c r="AK1091" i="8"/>
  <c r="Y1067" i="8"/>
  <c r="Z1051" i="8"/>
  <c r="AB1043" i="8"/>
  <c r="AD1027" i="8"/>
  <c r="AC1027" i="8"/>
  <c r="AE1027" i="8"/>
  <c r="AI1027" i="8"/>
  <c r="Y1027" i="8"/>
  <c r="AJ1027" i="8"/>
  <c r="Z1027" i="8"/>
  <c r="AK1027" i="8"/>
  <c r="AB1027" i="8"/>
  <c r="AJ1011" i="8"/>
  <c r="AF995" i="8"/>
  <c r="Y995" i="8"/>
  <c r="AH995" i="8"/>
  <c r="AB995" i="8"/>
  <c r="AK995" i="8"/>
  <c r="AE995" i="8"/>
  <c r="AG995" i="8"/>
  <c r="AJ995" i="8"/>
  <c r="Z995" i="8"/>
  <c r="AC995" i="8"/>
  <c r="AI995" i="8"/>
  <c r="AE987" i="8"/>
  <c r="AI987" i="8"/>
  <c r="AF979" i="8"/>
  <c r="AE979" i="8"/>
  <c r="Z979" i="8"/>
  <c r="AI979" i="8"/>
  <c r="AD979" i="8"/>
  <c r="AG979" i="8"/>
  <c r="AH979" i="8"/>
  <c r="Y979" i="8"/>
  <c r="AK979" i="8"/>
  <c r="AA979" i="8"/>
  <c r="AB979" i="8"/>
  <c r="AC979" i="8"/>
  <c r="AC971" i="8"/>
  <c r="AH971" i="8"/>
  <c r="AE963" i="8"/>
  <c r="AJ963" i="8"/>
  <c r="AK955" i="8"/>
  <c r="Z947" i="8"/>
  <c r="AK931" i="8"/>
  <c r="Y931" i="8"/>
  <c r="AE915" i="8"/>
  <c r="Z915" i="8"/>
  <c r="AC907" i="8"/>
  <c r="AD907" i="8"/>
  <c r="Y907" i="8"/>
  <c r="AB907" i="8"/>
  <c r="Z907" i="8"/>
  <c r="AA907" i="8"/>
  <c r="AF907" i="8"/>
  <c r="AE907" i="8"/>
  <c r="AK1119" i="8"/>
  <c r="AC1119" i="8"/>
  <c r="AJ1116" i="8"/>
  <c r="AB1116" i="8"/>
  <c r="AI1113" i="8"/>
  <c r="AF1112" i="8"/>
  <c r="AD1109" i="8"/>
  <c r="AI1107" i="8"/>
  <c r="AE1104" i="8"/>
  <c r="AH1103" i="8"/>
  <c r="AB1100" i="8"/>
  <c r="AE1096" i="8"/>
  <c r="AG1095" i="8"/>
  <c r="AJ1091" i="8"/>
  <c r="Y1089" i="8"/>
  <c r="AA1087" i="8"/>
  <c r="AD1084" i="8"/>
  <c r="AF1081" i="8"/>
  <c r="AF1080" i="8"/>
  <c r="AH1078" i="8"/>
  <c r="AI1072" i="8"/>
  <c r="AJ1062" i="8"/>
  <c r="AD1061" i="8"/>
  <c r="AE1057" i="8"/>
  <c r="AB1054" i="8"/>
  <c r="AF1052" i="8"/>
  <c r="AC1049" i="8"/>
  <c r="AE1039" i="8"/>
  <c r="Z1036" i="8"/>
  <c r="AA1031" i="8"/>
  <c r="AG1029" i="8"/>
  <c r="AH1027" i="8"/>
  <c r="AI1025" i="8"/>
  <c r="AF1023" i="8"/>
  <c r="AC1021" i="8"/>
  <c r="AC1015" i="8"/>
  <c r="AA1093" i="8"/>
  <c r="AK1116" i="8"/>
  <c r="AC1116" i="8"/>
  <c r="AC1085" i="8"/>
  <c r="AE1084" i="8"/>
  <c r="AH891" i="8"/>
  <c r="AF885" i="8"/>
  <c r="AB871" i="8"/>
  <c r="AF829" i="8"/>
  <c r="Y1106" i="8"/>
  <c r="AC1090" i="8"/>
  <c r="AD1074" i="8"/>
  <c r="AE1074" i="8"/>
  <c r="Y1074" i="8"/>
  <c r="AI1074" i="8"/>
  <c r="AA1074" i="8"/>
  <c r="AK1074" i="8"/>
  <c r="AD1066" i="8"/>
  <c r="AE1066" i="8"/>
  <c r="AG1066" i="8"/>
  <c r="Y1066" i="8"/>
  <c r="AI1066" i="8"/>
  <c r="AA1066" i="8"/>
  <c r="AK1066" i="8"/>
  <c r="AD1058" i="8"/>
  <c r="AE1058" i="8"/>
  <c r="AC1058" i="8"/>
  <c r="AG1058" i="8"/>
  <c r="Y1058" i="8"/>
  <c r="AI1058" i="8"/>
  <c r="AD1042" i="8"/>
  <c r="AE1042" i="8"/>
  <c r="Y1042" i="8"/>
  <c r="AI1042" i="8"/>
  <c r="Z1042" i="8"/>
  <c r="AJ1042" i="8"/>
  <c r="AA1042" i="8"/>
  <c r="AK1042" i="8"/>
  <c r="AC1042" i="8"/>
  <c r="AD1034" i="8"/>
  <c r="AE1034" i="8"/>
  <c r="AG1034" i="8"/>
  <c r="AH1034" i="8"/>
  <c r="Y1034" i="8"/>
  <c r="AI1034" i="8"/>
  <c r="AA1034" i="8"/>
  <c r="AK1034" i="8"/>
  <c r="AH1026" i="8"/>
  <c r="AA1018" i="8"/>
  <c r="AI1018" i="8"/>
  <c r="AB1018" i="8"/>
  <c r="AK1018" i="8"/>
  <c r="AC1018" i="8"/>
  <c r="AE1018" i="8"/>
  <c r="AF1018" i="8"/>
  <c r="AH1018" i="8"/>
  <c r="AJ1018" i="8"/>
  <c r="Y1018" i="8"/>
  <c r="AG1010" i="8"/>
  <c r="AF1002" i="8"/>
  <c r="AA1002" i="8"/>
  <c r="AI1002" i="8"/>
  <c r="Y1002" i="8"/>
  <c r="AJ1002" i="8"/>
  <c r="Z1002" i="8"/>
  <c r="AK1002" i="8"/>
  <c r="AC1002" i="8"/>
  <c r="AD1002" i="8"/>
  <c r="AB1002" i="8"/>
  <c r="AG1002" i="8"/>
  <c r="AF994" i="8"/>
  <c r="AI994" i="8"/>
  <c r="AE986" i="8"/>
  <c r="AD978" i="8"/>
  <c r="AJ978" i="8"/>
  <c r="AH938" i="8"/>
  <c r="AE938" i="8"/>
  <c r="Y930" i="8"/>
  <c r="AK930" i="8"/>
  <c r="AF922" i="8"/>
  <c r="AF914" i="8"/>
  <c r="AI914" i="8"/>
  <c r="AJ1119" i="8"/>
  <c r="AB1119" i="8"/>
  <c r="AI1116" i="8"/>
  <c r="AA1116" i="8"/>
  <c r="AH1113" i="8"/>
  <c r="Z1113" i="8"/>
  <c r="AE1112" i="8"/>
  <c r="AC1109" i="8"/>
  <c r="AF1108" i="8"/>
  <c r="AG1107" i="8"/>
  <c r="AJ1106" i="8"/>
  <c r="AD1104" i="8"/>
  <c r="AG1103" i="8"/>
  <c r="Z1100" i="8"/>
  <c r="AF1095" i="8"/>
  <c r="AG1091" i="8"/>
  <c r="AK1087" i="8"/>
  <c r="AA1085" i="8"/>
  <c r="AD1080" i="8"/>
  <c r="AG1078" i="8"/>
  <c r="AH1074" i="8"/>
  <c r="AH1072" i="8"/>
  <c r="AD1070" i="8"/>
  <c r="AF1066" i="8"/>
  <c r="AF1062" i="8"/>
  <c r="AK1059" i="8"/>
  <c r="AH1058" i="8"/>
  <c r="AE1052" i="8"/>
  <c r="AJ1045" i="8"/>
  <c r="AG1042" i="8"/>
  <c r="Y1036" i="8"/>
  <c r="AC1034" i="8"/>
  <c r="AI1032" i="8"/>
  <c r="Z1031" i="8"/>
  <c r="AG1027" i="8"/>
  <c r="AD1023" i="8"/>
  <c r="AD1018" i="8"/>
  <c r="AK1010" i="8"/>
  <c r="AG1006" i="8"/>
  <c r="AE1002" i="8"/>
  <c r="AC947" i="8"/>
  <c r="AE1061" i="8"/>
  <c r="AF1061" i="8"/>
  <c r="AH1061" i="8"/>
  <c r="Z1061" i="8"/>
  <c r="AJ1061" i="8"/>
  <c r="AB1061" i="8"/>
  <c r="AB1029" i="8"/>
  <c r="AE1029" i="8"/>
  <c r="AF1029" i="8"/>
  <c r="AH1029" i="8"/>
  <c r="AI1029" i="8"/>
  <c r="Y1029" i="8"/>
  <c r="AJ1029" i="8"/>
  <c r="AA1029" i="8"/>
  <c r="AD965" i="8"/>
  <c r="AE965" i="8"/>
  <c r="Y965" i="8"/>
  <c r="AH965" i="8"/>
  <c r="AC965" i="8"/>
  <c r="AF965" i="8"/>
  <c r="AG965" i="8"/>
  <c r="AJ965" i="8"/>
  <c r="Z965" i="8"/>
  <c r="AK965" i="8"/>
  <c r="AI965" i="8"/>
  <c r="AA965" i="8"/>
  <c r="AF901" i="8"/>
  <c r="AC1084" i="8"/>
  <c r="AK1084" i="8"/>
  <c r="Y1084" i="8"/>
  <c r="AH1084" i="8"/>
  <c r="AA1084" i="8"/>
  <c r="AJ1084" i="8"/>
  <c r="AB1020" i="8"/>
  <c r="AE1109" i="8"/>
  <c r="AH1108" i="8"/>
  <c r="AJ1076" i="8"/>
  <c r="AH849" i="8"/>
  <c r="AJ1097" i="8"/>
  <c r="AD1097" i="8"/>
  <c r="AB1089" i="8"/>
  <c r="AJ1089" i="8"/>
  <c r="AG1089" i="8"/>
  <c r="Z1089" i="8"/>
  <c r="AI1089" i="8"/>
  <c r="AB1081" i="8"/>
  <c r="AJ1081" i="8"/>
  <c r="AK1081" i="8"/>
  <c r="AD1081" i="8"/>
  <c r="AA1073" i="8"/>
  <c r="AB1073" i="8"/>
  <c r="AJ1073" i="8"/>
  <c r="AA1065" i="8"/>
  <c r="AI1065" i="8"/>
  <c r="AB1065" i="8"/>
  <c r="AJ1065" i="8"/>
  <c r="Z1065" i="8"/>
  <c r="AD1065" i="8"/>
  <c r="AI1057" i="8"/>
  <c r="AB1057" i="8"/>
  <c r="AJ1057" i="8"/>
  <c r="AF1057" i="8"/>
  <c r="AH1057" i="8"/>
  <c r="Z1057" i="8"/>
  <c r="AA1049" i="8"/>
  <c r="AB1049" i="8"/>
  <c r="AJ1049" i="8"/>
  <c r="AH1049" i="8"/>
  <c r="AD1049" i="8"/>
  <c r="AE1049" i="8"/>
  <c r="AF1049" i="8"/>
  <c r="AI1041" i="8"/>
  <c r="AB1041" i="8"/>
  <c r="AD1041" i="8"/>
  <c r="AF1041" i="8"/>
  <c r="AI1033" i="8"/>
  <c r="AB1033" i="8"/>
  <c r="AJ1033" i="8"/>
  <c r="AH1033" i="8"/>
  <c r="Y1033" i="8"/>
  <c r="AK1033" i="8"/>
  <c r="Z1033" i="8"/>
  <c r="AF1025" i="8"/>
  <c r="AB1025" i="8"/>
  <c r="AK1025" i="8"/>
  <c r="AG1025" i="8"/>
  <c r="AJ1025" i="8"/>
  <c r="AC1025" i="8"/>
  <c r="Z1025" i="8"/>
  <c r="AD1025" i="8"/>
  <c r="AF1017" i="8"/>
  <c r="AE1017" i="8"/>
  <c r="AG1017" i="8"/>
  <c r="Z1017" i="8"/>
  <c r="AI1017" i="8"/>
  <c r="AJ1017" i="8"/>
  <c r="AC1017" i="8"/>
  <c r="AD1017" i="8"/>
  <c r="AH1017" i="8"/>
  <c r="Y1017" i="8"/>
  <c r="AC1009" i="8"/>
  <c r="AD1009" i="8"/>
  <c r="AE1009" i="8"/>
  <c r="AH1009" i="8"/>
  <c r="Y1009" i="8"/>
  <c r="AA1009" i="8"/>
  <c r="AG1009" i="8"/>
  <c r="Z993" i="8"/>
  <c r="AH993" i="8"/>
  <c r="AG993" i="8"/>
  <c r="AI993" i="8"/>
  <c r="AJ993" i="8"/>
  <c r="AF993" i="8"/>
  <c r="AA993" i="8"/>
  <c r="Y993" i="8"/>
  <c r="AB993" i="8"/>
  <c r="AC993" i="8"/>
  <c r="AD993" i="8"/>
  <c r="AH985" i="8"/>
  <c r="AA985" i="8"/>
  <c r="AJ985" i="8"/>
  <c r="AD985" i="8"/>
  <c r="AB985" i="8"/>
  <c r="AC985" i="8"/>
  <c r="AF985" i="8"/>
  <c r="Y985" i="8"/>
  <c r="AE985" i="8"/>
  <c r="AI985" i="8"/>
  <c r="AK985" i="8"/>
  <c r="AH977" i="8"/>
  <c r="AD977" i="8"/>
  <c r="AF977" i="8"/>
  <c r="AI977" i="8"/>
  <c r="AA977" i="8"/>
  <c r="AB977" i="8"/>
  <c r="Z961" i="8"/>
  <c r="AH961" i="8"/>
  <c r="AG961" i="8"/>
  <c r="AI961" i="8"/>
  <c r="AK961" i="8"/>
  <c r="AB961" i="8"/>
  <c r="AE961" i="8"/>
  <c r="AA961" i="8"/>
  <c r="AC961" i="8"/>
  <c r="Y961" i="8"/>
  <c r="AF961" i="8"/>
  <c r="Z953" i="8"/>
  <c r="AH953" i="8"/>
  <c r="AE953" i="8"/>
  <c r="Y953" i="8"/>
  <c r="AI953" i="8"/>
  <c r="AB953" i="8"/>
  <c r="AD953" i="8"/>
  <c r="AG953" i="8"/>
  <c r="AJ953" i="8"/>
  <c r="AA953" i="8"/>
  <c r="AF953" i="8"/>
  <c r="AK953" i="8"/>
  <c r="Z945" i="8"/>
  <c r="Y945" i="8"/>
  <c r="AI945" i="8"/>
  <c r="AC945" i="8"/>
  <c r="AG945" i="8"/>
  <c r="AJ945" i="8"/>
  <c r="AK945" i="8"/>
  <c r="AD945" i="8"/>
  <c r="AF945" i="8"/>
  <c r="AA945" i="8"/>
  <c r="AE945" i="8"/>
  <c r="AD937" i="8"/>
  <c r="Y937" i="8"/>
  <c r="AB937" i="8"/>
  <c r="AK937" i="8"/>
  <c r="AA937" i="8"/>
  <c r="AF937" i="8"/>
  <c r="AJ937" i="8"/>
  <c r="AC937" i="8"/>
  <c r="AE929" i="8"/>
  <c r="Y929" i="8"/>
  <c r="AH929" i="8"/>
  <c r="AI929" i="8"/>
  <c r="AB929" i="8"/>
  <c r="AF929" i="8"/>
  <c r="AG929" i="8"/>
  <c r="AK929" i="8"/>
  <c r="Z929" i="8"/>
  <c r="AC929" i="8"/>
  <c r="AJ929" i="8"/>
  <c r="AA929" i="8"/>
  <c r="Y921" i="8"/>
  <c r="AH921" i="8"/>
  <c r="Z921" i="8"/>
  <c r="AJ921" i="8"/>
  <c r="AC921" i="8"/>
  <c r="AK921" i="8"/>
  <c r="AB921" i="8"/>
  <c r="AD921" i="8"/>
  <c r="AF921" i="8"/>
  <c r="AI921" i="8"/>
  <c r="AG921" i="8"/>
  <c r="AE913" i="8"/>
  <c r="AB913" i="8"/>
  <c r="Z913" i="8"/>
  <c r="AA913" i="8"/>
  <c r="AD913" i="8"/>
  <c r="AF913" i="8"/>
  <c r="AI913" i="8"/>
  <c r="AJ913" i="8"/>
  <c r="AE905" i="8"/>
  <c r="AF905" i="8"/>
  <c r="Y905" i="8"/>
  <c r="AB905" i="8"/>
  <c r="AA905" i="8"/>
  <c r="AD905" i="8"/>
  <c r="Z905" i="8"/>
  <c r="AC905" i="8"/>
  <c r="AI1119" i="8"/>
  <c r="AA1119" i="8"/>
  <c r="AH1116" i="8"/>
  <c r="Z1116" i="8"/>
  <c r="AB1114" i="8"/>
  <c r="AG1113" i="8"/>
  <c r="Y1113" i="8"/>
  <c r="AB1109" i="8"/>
  <c r="AF1107" i="8"/>
  <c r="AE1103" i="8"/>
  <c r="AC1095" i="8"/>
  <c r="AF1091" i="8"/>
  <c r="AH1089" i="8"/>
  <c r="AK1085" i="8"/>
  <c r="Z1085" i="8"/>
  <c r="Z1084" i="8"/>
  <c r="AC1081" i="8"/>
  <c r="AE1078" i="8"/>
  <c r="AG1075" i="8"/>
  <c r="AG1074" i="8"/>
  <c r="AF1073" i="8"/>
  <c r="Y1069" i="8"/>
  <c r="AC1066" i="8"/>
  <c r="Y1065" i="8"/>
  <c r="AD1062" i="8"/>
  <c r="AA1061" i="8"/>
  <c r="AF1058" i="8"/>
  <c r="AC1057" i="8"/>
  <c r="AD1052" i="8"/>
  <c r="Y1049" i="8"/>
  <c r="AI1045" i="8"/>
  <c r="AF1042" i="8"/>
  <c r="AB1034" i="8"/>
  <c r="AC1029" i="8"/>
  <c r="AF1027" i="8"/>
  <c r="AE1025" i="8"/>
  <c r="Z1018" i="8"/>
  <c r="AK982" i="8"/>
  <c r="AJ972" i="8"/>
  <c r="AH1101" i="8"/>
  <c r="AF1005" i="8"/>
  <c r="AB925" i="8"/>
  <c r="AF925" i="8"/>
  <c r="AB1060" i="8"/>
  <c r="AJ1060" i="8"/>
  <c r="AC1060" i="8"/>
  <c r="AK1060" i="8"/>
  <c r="AI1060" i="8"/>
  <c r="AA1060" i="8"/>
  <c r="AE1060" i="8"/>
  <c r="AD1004" i="8"/>
  <c r="AA988" i="8"/>
  <c r="AI988" i="8"/>
  <c r="AG988" i="8"/>
  <c r="AB988" i="8"/>
  <c r="AK988" i="8"/>
  <c r="Y988" i="8"/>
  <c r="Z988" i="8"/>
  <c r="AD988" i="8"/>
  <c r="AE988" i="8"/>
  <c r="AH988" i="8"/>
  <c r="AJ988" i="8"/>
  <c r="AC988" i="8"/>
  <c r="AA964" i="8"/>
  <c r="AI964" i="8"/>
  <c r="AF964" i="8"/>
  <c r="AK964" i="8"/>
  <c r="Z964" i="8"/>
  <c r="AB964" i="8"/>
  <c r="AD964" i="8"/>
  <c r="AF948" i="8"/>
  <c r="AG948" i="8"/>
  <c r="AH948" i="8"/>
  <c r="Y948" i="8"/>
  <c r="AD948" i="8"/>
  <c r="AK948" i="8"/>
  <c r="AC662" i="8"/>
  <c r="AB600" i="8"/>
  <c r="Y1104" i="8"/>
  <c r="AG1104" i="8"/>
  <c r="AA1104" i="8"/>
  <c r="AI1104" i="8"/>
  <c r="AG1096" i="8"/>
  <c r="AA1096" i="8"/>
  <c r="Y1088" i="8"/>
  <c r="AG1088" i="8"/>
  <c r="AB1088" i="8"/>
  <c r="AK1088" i="8"/>
  <c r="AD1088" i="8"/>
  <c r="Y1080" i="8"/>
  <c r="AG1080" i="8"/>
  <c r="AH1080" i="8"/>
  <c r="AF1072" i="8"/>
  <c r="Y1072" i="8"/>
  <c r="AG1072" i="8"/>
  <c r="AC1072" i="8"/>
  <c r="AE1072" i="8"/>
  <c r="AG1064" i="8"/>
  <c r="AA1064" i="8"/>
  <c r="AK1064" i="8"/>
  <c r="AC1064" i="8"/>
  <c r="AK1056" i="8"/>
  <c r="Y1048" i="8"/>
  <c r="AG1048" i="8"/>
  <c r="AE1048" i="8"/>
  <c r="AH1048" i="8"/>
  <c r="AI1048" i="8"/>
  <c r="AA1048" i="8"/>
  <c r="AK1048" i="8"/>
  <c r="AA1024" i="8"/>
  <c r="AJ1016" i="8"/>
  <c r="AK1008" i="8"/>
  <c r="AI1008" i="8"/>
  <c r="AA1000" i="8"/>
  <c r="AJ1000" i="8"/>
  <c r="AB1000" i="8"/>
  <c r="AC1000" i="8"/>
  <c r="AH1000" i="8"/>
  <c r="Y1000" i="8"/>
  <c r="AK1000" i="8"/>
  <c r="AK992" i="8"/>
  <c r="AE976" i="8"/>
  <c r="Y976" i="8"/>
  <c r="AH976" i="8"/>
  <c r="AB976" i="8"/>
  <c r="AK976" i="8"/>
  <c r="AG976" i="8"/>
  <c r="AI976" i="8"/>
  <c r="AJ976" i="8"/>
  <c r="AA976" i="8"/>
  <c r="AC976" i="8"/>
  <c r="Z976" i="8"/>
  <c r="AD976" i="8"/>
  <c r="AF976" i="8"/>
  <c r="AE968" i="8"/>
  <c r="AC968" i="8"/>
  <c r="AH968" i="8"/>
  <c r="AI968" i="8"/>
  <c r="AG968" i="8"/>
  <c r="AJ968" i="8"/>
  <c r="Z952" i="8"/>
  <c r="AI952" i="8"/>
  <c r="AC952" i="8"/>
  <c r="AB952" i="8"/>
  <c r="AD952" i="8"/>
  <c r="AF952" i="8"/>
  <c r="AH952" i="8"/>
  <c r="Y952" i="8"/>
  <c r="AG952" i="8"/>
  <c r="AK952" i="8"/>
  <c r="AE944" i="8"/>
  <c r="AC944" i="8"/>
  <c r="AG944" i="8"/>
  <c r="AI944" i="8"/>
  <c r="Y944" i="8"/>
  <c r="AJ944" i="8"/>
  <c r="Z944" i="8"/>
  <c r="AK944" i="8"/>
  <c r="AB944" i="8"/>
  <c r="AD944" i="8"/>
  <c r="AA944" i="8"/>
  <c r="AF944" i="8"/>
  <c r="AJ936" i="8"/>
  <c r="Y936" i="8"/>
  <c r="AH936" i="8"/>
  <c r="AA936" i="8"/>
  <c r="AE936" i="8"/>
  <c r="AK936" i="8"/>
  <c r="Z936" i="8"/>
  <c r="AF936" i="8"/>
  <c r="AC936" i="8"/>
  <c r="AG936" i="8"/>
  <c r="AB928" i="8"/>
  <c r="AJ928" i="8"/>
  <c r="AC928" i="8"/>
  <c r="Z928" i="8"/>
  <c r="AE928" i="8"/>
  <c r="AD928" i="8"/>
  <c r="AF928" i="8"/>
  <c r="AG928" i="8"/>
  <c r="AI928" i="8"/>
  <c r="Y928" i="8"/>
  <c r="AH928" i="8"/>
  <c r="AJ920" i="8"/>
  <c r="AC920" i="8"/>
  <c r="AA920" i="8"/>
  <c r="AF920" i="8"/>
  <c r="AI920" i="8"/>
  <c r="Z920" i="8"/>
  <c r="Y920" i="8"/>
  <c r="AG920" i="8"/>
  <c r="AD920" i="8"/>
  <c r="AH920" i="8"/>
  <c r="AK920" i="8"/>
  <c r="AH912" i="8"/>
  <c r="AB904" i="8"/>
  <c r="AA904" i="8"/>
  <c r="AE904" i="8"/>
  <c r="AC904" i="8"/>
  <c r="AF904" i="8"/>
  <c r="AH1119" i="8"/>
  <c r="Z1119" i="8"/>
  <c r="AG1116" i="8"/>
  <c r="Y1116" i="8"/>
  <c r="AF1113" i="8"/>
  <c r="AC1112" i="8"/>
  <c r="AK1109" i="8"/>
  <c r="AA1109" i="8"/>
  <c r="AB1108" i="8"/>
  <c r="AE1107" i="8"/>
  <c r="AB1104" i="8"/>
  <c r="AC1103" i="8"/>
  <c r="AI1100" i="8"/>
  <c r="AA1095" i="8"/>
  <c r="AE1091" i="8"/>
  <c r="AH1088" i="8"/>
  <c r="AJ1085" i="8"/>
  <c r="Y1085" i="8"/>
  <c r="Z1081" i="8"/>
  <c r="AC1078" i="8"/>
  <c r="AF1074" i="8"/>
  <c r="AE1073" i="8"/>
  <c r="AB1072" i="8"/>
  <c r="AB1066" i="8"/>
  <c r="AJ1064" i="8"/>
  <c r="AC1062" i="8"/>
  <c r="Y1061" i="8"/>
  <c r="AB1058" i="8"/>
  <c r="Y1057" i="8"/>
  <c r="Z1052" i="8"/>
  <c r="AG1045" i="8"/>
  <c r="AB1042" i="8"/>
  <c r="Z1034" i="8"/>
  <c r="AJ1030" i="8"/>
  <c r="Z1029" i="8"/>
  <c r="AA1027" i="8"/>
  <c r="AA1025" i="8"/>
  <c r="AK1022" i="8"/>
  <c r="AK1017" i="8"/>
  <c r="AJ1009" i="8"/>
  <c r="Z996" i="8"/>
  <c r="Y981" i="8"/>
  <c r="Y957" i="8"/>
  <c r="AH957" i="8"/>
  <c r="AK957" i="8"/>
  <c r="AJ957" i="8"/>
  <c r="Z957" i="8"/>
  <c r="AA957" i="8"/>
  <c r="AG957" i="8"/>
  <c r="AI957" i="8"/>
  <c r="AA933" i="8"/>
  <c r="AI933" i="8"/>
  <c r="AB933" i="8"/>
  <c r="AK933" i="8"/>
  <c r="AH933" i="8"/>
  <c r="AC933" i="8"/>
  <c r="AG933" i="8"/>
  <c r="AJ933" i="8"/>
  <c r="Z933" i="8"/>
  <c r="AD933" i="8"/>
  <c r="Y933" i="8"/>
  <c r="AE933" i="8"/>
  <c r="AF933" i="8"/>
  <c r="AB951" i="8"/>
  <c r="AJ951" i="8"/>
  <c r="AD951" i="8"/>
  <c r="AG951" i="8"/>
  <c r="AC951" i="8"/>
  <c r="AE951" i="8"/>
  <c r="AF951" i="8"/>
  <c r="AI951" i="8"/>
  <c r="Y951" i="8"/>
  <c r="AK951" i="8"/>
  <c r="Z951" i="8"/>
  <c r="AA951" i="8"/>
  <c r="AH951" i="8"/>
  <c r="Y927" i="8"/>
  <c r="AG927" i="8"/>
  <c r="AF927" i="8"/>
  <c r="AC927" i="8"/>
  <c r="AH927" i="8"/>
  <c r="AB927" i="8"/>
  <c r="AD927" i="8"/>
  <c r="AE927" i="8"/>
  <c r="AJ927" i="8"/>
  <c r="AK927" i="8"/>
  <c r="Z927" i="8"/>
  <c r="AA927" i="8"/>
  <c r="AI927" i="8"/>
  <c r="Y903" i="8"/>
  <c r="AD903" i="8"/>
  <c r="AC903" i="8"/>
  <c r="Z903" i="8"/>
  <c r="AB903" i="8"/>
  <c r="AE903" i="8"/>
  <c r="AF903" i="8"/>
  <c r="AF1116" i="8"/>
  <c r="AJ1109" i="8"/>
  <c r="AH1100" i="8"/>
  <c r="AD1091" i="8"/>
  <c r="AE1089" i="8"/>
  <c r="AI1085" i="8"/>
  <c r="AI1084" i="8"/>
  <c r="AK1082" i="8"/>
  <c r="Y1081" i="8"/>
  <c r="AA1080" i="8"/>
  <c r="AC1077" i="8"/>
  <c r="AC1074" i="8"/>
  <c r="AC1073" i="8"/>
  <c r="AA1072" i="8"/>
  <c r="AK1069" i="8"/>
  <c r="Z1066" i="8"/>
  <c r="AH1060" i="8"/>
  <c r="AA1058" i="8"/>
  <c r="AD1048" i="8"/>
  <c r="AE1043" i="8"/>
  <c r="AK1041" i="8"/>
  <c r="AG1033" i="8"/>
  <c r="AB1017" i="8"/>
  <c r="AB1009" i="8"/>
  <c r="AD995" i="8"/>
  <c r="AF988" i="8"/>
  <c r="AC980" i="8"/>
  <c r="AE914" i="8"/>
  <c r="AF1109" i="8"/>
  <c r="AH1109" i="8"/>
  <c r="Z997" i="8"/>
  <c r="AG997" i="8"/>
  <c r="AD1103" i="8"/>
  <c r="AF1103" i="8"/>
  <c r="AD1095" i="8"/>
  <c r="AB1095" i="8"/>
  <c r="AK1095" i="8"/>
  <c r="AE1095" i="8"/>
  <c r="AH1087" i="8"/>
  <c r="AD1039" i="8"/>
  <c r="AC1031" i="8"/>
  <c r="AK1031" i="8"/>
  <c r="AD1031" i="8"/>
  <c r="AB1031" i="8"/>
  <c r="AE1031" i="8"/>
  <c r="AF1031" i="8"/>
  <c r="AH1031" i="8"/>
  <c r="Z1023" i="8"/>
  <c r="AH1023" i="8"/>
  <c r="AA1023" i="8"/>
  <c r="AJ1023" i="8"/>
  <c r="AB1023" i="8"/>
  <c r="AK1023" i="8"/>
  <c r="AE1023" i="8"/>
  <c r="AG1023" i="8"/>
  <c r="AI1023" i="8"/>
  <c r="Y1023" i="8"/>
  <c r="Z1015" i="8"/>
  <c r="AH1015" i="8"/>
  <c r="AD1015" i="8"/>
  <c r="AE1015" i="8"/>
  <c r="AG1015" i="8"/>
  <c r="Y1015" i="8"/>
  <c r="AI1015" i="8"/>
  <c r="AK1015" i="8"/>
  <c r="AB1015" i="8"/>
  <c r="AF1015" i="8"/>
  <c r="AE1007" i="8"/>
  <c r="Z1007" i="8"/>
  <c r="AH1007" i="8"/>
  <c r="AI1007" i="8"/>
  <c r="Y1007" i="8"/>
  <c r="AJ1007" i="8"/>
  <c r="AB1007" i="8"/>
  <c r="AC1007" i="8"/>
  <c r="AA1007" i="8"/>
  <c r="AF1007" i="8"/>
  <c r="AK1007" i="8"/>
  <c r="AB999" i="8"/>
  <c r="AJ999" i="8"/>
  <c r="AA999" i="8"/>
  <c r="AK999" i="8"/>
  <c r="AE999" i="8"/>
  <c r="AC999" i="8"/>
  <c r="AD999" i="8"/>
  <c r="AG999" i="8"/>
  <c r="AH999" i="8"/>
  <c r="Y999" i="8"/>
  <c r="AF999" i="8"/>
  <c r="AB983" i="8"/>
  <c r="AJ983" i="8"/>
  <c r="Y983" i="8"/>
  <c r="AH983" i="8"/>
  <c r="AC983" i="8"/>
  <c r="AD983" i="8"/>
  <c r="AE983" i="8"/>
  <c r="AG983" i="8"/>
  <c r="AI983" i="8"/>
  <c r="Z983" i="8"/>
  <c r="AA983" i="8"/>
  <c r="AF983" i="8"/>
  <c r="AK983" i="8"/>
  <c r="AB975" i="8"/>
  <c r="AA975" i="8"/>
  <c r="AB967" i="8"/>
  <c r="AJ967" i="8"/>
  <c r="AF967" i="8"/>
  <c r="Z967" i="8"/>
  <c r="AI967" i="8"/>
  <c r="AC967" i="8"/>
  <c r="AD967" i="8"/>
  <c r="AE967" i="8"/>
  <c r="AH967" i="8"/>
  <c r="AK967" i="8"/>
  <c r="Y967" i="8"/>
  <c r="AG967" i="8"/>
  <c r="AB959" i="8"/>
  <c r="AJ959" i="8"/>
  <c r="Z959" i="8"/>
  <c r="AI959" i="8"/>
  <c r="AD959" i="8"/>
  <c r="AH959" i="8"/>
  <c r="AK959" i="8"/>
  <c r="Y959" i="8"/>
  <c r="AC959" i="8"/>
  <c r="AE959" i="8"/>
  <c r="AA959" i="8"/>
  <c r="AF959" i="8"/>
  <c r="AB943" i="8"/>
  <c r="AJ943" i="8"/>
  <c r="AG943" i="8"/>
  <c r="AA943" i="8"/>
  <c r="AK943" i="8"/>
  <c r="AI943" i="8"/>
  <c r="Y943" i="8"/>
  <c r="Z943" i="8"/>
  <c r="AD943" i="8"/>
  <c r="AE943" i="8"/>
  <c r="AC943" i="8"/>
  <c r="AF943" i="8"/>
  <c r="AH943" i="8"/>
  <c r="Y935" i="8"/>
  <c r="AG935" i="8"/>
  <c r="AC935" i="8"/>
  <c r="AD935" i="8"/>
  <c r="AH935" i="8"/>
  <c r="AJ935" i="8"/>
  <c r="AK935" i="8"/>
  <c r="AI935" i="8"/>
  <c r="Z935" i="8"/>
  <c r="AB935" i="8"/>
  <c r="AE935" i="8"/>
  <c r="AA935" i="8"/>
  <c r="AF935" i="8"/>
  <c r="Y919" i="8"/>
  <c r="AG919" i="8"/>
  <c r="AH919" i="8"/>
  <c r="AI919" i="8"/>
  <c r="AJ919" i="8"/>
  <c r="AK919" i="8"/>
  <c r="AF919" i="8"/>
  <c r="AD919" i="8"/>
  <c r="AA919" i="8"/>
  <c r="Z919" i="8"/>
  <c r="AB919" i="8"/>
  <c r="AE919" i="8"/>
  <c r="AC919" i="8"/>
  <c r="Y911" i="8"/>
  <c r="AG911" i="8"/>
  <c r="AA911" i="8"/>
  <c r="AJ911" i="8"/>
  <c r="AD911" i="8"/>
  <c r="AH911" i="8"/>
  <c r="AB911" i="8"/>
  <c r="AF911" i="8"/>
  <c r="Z911" i="8"/>
  <c r="AC911" i="8"/>
  <c r="AE911" i="8"/>
  <c r="AK911" i="8"/>
  <c r="AI911" i="8"/>
  <c r="AG1119" i="8"/>
  <c r="Y1119" i="8"/>
  <c r="AG670" i="8"/>
  <c r="AD895" i="8"/>
  <c r="AA813" i="8"/>
  <c r="AA1078" i="8"/>
  <c r="AI1078" i="8"/>
  <c r="AD1078" i="8"/>
  <c r="AF1078" i="8"/>
  <c r="AK1070" i="8"/>
  <c r="Z1062" i="8"/>
  <c r="AH1062" i="8"/>
  <c r="AA1062" i="8"/>
  <c r="AI1062" i="8"/>
  <c r="AE1062" i="8"/>
  <c r="AG1062" i="8"/>
  <c r="Y1062" i="8"/>
  <c r="AK1062" i="8"/>
  <c r="Z1054" i="8"/>
  <c r="AH1054" i="8"/>
  <c r="AA1054" i="8"/>
  <c r="AC1054" i="8"/>
  <c r="AD1054" i="8"/>
  <c r="AE1054" i="8"/>
  <c r="AI1054" i="8"/>
  <c r="AG1054" i="8"/>
  <c r="Z1046" i="8"/>
  <c r="AH1046" i="8"/>
  <c r="AA1046" i="8"/>
  <c r="AI1046" i="8"/>
  <c r="Y1046" i="8"/>
  <c r="AK1046" i="8"/>
  <c r="AB1046" i="8"/>
  <c r="AC1046" i="8"/>
  <c r="AE1046" i="8"/>
  <c r="Z1038" i="8"/>
  <c r="AH1038" i="8"/>
  <c r="AA1038" i="8"/>
  <c r="AI1038" i="8"/>
  <c r="AG1038" i="8"/>
  <c r="AJ1038" i="8"/>
  <c r="Y1038" i="8"/>
  <c r="AK1038" i="8"/>
  <c r="AC1038" i="8"/>
  <c r="Z1030" i="8"/>
  <c r="AH1030" i="8"/>
  <c r="AA1030" i="8"/>
  <c r="AI1030" i="8"/>
  <c r="AE1030" i="8"/>
  <c r="AF1030" i="8"/>
  <c r="AG1030" i="8"/>
  <c r="Y1030" i="8"/>
  <c r="AK1030" i="8"/>
  <c r="AE1022" i="8"/>
  <c r="AD1022" i="8"/>
  <c r="AF1022" i="8"/>
  <c r="Z1022" i="8"/>
  <c r="AI1022" i="8"/>
  <c r="AG1022" i="8"/>
  <c r="AH1022" i="8"/>
  <c r="AJ1022" i="8"/>
  <c r="Y1022" i="8"/>
  <c r="AE1014" i="8"/>
  <c r="Y1014" i="8"/>
  <c r="AH1014" i="8"/>
  <c r="Z1014" i="8"/>
  <c r="AI1014" i="8"/>
  <c r="AB1014" i="8"/>
  <c r="AK1014" i="8"/>
  <c r="AG1014" i="8"/>
  <c r="AJ1014" i="8"/>
  <c r="AC1014" i="8"/>
  <c r="AF1014" i="8"/>
  <c r="AA1014" i="8"/>
  <c r="AB1006" i="8"/>
  <c r="AJ1006" i="8"/>
  <c r="AE1006" i="8"/>
  <c r="Z1006" i="8"/>
  <c r="AK1006" i="8"/>
  <c r="AA1006" i="8"/>
  <c r="AD1006" i="8"/>
  <c r="AF1006" i="8"/>
  <c r="AH1006" i="8"/>
  <c r="AI1006" i="8"/>
  <c r="AC1006" i="8"/>
  <c r="Y990" i="8"/>
  <c r="AG990" i="8"/>
  <c r="Z990" i="8"/>
  <c r="AI990" i="8"/>
  <c r="AC990" i="8"/>
  <c r="AJ990" i="8"/>
  <c r="AK990" i="8"/>
  <c r="AB990" i="8"/>
  <c r="AD990" i="8"/>
  <c r="AF990" i="8"/>
  <c r="AH990" i="8"/>
  <c r="AA990" i="8"/>
  <c r="Y982" i="8"/>
  <c r="AG982" i="8"/>
  <c r="AC982" i="8"/>
  <c r="AF982" i="8"/>
  <c r="AB982" i="8"/>
  <c r="AD982" i="8"/>
  <c r="AE982" i="8"/>
  <c r="AI982" i="8"/>
  <c r="AJ982" i="8"/>
  <c r="Z982" i="8"/>
  <c r="AH982" i="8"/>
  <c r="Y974" i="8"/>
  <c r="AG974" i="8"/>
  <c r="AF974" i="8"/>
  <c r="AA974" i="8"/>
  <c r="AJ974" i="8"/>
  <c r="AI974" i="8"/>
  <c r="AK974" i="8"/>
  <c r="Z974" i="8"/>
  <c r="AC974" i="8"/>
  <c r="AD974" i="8"/>
  <c r="AB974" i="8"/>
  <c r="AE974" i="8"/>
  <c r="Y966" i="8"/>
  <c r="AG966" i="8"/>
  <c r="AA966" i="8"/>
  <c r="AJ966" i="8"/>
  <c r="AD966" i="8"/>
  <c r="AC966" i="8"/>
  <c r="AE966" i="8"/>
  <c r="AF966" i="8"/>
  <c r="AI966" i="8"/>
  <c r="AK966" i="8"/>
  <c r="Z966" i="8"/>
  <c r="AB966" i="8"/>
  <c r="AH966" i="8"/>
  <c r="Y958" i="8"/>
  <c r="AG958" i="8"/>
  <c r="AD958" i="8"/>
  <c r="AH958" i="8"/>
  <c r="AI958" i="8"/>
  <c r="AJ958" i="8"/>
  <c r="AK958" i="8"/>
  <c r="Z958" i="8"/>
  <c r="AA958" i="8"/>
  <c r="AC958" i="8"/>
  <c r="AE958" i="8"/>
  <c r="AB958" i="8"/>
  <c r="AF958" i="8"/>
  <c r="Y950" i="8"/>
  <c r="AG950" i="8"/>
  <c r="AH950" i="8"/>
  <c r="AB950" i="8"/>
  <c r="AK950" i="8"/>
  <c r="AD950" i="8"/>
  <c r="AE950" i="8"/>
  <c r="AF950" i="8"/>
  <c r="AJ950" i="8"/>
  <c r="Z950" i="8"/>
  <c r="AI950" i="8"/>
  <c r="AA950" i="8"/>
  <c r="AC950" i="8"/>
  <c r="AG942" i="8"/>
  <c r="AF942" i="8"/>
  <c r="AD934" i="8"/>
  <c r="AG934" i="8"/>
  <c r="AF934" i="8"/>
  <c r="Z934" i="8"/>
  <c r="AJ934" i="8"/>
  <c r="AI934" i="8"/>
  <c r="AK934" i="8"/>
  <c r="Y934" i="8"/>
  <c r="AB934" i="8"/>
  <c r="AC934" i="8"/>
  <c r="AE934" i="8"/>
  <c r="AH934" i="8"/>
  <c r="AD926" i="8"/>
  <c r="AA926" i="8"/>
  <c r="AJ926" i="8"/>
  <c r="AF926" i="8"/>
  <c r="Y926" i="8"/>
  <c r="AI926" i="8"/>
  <c r="AB926" i="8"/>
  <c r="AC926" i="8"/>
  <c r="AE926" i="8"/>
  <c r="AH926" i="8"/>
  <c r="AG926" i="8"/>
  <c r="AK926" i="8"/>
  <c r="Z926" i="8"/>
  <c r="AD918" i="8"/>
  <c r="AA918" i="8"/>
  <c r="AJ918" i="8"/>
  <c r="AG918" i="8"/>
  <c r="Z918" i="8"/>
  <c r="AK918" i="8"/>
  <c r="AH918" i="8"/>
  <c r="Y918" i="8"/>
  <c r="AC918" i="8"/>
  <c r="AE918" i="8"/>
  <c r="AF918" i="8"/>
  <c r="AI918" i="8"/>
  <c r="AD910" i="8"/>
  <c r="AE910" i="8"/>
  <c r="AG910" i="8"/>
  <c r="Z910" i="8"/>
  <c r="AJ910" i="8"/>
  <c r="AA910" i="8"/>
  <c r="AF910" i="8"/>
  <c r="Y910" i="8"/>
  <c r="AC910" i="8"/>
  <c r="AH910" i="8"/>
  <c r="AB910" i="8"/>
  <c r="AK910" i="8"/>
  <c r="AD902" i="8"/>
  <c r="Y902" i="8"/>
  <c r="AH902" i="8"/>
  <c r="AF902" i="8"/>
  <c r="Z902" i="8"/>
  <c r="AJ902" i="8"/>
  <c r="AG902" i="8"/>
  <c r="AE902" i="8"/>
  <c r="AI902" i="8"/>
  <c r="AK902" i="8"/>
  <c r="AA902" i="8"/>
  <c r="AB902" i="8"/>
  <c r="AC902" i="8"/>
  <c r="AI1112" i="8"/>
  <c r="AA1112" i="8"/>
  <c r="AI1109" i="8"/>
  <c r="Z1108" i="8"/>
  <c r="AC1107" i="8"/>
  <c r="AG1105" i="8"/>
  <c r="AJ1104" i="8"/>
  <c r="AK1103" i="8"/>
  <c r="AA1103" i="8"/>
  <c r="AE1101" i="8"/>
  <c r="AG1100" i="8"/>
  <c r="AI1097" i="8"/>
  <c r="AJ1095" i="8"/>
  <c r="Y1095" i="8"/>
  <c r="AC1091" i="8"/>
  <c r="AB1090" i="8"/>
  <c r="AD1089" i="8"/>
  <c r="AE1088" i="8"/>
  <c r="AF1086" i="8"/>
  <c r="AG1084" i="8"/>
  <c r="AI1081" i="8"/>
  <c r="AK1080" i="8"/>
  <c r="Z1080" i="8"/>
  <c r="Z1078" i="8"/>
  <c r="AB1074" i="8"/>
  <c r="Y1073" i="8"/>
  <c r="Z1072" i="8"/>
  <c r="AI1069" i="8"/>
  <c r="AH1064" i="8"/>
  <c r="AK1061" i="8"/>
  <c r="AG1060" i="8"/>
  <c r="Z1058" i="8"/>
  <c r="AE1056" i="8"/>
  <c r="AK1054" i="8"/>
  <c r="AC1048" i="8"/>
  <c r="AG1046" i="8"/>
  <c r="AH1041" i="8"/>
  <c r="AE1038" i="8"/>
  <c r="AI1036" i="8"/>
  <c r="AF1033" i="8"/>
  <c r="AJ1031" i="8"/>
  <c r="AC1030" i="8"/>
  <c r="AB1022" i="8"/>
  <c r="Z1009" i="8"/>
  <c r="AI999" i="8"/>
  <c r="AA995" i="8"/>
  <c r="AJ979" i="8"/>
  <c r="AC957" i="8"/>
  <c r="AI936" i="8"/>
  <c r="AI910" i="8"/>
  <c r="AF1085" i="8"/>
  <c r="AG1085" i="8"/>
  <c r="AE1045" i="8"/>
  <c r="AF1045" i="8"/>
  <c r="AB1045" i="8"/>
  <c r="AC1045" i="8"/>
  <c r="AD1045" i="8"/>
  <c r="AH1045" i="8"/>
  <c r="AF1013" i="8"/>
  <c r="AG1013" i="8"/>
  <c r="AD973" i="8"/>
  <c r="AA973" i="8"/>
  <c r="AJ973" i="8"/>
  <c r="AE973" i="8"/>
  <c r="AI973" i="8"/>
  <c r="AK973" i="8"/>
  <c r="Z973" i="8"/>
  <c r="AC973" i="8"/>
  <c r="AF973" i="8"/>
  <c r="AB973" i="8"/>
  <c r="AG973" i="8"/>
  <c r="AH973" i="8"/>
  <c r="Y949" i="8"/>
  <c r="AA917" i="8"/>
  <c r="AI917" i="8"/>
  <c r="AE917" i="8"/>
  <c r="Y917" i="8"/>
  <c r="AJ917" i="8"/>
  <c r="AC917" i="8"/>
  <c r="AG917" i="8"/>
  <c r="Z917" i="8"/>
  <c r="AB917" i="8"/>
  <c r="AF917" i="8"/>
  <c r="AH917" i="8"/>
  <c r="AD917" i="8"/>
  <c r="AK917" i="8"/>
  <c r="AG1109" i="8"/>
  <c r="AE1085" i="8"/>
  <c r="AF1084" i="8"/>
  <c r="AH1069" i="8"/>
  <c r="AI1061" i="8"/>
  <c r="AF1060" i="8"/>
  <c r="Y1045" i="8"/>
  <c r="AH1036" i="8"/>
  <c r="AI1031" i="8"/>
  <c r="Z999" i="8"/>
  <c r="AA934" i="8"/>
  <c r="AB653" i="8"/>
  <c r="AG637" i="8"/>
  <c r="AK637" i="8"/>
  <c r="AD629" i="8"/>
  <c r="AK629" i="8"/>
  <c r="Y629" i="8"/>
  <c r="AA629" i="8"/>
  <c r="AI629" i="8"/>
  <c r="AG605" i="8"/>
  <c r="Y581" i="8"/>
  <c r="AB581" i="8"/>
  <c r="AE581" i="8"/>
  <c r="AD565" i="8"/>
  <c r="AI565" i="8"/>
  <c r="AK565" i="8"/>
  <c r="AA565" i="8"/>
  <c r="Y549" i="8"/>
  <c r="AC549" i="8"/>
  <c r="AD549" i="8"/>
  <c r="AE549" i="8"/>
  <c r="AA525" i="8"/>
  <c r="AI525" i="8"/>
  <c r="AE525" i="8"/>
  <c r="AB456" i="8"/>
  <c r="AG456" i="8"/>
  <c r="AJ456" i="8"/>
  <c r="Y456" i="8"/>
  <c r="AA668" i="8"/>
  <c r="AD652" i="8"/>
  <c r="AJ652" i="8"/>
  <c r="Z652" i="8"/>
  <c r="AB652" i="8"/>
  <c r="AH652" i="8"/>
  <c r="AA644" i="8"/>
  <c r="AF644" i="8"/>
  <c r="AG644" i="8"/>
  <c r="AJ644" i="8"/>
  <c r="Y636" i="8"/>
  <c r="AH636" i="8"/>
  <c r="AA636" i="8"/>
  <c r="AD636" i="8"/>
  <c r="AG628" i="8"/>
  <c r="AF628" i="8"/>
  <c r="Y628" i="8"/>
  <c r="AA628" i="8"/>
  <c r="AD620" i="8"/>
  <c r="AB620" i="8"/>
  <c r="AI620" i="8"/>
  <c r="AJ620" i="8"/>
  <c r="Y620" i="8"/>
  <c r="AA612" i="8"/>
  <c r="AF612" i="8"/>
  <c r="AJ612" i="8"/>
  <c r="AF596" i="8"/>
  <c r="Z580" i="8"/>
  <c r="AB564" i="8"/>
  <c r="AA532" i="8"/>
  <c r="Z516" i="8"/>
  <c r="AH500" i="8"/>
  <c r="AB484" i="8"/>
  <c r="AK484" i="8"/>
  <c r="AJ476" i="8"/>
  <c r="AA476" i="8"/>
  <c r="AB476" i="8"/>
  <c r="AH476" i="8"/>
  <c r="AB460" i="8"/>
  <c r="AE460" i="8"/>
  <c r="AF460" i="8"/>
  <c r="AF675" i="8"/>
  <c r="AG652" i="8"/>
  <c r="AH644" i="8"/>
  <c r="AJ637" i="8"/>
  <c r="AG629" i="8"/>
  <c r="AB605" i="8"/>
  <c r="Y573" i="8"/>
  <c r="AJ565" i="8"/>
  <c r="Z476" i="8"/>
  <c r="AF661" i="8"/>
  <c r="AC661" i="8"/>
  <c r="AG661" i="8"/>
  <c r="AD531" i="8"/>
  <c r="Y652" i="8"/>
  <c r="AD644" i="8"/>
  <c r="AH620" i="8"/>
  <c r="AH612" i="8"/>
  <c r="AE590" i="8"/>
  <c r="AB586" i="8"/>
  <c r="AD581" i="8"/>
  <c r="AG565" i="8"/>
  <c r="AE558" i="8"/>
  <c r="AG525" i="8"/>
  <c r="AB518" i="8"/>
  <c r="AD510" i="8"/>
  <c r="AK462" i="8"/>
  <c r="Z674" i="8"/>
  <c r="AB674" i="8"/>
  <c r="AJ674" i="8"/>
  <c r="AK674" i="8"/>
  <c r="AF594" i="8"/>
  <c r="AH562" i="8"/>
  <c r="AB554" i="8"/>
  <c r="AC554" i="8"/>
  <c r="Z546" i="8"/>
  <c r="AB546" i="8"/>
  <c r="AK546" i="8"/>
  <c r="AH538" i="8"/>
  <c r="AJ538" i="8"/>
  <c r="AB522" i="8"/>
  <c r="AD522" i="8"/>
  <c r="AG514" i="8"/>
  <c r="AJ514" i="8"/>
  <c r="Y506" i="8"/>
  <c r="AB506" i="8"/>
  <c r="AH674" i="8"/>
  <c r="AF670" i="8"/>
  <c r="AD661" i="8"/>
  <c r="AH654" i="8"/>
  <c r="AC651" i="8"/>
  <c r="Z644" i="8"/>
  <c r="Y637" i="8"/>
  <c r="AI628" i="8"/>
  <c r="AG620" i="8"/>
  <c r="AG612" i="8"/>
  <c r="AC581" i="8"/>
  <c r="Y565" i="8"/>
  <c r="AJ550" i="8"/>
  <c r="AI538" i="8"/>
  <c r="AD525" i="8"/>
  <c r="AF501" i="8"/>
  <c r="AA484" i="8"/>
  <c r="AF886" i="8"/>
  <c r="Z838" i="8"/>
  <c r="AF822" i="8"/>
  <c r="AI822" i="8"/>
  <c r="AJ822" i="8"/>
  <c r="AA822" i="8"/>
  <c r="AE822" i="8"/>
  <c r="Z814" i="8"/>
  <c r="AC814" i="8"/>
  <c r="AA814" i="8"/>
  <c r="AE814" i="8"/>
  <c r="AF814" i="8"/>
  <c r="AE806" i="8"/>
  <c r="AA806" i="8"/>
  <c r="AH806" i="8"/>
  <c r="Z806" i="8"/>
  <c r="AI806" i="8"/>
  <c r="AK806" i="8"/>
  <c r="AJ798" i="8"/>
  <c r="AH798" i="8"/>
  <c r="Z798" i="8"/>
  <c r="AC798" i="8"/>
  <c r="AD798" i="8"/>
  <c r="AF798" i="8"/>
  <c r="AC790" i="8"/>
  <c r="AI790" i="8"/>
  <c r="AA790" i="8"/>
  <c r="AB782" i="8"/>
  <c r="AJ782" i="8"/>
  <c r="AG782" i="8"/>
  <c r="AI782" i="8"/>
  <c r="AC782" i="8"/>
  <c r="AE774" i="8"/>
  <c r="AB774" i="8"/>
  <c r="AJ774" i="8"/>
  <c r="AI774" i="8"/>
  <c r="AC774" i="8"/>
  <c r="AD774" i="8"/>
  <c r="Z766" i="8"/>
  <c r="AD758" i="8"/>
  <c r="Y758" i="8"/>
  <c r="AK758" i="8"/>
  <c r="AE758" i="8"/>
  <c r="AC758" i="8"/>
  <c r="AF758" i="8"/>
  <c r="AG758" i="8"/>
  <c r="AB750" i="8"/>
  <c r="AD742" i="8"/>
  <c r="AF742" i="8"/>
  <c r="Z742" i="8"/>
  <c r="Y742" i="8"/>
  <c r="AA742" i="8"/>
  <c r="AH742" i="8"/>
  <c r="AJ742" i="8"/>
  <c r="Z734" i="8"/>
  <c r="AI734" i="8"/>
  <c r="AB734" i="8"/>
  <c r="AH734" i="8"/>
  <c r="AK734" i="8"/>
  <c r="Y734" i="8"/>
  <c r="AB726" i="8"/>
  <c r="AD718" i="8"/>
  <c r="AJ718" i="8"/>
  <c r="AB718" i="8"/>
  <c r="AI718" i="8"/>
  <c r="Y718" i="8"/>
  <c r="AF718" i="8"/>
  <c r="AF710" i="8"/>
  <c r="AG710" i="8"/>
  <c r="AF702" i="8"/>
  <c r="Z702" i="8"/>
  <c r="AA694" i="8"/>
  <c r="AD694" i="8"/>
  <c r="AG694" i="8"/>
  <c r="Y694" i="8"/>
  <c r="AB694" i="8"/>
  <c r="AH694" i="8"/>
  <c r="AA686" i="8"/>
  <c r="AI686" i="8"/>
  <c r="AD686" i="8"/>
  <c r="AF686" i="8"/>
  <c r="AJ686" i="8"/>
  <c r="Y686" i="8"/>
  <c r="Z686" i="8"/>
  <c r="AC686" i="8"/>
  <c r="AF669" i="8"/>
  <c r="AA669" i="8"/>
  <c r="AI669" i="8"/>
  <c r="AJ669" i="8"/>
  <c r="Z507" i="8"/>
  <c r="AB507" i="8"/>
  <c r="AE661" i="8"/>
  <c r="AD666" i="8"/>
  <c r="AK666" i="8"/>
  <c r="AH658" i="8"/>
  <c r="Z658" i="8"/>
  <c r="AB650" i="8"/>
  <c r="AC650" i="8"/>
  <c r="AK650" i="8"/>
  <c r="AJ642" i="8"/>
  <c r="AK642" i="8"/>
  <c r="AB618" i="8"/>
  <c r="AA497" i="8"/>
  <c r="AA674" i="8"/>
  <c r="AG667" i="8"/>
  <c r="Y658" i="8"/>
  <c r="AE654" i="8"/>
  <c r="Y651" i="8"/>
  <c r="AF646" i="8"/>
  <c r="AI643" i="8"/>
  <c r="AF636" i="8"/>
  <c r="AB628" i="8"/>
  <c r="Z620" i="8"/>
  <c r="AD612" i="8"/>
  <c r="AG598" i="8"/>
  <c r="AE595" i="8"/>
  <c r="AI589" i="8"/>
  <c r="AJ574" i="8"/>
  <c r="AB550" i="8"/>
  <c r="AJ542" i="8"/>
  <c r="AE531" i="8"/>
  <c r="AF500" i="8"/>
  <c r="AI613" i="8"/>
  <c r="AB613" i="8"/>
  <c r="AD613" i="8"/>
  <c r="AF539" i="8"/>
  <c r="AH491" i="8"/>
  <c r="AJ491" i="8"/>
  <c r="AB475" i="8"/>
  <c r="Y569" i="8"/>
  <c r="AF640" i="8"/>
  <c r="AC640" i="8"/>
  <c r="AD632" i="8"/>
  <c r="AB632" i="8"/>
  <c r="AJ520" i="8"/>
  <c r="AF520" i="8"/>
  <c r="AI512" i="8"/>
  <c r="AD512" i="8"/>
  <c r="AA472" i="8"/>
  <c r="AG472" i="8"/>
  <c r="AK456" i="8"/>
  <c r="AK669" i="8"/>
  <c r="AD650" i="8"/>
  <c r="AB636" i="8"/>
  <c r="AH630" i="8"/>
  <c r="Z628" i="8"/>
  <c r="AH622" i="8"/>
  <c r="AJ614" i="8"/>
  <c r="AH606" i="8"/>
  <c r="AC595" i="8"/>
  <c r="AF580" i="8"/>
  <c r="AH570" i="8"/>
  <c r="AG542" i="8"/>
  <c r="AB500" i="8"/>
  <c r="AI489" i="8"/>
  <c r="AC460" i="8"/>
  <c r="AE892" i="8"/>
  <c r="AE828" i="8"/>
  <c r="Y820" i="8"/>
  <c r="AF796" i="8"/>
  <c r="AK772" i="8"/>
  <c r="AC708" i="8"/>
  <c r="AK700" i="8"/>
  <c r="AJ692" i="8"/>
  <c r="AI678" i="8"/>
  <c r="AK866" i="8"/>
  <c r="AG635" i="8"/>
  <c r="AE627" i="8"/>
  <c r="AH626" i="8"/>
  <c r="AD626" i="8"/>
  <c r="AE585" i="8"/>
  <c r="AJ664" i="8"/>
  <c r="AF616" i="8"/>
  <c r="AH616" i="8"/>
  <c r="AE663" i="8"/>
  <c r="AC647" i="8"/>
  <c r="AB623" i="8"/>
  <c r="AA607" i="8"/>
  <c r="AB591" i="8"/>
  <c r="AG567" i="8"/>
  <c r="AA551" i="8"/>
  <c r="AG535" i="8"/>
  <c r="AC511" i="8"/>
  <c r="AC487" i="8"/>
  <c r="AE456" i="8"/>
  <c r="AJ671" i="8"/>
  <c r="AC669" i="8"/>
  <c r="AF666" i="8"/>
  <c r="AE653" i="8"/>
  <c r="AE645" i="8"/>
  <c r="AB642" i="8"/>
  <c r="AF635" i="8"/>
  <c r="AD627" i="8"/>
  <c r="Z602" i="8"/>
  <c r="AJ578" i="8"/>
  <c r="AK573" i="8"/>
  <c r="AB549" i="8"/>
  <c r="AC522" i="8"/>
  <c r="AD516" i="8"/>
  <c r="Y507" i="8"/>
  <c r="AD489" i="8"/>
  <c r="AK667" i="8"/>
  <c r="Y667" i="8"/>
  <c r="AB667" i="8"/>
  <c r="AB659" i="8"/>
  <c r="AC659" i="8"/>
  <c r="AE659" i="8"/>
  <c r="AK643" i="8"/>
  <c r="Y643" i="8"/>
  <c r="AG643" i="8"/>
  <c r="AC619" i="8"/>
  <c r="AF603" i="8"/>
  <c r="AC563" i="8"/>
  <c r="AE563" i="8"/>
  <c r="AB499" i="8"/>
  <c r="AG499" i="8"/>
  <c r="AD670" i="8"/>
  <c r="AE670" i="8"/>
  <c r="AH670" i="8"/>
  <c r="AK670" i="8"/>
  <c r="Y670" i="8"/>
  <c r="AG662" i="8"/>
  <c r="AE662" i="8"/>
  <c r="AK662" i="8"/>
  <c r="Y662" i="8"/>
  <c r="AB662" i="8"/>
  <c r="Z654" i="8"/>
  <c r="AF654" i="8"/>
  <c r="AD654" i="8"/>
  <c r="AH646" i="8"/>
  <c r="AJ646" i="8"/>
  <c r="Y646" i="8"/>
  <c r="Z646" i="8"/>
  <c r="AD646" i="8"/>
  <c r="AF638" i="8"/>
  <c r="Z638" i="8"/>
  <c r="AH638" i="8"/>
  <c r="AJ638" i="8"/>
  <c r="AD630" i="8"/>
  <c r="AF630" i="8"/>
  <c r="AG630" i="8"/>
  <c r="Z622" i="8"/>
  <c r="AE622" i="8"/>
  <c r="AF622" i="8"/>
  <c r="AH614" i="8"/>
  <c r="Y614" i="8"/>
  <c r="AD614" i="8"/>
  <c r="AF614" i="8"/>
  <c r="AF606" i="8"/>
  <c r="AD606" i="8"/>
  <c r="AG606" i="8"/>
  <c r="AJ606" i="8"/>
  <c r="AD598" i="8"/>
  <c r="AH598" i="8"/>
  <c r="Z598" i="8"/>
  <c r="AF598" i="8"/>
  <c r="Z590" i="8"/>
  <c r="AB590" i="8"/>
  <c r="AF590" i="8"/>
  <c r="AH582" i="8"/>
  <c r="AJ582" i="8"/>
  <c r="Y582" i="8"/>
  <c r="AB582" i="8"/>
  <c r="AF574" i="8"/>
  <c r="Y574" i="8"/>
  <c r="Z574" i="8"/>
  <c r="AH574" i="8"/>
  <c r="Z558" i="8"/>
  <c r="AD558" i="8"/>
  <c r="AF558" i="8"/>
  <c r="AH550" i="8"/>
  <c r="AD550" i="8"/>
  <c r="Z550" i="8"/>
  <c r="AF542" i="8"/>
  <c r="AH542" i="8"/>
  <c r="Z542" i="8"/>
  <c r="AD534" i="8"/>
  <c r="AE534" i="8"/>
  <c r="AG534" i="8"/>
  <c r="Z526" i="8"/>
  <c r="AD526" i="8"/>
  <c r="AE526" i="8"/>
  <c r="AF526" i="8"/>
  <c r="AH518" i="8"/>
  <c r="Z518" i="8"/>
  <c r="AD518" i="8"/>
  <c r="AJ518" i="8"/>
  <c r="Z510" i="8"/>
  <c r="AC510" i="8"/>
  <c r="AF510" i="8"/>
  <c r="AC502" i="8"/>
  <c r="AF502" i="8"/>
  <c r="AK502" i="8"/>
  <c r="AH494" i="8"/>
  <c r="Y494" i="8"/>
  <c r="Z494" i="8"/>
  <c r="AI494" i="8"/>
  <c r="AF478" i="8"/>
  <c r="AH478" i="8"/>
  <c r="AF470" i="8"/>
  <c r="Z470" i="8"/>
  <c r="AI462" i="8"/>
  <c r="Z462" i="8"/>
  <c r="AC456" i="8"/>
  <c r="AB669" i="8"/>
  <c r="AB666" i="8"/>
  <c r="AH662" i="8"/>
  <c r="Z660" i="8"/>
  <c r="AD653" i="8"/>
  <c r="AA642" i="8"/>
  <c r="AD638" i="8"/>
  <c r="AI634" i="8"/>
  <c r="Z630" i="8"/>
  <c r="AC627" i="8"/>
  <c r="AB622" i="8"/>
  <c r="Z614" i="8"/>
  <c r="Y606" i="8"/>
  <c r="AB578" i="8"/>
  <c r="AF534" i="8"/>
  <c r="AH514" i="8"/>
  <c r="AE678" i="8"/>
  <c r="Z678" i="8"/>
  <c r="AH678" i="8"/>
  <c r="AB678" i="8"/>
  <c r="AJ678" i="8"/>
  <c r="AC678" i="8"/>
  <c r="AK678" i="8"/>
  <c r="AF678" i="8"/>
  <c r="AA678" i="8"/>
  <c r="AI890" i="8"/>
  <c r="AA882" i="8"/>
  <c r="Y874" i="8"/>
  <c r="AD866" i="8"/>
  <c r="Y866" i="8"/>
  <c r="AG866" i="8"/>
  <c r="AH866" i="8"/>
  <c r="AA866" i="8"/>
  <c r="AI866" i="8"/>
  <c r="AB866" i="8"/>
  <c r="AE866" i="8"/>
  <c r="AD858" i="8"/>
  <c r="AF858" i="8"/>
  <c r="AG858" i="8"/>
  <c r="Z858" i="8"/>
  <c r="AH858" i="8"/>
  <c r="AJ858" i="8"/>
  <c r="AC858" i="8"/>
  <c r="AK858" i="8"/>
  <c r="AD850" i="8"/>
  <c r="Y850" i="8"/>
  <c r="AG850" i="8"/>
  <c r="Z850" i="8"/>
  <c r="AH850" i="8"/>
  <c r="AA850" i="8"/>
  <c r="AI850" i="8"/>
  <c r="AB850" i="8"/>
  <c r="AC850" i="8"/>
  <c r="AE850" i="8"/>
  <c r="AK850" i="8"/>
  <c r="AD842" i="8"/>
  <c r="AF842" i="8"/>
  <c r="Y842" i="8"/>
  <c r="AG842" i="8"/>
  <c r="AH842" i="8"/>
  <c r="AA842" i="8"/>
  <c r="AI842" i="8"/>
  <c r="AB842" i="8"/>
  <c r="AJ842" i="8"/>
  <c r="AE842" i="8"/>
  <c r="AK842" i="8"/>
  <c r="AF834" i="8"/>
  <c r="Y834" i="8"/>
  <c r="AG834" i="8"/>
  <c r="Z834" i="8"/>
  <c r="AH834" i="8"/>
  <c r="AA834" i="8"/>
  <c r="AI834" i="8"/>
  <c r="AJ834" i="8"/>
  <c r="AC834" i="8"/>
  <c r="AE834" i="8"/>
  <c r="Y826" i="8"/>
  <c r="AG826" i="8"/>
  <c r="AA826" i="8"/>
  <c r="AJ826" i="8"/>
  <c r="AD826" i="8"/>
  <c r="AE826" i="8"/>
  <c r="AF826" i="8"/>
  <c r="AH826" i="8"/>
  <c r="AK826" i="8"/>
  <c r="Z826" i="8"/>
  <c r="AB826" i="8"/>
  <c r="AE818" i="8"/>
  <c r="AH818" i="8"/>
  <c r="AF818" i="8"/>
  <c r="AB810" i="8"/>
  <c r="AI810" i="8"/>
  <c r="AJ810" i="8"/>
  <c r="Z802" i="8"/>
  <c r="AK802" i="8"/>
  <c r="Z794" i="8"/>
  <c r="AI786" i="8"/>
  <c r="Y786" i="8"/>
  <c r="AK786" i="8"/>
  <c r="AD770" i="8"/>
  <c r="AF770" i="8"/>
  <c r="AC770" i="8"/>
  <c r="AE770" i="8"/>
  <c r="AH762" i="8"/>
  <c r="AK762" i="8"/>
  <c r="AF762" i="8"/>
  <c r="Z754" i="8"/>
  <c r="AH754" i="8"/>
  <c r="AE754" i="8"/>
  <c r="Y754" i="8"/>
  <c r="AI754" i="8"/>
  <c r="AB754" i="8"/>
  <c r="AK754" i="8"/>
  <c r="AD754" i="8"/>
  <c r="AF754" i="8"/>
  <c r="AG754" i="8"/>
  <c r="AJ754" i="8"/>
  <c r="AA754" i="8"/>
  <c r="AH746" i="8"/>
  <c r="AF746" i="8"/>
  <c r="Z738" i="8"/>
  <c r="AH738" i="8"/>
  <c r="AC738" i="8"/>
  <c r="AF738" i="8"/>
  <c r="AG738" i="8"/>
  <c r="Y738" i="8"/>
  <c r="AI738" i="8"/>
  <c r="AE738" i="8"/>
  <c r="AJ738" i="8"/>
  <c r="AK738" i="8"/>
  <c r="AA738" i="8"/>
  <c r="AB738" i="8"/>
  <c r="AB730" i="8"/>
  <c r="AC730" i="8"/>
  <c r="AJ722" i="8"/>
  <c r="AI722" i="8"/>
  <c r="Z706" i="8"/>
  <c r="AH706" i="8"/>
  <c r="AA706" i="8"/>
  <c r="AK706" i="8"/>
  <c r="AD706" i="8"/>
  <c r="AF706" i="8"/>
  <c r="AG706" i="8"/>
  <c r="AB706" i="8"/>
  <c r="AC706" i="8"/>
  <c r="AI706" i="8"/>
  <c r="AJ706" i="8"/>
  <c r="Z698" i="8"/>
  <c r="AI698" i="8"/>
  <c r="Y698" i="8"/>
  <c r="AE690" i="8"/>
  <c r="AG690" i="8"/>
  <c r="AA690" i="8"/>
  <c r="AJ690" i="8"/>
  <c r="Y690" i="8"/>
  <c r="AK690" i="8"/>
  <c r="AB690" i="8"/>
  <c r="AD690" i="8"/>
  <c r="AF690" i="8"/>
  <c r="AH690" i="8"/>
  <c r="AI690" i="8"/>
  <c r="Z690" i="8"/>
  <c r="Z682" i="8"/>
  <c r="Y645" i="8"/>
  <c r="AC645" i="8"/>
  <c r="AB621" i="8"/>
  <c r="AI621" i="8"/>
  <c r="AE621" i="8"/>
  <c r="AA589" i="8"/>
  <c r="AD589" i="8"/>
  <c r="AG589" i="8"/>
  <c r="AE573" i="8"/>
  <c r="AC573" i="8"/>
  <c r="AA573" i="8"/>
  <c r="AE541" i="8"/>
  <c r="AA541" i="8"/>
  <c r="AC541" i="8"/>
  <c r="AJ541" i="8"/>
  <c r="AK541" i="8"/>
  <c r="AD533" i="8"/>
  <c r="AG533" i="8"/>
  <c r="AJ533" i="8"/>
  <c r="AK533" i="8"/>
  <c r="Y533" i="8"/>
  <c r="AH509" i="8"/>
  <c r="Z509" i="8"/>
  <c r="AE509" i="8"/>
  <c r="Z501" i="8"/>
  <c r="AD501" i="8"/>
  <c r="AE501" i="8"/>
  <c r="AH501" i="8"/>
  <c r="AD493" i="8"/>
  <c r="AH493" i="8"/>
  <c r="Z477" i="8"/>
  <c r="AC461" i="8"/>
  <c r="Z669" i="8"/>
  <c r="AK659" i="8"/>
  <c r="AI652" i="8"/>
  <c r="AB645" i="8"/>
  <c r="Z634" i="8"/>
  <c r="AJ629" i="8"/>
  <c r="AG621" i="8"/>
  <c r="AE613" i="8"/>
  <c r="AJ605" i="8"/>
  <c r="AD582" i="8"/>
  <c r="Z578" i="8"/>
  <c r="AB573" i="8"/>
  <c r="Y541" i="8"/>
  <c r="AI533" i="8"/>
  <c r="Y467" i="8"/>
  <c r="AB891" i="8"/>
  <c r="AB883" i="8"/>
  <c r="Y867" i="8"/>
  <c r="AG867" i="8"/>
  <c r="AA867" i="8"/>
  <c r="AI867" i="8"/>
  <c r="AB867" i="8"/>
  <c r="AJ867" i="8"/>
  <c r="AC867" i="8"/>
  <c r="AK867" i="8"/>
  <c r="AD867" i="8"/>
  <c r="AE867" i="8"/>
  <c r="Y859" i="8"/>
  <c r="AG859" i="8"/>
  <c r="AA859" i="8"/>
  <c r="AI859" i="8"/>
  <c r="AB859" i="8"/>
  <c r="AJ859" i="8"/>
  <c r="AC859" i="8"/>
  <c r="AK859" i="8"/>
  <c r="AD859" i="8"/>
  <c r="AE859" i="8"/>
  <c r="Y851" i="8"/>
  <c r="AG851" i="8"/>
  <c r="AA851" i="8"/>
  <c r="AI851" i="8"/>
  <c r="AB851" i="8"/>
  <c r="AJ851" i="8"/>
  <c r="AC851" i="8"/>
  <c r="AK851" i="8"/>
  <c r="AD851" i="8"/>
  <c r="AE851" i="8"/>
  <c r="Y843" i="8"/>
  <c r="AG843" i="8"/>
  <c r="AA843" i="8"/>
  <c r="AI843" i="8"/>
  <c r="AB843" i="8"/>
  <c r="AJ843" i="8"/>
  <c r="AC843" i="8"/>
  <c r="AK843" i="8"/>
  <c r="AD843" i="8"/>
  <c r="AE843" i="8"/>
  <c r="Y835" i="8"/>
  <c r="AG835" i="8"/>
  <c r="AA835" i="8"/>
  <c r="AI835" i="8"/>
  <c r="AB835" i="8"/>
  <c r="AJ835" i="8"/>
  <c r="AC835" i="8"/>
  <c r="AK835" i="8"/>
  <c r="AD835" i="8"/>
  <c r="AE835" i="8"/>
  <c r="Y827" i="8"/>
  <c r="Y819" i="8"/>
  <c r="AG819" i="8"/>
  <c r="AB819" i="8"/>
  <c r="AJ819" i="8"/>
  <c r="AC819" i="8"/>
  <c r="AE819" i="8"/>
  <c r="AF819" i="8"/>
  <c r="AH819" i="8"/>
  <c r="AI819" i="8"/>
  <c r="Z819" i="8"/>
  <c r="AK819" i="8"/>
  <c r="AG811" i="8"/>
  <c r="AJ811" i="8"/>
  <c r="AE811" i="8"/>
  <c r="AH811" i="8"/>
  <c r="AD803" i="8"/>
  <c r="AA803" i="8"/>
  <c r="AI803" i="8"/>
  <c r="AG803" i="8"/>
  <c r="AH803" i="8"/>
  <c r="Z803" i="8"/>
  <c r="AK803" i="8"/>
  <c r="AB803" i="8"/>
  <c r="AC803" i="8"/>
  <c r="AE803" i="8"/>
  <c r="Y803" i="8"/>
  <c r="AF803" i="8"/>
  <c r="AJ803" i="8"/>
  <c r="AG787" i="8"/>
  <c r="AK787" i="8"/>
  <c r="AA763" i="8"/>
  <c r="AJ763" i="8"/>
  <c r="Y763" i="8"/>
  <c r="Z763" i="8"/>
  <c r="AK747" i="8"/>
  <c r="AE747" i="8"/>
  <c r="AI747" i="8"/>
  <c r="Z747" i="8"/>
  <c r="AB739" i="8"/>
  <c r="AE739" i="8"/>
  <c r="AF739" i="8"/>
  <c r="AC731" i="8"/>
  <c r="AK731" i="8"/>
  <c r="AB731" i="8"/>
  <c r="AF731" i="8"/>
  <c r="AG731" i="8"/>
  <c r="Y731" i="8"/>
  <c r="AH731" i="8"/>
  <c r="AD731" i="8"/>
  <c r="AE731" i="8"/>
  <c r="AI731" i="8"/>
  <c r="AJ731" i="8"/>
  <c r="Z731" i="8"/>
  <c r="AA731" i="8"/>
  <c r="AC723" i="8"/>
  <c r="AK723" i="8"/>
  <c r="AF723" i="8"/>
  <c r="Z723" i="8"/>
  <c r="AI723" i="8"/>
  <c r="AA723" i="8"/>
  <c r="AJ723" i="8"/>
  <c r="AB723" i="8"/>
  <c r="Y723" i="8"/>
  <c r="AD723" i="8"/>
  <c r="AE723" i="8"/>
  <c r="AG723" i="8"/>
  <c r="AH723" i="8"/>
  <c r="AC715" i="8"/>
  <c r="AK715" i="8"/>
  <c r="Z715" i="8"/>
  <c r="AI715" i="8"/>
  <c r="AD715" i="8"/>
  <c r="AE715" i="8"/>
  <c r="AF715" i="8"/>
  <c r="AJ715" i="8"/>
  <c r="Y715" i="8"/>
  <c r="AA715" i="8"/>
  <c r="AB715" i="8"/>
  <c r="AG715" i="8"/>
  <c r="AH715" i="8"/>
  <c r="Z707" i="8"/>
  <c r="Y707" i="8"/>
  <c r="Z699" i="8"/>
  <c r="AH699" i="8"/>
  <c r="AG699" i="8"/>
  <c r="AI699" i="8"/>
  <c r="AJ699" i="8"/>
  <c r="AK699" i="8"/>
  <c r="AC699" i="8"/>
  <c r="AF699" i="8"/>
  <c r="Y699" i="8"/>
  <c r="AA699" i="8"/>
  <c r="AB699" i="8"/>
  <c r="AD699" i="8"/>
  <c r="AE699" i="8"/>
  <c r="Z691" i="8"/>
  <c r="AH691" i="8"/>
  <c r="AC691" i="8"/>
  <c r="AF691" i="8"/>
  <c r="AJ691" i="8"/>
  <c r="AA691" i="8"/>
  <c r="AB691" i="8"/>
  <c r="AD691" i="8"/>
  <c r="AE691" i="8"/>
  <c r="Y691" i="8"/>
  <c r="AG691" i="8"/>
  <c r="AI691" i="8"/>
  <c r="AK691" i="8"/>
  <c r="AE896" i="8"/>
  <c r="AB888" i="8"/>
  <c r="AD871" i="8"/>
  <c r="Z859" i="8"/>
  <c r="AG856" i="8"/>
  <c r="AH851" i="8"/>
  <c r="AH831" i="8"/>
  <c r="AF897" i="8"/>
  <c r="AC889" i="8"/>
  <c r="AD889" i="8"/>
  <c r="Y889" i="8"/>
  <c r="AA881" i="8"/>
  <c r="AI881" i="8"/>
  <c r="AC881" i="8"/>
  <c r="AK881" i="8"/>
  <c r="AD881" i="8"/>
  <c r="AF881" i="8"/>
  <c r="Y881" i="8"/>
  <c r="AG881" i="8"/>
  <c r="AC873" i="8"/>
  <c r="AD873" i="8"/>
  <c r="AF873" i="8"/>
  <c r="AA865" i="8"/>
  <c r="AI865" i="8"/>
  <c r="AC865" i="8"/>
  <c r="AK865" i="8"/>
  <c r="AD865" i="8"/>
  <c r="AE865" i="8"/>
  <c r="AF865" i="8"/>
  <c r="Y865" i="8"/>
  <c r="AG865" i="8"/>
  <c r="AA857" i="8"/>
  <c r="AC857" i="8"/>
  <c r="AD857" i="8"/>
  <c r="AG857" i="8"/>
  <c r="AA849" i="8"/>
  <c r="AI849" i="8"/>
  <c r="AC849" i="8"/>
  <c r="AK849" i="8"/>
  <c r="AD849" i="8"/>
  <c r="AE849" i="8"/>
  <c r="AF849" i="8"/>
  <c r="Y849" i="8"/>
  <c r="AG849" i="8"/>
  <c r="AG841" i="8"/>
  <c r="AI825" i="8"/>
  <c r="AA825" i="8"/>
  <c r="AG817" i="8"/>
  <c r="Y817" i="8"/>
  <c r="AB801" i="8"/>
  <c r="AE801" i="8"/>
  <c r="AF793" i="8"/>
  <c r="AC793" i="8"/>
  <c r="AK793" i="8"/>
  <c r="Y793" i="8"/>
  <c r="AI793" i="8"/>
  <c r="Z793" i="8"/>
  <c r="AJ793" i="8"/>
  <c r="AA793" i="8"/>
  <c r="AB793" i="8"/>
  <c r="AD793" i="8"/>
  <c r="AE793" i="8"/>
  <c r="AG793" i="8"/>
  <c r="AH793" i="8"/>
  <c r="AI785" i="8"/>
  <c r="Y785" i="8"/>
  <c r="AF777" i="8"/>
  <c r="AA777" i="8"/>
  <c r="AI777" i="8"/>
  <c r="AC777" i="8"/>
  <c r="AK777" i="8"/>
  <c r="AE777" i="8"/>
  <c r="AG777" i="8"/>
  <c r="AH777" i="8"/>
  <c r="AJ777" i="8"/>
  <c r="Y777" i="8"/>
  <c r="Z777" i="8"/>
  <c r="AB777" i="8"/>
  <c r="AD777" i="8"/>
  <c r="AF769" i="8"/>
  <c r="AA769" i="8"/>
  <c r="AI769" i="8"/>
  <c r="AC769" i="8"/>
  <c r="AK769" i="8"/>
  <c r="AG769" i="8"/>
  <c r="AH769" i="8"/>
  <c r="AJ769" i="8"/>
  <c r="Y769" i="8"/>
  <c r="Z769" i="8"/>
  <c r="AB769" i="8"/>
  <c r="AD769" i="8"/>
  <c r="AE769" i="8"/>
  <c r="Z761" i="8"/>
  <c r="AG761" i="8"/>
  <c r="AE753" i="8"/>
  <c r="Z753" i="8"/>
  <c r="AI753" i="8"/>
  <c r="AC753" i="8"/>
  <c r="AF753" i="8"/>
  <c r="AA753" i="8"/>
  <c r="AB753" i="8"/>
  <c r="AD753" i="8"/>
  <c r="AG753" i="8"/>
  <c r="AH753" i="8"/>
  <c r="AJ753" i="8"/>
  <c r="AK753" i="8"/>
  <c r="Y753" i="8"/>
  <c r="AE745" i="8"/>
  <c r="AC745" i="8"/>
  <c r="AG745" i="8"/>
  <c r="Z745" i="8"/>
  <c r="AI745" i="8"/>
  <c r="AB745" i="8"/>
  <c r="AD745" i="8"/>
  <c r="AF745" i="8"/>
  <c r="AH745" i="8"/>
  <c r="AJ745" i="8"/>
  <c r="AK745" i="8"/>
  <c r="Y745" i="8"/>
  <c r="AA745" i="8"/>
  <c r="AE737" i="8"/>
  <c r="AG737" i="8"/>
  <c r="AA737" i="8"/>
  <c r="AJ737" i="8"/>
  <c r="AB737" i="8"/>
  <c r="AK737" i="8"/>
  <c r="AC737" i="8"/>
  <c r="Y737" i="8"/>
  <c r="Z737" i="8"/>
  <c r="AD737" i="8"/>
  <c r="AF737" i="8"/>
  <c r="AH737" i="8"/>
  <c r="AI737" i="8"/>
  <c r="Y729" i="8"/>
  <c r="AE721" i="8"/>
  <c r="AD721" i="8"/>
  <c r="Y721" i="8"/>
  <c r="AH721" i="8"/>
  <c r="Z721" i="8"/>
  <c r="AI721" i="8"/>
  <c r="AA721" i="8"/>
  <c r="AJ721" i="8"/>
  <c r="AF721" i="8"/>
  <c r="AG721" i="8"/>
  <c r="AK721" i="8"/>
  <c r="AB721" i="8"/>
  <c r="AC721" i="8"/>
  <c r="AE713" i="8"/>
  <c r="Y713" i="8"/>
  <c r="AH713" i="8"/>
  <c r="AB713" i="8"/>
  <c r="AK713" i="8"/>
  <c r="AC713" i="8"/>
  <c r="AD713" i="8"/>
  <c r="Z713" i="8"/>
  <c r="AA713" i="8"/>
  <c r="AF713" i="8"/>
  <c r="AG713" i="8"/>
  <c r="AI713" i="8"/>
  <c r="AJ713" i="8"/>
  <c r="AB705" i="8"/>
  <c r="AJ705" i="8"/>
  <c r="AE705" i="8"/>
  <c r="AC705" i="8"/>
  <c r="AG705" i="8"/>
  <c r="AH705" i="8"/>
  <c r="Y705" i="8"/>
  <c r="AI705" i="8"/>
  <c r="AD705" i="8"/>
  <c r="AF705" i="8"/>
  <c r="AK705" i="8"/>
  <c r="Z705" i="8"/>
  <c r="AA705" i="8"/>
  <c r="AB697" i="8"/>
  <c r="AJ697" i="8"/>
  <c r="AE697" i="8"/>
  <c r="Z697" i="8"/>
  <c r="AK697" i="8"/>
  <c r="AC697" i="8"/>
  <c r="AD697" i="8"/>
  <c r="AF697" i="8"/>
  <c r="AG697" i="8"/>
  <c r="AH697" i="8"/>
  <c r="AI697" i="8"/>
  <c r="Y697" i="8"/>
  <c r="AA697" i="8"/>
  <c r="AE689" i="8"/>
  <c r="Y689" i="8"/>
  <c r="AI689" i="8"/>
  <c r="AD681" i="8"/>
  <c r="AB881" i="8"/>
  <c r="AG879" i="8"/>
  <c r="AJ865" i="8"/>
  <c r="AF853" i="8"/>
  <c r="Z851" i="8"/>
  <c r="AH843" i="8"/>
  <c r="AB841" i="8"/>
  <c r="AD819" i="8"/>
  <c r="AI807" i="8"/>
  <c r="AF896" i="8"/>
  <c r="AH896" i="8"/>
  <c r="AA896" i="8"/>
  <c r="AI896" i="8"/>
  <c r="AC896" i="8"/>
  <c r="AK896" i="8"/>
  <c r="AD896" i="8"/>
  <c r="AF888" i="8"/>
  <c r="AH888" i="8"/>
  <c r="AA888" i="8"/>
  <c r="AI888" i="8"/>
  <c r="AC888" i="8"/>
  <c r="AK888" i="8"/>
  <c r="AD888" i="8"/>
  <c r="AF880" i="8"/>
  <c r="AK880" i="8"/>
  <c r="AD880" i="8"/>
  <c r="AJ872" i="8"/>
  <c r="AC872" i="8"/>
  <c r="AD872" i="8"/>
  <c r="AB864" i="8"/>
  <c r="AF856" i="8"/>
  <c r="Z856" i="8"/>
  <c r="AH856" i="8"/>
  <c r="AA856" i="8"/>
  <c r="AB856" i="8"/>
  <c r="AJ856" i="8"/>
  <c r="AC856" i="8"/>
  <c r="AK856" i="8"/>
  <c r="AD856" i="8"/>
  <c r="AA840" i="8"/>
  <c r="AI840" i="8"/>
  <c r="AJ832" i="8"/>
  <c r="AB832" i="8"/>
  <c r="AK824" i="8"/>
  <c r="AC824" i="8"/>
  <c r="AF816" i="8"/>
  <c r="AI816" i="8"/>
  <c r="Y816" i="8"/>
  <c r="AC816" i="8"/>
  <c r="AE816" i="8"/>
  <c r="AB808" i="8"/>
  <c r="AC808" i="8"/>
  <c r="AE808" i="8"/>
  <c r="AC800" i="8"/>
  <c r="AK800" i="8"/>
  <c r="AH800" i="8"/>
  <c r="AD800" i="8"/>
  <c r="AE800" i="8"/>
  <c r="AF800" i="8"/>
  <c r="AG800" i="8"/>
  <c r="AI800" i="8"/>
  <c r="Y800" i="8"/>
  <c r="AA800" i="8"/>
  <c r="AB800" i="8"/>
  <c r="Z792" i="8"/>
  <c r="Y792" i="8"/>
  <c r="AD784" i="8"/>
  <c r="AK776" i="8"/>
  <c r="AF776" i="8"/>
  <c r="AH776" i="8"/>
  <c r="AE776" i="8"/>
  <c r="Y776" i="8"/>
  <c r="AB776" i="8"/>
  <c r="AD776" i="8"/>
  <c r="AC768" i="8"/>
  <c r="AK768" i="8"/>
  <c r="AF768" i="8"/>
  <c r="Z768" i="8"/>
  <c r="AH768" i="8"/>
  <c r="AI768" i="8"/>
  <c r="AJ768" i="8"/>
  <c r="Y768" i="8"/>
  <c r="AA768" i="8"/>
  <c r="AB768" i="8"/>
  <c r="AD768" i="8"/>
  <c r="AE768" i="8"/>
  <c r="AB760" i="8"/>
  <c r="AJ760" i="8"/>
  <c r="Z760" i="8"/>
  <c r="AI760" i="8"/>
  <c r="AD760" i="8"/>
  <c r="AF760" i="8"/>
  <c r="Y760" i="8"/>
  <c r="AC760" i="8"/>
  <c r="AE760" i="8"/>
  <c r="AG760" i="8"/>
  <c r="AH760" i="8"/>
  <c r="AK760" i="8"/>
  <c r="AB752" i="8"/>
  <c r="Y752" i="8"/>
  <c r="AA752" i="8"/>
  <c r="AC752" i="8"/>
  <c r="AE752" i="8"/>
  <c r="AI744" i="8"/>
  <c r="AJ736" i="8"/>
  <c r="AA736" i="8"/>
  <c r="AK736" i="8"/>
  <c r="AE736" i="8"/>
  <c r="AF736" i="8"/>
  <c r="AG736" i="8"/>
  <c r="Y736" i="8"/>
  <c r="AC736" i="8"/>
  <c r="AD736" i="8"/>
  <c r="AH736" i="8"/>
  <c r="AI736" i="8"/>
  <c r="AB728" i="8"/>
  <c r="AJ728" i="8"/>
  <c r="AE728" i="8"/>
  <c r="AH728" i="8"/>
  <c r="Z728" i="8"/>
  <c r="AI728" i="8"/>
  <c r="AA728" i="8"/>
  <c r="AK728" i="8"/>
  <c r="AF728" i="8"/>
  <c r="AG728" i="8"/>
  <c r="AD728" i="8"/>
  <c r="AB720" i="8"/>
  <c r="AJ720" i="8"/>
  <c r="Y720" i="8"/>
  <c r="AH720" i="8"/>
  <c r="AF720" i="8"/>
  <c r="AG720" i="8"/>
  <c r="AI720" i="8"/>
  <c r="AK720" i="8"/>
  <c r="Z712" i="8"/>
  <c r="AA712" i="8"/>
  <c r="Y704" i="8"/>
  <c r="AG704" i="8"/>
  <c r="AB704" i="8"/>
  <c r="AJ704" i="8"/>
  <c r="AI704" i="8"/>
  <c r="Z704" i="8"/>
  <c r="AK704" i="8"/>
  <c r="AA704" i="8"/>
  <c r="AC704" i="8"/>
  <c r="AD704" i="8"/>
  <c r="AF704" i="8"/>
  <c r="AB696" i="8"/>
  <c r="AJ696" i="8"/>
  <c r="AI696" i="8"/>
  <c r="AK696" i="8"/>
  <c r="AA680" i="8"/>
  <c r="Z680" i="8"/>
  <c r="AD680" i="8"/>
  <c r="Y680" i="8"/>
  <c r="AC680" i="8"/>
  <c r="AF680" i="8"/>
  <c r="AB680" i="8"/>
  <c r="AE897" i="8"/>
  <c r="AB889" i="8"/>
  <c r="Z881" i="8"/>
  <c r="Z873" i="8"/>
  <c r="AH865" i="8"/>
  <c r="AF843" i="8"/>
  <c r="AA819" i="8"/>
  <c r="AC895" i="8"/>
  <c r="AK895" i="8"/>
  <c r="AE895" i="8"/>
  <c r="AF895" i="8"/>
  <c r="Z895" i="8"/>
  <c r="AH895" i="8"/>
  <c r="AA895" i="8"/>
  <c r="AI895" i="8"/>
  <c r="AA887" i="8"/>
  <c r="AC879" i="8"/>
  <c r="AK879" i="8"/>
  <c r="AE879" i="8"/>
  <c r="AF879" i="8"/>
  <c r="Z879" i="8"/>
  <c r="AH879" i="8"/>
  <c r="AA879" i="8"/>
  <c r="AI879" i="8"/>
  <c r="AC871" i="8"/>
  <c r="AK871" i="8"/>
  <c r="AE871" i="8"/>
  <c r="AF871" i="8"/>
  <c r="Y871" i="8"/>
  <c r="AG871" i="8"/>
  <c r="Z871" i="8"/>
  <c r="AH871" i="8"/>
  <c r="AA871" i="8"/>
  <c r="AI871" i="8"/>
  <c r="AG855" i="8"/>
  <c r="Y839" i="8"/>
  <c r="AI831" i="8"/>
  <c r="AC823" i="8"/>
  <c r="AJ823" i="8"/>
  <c r="AC807" i="8"/>
  <c r="AE799" i="8"/>
  <c r="AB799" i="8"/>
  <c r="AD791" i="8"/>
  <c r="Z783" i="8"/>
  <c r="AI783" i="8"/>
  <c r="AK775" i="8"/>
  <c r="AB775" i="8"/>
  <c r="AI767" i="8"/>
  <c r="AG759" i="8"/>
  <c r="AC759" i="8"/>
  <c r="AK751" i="8"/>
  <c r="AJ751" i="8"/>
  <c r="AJ743" i="8"/>
  <c r="AE735" i="8"/>
  <c r="AH735" i="8"/>
  <c r="AD727" i="8"/>
  <c r="Y719" i="8"/>
  <c r="AB719" i="8"/>
  <c r="AF703" i="8"/>
  <c r="Z687" i="8"/>
  <c r="AK687" i="8"/>
  <c r="AG895" i="8"/>
  <c r="AB879" i="8"/>
  <c r="AH867" i="8"/>
  <c r="AB865" i="8"/>
  <c r="AJ857" i="8"/>
  <c r="Y848" i="8"/>
  <c r="AF845" i="8"/>
  <c r="Z843" i="8"/>
  <c r="AH835" i="8"/>
  <c r="AJ821" i="8"/>
  <c r="AD811" i="8"/>
  <c r="Y879" i="8"/>
  <c r="AF867" i="8"/>
  <c r="Z865" i="8"/>
  <c r="AH857" i="8"/>
  <c r="AF835" i="8"/>
  <c r="AE827" i="8"/>
  <c r="Z811" i="8"/>
  <c r="AE893" i="8"/>
  <c r="Y893" i="8"/>
  <c r="AG893" i="8"/>
  <c r="AH893" i="8"/>
  <c r="AJ893" i="8"/>
  <c r="AK893" i="8"/>
  <c r="Z893" i="8"/>
  <c r="AB893" i="8"/>
  <c r="AC893" i="8"/>
  <c r="Y885" i="8"/>
  <c r="AG885" i="8"/>
  <c r="AB885" i="8"/>
  <c r="AJ885" i="8"/>
  <c r="AE877" i="8"/>
  <c r="Y877" i="8"/>
  <c r="AH877" i="8"/>
  <c r="AA877" i="8"/>
  <c r="AC877" i="8"/>
  <c r="AK877" i="8"/>
  <c r="AB869" i="8"/>
  <c r="AE861" i="8"/>
  <c r="Y861" i="8"/>
  <c r="AG861" i="8"/>
  <c r="Z861" i="8"/>
  <c r="AH861" i="8"/>
  <c r="AA861" i="8"/>
  <c r="AI861" i="8"/>
  <c r="AB861" i="8"/>
  <c r="AJ861" i="8"/>
  <c r="AK861" i="8"/>
  <c r="AC861" i="8"/>
  <c r="AE853" i="8"/>
  <c r="Y853" i="8"/>
  <c r="AG853" i="8"/>
  <c r="Z853" i="8"/>
  <c r="AH853" i="8"/>
  <c r="AA853" i="8"/>
  <c r="AI853" i="8"/>
  <c r="AB853" i="8"/>
  <c r="AJ853" i="8"/>
  <c r="AC853" i="8"/>
  <c r="AK853" i="8"/>
  <c r="AE845" i="8"/>
  <c r="Y845" i="8"/>
  <c r="AG845" i="8"/>
  <c r="Z845" i="8"/>
  <c r="AH845" i="8"/>
  <c r="AA845" i="8"/>
  <c r="AI845" i="8"/>
  <c r="AB845" i="8"/>
  <c r="AJ845" i="8"/>
  <c r="AC845" i="8"/>
  <c r="AK845" i="8"/>
  <c r="AE837" i="8"/>
  <c r="Y837" i="8"/>
  <c r="AG837" i="8"/>
  <c r="Z837" i="8"/>
  <c r="AH837" i="8"/>
  <c r="AA837" i="8"/>
  <c r="AI837" i="8"/>
  <c r="AB837" i="8"/>
  <c r="AJ837" i="8"/>
  <c r="AC837" i="8"/>
  <c r="AK837" i="8"/>
  <c r="Z829" i="8"/>
  <c r="AH829" i="8"/>
  <c r="AG829" i="8"/>
  <c r="AA829" i="8"/>
  <c r="AJ829" i="8"/>
  <c r="AB829" i="8"/>
  <c r="AK829" i="8"/>
  <c r="AC829" i="8"/>
  <c r="AD829" i="8"/>
  <c r="AE829" i="8"/>
  <c r="AE821" i="8"/>
  <c r="Z821" i="8"/>
  <c r="AH821" i="8"/>
  <c r="AI821" i="8"/>
  <c r="AA821" i="8"/>
  <c r="AK821" i="8"/>
  <c r="AB821" i="8"/>
  <c r="AC821" i="8"/>
  <c r="AD821" i="8"/>
  <c r="AF821" i="8"/>
  <c r="AE813" i="8"/>
  <c r="Y813" i="8"/>
  <c r="AG813" i="8"/>
  <c r="Z813" i="8"/>
  <c r="AH813" i="8"/>
  <c r="AB813" i="8"/>
  <c r="AD813" i="8"/>
  <c r="AF813" i="8"/>
  <c r="AI813" i="8"/>
  <c r="AJ813" i="8"/>
  <c r="AK813" i="8"/>
  <c r="AB805" i="8"/>
  <c r="AJ805" i="8"/>
  <c r="Y805" i="8"/>
  <c r="AG805" i="8"/>
  <c r="AD805" i="8"/>
  <c r="AF805" i="8"/>
  <c r="AI805" i="8"/>
  <c r="Z805" i="8"/>
  <c r="AK805" i="8"/>
  <c r="AA805" i="8"/>
  <c r="AC805" i="8"/>
  <c r="AE805" i="8"/>
  <c r="AH805" i="8"/>
  <c r="AB797" i="8"/>
  <c r="AJ797" i="8"/>
  <c r="Y797" i="8"/>
  <c r="AG797" i="8"/>
  <c r="Z797" i="8"/>
  <c r="AK797" i="8"/>
  <c r="AA797" i="8"/>
  <c r="AC797" i="8"/>
  <c r="AD797" i="8"/>
  <c r="AE797" i="8"/>
  <c r="AF797" i="8"/>
  <c r="AH797" i="8"/>
  <c r="AI797" i="8"/>
  <c r="AB789" i="8"/>
  <c r="AJ789" i="8"/>
  <c r="AE789" i="8"/>
  <c r="Y789" i="8"/>
  <c r="AG789" i="8"/>
  <c r="AC789" i="8"/>
  <c r="AD789" i="8"/>
  <c r="AF789" i="8"/>
  <c r="AH789" i="8"/>
  <c r="AI789" i="8"/>
  <c r="AK789" i="8"/>
  <c r="Z789" i="8"/>
  <c r="AB781" i="8"/>
  <c r="AJ781" i="8"/>
  <c r="AE781" i="8"/>
  <c r="Y781" i="8"/>
  <c r="AG781" i="8"/>
  <c r="AD781" i="8"/>
  <c r="AF781" i="8"/>
  <c r="AH781" i="8"/>
  <c r="AI781" i="8"/>
  <c r="AK781" i="8"/>
  <c r="Z781" i="8"/>
  <c r="AA781" i="8"/>
  <c r="AC781" i="8"/>
  <c r="AI773" i="8"/>
  <c r="AA765" i="8"/>
  <c r="AI765" i="8"/>
  <c r="Y765" i="8"/>
  <c r="AH765" i="8"/>
  <c r="AC765" i="8"/>
  <c r="AE765" i="8"/>
  <c r="AF765" i="8"/>
  <c r="AG765" i="8"/>
  <c r="AJ765" i="8"/>
  <c r="AK765" i="8"/>
  <c r="Z765" i="8"/>
  <c r="AB765" i="8"/>
  <c r="AD765" i="8"/>
  <c r="AA757" i="8"/>
  <c r="AI757" i="8"/>
  <c r="AC757" i="8"/>
  <c r="AF757" i="8"/>
  <c r="Y757" i="8"/>
  <c r="AH757" i="8"/>
  <c r="AG757" i="8"/>
  <c r="AJ757" i="8"/>
  <c r="AK757" i="8"/>
  <c r="Z757" i="8"/>
  <c r="AB757" i="8"/>
  <c r="AD757" i="8"/>
  <c r="AE757" i="8"/>
  <c r="AA749" i="8"/>
  <c r="Y749" i="8"/>
  <c r="AA741" i="8"/>
  <c r="AI741" i="8"/>
  <c r="Z741" i="8"/>
  <c r="AJ741" i="8"/>
  <c r="AD741" i="8"/>
  <c r="AF741" i="8"/>
  <c r="AK741" i="8"/>
  <c r="Y741" i="8"/>
  <c r="AB741" i="8"/>
  <c r="AC741" i="8"/>
  <c r="AE741" i="8"/>
  <c r="AG741" i="8"/>
  <c r="AH741" i="8"/>
  <c r="AB733" i="8"/>
  <c r="AA725" i="8"/>
  <c r="AI725" i="8"/>
  <c r="AG725" i="8"/>
  <c r="AB725" i="8"/>
  <c r="AK725" i="8"/>
  <c r="AC725" i="8"/>
  <c r="AD725" i="8"/>
  <c r="AH725" i="8"/>
  <c r="AJ725" i="8"/>
  <c r="Y725" i="8"/>
  <c r="Z725" i="8"/>
  <c r="AE725" i="8"/>
  <c r="AF725" i="8"/>
  <c r="AE717" i="8"/>
  <c r="Z717" i="8"/>
  <c r="AF709" i="8"/>
  <c r="AA709" i="8"/>
  <c r="AI709" i="8"/>
  <c r="AD709" i="8"/>
  <c r="AH709" i="8"/>
  <c r="Y709" i="8"/>
  <c r="AJ709" i="8"/>
  <c r="Z709" i="8"/>
  <c r="AK709" i="8"/>
  <c r="AB709" i="8"/>
  <c r="AC709" i="8"/>
  <c r="AE709" i="8"/>
  <c r="AG709" i="8"/>
  <c r="AF701" i="8"/>
  <c r="AA701" i="8"/>
  <c r="AI701" i="8"/>
  <c r="AB701" i="8"/>
  <c r="AD701" i="8"/>
  <c r="AE701" i="8"/>
  <c r="AG701" i="8"/>
  <c r="AH701" i="8"/>
  <c r="AK701" i="8"/>
  <c r="Y701" i="8"/>
  <c r="Z701" i="8"/>
  <c r="AN701" i="8" s="1"/>
  <c r="AC701" i="8"/>
  <c r="AJ701" i="8"/>
  <c r="Z693" i="8"/>
  <c r="AJ693" i="8"/>
  <c r="AF685" i="8"/>
  <c r="Y685" i="8"/>
  <c r="AH685" i="8"/>
  <c r="AB685" i="8"/>
  <c r="AK685" i="8"/>
  <c r="AC685" i="8"/>
  <c r="AE685" i="8"/>
  <c r="AG685" i="8"/>
  <c r="AI685" i="8"/>
  <c r="AJ685" i="8"/>
  <c r="AD685" i="8"/>
  <c r="Z685" i="8"/>
  <c r="AA685" i="8"/>
  <c r="AJ896" i="8"/>
  <c r="AB895" i="8"/>
  <c r="AF893" i="8"/>
  <c r="AQ893" i="8" s="1"/>
  <c r="AK891" i="8"/>
  <c r="AG888" i="8"/>
  <c r="AD885" i="8"/>
  <c r="Y872" i="8"/>
  <c r="Z867" i="8"/>
  <c r="AH859" i="8"/>
  <c r="AB857" i="8"/>
  <c r="AJ849" i="8"/>
  <c r="AF837" i="8"/>
  <c r="Z835" i="8"/>
  <c r="AF832" i="8"/>
  <c r="AI829" i="8"/>
  <c r="Z824" i="8"/>
  <c r="Y821" i="8"/>
  <c r="AH817" i="8"/>
  <c r="Y679" i="8"/>
  <c r="AB679" i="8"/>
  <c r="Z683" i="8"/>
  <c r="AF683" i="8"/>
  <c r="AA683" i="8"/>
  <c r="AD683" i="8"/>
  <c r="Y683" i="8"/>
  <c r="AB683" i="8"/>
  <c r="AC683" i="8"/>
  <c r="AE683" i="8"/>
  <c r="AJ648" i="8"/>
  <c r="AD496" i="8"/>
  <c r="AI672" i="8"/>
  <c r="AF488" i="8"/>
  <c r="AD480" i="8"/>
  <c r="Z675" i="8"/>
  <c r="AH675" i="8"/>
  <c r="Y675" i="8"/>
  <c r="AI675" i="8"/>
  <c r="AA675" i="8"/>
  <c r="AJ675" i="8"/>
  <c r="AB675" i="8"/>
  <c r="AK675" i="8"/>
  <c r="AC675" i="8"/>
  <c r="Z667" i="8"/>
  <c r="AH667" i="8"/>
  <c r="AC667" i="8"/>
  <c r="AD667" i="8"/>
  <c r="AE667" i="8"/>
  <c r="AF667" i="8"/>
  <c r="Z659" i="8"/>
  <c r="AH659" i="8"/>
  <c r="AF659" i="8"/>
  <c r="AG659" i="8"/>
  <c r="Y659" i="8"/>
  <c r="AI659" i="8"/>
  <c r="AA659" i="8"/>
  <c r="AJ659" i="8"/>
  <c r="Z651" i="8"/>
  <c r="AH651" i="8"/>
  <c r="AB651" i="8"/>
  <c r="AJ651" i="8"/>
  <c r="AD651" i="8"/>
  <c r="AE651" i="8"/>
  <c r="AF651" i="8"/>
  <c r="AG651" i="8"/>
  <c r="Z643" i="8"/>
  <c r="AH643" i="8"/>
  <c r="AB643" i="8"/>
  <c r="AJ643" i="8"/>
  <c r="AA643" i="8"/>
  <c r="AC643" i="8"/>
  <c r="AD643" i="8"/>
  <c r="AE643" i="8"/>
  <c r="Z635" i="8"/>
  <c r="AH635" i="8"/>
  <c r="AB635" i="8"/>
  <c r="AJ635" i="8"/>
  <c r="AI635" i="8"/>
  <c r="Y635" i="8"/>
  <c r="AK635" i="8"/>
  <c r="AA635" i="8"/>
  <c r="AD635" i="8"/>
  <c r="AC635" i="8"/>
  <c r="Z627" i="8"/>
  <c r="AH627" i="8"/>
  <c r="AB627" i="8"/>
  <c r="AJ627" i="8"/>
  <c r="AF627" i="8"/>
  <c r="AA627" i="8"/>
  <c r="AG627" i="8"/>
  <c r="AI627" i="8"/>
  <c r="Y627" i="8"/>
  <c r="AK627" i="8"/>
  <c r="Z619" i="8"/>
  <c r="AG619" i="8"/>
  <c r="AC611" i="8"/>
  <c r="Z603" i="8"/>
  <c r="AH603" i="8"/>
  <c r="AB603" i="8"/>
  <c r="AJ603" i="8"/>
  <c r="AI603" i="8"/>
  <c r="Y603" i="8"/>
  <c r="AK603" i="8"/>
  <c r="AA603" i="8"/>
  <c r="AD603" i="8"/>
  <c r="AC603" i="8"/>
  <c r="Z595" i="8"/>
  <c r="AH595" i="8"/>
  <c r="AB595" i="8"/>
  <c r="AJ595" i="8"/>
  <c r="AF595" i="8"/>
  <c r="AA595" i="8"/>
  <c r="AG595" i="8"/>
  <c r="AI595" i="8"/>
  <c r="Y595" i="8"/>
  <c r="AK595" i="8"/>
  <c r="Z587" i="8"/>
  <c r="AH587" i="8"/>
  <c r="AB587" i="8"/>
  <c r="AJ587" i="8"/>
  <c r="AD587" i="8"/>
  <c r="AE587" i="8"/>
  <c r="AF587" i="8"/>
  <c r="AI587" i="8"/>
  <c r="AG587" i="8"/>
  <c r="Z571" i="8"/>
  <c r="AH571" i="8"/>
  <c r="AB571" i="8"/>
  <c r="AJ571" i="8"/>
  <c r="AI571" i="8"/>
  <c r="AD571" i="8"/>
  <c r="Y571" i="8"/>
  <c r="AK571" i="8"/>
  <c r="AA571" i="8"/>
  <c r="AC571" i="8"/>
  <c r="Z563" i="8"/>
  <c r="AH563" i="8"/>
  <c r="AB563" i="8"/>
  <c r="AJ563" i="8"/>
  <c r="AF563" i="8"/>
  <c r="AG563" i="8"/>
  <c r="AI563" i="8"/>
  <c r="Y563" i="8"/>
  <c r="AK563" i="8"/>
  <c r="AA563" i="8"/>
  <c r="Z555" i="8"/>
  <c r="AH555" i="8"/>
  <c r="AB555" i="8"/>
  <c r="AJ555" i="8"/>
  <c r="AD555" i="8"/>
  <c r="AI555" i="8"/>
  <c r="AE555" i="8"/>
  <c r="AF555" i="8"/>
  <c r="AG555" i="8"/>
  <c r="Z547" i="8"/>
  <c r="AH547" i="8"/>
  <c r="AB547" i="8"/>
  <c r="AJ547" i="8"/>
  <c r="AA547" i="8"/>
  <c r="AC547" i="8"/>
  <c r="AD547" i="8"/>
  <c r="AF547" i="8"/>
  <c r="AE547" i="8"/>
  <c r="Z539" i="8"/>
  <c r="AH539" i="8"/>
  <c r="AB539" i="8"/>
  <c r="AJ539" i="8"/>
  <c r="AI539" i="8"/>
  <c r="Y539" i="8"/>
  <c r="AK539" i="8"/>
  <c r="AA539" i="8"/>
  <c r="AC539" i="8"/>
  <c r="AD539" i="8"/>
  <c r="Z531" i="8"/>
  <c r="AH531" i="8"/>
  <c r="AB531" i="8"/>
  <c r="AJ531" i="8"/>
  <c r="AF531" i="8"/>
  <c r="AG531" i="8"/>
  <c r="AI531" i="8"/>
  <c r="AR531" i="8" s="1"/>
  <c r="AA531" i="8"/>
  <c r="Y531" i="8"/>
  <c r="AK531" i="8"/>
  <c r="Z523" i="8"/>
  <c r="AH523" i="8"/>
  <c r="AB523" i="8"/>
  <c r="AJ523" i="8"/>
  <c r="AD523" i="8"/>
  <c r="AE523" i="8"/>
  <c r="AF523" i="8"/>
  <c r="AG523" i="8"/>
  <c r="AI523" i="8"/>
  <c r="AA515" i="8"/>
  <c r="AD515" i="8"/>
  <c r="AH515" i="8"/>
  <c r="Z515" i="8"/>
  <c r="AJ515" i="8"/>
  <c r="Y515" i="8"/>
  <c r="AB515" i="8"/>
  <c r="AC515" i="8"/>
  <c r="AF515" i="8"/>
  <c r="AE515" i="8"/>
  <c r="AA507" i="8"/>
  <c r="AI507" i="8"/>
  <c r="AD507" i="8"/>
  <c r="AF507" i="8"/>
  <c r="AH507" i="8"/>
  <c r="AC507" i="8"/>
  <c r="AE507" i="8"/>
  <c r="AG507" i="8"/>
  <c r="AJ507" i="8"/>
  <c r="AK507" i="8"/>
  <c r="AA499" i="8"/>
  <c r="AI499" i="8"/>
  <c r="AD499" i="8"/>
  <c r="AC499" i="8"/>
  <c r="AF499" i="8"/>
  <c r="AH499" i="8"/>
  <c r="Z499" i="8"/>
  <c r="AJ499" i="8"/>
  <c r="AK499" i="8"/>
  <c r="Y499" i="8"/>
  <c r="AA491" i="8"/>
  <c r="AI491" i="8"/>
  <c r="AO491" i="8" s="1"/>
  <c r="AD491" i="8"/>
  <c r="Z491" i="8"/>
  <c r="AK491" i="8"/>
  <c r="AC491" i="8"/>
  <c r="AF491" i="8"/>
  <c r="Y491" i="8"/>
  <c r="AB491" i="8"/>
  <c r="AE491" i="8"/>
  <c r="AA483" i="8"/>
  <c r="AI483" i="8"/>
  <c r="AD483" i="8"/>
  <c r="AH483" i="8"/>
  <c r="Y483" i="8"/>
  <c r="Z483" i="8"/>
  <c r="AK483" i="8"/>
  <c r="AC483" i="8"/>
  <c r="AE483" i="8"/>
  <c r="AJ483" i="8"/>
  <c r="AF483" i="8"/>
  <c r="AG483" i="8"/>
  <c r="AA475" i="8"/>
  <c r="AI475" i="8"/>
  <c r="AD475" i="8"/>
  <c r="AF475" i="8"/>
  <c r="AG475" i="8"/>
  <c r="AH475" i="8"/>
  <c r="AC475" i="8"/>
  <c r="AE475" i="8"/>
  <c r="AJ475" i="8"/>
  <c r="AK475" i="8"/>
  <c r="AA467" i="8"/>
  <c r="AI467" i="8"/>
  <c r="AD467" i="8"/>
  <c r="AC467" i="8"/>
  <c r="AE467" i="8"/>
  <c r="AF467" i="8"/>
  <c r="AG467" i="8"/>
  <c r="AH467" i="8"/>
  <c r="AJ467" i="8"/>
  <c r="AK467" i="8"/>
  <c r="AA459" i="8"/>
  <c r="AD459" i="8"/>
  <c r="Z459" i="8"/>
  <c r="AB459" i="8"/>
  <c r="AC459" i="8"/>
  <c r="AE675" i="8"/>
  <c r="AH672" i="8"/>
  <c r="AJ667" i="8"/>
  <c r="AK651" i="8"/>
  <c r="AF648" i="8"/>
  <c r="AE635" i="8"/>
  <c r="AJ624" i="8"/>
  <c r="AE603" i="8"/>
  <c r="AA587" i="8"/>
  <c r="AJ584" i="8"/>
  <c r="AE577" i="8"/>
  <c r="AB568" i="8"/>
  <c r="AJ560" i="8"/>
  <c r="AC555" i="8"/>
  <c r="AK547" i="8"/>
  <c r="AC536" i="8"/>
  <c r="AC531" i="8"/>
  <c r="AK528" i="8"/>
  <c r="AK523" i="8"/>
  <c r="AG491" i="8"/>
  <c r="AE488" i="8"/>
  <c r="AB480" i="8"/>
  <c r="Y475" i="8"/>
  <c r="AF459" i="8"/>
  <c r="AD568" i="8"/>
  <c r="AH648" i="8"/>
  <c r="AK624" i="8"/>
  <c r="AJ592" i="8"/>
  <c r="AK560" i="8"/>
  <c r="AD536" i="8"/>
  <c r="AE674" i="8"/>
  <c r="AC674" i="8"/>
  <c r="AD674" i="8"/>
  <c r="AF674" i="8"/>
  <c r="AG674" i="8"/>
  <c r="AE666" i="8"/>
  <c r="AG666" i="8"/>
  <c r="Y666" i="8"/>
  <c r="AH666" i="8"/>
  <c r="Z666" i="8"/>
  <c r="AI666" i="8"/>
  <c r="AA666" i="8"/>
  <c r="AJ666" i="8"/>
  <c r="AE658" i="8"/>
  <c r="AA658" i="8"/>
  <c r="AJ658" i="8"/>
  <c r="AB658" i="8"/>
  <c r="AK658" i="8"/>
  <c r="AC658" i="8"/>
  <c r="AD658" i="8"/>
  <c r="AE650" i="8"/>
  <c r="Y650" i="8"/>
  <c r="AG650" i="8"/>
  <c r="AF650" i="8"/>
  <c r="AH650" i="8"/>
  <c r="AI650" i="8"/>
  <c r="Z650" i="8"/>
  <c r="AJ650" i="8"/>
  <c r="AE642" i="8"/>
  <c r="Y642" i="8"/>
  <c r="AG642" i="8"/>
  <c r="AC642" i="8"/>
  <c r="AD642" i="8"/>
  <c r="AF642" i="8"/>
  <c r="AH642" i="8"/>
  <c r="AE634" i="8"/>
  <c r="Y634" i="8"/>
  <c r="AG634" i="8"/>
  <c r="AA634" i="8"/>
  <c r="AK634" i="8"/>
  <c r="AB634" i="8"/>
  <c r="AC634" i="8"/>
  <c r="AF634" i="8"/>
  <c r="AD634" i="8"/>
  <c r="AE626" i="8"/>
  <c r="Y626" i="8"/>
  <c r="AG626" i="8"/>
  <c r="AI626" i="8"/>
  <c r="Z626" i="8"/>
  <c r="AJ626" i="8"/>
  <c r="AA626" i="8"/>
  <c r="AK626" i="8"/>
  <c r="AC626" i="8"/>
  <c r="AB626" i="8"/>
  <c r="AH618" i="8"/>
  <c r="AE602" i="8"/>
  <c r="Y602" i="8"/>
  <c r="AG602" i="8"/>
  <c r="AA602" i="8"/>
  <c r="AK602" i="8"/>
  <c r="AB602" i="8"/>
  <c r="AC602" i="8"/>
  <c r="AD602" i="8"/>
  <c r="AF602" i="8"/>
  <c r="AE594" i="8"/>
  <c r="Y594" i="8"/>
  <c r="AG594" i="8"/>
  <c r="AI594" i="8"/>
  <c r="AC594" i="8"/>
  <c r="Z594" i="8"/>
  <c r="AJ594" i="8"/>
  <c r="AA594" i="8"/>
  <c r="AK594" i="8"/>
  <c r="AB594" i="8"/>
  <c r="AE586" i="8"/>
  <c r="Y586" i="8"/>
  <c r="AG586" i="8"/>
  <c r="AF586" i="8"/>
  <c r="AH586" i="8"/>
  <c r="AI586" i="8"/>
  <c r="AA586" i="8"/>
  <c r="AK586" i="8"/>
  <c r="Z586" i="8"/>
  <c r="AJ586" i="8"/>
  <c r="AE578" i="8"/>
  <c r="Y578" i="8"/>
  <c r="AG578" i="8"/>
  <c r="AC578" i="8"/>
  <c r="AD578" i="8"/>
  <c r="AF578" i="8"/>
  <c r="AH578" i="8"/>
  <c r="AI578" i="8"/>
  <c r="Y570" i="8"/>
  <c r="AE562" i="8"/>
  <c r="Y562" i="8"/>
  <c r="AG562" i="8"/>
  <c r="AI562" i="8"/>
  <c r="Z562" i="8"/>
  <c r="AJ562" i="8"/>
  <c r="AA562" i="8"/>
  <c r="AK562" i="8"/>
  <c r="AB562" i="8"/>
  <c r="AC562" i="8"/>
  <c r="AE554" i="8"/>
  <c r="Y554" i="8"/>
  <c r="AG554" i="8"/>
  <c r="AF554" i="8"/>
  <c r="AA554" i="8"/>
  <c r="AH554" i="8"/>
  <c r="AI554" i="8"/>
  <c r="AK554" i="8"/>
  <c r="Z554" i="8"/>
  <c r="AJ554" i="8"/>
  <c r="AE546" i="8"/>
  <c r="Y546" i="8"/>
  <c r="AG546" i="8"/>
  <c r="AC546" i="8"/>
  <c r="AD546" i="8"/>
  <c r="AF546" i="8"/>
  <c r="AI546" i="8"/>
  <c r="AH546" i="8"/>
  <c r="AE538" i="8"/>
  <c r="Y538" i="8"/>
  <c r="AG538" i="8"/>
  <c r="AA538" i="8"/>
  <c r="AK538" i="8"/>
  <c r="AF538" i="8"/>
  <c r="AB538" i="8"/>
  <c r="AC538" i="8"/>
  <c r="AD538" i="8"/>
  <c r="AI530" i="8"/>
  <c r="AE522" i="8"/>
  <c r="Y522" i="8"/>
  <c r="AG522" i="8"/>
  <c r="AF522" i="8"/>
  <c r="AH522" i="8"/>
  <c r="AI522" i="8"/>
  <c r="Z522" i="8"/>
  <c r="AJ522" i="8"/>
  <c r="AA522" i="8"/>
  <c r="AK522" i="8"/>
  <c r="AF514" i="8"/>
  <c r="AA514" i="8"/>
  <c r="AI514" i="8"/>
  <c r="Z514" i="8"/>
  <c r="AK514" i="8"/>
  <c r="AC514" i="8"/>
  <c r="Y514" i="8"/>
  <c r="AB514" i="8"/>
  <c r="AE514" i="8"/>
  <c r="AD514" i="8"/>
  <c r="AF506" i="8"/>
  <c r="AA506" i="8"/>
  <c r="AI506" i="8"/>
  <c r="AH506" i="8"/>
  <c r="Z506" i="8"/>
  <c r="AK506" i="8"/>
  <c r="AC506" i="8"/>
  <c r="AJ506" i="8"/>
  <c r="AD506" i="8"/>
  <c r="AE506" i="8"/>
  <c r="AG506" i="8"/>
  <c r="AF498" i="8"/>
  <c r="AA498" i="8"/>
  <c r="AI498" i="8"/>
  <c r="AE498" i="8"/>
  <c r="AH498" i="8"/>
  <c r="AG498" i="8"/>
  <c r="Z498" i="8"/>
  <c r="AJ498" i="8"/>
  <c r="AK498" i="8"/>
  <c r="Y498" i="8"/>
  <c r="AF490" i="8"/>
  <c r="Z490" i="8"/>
  <c r="AF482" i="8"/>
  <c r="AA482" i="8"/>
  <c r="AI482" i="8"/>
  <c r="Z482" i="8"/>
  <c r="AK482" i="8"/>
  <c r="AB482" i="8"/>
  <c r="AC482" i="8"/>
  <c r="Y482" i="8"/>
  <c r="AG482" i="8"/>
  <c r="AD482" i="8"/>
  <c r="AE482" i="8"/>
  <c r="AF474" i="8"/>
  <c r="AA474" i="8"/>
  <c r="AI474" i="8"/>
  <c r="AH474" i="8"/>
  <c r="Y474" i="8"/>
  <c r="AJ474" i="8"/>
  <c r="Z474" i="8"/>
  <c r="AK474" i="8"/>
  <c r="AB474" i="8"/>
  <c r="AC474" i="8"/>
  <c r="AD474" i="8"/>
  <c r="AE474" i="8"/>
  <c r="AG474" i="8"/>
  <c r="AF466" i="8"/>
  <c r="AA466" i="8"/>
  <c r="AE466" i="8"/>
  <c r="AB466" i="8"/>
  <c r="AC466" i="8"/>
  <c r="AD466" i="8"/>
  <c r="AF458" i="8"/>
  <c r="AA458" i="8"/>
  <c r="AC458" i="8"/>
  <c r="AD458" i="8"/>
  <c r="AE458" i="8"/>
  <c r="AB458" i="8"/>
  <c r="AD675" i="8"/>
  <c r="Y674" i="8"/>
  <c r="AF672" i="8"/>
  <c r="AI667" i="8"/>
  <c r="AC666" i="8"/>
  <c r="AG658" i="8"/>
  <c r="AI651" i="8"/>
  <c r="AA650" i="8"/>
  <c r="AI642" i="8"/>
  <c r="AJ634" i="8"/>
  <c r="AF626" i="8"/>
  <c r="AB624" i="8"/>
  <c r="AJ602" i="8"/>
  <c r="AD594" i="8"/>
  <c r="Y587" i="8"/>
  <c r="AH584" i="8"/>
  <c r="AF562" i="8"/>
  <c r="AB560" i="8"/>
  <c r="AA555" i="8"/>
  <c r="AJ552" i="8"/>
  <c r="AI547" i="8"/>
  <c r="Z538" i="8"/>
  <c r="AJ528" i="8"/>
  <c r="AC523" i="8"/>
  <c r="AK515" i="8"/>
  <c r="AC498" i="8"/>
  <c r="AB483" i="8"/>
  <c r="AE459" i="8"/>
  <c r="AJ672" i="8"/>
  <c r="AE657" i="8"/>
  <c r="AH617" i="8"/>
  <c r="AJ609" i="8"/>
  <c r="AK609" i="8"/>
  <c r="AG601" i="8"/>
  <c r="AC593" i="8"/>
  <c r="Z585" i="8"/>
  <c r="AG577" i="8"/>
  <c r="AD569" i="8"/>
  <c r="AD561" i="8"/>
  <c r="AJ553" i="8"/>
  <c r="AA553" i="8"/>
  <c r="AK545" i="8"/>
  <c r="AF537" i="8"/>
  <c r="AA529" i="8"/>
  <c r="AJ513" i="8"/>
  <c r="AC505" i="8"/>
  <c r="AD505" i="8"/>
  <c r="AJ497" i="8"/>
  <c r="AE489" i="8"/>
  <c r="AK481" i="8"/>
  <c r="Z481" i="8"/>
  <c r="Y473" i="8"/>
  <c r="AI465" i="8"/>
  <c r="AK457" i="8"/>
  <c r="AD457" i="8"/>
  <c r="Y611" i="8"/>
  <c r="AI602" i="8"/>
  <c r="AD586" i="8"/>
  <c r="AG571" i="8"/>
  <c r="AD562" i="8"/>
  <c r="Y555" i="8"/>
  <c r="AG547" i="8"/>
  <c r="AK537" i="8"/>
  <c r="AA523" i="8"/>
  <c r="AI515" i="8"/>
  <c r="AB498" i="8"/>
  <c r="AJ482" i="8"/>
  <c r="AH473" i="8"/>
  <c r="Y459" i="8"/>
  <c r="Y672" i="8"/>
  <c r="AG672" i="8"/>
  <c r="AB672" i="8"/>
  <c r="AK672" i="8"/>
  <c r="AC672" i="8"/>
  <c r="AD672" i="8"/>
  <c r="AE672" i="8"/>
  <c r="Y664" i="8"/>
  <c r="Z656" i="8"/>
  <c r="Y648" i="8"/>
  <c r="AG648" i="8"/>
  <c r="AA648" i="8"/>
  <c r="AI648" i="8"/>
  <c r="Z648" i="8"/>
  <c r="AK648" i="8"/>
  <c r="AB648" i="8"/>
  <c r="AC648" i="8"/>
  <c r="AD648" i="8"/>
  <c r="Y640" i="8"/>
  <c r="AG640" i="8"/>
  <c r="AA640" i="8"/>
  <c r="AI640" i="8"/>
  <c r="AH640" i="8"/>
  <c r="AJ640" i="8"/>
  <c r="Z640" i="8"/>
  <c r="AK640" i="8"/>
  <c r="AB640" i="8"/>
  <c r="Y632" i="8"/>
  <c r="AG632" i="8"/>
  <c r="AA632" i="8"/>
  <c r="AI632" i="8"/>
  <c r="AE632" i="8"/>
  <c r="AF632" i="8"/>
  <c r="AH632" i="8"/>
  <c r="Z632" i="8"/>
  <c r="AK632" i="8"/>
  <c r="AJ632" i="8"/>
  <c r="Y624" i="8"/>
  <c r="AG624" i="8"/>
  <c r="AA624" i="8"/>
  <c r="AI624" i="8"/>
  <c r="AC624" i="8"/>
  <c r="AD624" i="8"/>
  <c r="AE624" i="8"/>
  <c r="AH624" i="8"/>
  <c r="AF624" i="8"/>
  <c r="Y616" i="8"/>
  <c r="AG616" i="8"/>
  <c r="AA616" i="8"/>
  <c r="AI616" i="8"/>
  <c r="Z616" i="8"/>
  <c r="AK616" i="8"/>
  <c r="AB616" i="8"/>
  <c r="AE616" i="8"/>
  <c r="AC616" i="8"/>
  <c r="AD616" i="8"/>
  <c r="Y608" i="8"/>
  <c r="AG608" i="8"/>
  <c r="AA608" i="8"/>
  <c r="AI608" i="8"/>
  <c r="AH608" i="8"/>
  <c r="AJ608" i="8"/>
  <c r="Z608" i="8"/>
  <c r="AK608" i="8"/>
  <c r="AB608" i="8"/>
  <c r="AC608" i="8"/>
  <c r="Y600" i="8"/>
  <c r="AG600" i="8"/>
  <c r="AA600" i="8"/>
  <c r="AI600" i="8"/>
  <c r="AE600" i="8"/>
  <c r="AF600" i="8"/>
  <c r="AH600" i="8"/>
  <c r="Z600" i="8"/>
  <c r="AK600" i="8"/>
  <c r="AJ600" i="8"/>
  <c r="AG592" i="8"/>
  <c r="Y584" i="8"/>
  <c r="AG584" i="8"/>
  <c r="AA584" i="8"/>
  <c r="AI584" i="8"/>
  <c r="Z584" i="8"/>
  <c r="AK584" i="8"/>
  <c r="AB584" i="8"/>
  <c r="AC584" i="8"/>
  <c r="AE584" i="8"/>
  <c r="AD584" i="8"/>
  <c r="Y576" i="8"/>
  <c r="AG576" i="8"/>
  <c r="AA576" i="8"/>
  <c r="AI576" i="8"/>
  <c r="AH576" i="8"/>
  <c r="AJ576" i="8"/>
  <c r="Z576" i="8"/>
  <c r="AK576" i="8"/>
  <c r="AB576" i="8"/>
  <c r="AC576" i="8"/>
  <c r="Y568" i="8"/>
  <c r="AG568" i="8"/>
  <c r="AA568" i="8"/>
  <c r="AI568" i="8"/>
  <c r="AE568" i="8"/>
  <c r="AK568" i="8"/>
  <c r="AF568" i="8"/>
  <c r="AH568" i="8"/>
  <c r="Z568" i="8"/>
  <c r="AJ568" i="8"/>
  <c r="Y560" i="8"/>
  <c r="AG560" i="8"/>
  <c r="AA560" i="8"/>
  <c r="AI560" i="8"/>
  <c r="AC560" i="8"/>
  <c r="AD560" i="8"/>
  <c r="AE560" i="8"/>
  <c r="AF560" i="8"/>
  <c r="AH560" i="8"/>
  <c r="Y552" i="8"/>
  <c r="AG552" i="8"/>
  <c r="AA552" i="8"/>
  <c r="AI552" i="8"/>
  <c r="Z552" i="8"/>
  <c r="AK552" i="8"/>
  <c r="AE552" i="8"/>
  <c r="AB552" i="8"/>
  <c r="AC552" i="8"/>
  <c r="AD552" i="8"/>
  <c r="AK544" i="8"/>
  <c r="Y536" i="8"/>
  <c r="AG536" i="8"/>
  <c r="AA536" i="8"/>
  <c r="AI536" i="8"/>
  <c r="AE536" i="8"/>
  <c r="Z536" i="8"/>
  <c r="AK536" i="8"/>
  <c r="AF536" i="8"/>
  <c r="AH536" i="8"/>
  <c r="AJ536" i="8"/>
  <c r="Y528" i="8"/>
  <c r="AG528" i="8"/>
  <c r="AA528" i="8"/>
  <c r="AI528" i="8"/>
  <c r="AC528" i="8"/>
  <c r="AD528" i="8"/>
  <c r="AE528" i="8"/>
  <c r="AH528" i="8"/>
  <c r="AF528" i="8"/>
  <c r="Y520" i="8"/>
  <c r="AG520" i="8"/>
  <c r="AA520" i="8"/>
  <c r="AI520" i="8"/>
  <c r="Z520" i="8"/>
  <c r="AK520" i="8"/>
  <c r="AB520" i="8"/>
  <c r="AC520" i="8"/>
  <c r="AD520" i="8"/>
  <c r="AE520" i="8"/>
  <c r="Z512" i="8"/>
  <c r="AH512" i="8"/>
  <c r="AC512" i="8"/>
  <c r="AK512" i="8"/>
  <c r="AE512" i="8"/>
  <c r="AG512" i="8"/>
  <c r="AJ512" i="8"/>
  <c r="Y512" i="8"/>
  <c r="AB512" i="8"/>
  <c r="AA512" i="8"/>
  <c r="Y504" i="8"/>
  <c r="Z496" i="8"/>
  <c r="AH496" i="8"/>
  <c r="AC496" i="8"/>
  <c r="AK496" i="8"/>
  <c r="Y496" i="8"/>
  <c r="AJ496" i="8"/>
  <c r="AB496" i="8"/>
  <c r="AE496" i="8"/>
  <c r="AF496" i="8"/>
  <c r="AG496" i="8"/>
  <c r="AI496" i="8"/>
  <c r="Z488" i="8"/>
  <c r="AH488" i="8"/>
  <c r="AC488" i="8"/>
  <c r="AK488" i="8"/>
  <c r="AG488" i="8"/>
  <c r="Y488" i="8"/>
  <c r="AJ488" i="8"/>
  <c r="AI488" i="8"/>
  <c r="AB488" i="8"/>
  <c r="AA488" i="8"/>
  <c r="Z480" i="8"/>
  <c r="AH480" i="8"/>
  <c r="AC480" i="8"/>
  <c r="AK480" i="8"/>
  <c r="AE480" i="8"/>
  <c r="AF480" i="8"/>
  <c r="Y480" i="8"/>
  <c r="AG480" i="8"/>
  <c r="AI480" i="8"/>
  <c r="AJ480" i="8"/>
  <c r="Z472" i="8"/>
  <c r="AH472" i="8"/>
  <c r="AC472" i="8"/>
  <c r="AK472" i="8"/>
  <c r="AB472" i="8"/>
  <c r="AD472" i="8"/>
  <c r="AE472" i="8"/>
  <c r="AI472" i="8"/>
  <c r="AJ472" i="8"/>
  <c r="Y472" i="8"/>
  <c r="AC464" i="8"/>
  <c r="Z672" i="8"/>
  <c r="AE640" i="8"/>
  <c r="AC632" i="8"/>
  <c r="AF608" i="8"/>
  <c r="AC600" i="8"/>
  <c r="AH593" i="8"/>
  <c r="AK578" i="8"/>
  <c r="AF576" i="8"/>
  <c r="AF571" i="8"/>
  <c r="AD554" i="8"/>
  <c r="AF552" i="8"/>
  <c r="Y547" i="8"/>
  <c r="AG539" i="8"/>
  <c r="Z528" i="8"/>
  <c r="Y523" i="8"/>
  <c r="AH520" i="8"/>
  <c r="AG515" i="8"/>
  <c r="AF512" i="8"/>
  <c r="AH482" i="8"/>
  <c r="AB467" i="8"/>
  <c r="Z458" i="8"/>
  <c r="AF647" i="8"/>
  <c r="AD639" i="8"/>
  <c r="AD631" i="8"/>
  <c r="AF631" i="8"/>
  <c r="AF615" i="8"/>
  <c r="AD607" i="8"/>
  <c r="AD599" i="8"/>
  <c r="AF599" i="8"/>
  <c r="AF583" i="8"/>
  <c r="AD575" i="8"/>
  <c r="AD567" i="8"/>
  <c r="AF567" i="8"/>
  <c r="AF551" i="8"/>
  <c r="AD543" i="8"/>
  <c r="AD535" i="8"/>
  <c r="AF535" i="8"/>
  <c r="AF519" i="8"/>
  <c r="AE511" i="8"/>
  <c r="AH511" i="8"/>
  <c r="AG511" i="8"/>
  <c r="Z503" i="8"/>
  <c r="AH503" i="8"/>
  <c r="AG503" i="8"/>
  <c r="AE487" i="8"/>
  <c r="AH487" i="8"/>
  <c r="Y487" i="8"/>
  <c r="Z479" i="8"/>
  <c r="AH479" i="8"/>
  <c r="AI479" i="8"/>
  <c r="Y479" i="8"/>
  <c r="AH471" i="8"/>
  <c r="AD471" i="8"/>
  <c r="AG471" i="8"/>
  <c r="AI456" i="8"/>
  <c r="Z456" i="8"/>
  <c r="AH669" i="8"/>
  <c r="Y669" i="8"/>
  <c r="AC663" i="8"/>
  <c r="AK661" i="8"/>
  <c r="AB661" i="8"/>
  <c r="AK654" i="8"/>
  <c r="AC653" i="8"/>
  <c r="AF652" i="8"/>
  <c r="AG647" i="8"/>
  <c r="AK645" i="8"/>
  <c r="AA645" i="8"/>
  <c r="AB644" i="8"/>
  <c r="AI637" i="8"/>
  <c r="AJ636" i="8"/>
  <c r="Z636" i="8"/>
  <c r="AK631" i="8"/>
  <c r="AA631" i="8"/>
  <c r="AE629" i="8"/>
  <c r="AH628" i="8"/>
  <c r="Y623" i="8"/>
  <c r="AC621" i="8"/>
  <c r="AF620" i="8"/>
  <c r="AG615" i="8"/>
  <c r="AK613" i="8"/>
  <c r="AA613" i="8"/>
  <c r="AB612" i="8"/>
  <c r="AI605" i="8"/>
  <c r="AJ604" i="8"/>
  <c r="AA599" i="8"/>
  <c r="AC589" i="8"/>
  <c r="AG583" i="8"/>
  <c r="AK581" i="8"/>
  <c r="AA581" i="8"/>
  <c r="AC575" i="8"/>
  <c r="AI573" i="8"/>
  <c r="AJ572" i="8"/>
  <c r="AE565" i="8"/>
  <c r="AI559" i="8"/>
  <c r="AG551" i="8"/>
  <c r="AK549" i="8"/>
  <c r="AA549" i="8"/>
  <c r="AI541" i="8"/>
  <c r="AJ540" i="8"/>
  <c r="AA535" i="8"/>
  <c r="AE533" i="8"/>
  <c r="AC525" i="8"/>
  <c r="AG519" i="8"/>
  <c r="AA511" i="8"/>
  <c r="AK509" i="8"/>
  <c r="AC501" i="8"/>
  <c r="AE493" i="8"/>
  <c r="AJ484" i="8"/>
  <c r="AK479" i="8"/>
  <c r="AK471" i="8"/>
  <c r="AD461" i="8"/>
  <c r="AA670" i="8"/>
  <c r="AI670" i="8"/>
  <c r="AA662" i="8"/>
  <c r="AI662" i="8"/>
  <c r="AA654" i="8"/>
  <c r="AI654" i="8"/>
  <c r="AC654" i="8"/>
  <c r="AA646" i="8"/>
  <c r="AI646" i="8"/>
  <c r="AC646" i="8"/>
  <c r="AK646" i="8"/>
  <c r="AA638" i="8"/>
  <c r="AI638" i="8"/>
  <c r="AC638" i="8"/>
  <c r="AK638" i="8"/>
  <c r="AA630" i="8"/>
  <c r="AI630" i="8"/>
  <c r="AC630" i="8"/>
  <c r="AK630" i="8"/>
  <c r="AA622" i="8"/>
  <c r="AI622" i="8"/>
  <c r="AC622" i="8"/>
  <c r="AK622" i="8"/>
  <c r="AA614" i="8"/>
  <c r="AI614" i="8"/>
  <c r="AC614" i="8"/>
  <c r="AK614" i="8"/>
  <c r="AA606" i="8"/>
  <c r="AI606" i="8"/>
  <c r="AC606" i="8"/>
  <c r="AK606" i="8"/>
  <c r="AA598" i="8"/>
  <c r="AI598" i="8"/>
  <c r="AC598" i="8"/>
  <c r="AK598" i="8"/>
  <c r="AA590" i="8"/>
  <c r="AI590" i="8"/>
  <c r="AC590" i="8"/>
  <c r="AK590" i="8"/>
  <c r="AA582" i="8"/>
  <c r="AI582" i="8"/>
  <c r="AC582" i="8"/>
  <c r="AK582" i="8"/>
  <c r="AA574" i="8"/>
  <c r="AI574" i="8"/>
  <c r="AC574" i="8"/>
  <c r="AK574" i="8"/>
  <c r="AI566" i="8"/>
  <c r="AA558" i="8"/>
  <c r="AI558" i="8"/>
  <c r="AC558" i="8"/>
  <c r="AK558" i="8"/>
  <c r="AA550" i="8"/>
  <c r="AI550" i="8"/>
  <c r="AC550" i="8"/>
  <c r="AK550" i="8"/>
  <c r="AA542" i="8"/>
  <c r="AI542" i="8"/>
  <c r="AC542" i="8"/>
  <c r="AK542" i="8"/>
  <c r="AA534" i="8"/>
  <c r="AI534" i="8"/>
  <c r="AC534" i="8"/>
  <c r="AK534" i="8"/>
  <c r="AA526" i="8"/>
  <c r="AI526" i="8"/>
  <c r="AC526" i="8"/>
  <c r="AK526" i="8"/>
  <c r="AA518" i="8"/>
  <c r="AI518" i="8"/>
  <c r="AC518" i="8"/>
  <c r="AK518" i="8"/>
  <c r="AB510" i="8"/>
  <c r="AJ510" i="8"/>
  <c r="AE510" i="8"/>
  <c r="Y510" i="8"/>
  <c r="AI510" i="8"/>
  <c r="AA510" i="8"/>
  <c r="AB502" i="8"/>
  <c r="AJ502" i="8"/>
  <c r="AE502" i="8"/>
  <c r="AG502" i="8"/>
  <c r="Y502" i="8"/>
  <c r="AI502" i="8"/>
  <c r="AB494" i="8"/>
  <c r="AJ494" i="8"/>
  <c r="AE494" i="8"/>
  <c r="AD494" i="8"/>
  <c r="AG494" i="8"/>
  <c r="AD486" i="8"/>
  <c r="AB478" i="8"/>
  <c r="AJ478" i="8"/>
  <c r="AE478" i="8"/>
  <c r="Y478" i="8"/>
  <c r="AI478" i="8"/>
  <c r="AK478" i="8"/>
  <c r="Z478" i="8"/>
  <c r="AA478" i="8"/>
  <c r="AB470" i="8"/>
  <c r="AJ470" i="8"/>
  <c r="AE470" i="8"/>
  <c r="AG470" i="8"/>
  <c r="AH470" i="8"/>
  <c r="Y470" i="8"/>
  <c r="AI470" i="8"/>
  <c r="AB462" i="8"/>
  <c r="AJ462" i="8"/>
  <c r="AE462" i="8"/>
  <c r="AD462" i="8"/>
  <c r="AF462" i="8"/>
  <c r="AG462" i="8"/>
  <c r="AH456" i="8"/>
  <c r="AH671" i="8"/>
  <c r="AC670" i="8"/>
  <c r="AG669" i="8"/>
  <c r="AB663" i="8"/>
  <c r="AF662" i="8"/>
  <c r="AJ661" i="8"/>
  <c r="AA661" i="8"/>
  <c r="AJ654" i="8"/>
  <c r="Y654" i="8"/>
  <c r="AG646" i="8"/>
  <c r="AJ645" i="8"/>
  <c r="AB639" i="8"/>
  <c r="AE638" i="8"/>
  <c r="AI636" i="8"/>
  <c r="AJ631" i="8"/>
  <c r="Z631" i="8"/>
  <c r="AB630" i="8"/>
  <c r="AH623" i="8"/>
  <c r="AJ622" i="8"/>
  <c r="Y622" i="8"/>
  <c r="AG614" i="8"/>
  <c r="AJ613" i="8"/>
  <c r="Y613" i="8"/>
  <c r="AE606" i="8"/>
  <c r="AJ599" i="8"/>
  <c r="Z599" i="8"/>
  <c r="AB598" i="8"/>
  <c r="AH591" i="8"/>
  <c r="AJ590" i="8"/>
  <c r="Y590" i="8"/>
  <c r="AB589" i="8"/>
  <c r="AE583" i="8"/>
  <c r="AG582" i="8"/>
  <c r="AJ581" i="8"/>
  <c r="AA580" i="8"/>
  <c r="AB575" i="8"/>
  <c r="AE574" i="8"/>
  <c r="AG573" i="8"/>
  <c r="AJ567" i="8"/>
  <c r="Z567" i="8"/>
  <c r="AJ558" i="8"/>
  <c r="Y558" i="8"/>
  <c r="AD556" i="8"/>
  <c r="AE551" i="8"/>
  <c r="AG550" i="8"/>
  <c r="AJ549" i="8"/>
  <c r="AE542" i="8"/>
  <c r="AG541" i="8"/>
  <c r="AI540" i="8"/>
  <c r="Z535" i="8"/>
  <c r="AB534" i="8"/>
  <c r="AH527" i="8"/>
  <c r="AJ526" i="8"/>
  <c r="Y526" i="8"/>
  <c r="AB525" i="8"/>
  <c r="AD524" i="8"/>
  <c r="AG518" i="8"/>
  <c r="AK510" i="8"/>
  <c r="AI509" i="8"/>
  <c r="AA502" i="8"/>
  <c r="AG495" i="8"/>
  <c r="AF494" i="8"/>
  <c r="AK487" i="8"/>
  <c r="AH484" i="8"/>
  <c r="AD478" i="8"/>
  <c r="AK476" i="8"/>
  <c r="AJ471" i="8"/>
  <c r="AD470" i="8"/>
  <c r="AH462" i="8"/>
  <c r="AF645" i="8"/>
  <c r="Z645" i="8"/>
  <c r="AH645" i="8"/>
  <c r="AF621" i="8"/>
  <c r="Z621" i="8"/>
  <c r="AH621" i="8"/>
  <c r="AF605" i="8"/>
  <c r="Z605" i="8"/>
  <c r="AH605" i="8"/>
  <c r="AF581" i="8"/>
  <c r="Z581" i="8"/>
  <c r="AH581" i="8"/>
  <c r="AF565" i="8"/>
  <c r="Z565" i="8"/>
  <c r="AH565" i="8"/>
  <c r="AR565" i="8" s="1"/>
  <c r="AF549" i="8"/>
  <c r="Z549" i="8"/>
  <c r="AH549" i="8"/>
  <c r="AF533" i="8"/>
  <c r="Z533" i="8"/>
  <c r="AH533" i="8"/>
  <c r="Z517" i="8"/>
  <c r="Y493" i="8"/>
  <c r="AG493" i="8"/>
  <c r="AB493" i="8"/>
  <c r="AJ493" i="8"/>
  <c r="AF493" i="8"/>
  <c r="AI493" i="8"/>
  <c r="Y461" i="8"/>
  <c r="AB461" i="8"/>
  <c r="AF461" i="8"/>
  <c r="AI661" i="8"/>
  <c r="Z661" i="8"/>
  <c r="AI645" i="8"/>
  <c r="AK621" i="8"/>
  <c r="AA621" i="8"/>
  <c r="AE605" i="8"/>
  <c r="AG591" i="8"/>
  <c r="AH590" i="8"/>
  <c r="AK589" i="8"/>
  <c r="AF582" i="8"/>
  <c r="AI581" i="8"/>
  <c r="AK575" i="8"/>
  <c r="AD574" i="8"/>
  <c r="AI567" i="8"/>
  <c r="Y567" i="8"/>
  <c r="AC565" i="8"/>
  <c r="AG559" i="8"/>
  <c r="AH558" i="8"/>
  <c r="AC551" i="8"/>
  <c r="AF550" i="8"/>
  <c r="AI549" i="8"/>
  <c r="AD542" i="8"/>
  <c r="AI535" i="8"/>
  <c r="Z534" i="8"/>
  <c r="AC533" i="8"/>
  <c r="AG527" i="8"/>
  <c r="AH526" i="8"/>
  <c r="AK525" i="8"/>
  <c r="AC519" i="8"/>
  <c r="AF518" i="8"/>
  <c r="AK511" i="8"/>
  <c r="AH510" i="8"/>
  <c r="AA503" i="8"/>
  <c r="Z502" i="8"/>
  <c r="AC494" i="8"/>
  <c r="AC493" i="8"/>
  <c r="AD479" i="8"/>
  <c r="AC478" i="8"/>
  <c r="AC470" i="8"/>
  <c r="AC462" i="8"/>
  <c r="AA461" i="8"/>
  <c r="AF653" i="8"/>
  <c r="Z653" i="8"/>
  <c r="AH653" i="8"/>
  <c r="AF637" i="8"/>
  <c r="Z637" i="8"/>
  <c r="AH637" i="8"/>
  <c r="AF629" i="8"/>
  <c r="Z629" i="8"/>
  <c r="AH629" i="8"/>
  <c r="AF613" i="8"/>
  <c r="Z613" i="8"/>
  <c r="AH613" i="8"/>
  <c r="AF589" i="8"/>
  <c r="Z589" i="8"/>
  <c r="AH589" i="8"/>
  <c r="AF573" i="8"/>
  <c r="Z573" i="8"/>
  <c r="AH573" i="8"/>
  <c r="AH557" i="8"/>
  <c r="AF541" i="8"/>
  <c r="Z541" i="8"/>
  <c r="AH541" i="8"/>
  <c r="AF525" i="8"/>
  <c r="Z525" i="8"/>
  <c r="AH525" i="8"/>
  <c r="Y509" i="8"/>
  <c r="AG509" i="8"/>
  <c r="AB509" i="8"/>
  <c r="AJ509" i="8"/>
  <c r="AA509" i="8"/>
  <c r="AD509" i="8"/>
  <c r="Y501" i="8"/>
  <c r="AG501" i="8"/>
  <c r="AB501" i="8"/>
  <c r="AJ501" i="8"/>
  <c r="AI501" i="8"/>
  <c r="AA501" i="8"/>
  <c r="Y485" i="8"/>
  <c r="AB485" i="8"/>
  <c r="AJ485" i="8"/>
  <c r="AD485" i="8"/>
  <c r="AB477" i="8"/>
  <c r="AA477" i="8"/>
  <c r="AC477" i="8"/>
  <c r="AD477" i="8"/>
  <c r="AJ469" i="8"/>
  <c r="Z469" i="8"/>
  <c r="AK469" i="8"/>
  <c r="AA469" i="8"/>
  <c r="AE669" i="8"/>
  <c r="AK653" i="8"/>
  <c r="AA653" i="8"/>
  <c r="AE637" i="8"/>
  <c r="AC629" i="8"/>
  <c r="AK660" i="8"/>
  <c r="AC652" i="8"/>
  <c r="AK652" i="8"/>
  <c r="AE652" i="8"/>
  <c r="AC644" i="8"/>
  <c r="AK644" i="8"/>
  <c r="AE644" i="8"/>
  <c r="AC636" i="8"/>
  <c r="AK636" i="8"/>
  <c r="AE636" i="8"/>
  <c r="AC628" i="8"/>
  <c r="AK628" i="8"/>
  <c r="AE628" i="8"/>
  <c r="AC620" i="8"/>
  <c r="AK620" i="8"/>
  <c r="AO620" i="8" s="1"/>
  <c r="AE620" i="8"/>
  <c r="AC612" i="8"/>
  <c r="AK612" i="8"/>
  <c r="AE612" i="8"/>
  <c r="AC604" i="8"/>
  <c r="AE604" i="8"/>
  <c r="AC596" i="8"/>
  <c r="AK596" i="8"/>
  <c r="AE596" i="8"/>
  <c r="AC588" i="8"/>
  <c r="AE588" i="8"/>
  <c r="AK580" i="8"/>
  <c r="AE580" i="8"/>
  <c r="AC572" i="8"/>
  <c r="AK572" i="8"/>
  <c r="AE572" i="8"/>
  <c r="AK564" i="8"/>
  <c r="AC556" i="8"/>
  <c r="AK556" i="8"/>
  <c r="AE556" i="8"/>
  <c r="AC540" i="8"/>
  <c r="AE540" i="8"/>
  <c r="AC532" i="8"/>
  <c r="AK532" i="8"/>
  <c r="AE532" i="8"/>
  <c r="AC524" i="8"/>
  <c r="AE524" i="8"/>
  <c r="AK516" i="8"/>
  <c r="AE516" i="8"/>
  <c r="AD508" i="8"/>
  <c r="Y500" i="8"/>
  <c r="AG500" i="8"/>
  <c r="AA500" i="8"/>
  <c r="AK500" i="8"/>
  <c r="AC500" i="8"/>
  <c r="Y492" i="8"/>
  <c r="AI492" i="8"/>
  <c r="AA492" i="8"/>
  <c r="AK492" i="8"/>
  <c r="AD484" i="8"/>
  <c r="Y484" i="8"/>
  <c r="AG484" i="8"/>
  <c r="AF484" i="8"/>
  <c r="AI484" i="8"/>
  <c r="AD476" i="8"/>
  <c r="Y476" i="8"/>
  <c r="AG476" i="8"/>
  <c r="AC476" i="8"/>
  <c r="AE476" i="8"/>
  <c r="AF476" i="8"/>
  <c r="AD468" i="8"/>
  <c r="AD460" i="8"/>
  <c r="Y460" i="8"/>
  <c r="Z460" i="8"/>
  <c r="AA460" i="8"/>
  <c r="AF456" i="8"/>
  <c r="AJ670" i="8"/>
  <c r="Z670" i="8"/>
  <c r="AD669" i="8"/>
  <c r="Y668" i="8"/>
  <c r="AI663" i="8"/>
  <c r="Z663" i="8"/>
  <c r="AD662" i="8"/>
  <c r="AH661" i="8"/>
  <c r="Y661" i="8"/>
  <c r="AG654" i="8"/>
  <c r="AJ653" i="8"/>
  <c r="Y653" i="8"/>
  <c r="AA652" i="8"/>
  <c r="AB647" i="8"/>
  <c r="AE646" i="8"/>
  <c r="AG645" i="8"/>
  <c r="AI644" i="8"/>
  <c r="Y644" i="8"/>
  <c r="AJ639" i="8"/>
  <c r="Z639" i="8"/>
  <c r="AB638" i="8"/>
  <c r="AD637" i="8"/>
  <c r="AG636" i="8"/>
  <c r="AH631" i="8"/>
  <c r="AJ630" i="8"/>
  <c r="Y630" i="8"/>
  <c r="AB629" i="8"/>
  <c r="AD628" i="8"/>
  <c r="AG622" i="8"/>
  <c r="AJ621" i="8"/>
  <c r="Y621" i="8"/>
  <c r="AA620" i="8"/>
  <c r="AE614" i="8"/>
  <c r="AG613" i="8"/>
  <c r="AI612" i="8"/>
  <c r="Y612" i="8"/>
  <c r="AJ607" i="8"/>
  <c r="Z607" i="8"/>
  <c r="AB606" i="8"/>
  <c r="AD605" i="8"/>
  <c r="AG604" i="8"/>
  <c r="AH599" i="8"/>
  <c r="AJ598" i="8"/>
  <c r="Y598" i="8"/>
  <c r="AD596" i="8"/>
  <c r="AG590" i="8"/>
  <c r="AJ589" i="8"/>
  <c r="Y589" i="8"/>
  <c r="AA588" i="8"/>
  <c r="AB583" i="8"/>
  <c r="AE582" i="8"/>
  <c r="AG581" i="8"/>
  <c r="AI580" i="8"/>
  <c r="Y580" i="8"/>
  <c r="AJ575" i="8"/>
  <c r="Z575" i="8"/>
  <c r="AB574" i="8"/>
  <c r="AD573" i="8"/>
  <c r="AG572" i="8"/>
  <c r="AH567" i="8"/>
  <c r="AB565" i="8"/>
  <c r="AD564" i="8"/>
  <c r="AG558" i="8"/>
  <c r="AA556" i="8"/>
  <c r="AE550" i="8"/>
  <c r="AG549" i="8"/>
  <c r="Y548" i="8"/>
  <c r="AJ543" i="8"/>
  <c r="Z543" i="8"/>
  <c r="AB542" i="8"/>
  <c r="AD541" i="8"/>
  <c r="AG540" i="8"/>
  <c r="AH535" i="8"/>
  <c r="AJ534" i="8"/>
  <c r="Y534" i="8"/>
  <c r="AB533" i="8"/>
  <c r="AD532" i="8"/>
  <c r="AG526" i="8"/>
  <c r="AJ525" i="8"/>
  <c r="Y525" i="8"/>
  <c r="AA524" i="8"/>
  <c r="AB519" i="8"/>
  <c r="AE518" i="8"/>
  <c r="AI516" i="8"/>
  <c r="Y516" i="8"/>
  <c r="AI511" i="8"/>
  <c r="AG510" i="8"/>
  <c r="AF509" i="8"/>
  <c r="AE508" i="8"/>
  <c r="Y503" i="8"/>
  <c r="AK501" i="8"/>
  <c r="AI500" i="8"/>
  <c r="AA494" i="8"/>
  <c r="AA493" i="8"/>
  <c r="Z492" i="8"/>
  <c r="AG487" i="8"/>
  <c r="AG486" i="8"/>
  <c r="AE485" i="8"/>
  <c r="AC484" i="8"/>
  <c r="AK477" i="8"/>
  <c r="AI476" i="8"/>
  <c r="AA470" i="8"/>
  <c r="AA462" i="8"/>
  <c r="Z461" i="8"/>
  <c r="AO1253" i="8"/>
  <c r="AN976" i="8"/>
  <c r="AO988" i="8"/>
  <c r="AG323" i="8"/>
  <c r="AJ327" i="8"/>
  <c r="AB337" i="8"/>
  <c r="AF341" i="8"/>
  <c r="Z355" i="8"/>
  <c r="AI366" i="8"/>
  <c r="AD367" i="8"/>
  <c r="Z371" i="8"/>
  <c r="AC380" i="8"/>
  <c r="Z387" i="8"/>
  <c r="AF413" i="8"/>
  <c r="AE418" i="8"/>
  <c r="AK419" i="8"/>
  <c r="AE421" i="8"/>
  <c r="Y423" i="8"/>
  <c r="AE427" i="8"/>
  <c r="Z428" i="8"/>
  <c r="AC429" i="8"/>
  <c r="AB434" i="8"/>
  <c r="AE435" i="8"/>
  <c r="AC437" i="8"/>
  <c r="AB442" i="8"/>
  <c r="AE443" i="8"/>
  <c r="AA447" i="8"/>
  <c r="AD448" i="8"/>
  <c r="AE451" i="8"/>
  <c r="AM453" i="8"/>
  <c r="AM452" i="8"/>
  <c r="AM451" i="8"/>
  <c r="AM450" i="8"/>
  <c r="AM449" i="8"/>
  <c r="AM448" i="8"/>
  <c r="AM447" i="8"/>
  <c r="AM446" i="8"/>
  <c r="AM445" i="8"/>
  <c r="AM444" i="8"/>
  <c r="AM443" i="8"/>
  <c r="AM442" i="8"/>
  <c r="AM441" i="8"/>
  <c r="AM440" i="8"/>
  <c r="AM439" i="8"/>
  <c r="AM438" i="8"/>
  <c r="AM437" i="8"/>
  <c r="AM436" i="8"/>
  <c r="AM435" i="8"/>
  <c r="AM434" i="8"/>
  <c r="AM433" i="8"/>
  <c r="AM432" i="8"/>
  <c r="AM431" i="8"/>
  <c r="AM430" i="8"/>
  <c r="AM429" i="8"/>
  <c r="AM428" i="8"/>
  <c r="AM427" i="8"/>
  <c r="AM426" i="8"/>
  <c r="AM425" i="8"/>
  <c r="AM424" i="8"/>
  <c r="AM423" i="8"/>
  <c r="AM422" i="8"/>
  <c r="AM421" i="8"/>
  <c r="AM420" i="8"/>
  <c r="AM419" i="8"/>
  <c r="AM418" i="8"/>
  <c r="AM417" i="8"/>
  <c r="AM416" i="8"/>
  <c r="AM415" i="8"/>
  <c r="AM414" i="8"/>
  <c r="AM413" i="8"/>
  <c r="AM412" i="8"/>
  <c r="AM411" i="8"/>
  <c r="AM410" i="8"/>
  <c r="AM409" i="8"/>
  <c r="AM408" i="8"/>
  <c r="AM407" i="8"/>
  <c r="AM406" i="8"/>
  <c r="AM405" i="8"/>
  <c r="AM404" i="8"/>
  <c r="AM403" i="8"/>
  <c r="AM402" i="8"/>
  <c r="AM401" i="8"/>
  <c r="AM400" i="8"/>
  <c r="AM399" i="8"/>
  <c r="AM398" i="8"/>
  <c r="AM397" i="8"/>
  <c r="AM396" i="8"/>
  <c r="AM395" i="8"/>
  <c r="AM394" i="8"/>
  <c r="AM393" i="8"/>
  <c r="AM392" i="8"/>
  <c r="AM391" i="8"/>
  <c r="AM390" i="8"/>
  <c r="AM389" i="8"/>
  <c r="AM388" i="8"/>
  <c r="AM387" i="8"/>
  <c r="AM386" i="8"/>
  <c r="AM385" i="8"/>
  <c r="AM384" i="8"/>
  <c r="AM383" i="8"/>
  <c r="AM382" i="8"/>
  <c r="AM381" i="8"/>
  <c r="AM380" i="8"/>
  <c r="AM379" i="8"/>
  <c r="AM378" i="8"/>
  <c r="AM377" i="8"/>
  <c r="AM376" i="8"/>
  <c r="AM375" i="8"/>
  <c r="AM374" i="8"/>
  <c r="AM373" i="8"/>
  <c r="AM372" i="8"/>
  <c r="AM371" i="8"/>
  <c r="AM370" i="8"/>
  <c r="AM369" i="8"/>
  <c r="AM368" i="8"/>
  <c r="AM367" i="8"/>
  <c r="AM366" i="8"/>
  <c r="AM365" i="8"/>
  <c r="AM364" i="8"/>
  <c r="AM363" i="8"/>
  <c r="AM362" i="8"/>
  <c r="AM361" i="8"/>
  <c r="AM360" i="8"/>
  <c r="AM359" i="8"/>
  <c r="AM358" i="8"/>
  <c r="AM357" i="8"/>
  <c r="AM356" i="8"/>
  <c r="AM355" i="8"/>
  <c r="AM354" i="8"/>
  <c r="AM353" i="8"/>
  <c r="AM352" i="8"/>
  <c r="AM351" i="8"/>
  <c r="AM350" i="8"/>
  <c r="AM349" i="8"/>
  <c r="AM348" i="8"/>
  <c r="AM347" i="8"/>
  <c r="AM346" i="8"/>
  <c r="AM345" i="8"/>
  <c r="AM344" i="8"/>
  <c r="AM343" i="8"/>
  <c r="AM342" i="8"/>
  <c r="AM341" i="8"/>
  <c r="AM340" i="8"/>
  <c r="AM339" i="8"/>
  <c r="AM338" i="8"/>
  <c r="AM337" i="8"/>
  <c r="AM336" i="8"/>
  <c r="AM335" i="8"/>
  <c r="AM334" i="8"/>
  <c r="AM333" i="8"/>
  <c r="AM332" i="8"/>
  <c r="AM331" i="8"/>
  <c r="AM330" i="8"/>
  <c r="AM329" i="8"/>
  <c r="AM328" i="8"/>
  <c r="AM327" i="8"/>
  <c r="AM326" i="8"/>
  <c r="AM325" i="8"/>
  <c r="AM324" i="8"/>
  <c r="AM323" i="8"/>
  <c r="AM322" i="8"/>
  <c r="AM321" i="8"/>
  <c r="AM320" i="8"/>
  <c r="AM319" i="8"/>
  <c r="AM318" i="8"/>
  <c r="AM317" i="8"/>
  <c r="AM316" i="8"/>
  <c r="AM315" i="8"/>
  <c r="AM314" i="8"/>
  <c r="AM313" i="8"/>
  <c r="AM312" i="8"/>
  <c r="AM311" i="8"/>
  <c r="AM310" i="8"/>
  <c r="AM309" i="8"/>
  <c r="AM308" i="8"/>
  <c r="AM307" i="8"/>
  <c r="AM306" i="8"/>
  <c r="AM305" i="8"/>
  <c r="AM304" i="8"/>
  <c r="AM303" i="8"/>
  <c r="AM302" i="8"/>
  <c r="AM301" i="8"/>
  <c r="AM300" i="8"/>
  <c r="AM299" i="8"/>
  <c r="AM298" i="8"/>
  <c r="AM297" i="8"/>
  <c r="AM296" i="8"/>
  <c r="AM295" i="8"/>
  <c r="AM294" i="8"/>
  <c r="AM293" i="8"/>
  <c r="AM292" i="8"/>
  <c r="AM291" i="8"/>
  <c r="AM290" i="8"/>
  <c r="AM289" i="8"/>
  <c r="AM288" i="8"/>
  <c r="AM287" i="8"/>
  <c r="AM286" i="8"/>
  <c r="AM285" i="8"/>
  <c r="AM284" i="8"/>
  <c r="AM283" i="8"/>
  <c r="AM282" i="8"/>
  <c r="AM281" i="8"/>
  <c r="AM280" i="8"/>
  <c r="AM279" i="8"/>
  <c r="AM278" i="8"/>
  <c r="AM277" i="8"/>
  <c r="AM276" i="8"/>
  <c r="AM275" i="8"/>
  <c r="AM274" i="8"/>
  <c r="AM273" i="8"/>
  <c r="AM272" i="8"/>
  <c r="AM271" i="8"/>
  <c r="AM270" i="8"/>
  <c r="AM269" i="8"/>
  <c r="AM268" i="8"/>
  <c r="AM267" i="8"/>
  <c r="AM266" i="8"/>
  <c r="AM265" i="8"/>
  <c r="AM264" i="8"/>
  <c r="AM263" i="8"/>
  <c r="AM262" i="8"/>
  <c r="AM261" i="8"/>
  <c r="AM260" i="8"/>
  <c r="AM259" i="8"/>
  <c r="AM258" i="8"/>
  <c r="AM257" i="8"/>
  <c r="AM256" i="8"/>
  <c r="AM255" i="8"/>
  <c r="AM254" i="8"/>
  <c r="AM253" i="8"/>
  <c r="AM252" i="8"/>
  <c r="AM251" i="8"/>
  <c r="AM250" i="8"/>
  <c r="AM249" i="8"/>
  <c r="AM248" i="8"/>
  <c r="AM247" i="8"/>
  <c r="AM246" i="8"/>
  <c r="AM245" i="8"/>
  <c r="AM244" i="8"/>
  <c r="AM243" i="8"/>
  <c r="AM242" i="8"/>
  <c r="AM241" i="8"/>
  <c r="AM240" i="8"/>
  <c r="AM239" i="8"/>
  <c r="AM238" i="8"/>
  <c r="AM237" i="8"/>
  <c r="AM236" i="8"/>
  <c r="AM235" i="8"/>
  <c r="AM234" i="8"/>
  <c r="AI442" i="8"/>
  <c r="AD427" i="8"/>
  <c r="AD343" i="8"/>
  <c r="AI426" i="8"/>
  <c r="AJ437" i="8"/>
  <c r="AB437" i="8"/>
  <c r="AC418" i="8"/>
  <c r="AH447" i="8"/>
  <c r="Z447" i="8"/>
  <c r="AH431" i="8"/>
  <c r="AD451" i="8"/>
  <c r="AJ445" i="8"/>
  <c r="AD435" i="8"/>
  <c r="AJ429" i="8"/>
  <c r="AB423" i="8"/>
  <c r="AC407" i="8"/>
  <c r="AA442" i="8"/>
  <c r="AI450" i="8"/>
  <c r="AB429" i="8"/>
  <c r="AA450" i="8"/>
  <c r="AA434" i="8"/>
  <c r="AD402" i="8"/>
  <c r="AH387" i="8"/>
  <c r="AA426" i="8"/>
  <c r="AF419" i="8"/>
  <c r="AF397" i="8"/>
  <c r="AC345" i="8"/>
  <c r="AK345" i="8"/>
  <c r="AF345" i="8"/>
  <c r="Y345" i="8"/>
  <c r="Z345" i="8"/>
  <c r="AH345" i="8"/>
  <c r="AA345" i="8"/>
  <c r="AC329" i="8"/>
  <c r="AK329" i="8"/>
  <c r="AD329" i="8"/>
  <c r="AE329" i="8"/>
  <c r="AF329" i="8"/>
  <c r="Y329" i="8"/>
  <c r="AG329" i="8"/>
  <c r="Z329" i="8"/>
  <c r="AH329" i="8"/>
  <c r="AA329" i="8"/>
  <c r="AI329" i="8"/>
  <c r="AD305" i="8"/>
  <c r="AE305" i="8"/>
  <c r="AF305" i="8"/>
  <c r="Y305" i="8"/>
  <c r="AG305" i="8"/>
  <c r="Z305" i="8"/>
  <c r="AH305" i="8"/>
  <c r="AA305" i="8"/>
  <c r="AI305" i="8"/>
  <c r="AB305" i="8"/>
  <c r="AJ305" i="8"/>
  <c r="AC305" i="8"/>
  <c r="AK305" i="8"/>
  <c r="AD289" i="8"/>
  <c r="AE289" i="8"/>
  <c r="AF289" i="8"/>
  <c r="Y289" i="8"/>
  <c r="AG289" i="8"/>
  <c r="Z289" i="8"/>
  <c r="AH289" i="8"/>
  <c r="AA289" i="8"/>
  <c r="AI289" i="8"/>
  <c r="AB289" i="8"/>
  <c r="AJ289" i="8"/>
  <c r="AK289" i="8"/>
  <c r="Y273" i="8"/>
  <c r="AC273" i="8"/>
  <c r="AE249" i="8"/>
  <c r="AF249" i="8"/>
  <c r="AG249" i="8"/>
  <c r="Z249" i="8"/>
  <c r="AH249" i="8"/>
  <c r="AB249" i="8"/>
  <c r="AJ249" i="8"/>
  <c r="AK249" i="8"/>
  <c r="AD249" i="8"/>
  <c r="AA237" i="8"/>
  <c r="AB237" i="8"/>
  <c r="AC237" i="8"/>
  <c r="AD237" i="8"/>
  <c r="AE237" i="8"/>
  <c r="AF237" i="8"/>
  <c r="Y237" i="8"/>
  <c r="Z237" i="8"/>
  <c r="AB416" i="8"/>
  <c r="AJ416" i="8"/>
  <c r="AI408" i="8"/>
  <c r="AB408" i="8"/>
  <c r="AH400" i="8"/>
  <c r="AA400" i="8"/>
  <c r="AE400" i="8"/>
  <c r="AF400" i="8"/>
  <c r="AC392" i="8"/>
  <c r="AK392" i="8"/>
  <c r="Z376" i="8"/>
  <c r="AH376" i="8"/>
  <c r="AD376" i="8"/>
  <c r="AE376" i="8"/>
  <c r="AI360" i="8"/>
  <c r="AB360" i="8"/>
  <c r="Z352" i="8"/>
  <c r="AH352" i="8"/>
  <c r="AD352" i="8"/>
  <c r="AE352" i="8"/>
  <c r="AJ344" i="8"/>
  <c r="AC344" i="8"/>
  <c r="AA328" i="8"/>
  <c r="AC328" i="8"/>
  <c r="AK328" i="8"/>
  <c r="AJ320" i="8"/>
  <c r="AC320" i="8"/>
  <c r="Z320" i="8"/>
  <c r="AH320" i="8"/>
  <c r="AD312" i="8"/>
  <c r="AE312" i="8"/>
  <c r="AI304" i="8"/>
  <c r="AB304" i="8"/>
  <c r="Y304" i="8"/>
  <c r="AG304" i="8"/>
  <c r="AA288" i="8"/>
  <c r="AI288" i="8"/>
  <c r="AF288" i="8"/>
  <c r="Y288" i="8"/>
  <c r="AK280" i="8"/>
  <c r="AD280" i="8"/>
  <c r="AF280" i="8"/>
  <c r="AI280" i="8"/>
  <c r="AF272" i="8"/>
  <c r="Y272" i="8"/>
  <c r="AA264" i="8"/>
  <c r="AB256" i="8"/>
  <c r="Y256" i="8"/>
  <c r="AG256" i="8"/>
  <c r="AC248" i="8"/>
  <c r="AK248" i="8"/>
  <c r="AH248" i="8"/>
  <c r="AA248" i="8"/>
  <c r="AK451" i="8"/>
  <c r="AC451" i="8"/>
  <c r="AH450" i="8"/>
  <c r="Z450" i="8"/>
  <c r="AG447" i="8"/>
  <c r="Y447" i="8"/>
  <c r="AK443" i="8"/>
  <c r="AC443" i="8"/>
  <c r="AH442" i="8"/>
  <c r="Z442" i="8"/>
  <c r="AG439" i="8"/>
  <c r="Y439" i="8"/>
  <c r="AI437" i="8"/>
  <c r="AA437" i="8"/>
  <c r="AK435" i="8"/>
  <c r="AC435" i="8"/>
  <c r="Z434" i="8"/>
  <c r="AI429" i="8"/>
  <c r="AA429" i="8"/>
  <c r="AK427" i="8"/>
  <c r="AC427" i="8"/>
  <c r="AH426" i="8"/>
  <c r="Z426" i="8"/>
  <c r="AI421" i="8"/>
  <c r="AC419" i="8"/>
  <c r="Z418" i="8"/>
  <c r="AH411" i="8"/>
  <c r="AC404" i="8"/>
  <c r="AK396" i="8"/>
  <c r="AE362" i="8"/>
  <c r="AF357" i="8"/>
  <c r="AH347" i="8"/>
  <c r="AJ337" i="8"/>
  <c r="AI393" i="8"/>
  <c r="AC353" i="8"/>
  <c r="AH353" i="8"/>
  <c r="AD313" i="8"/>
  <c r="AE313" i="8"/>
  <c r="AF313" i="8"/>
  <c r="Y313" i="8"/>
  <c r="AG313" i="8"/>
  <c r="Z313" i="8"/>
  <c r="AH313" i="8"/>
  <c r="AA313" i="8"/>
  <c r="AI313" i="8"/>
  <c r="AB313" i="8"/>
  <c r="AJ313" i="8"/>
  <c r="AC313" i="8"/>
  <c r="AE265" i="8"/>
  <c r="AF265" i="8"/>
  <c r="Y265" i="8"/>
  <c r="AG265" i="8"/>
  <c r="Z265" i="8"/>
  <c r="AH265" i="8"/>
  <c r="AA265" i="8"/>
  <c r="AI265" i="8"/>
  <c r="AB265" i="8"/>
  <c r="AJ265" i="8"/>
  <c r="AC265" i="8"/>
  <c r="AK265" i="8"/>
  <c r="AD265" i="8"/>
  <c r="AF244" i="8"/>
  <c r="Y244" i="8"/>
  <c r="AA244" i="8"/>
  <c r="AB244" i="8"/>
  <c r="AC244" i="8"/>
  <c r="AF236" i="8"/>
  <c r="Y236" i="8"/>
  <c r="AA236" i="8"/>
  <c r="AB236" i="8"/>
  <c r="AC236" i="8"/>
  <c r="AE423" i="8"/>
  <c r="AF423" i="8"/>
  <c r="Z423" i="8"/>
  <c r="AH423" i="8"/>
  <c r="AA423" i="8"/>
  <c r="AI423" i="8"/>
  <c r="AF415" i="8"/>
  <c r="AJ415" i="8"/>
  <c r="AE407" i="8"/>
  <c r="AF407" i="8"/>
  <c r="Y407" i="8"/>
  <c r="AG407" i="8"/>
  <c r="Z407" i="8"/>
  <c r="AH407" i="8"/>
  <c r="AA407" i="8"/>
  <c r="AI407" i="8"/>
  <c r="AB407" i="8"/>
  <c r="AJ407" i="8"/>
  <c r="AE399" i="8"/>
  <c r="AF399" i="8"/>
  <c r="Y399" i="8"/>
  <c r="AG399" i="8"/>
  <c r="Z399" i="8"/>
  <c r="AH399" i="8"/>
  <c r="AA399" i="8"/>
  <c r="AI399" i="8"/>
  <c r="AB399" i="8"/>
  <c r="AJ399" i="8"/>
  <c r="AC399" i="8"/>
  <c r="AK399" i="8"/>
  <c r="AE391" i="8"/>
  <c r="AF391" i="8"/>
  <c r="Y391" i="8"/>
  <c r="AG391" i="8"/>
  <c r="Z391" i="8"/>
  <c r="AH391" i="8"/>
  <c r="AA391" i="8"/>
  <c r="AI391" i="8"/>
  <c r="AB391" i="8"/>
  <c r="AJ391" i="8"/>
  <c r="AC391" i="8"/>
  <c r="AK391" i="8"/>
  <c r="AE383" i="8"/>
  <c r="AF383" i="8"/>
  <c r="Y383" i="8"/>
  <c r="AG383" i="8"/>
  <c r="Z383" i="8"/>
  <c r="AH383" i="8"/>
  <c r="AA383" i="8"/>
  <c r="AI383" i="8"/>
  <c r="AB383" i="8"/>
  <c r="AJ383" i="8"/>
  <c r="AC383" i="8"/>
  <c r="AK383" i="8"/>
  <c r="Y375" i="8"/>
  <c r="AC375" i="8"/>
  <c r="AE367" i="8"/>
  <c r="AF367" i="8"/>
  <c r="Y367" i="8"/>
  <c r="AG367" i="8"/>
  <c r="Z367" i="8"/>
  <c r="AH367" i="8"/>
  <c r="AA367" i="8"/>
  <c r="AI367" i="8"/>
  <c r="AB367" i="8"/>
  <c r="AJ367" i="8"/>
  <c r="AC367" i="8"/>
  <c r="AK367" i="8"/>
  <c r="AE359" i="8"/>
  <c r="AF359" i="8"/>
  <c r="Y359" i="8"/>
  <c r="AG359" i="8"/>
  <c r="Z359" i="8"/>
  <c r="AH359" i="8"/>
  <c r="AA359" i="8"/>
  <c r="AI359" i="8"/>
  <c r="AB359" i="8"/>
  <c r="AJ359" i="8"/>
  <c r="AC359" i="8"/>
  <c r="AK359" i="8"/>
  <c r="AE351" i="8"/>
  <c r="AF351" i="8"/>
  <c r="Y351" i="8"/>
  <c r="AG351" i="8"/>
  <c r="Z351" i="8"/>
  <c r="AH351" i="8"/>
  <c r="AA351" i="8"/>
  <c r="AI351" i="8"/>
  <c r="AB351" i="8"/>
  <c r="AJ351" i="8"/>
  <c r="AC351" i="8"/>
  <c r="AK351" i="8"/>
  <c r="AE343" i="8"/>
  <c r="AF343" i="8"/>
  <c r="Y343" i="8"/>
  <c r="AG343" i="8"/>
  <c r="Z343" i="8"/>
  <c r="AH343" i="8"/>
  <c r="AA343" i="8"/>
  <c r="AI343" i="8"/>
  <c r="AB343" i="8"/>
  <c r="AJ343" i="8"/>
  <c r="AC343" i="8"/>
  <c r="AK343" i="8"/>
  <c r="AE335" i="8"/>
  <c r="AF335" i="8"/>
  <c r="Y335" i="8"/>
  <c r="AG335" i="8"/>
  <c r="Z335" i="8"/>
  <c r="AH335" i="8"/>
  <c r="AA335" i="8"/>
  <c r="AI335" i="8"/>
  <c r="AB335" i="8"/>
  <c r="AJ335" i="8"/>
  <c r="AC335" i="8"/>
  <c r="AK335" i="8"/>
  <c r="AF327" i="8"/>
  <c r="Y327" i="8"/>
  <c r="AG327" i="8"/>
  <c r="Z327" i="8"/>
  <c r="AA327" i="8"/>
  <c r="AI327" i="8"/>
  <c r="AB327" i="8"/>
  <c r="AK327" i="8"/>
  <c r="AC327" i="8"/>
  <c r="AD327" i="8"/>
  <c r="AE327" i="8"/>
  <c r="AH327" i="8"/>
  <c r="AI319" i="8"/>
  <c r="AF311" i="8"/>
  <c r="Y311" i="8"/>
  <c r="AG311" i="8"/>
  <c r="Z311" i="8"/>
  <c r="AH311" i="8"/>
  <c r="AA311" i="8"/>
  <c r="AI311" i="8"/>
  <c r="AB311" i="8"/>
  <c r="AJ311" i="8"/>
  <c r="AC311" i="8"/>
  <c r="AK311" i="8"/>
  <c r="AD311" i="8"/>
  <c r="AE311" i="8"/>
  <c r="AF303" i="8"/>
  <c r="Y303" i="8"/>
  <c r="AG303" i="8"/>
  <c r="Z303" i="8"/>
  <c r="AH303" i="8"/>
  <c r="AA303" i="8"/>
  <c r="AI303" i="8"/>
  <c r="AB303" i="8"/>
  <c r="AJ303" i="8"/>
  <c r="AC303" i="8"/>
  <c r="AK303" i="8"/>
  <c r="AD303" i="8"/>
  <c r="AE303" i="8"/>
  <c r="AF295" i="8"/>
  <c r="Y295" i="8"/>
  <c r="AG295" i="8"/>
  <c r="Z295" i="8"/>
  <c r="AH295" i="8"/>
  <c r="AA295" i="8"/>
  <c r="AI295" i="8"/>
  <c r="AB295" i="8"/>
  <c r="AJ295" i="8"/>
  <c r="AC295" i="8"/>
  <c r="AK295" i="8"/>
  <c r="AD295" i="8"/>
  <c r="AE295" i="8"/>
  <c r="AB287" i="8"/>
  <c r="Y279" i="8"/>
  <c r="AG279" i="8"/>
  <c r="Z279" i="8"/>
  <c r="AH279" i="8"/>
  <c r="AA279" i="8"/>
  <c r="AI279" i="8"/>
  <c r="AB279" i="8"/>
  <c r="AJ279" i="8"/>
  <c r="AD279" i="8"/>
  <c r="AE279" i="8"/>
  <c r="AC279" i="8"/>
  <c r="AF279" i="8"/>
  <c r="AK279" i="8"/>
  <c r="Y271" i="8"/>
  <c r="AJ271" i="8"/>
  <c r="AC271" i="8"/>
  <c r="Y263" i="8"/>
  <c r="AG263" i="8"/>
  <c r="Z263" i="8"/>
  <c r="AH263" i="8"/>
  <c r="AA263" i="8"/>
  <c r="AI263" i="8"/>
  <c r="AB263" i="8"/>
  <c r="AJ263" i="8"/>
  <c r="AC263" i="8"/>
  <c r="AK263" i="8"/>
  <c r="AD263" i="8"/>
  <c r="AE263" i="8"/>
  <c r="AF263" i="8"/>
  <c r="Y255" i="8"/>
  <c r="AG255" i="8"/>
  <c r="Z255" i="8"/>
  <c r="AH255" i="8"/>
  <c r="AA255" i="8"/>
  <c r="AI255" i="8"/>
  <c r="AB255" i="8"/>
  <c r="AJ255" i="8"/>
  <c r="AC255" i="8"/>
  <c r="AK255" i="8"/>
  <c r="AD255" i="8"/>
  <c r="AE255" i="8"/>
  <c r="AF255" i="8"/>
  <c r="Y247" i="8"/>
  <c r="AG247" i="8"/>
  <c r="Z247" i="8"/>
  <c r="AH247" i="8"/>
  <c r="AA247" i="8"/>
  <c r="AI247" i="8"/>
  <c r="AB247" i="8"/>
  <c r="AJ247" i="8"/>
  <c r="AC247" i="8"/>
  <c r="AK247" i="8"/>
  <c r="AD247" i="8"/>
  <c r="AE247" i="8"/>
  <c r="AF247" i="8"/>
  <c r="Z453" i="8"/>
  <c r="AJ451" i="8"/>
  <c r="AB451" i="8"/>
  <c r="AG450" i="8"/>
  <c r="Y450" i="8"/>
  <c r="AA448" i="8"/>
  <c r="AF447" i="8"/>
  <c r="AE444" i="8"/>
  <c r="AJ443" i="8"/>
  <c r="AB443" i="8"/>
  <c r="AG442" i="8"/>
  <c r="Y442" i="8"/>
  <c r="AA440" i="8"/>
  <c r="AF439" i="8"/>
  <c r="AH437" i="8"/>
  <c r="Z437" i="8"/>
  <c r="AJ435" i="8"/>
  <c r="AB435" i="8"/>
  <c r="Y434" i="8"/>
  <c r="AI432" i="8"/>
  <c r="AH429" i="8"/>
  <c r="Z429" i="8"/>
  <c r="AE428" i="8"/>
  <c r="AJ427" i="8"/>
  <c r="AB427" i="8"/>
  <c r="AG426" i="8"/>
  <c r="Y426" i="8"/>
  <c r="AF421" i="8"/>
  <c r="Z419" i="8"/>
  <c r="AE416" i="8"/>
  <c r="AG411" i="8"/>
  <c r="AB404" i="8"/>
  <c r="AD391" i="8"/>
  <c r="AE386" i="8"/>
  <c r="AG376" i="8"/>
  <c r="AH371" i="8"/>
  <c r="AK356" i="8"/>
  <c r="AC332" i="8"/>
  <c r="AC289" i="8"/>
  <c r="AF243" i="8"/>
  <c r="Y243" i="8"/>
  <c r="AJ243" i="8"/>
  <c r="AC235" i="8"/>
  <c r="Z235" i="8"/>
  <c r="AH235" i="8"/>
  <c r="AJ422" i="8"/>
  <c r="AC422" i="8"/>
  <c r="AB414" i="8"/>
  <c r="AK414" i="8"/>
  <c r="AD414" i="8"/>
  <c r="AG414" i="8"/>
  <c r="AC406" i="8"/>
  <c r="AK406" i="8"/>
  <c r="Y406" i="8"/>
  <c r="AJ398" i="8"/>
  <c r="AC398" i="8"/>
  <c r="AF398" i="8"/>
  <c r="Z398" i="8"/>
  <c r="AH398" i="8"/>
  <c r="AK390" i="8"/>
  <c r="AF390" i="8"/>
  <c r="Y390" i="8"/>
  <c r="AB382" i="8"/>
  <c r="AK382" i="8"/>
  <c r="AD382" i="8"/>
  <c r="AG382" i="8"/>
  <c r="AC366" i="8"/>
  <c r="AE366" i="8"/>
  <c r="AF366" i="8"/>
  <c r="AH366" i="8"/>
  <c r="AC358" i="8"/>
  <c r="AK358" i="8"/>
  <c r="Y358" i="8"/>
  <c r="AH358" i="8"/>
  <c r="AB350" i="8"/>
  <c r="AD350" i="8"/>
  <c r="Y350" i="8"/>
  <c r="AG350" i="8"/>
  <c r="AJ342" i="8"/>
  <c r="AD342" i="8"/>
  <c r="AE342" i="8"/>
  <c r="Z342" i="8"/>
  <c r="AJ334" i="8"/>
  <c r="AC334" i="8"/>
  <c r="AF334" i="8"/>
  <c r="Z334" i="8"/>
  <c r="AH334" i="8"/>
  <c r="AC318" i="8"/>
  <c r="AE318" i="8"/>
  <c r="AF318" i="8"/>
  <c r="AH318" i="8"/>
  <c r="AB318" i="8"/>
  <c r="AC310" i="8"/>
  <c r="AF310" i="8"/>
  <c r="Z310" i="8"/>
  <c r="AH310" i="8"/>
  <c r="AJ310" i="8"/>
  <c r="AD302" i="8"/>
  <c r="AE302" i="8"/>
  <c r="Z302" i="8"/>
  <c r="AI302" i="8"/>
  <c r="AB302" i="8"/>
  <c r="AD294" i="8"/>
  <c r="Y294" i="8"/>
  <c r="AG294" i="8"/>
  <c r="AI294" i="8"/>
  <c r="AK286" i="8"/>
  <c r="AD286" i="8"/>
  <c r="AG286" i="8"/>
  <c r="AA286" i="8"/>
  <c r="AI286" i="8"/>
  <c r="AA278" i="8"/>
  <c r="AE270" i="8"/>
  <c r="AF270" i="8"/>
  <c r="AH270" i="8"/>
  <c r="AB270" i="8"/>
  <c r="AJ270" i="8"/>
  <c r="AE262" i="8"/>
  <c r="AG262" i="8"/>
  <c r="Z262" i="8"/>
  <c r="AB262" i="8"/>
  <c r="AK262" i="8"/>
  <c r="AD254" i="8"/>
  <c r="AG254" i="8"/>
  <c r="AA254" i="8"/>
  <c r="AI254" i="8"/>
  <c r="AK254" i="8"/>
  <c r="AF246" i="8"/>
  <c r="Y246" i="8"/>
  <c r="AA246" i="8"/>
  <c r="AJ246" i="8"/>
  <c r="AC246" i="8"/>
  <c r="Y453" i="8"/>
  <c r="AI451" i="8"/>
  <c r="AA451" i="8"/>
  <c r="AF450" i="8"/>
  <c r="Z448" i="8"/>
  <c r="AE447" i="8"/>
  <c r="AD444" i="8"/>
  <c r="AI443" i="8"/>
  <c r="AA443" i="8"/>
  <c r="AF442" i="8"/>
  <c r="Z440" i="8"/>
  <c r="AE439" i="8"/>
  <c r="AG437" i="8"/>
  <c r="Y437" i="8"/>
  <c r="AD436" i="8"/>
  <c r="AI435" i="8"/>
  <c r="AA435" i="8"/>
  <c r="AF434" i="8"/>
  <c r="AH432" i="8"/>
  <c r="Z432" i="8"/>
  <c r="AG429" i="8"/>
  <c r="Y429" i="8"/>
  <c r="AD428" i="8"/>
  <c r="AI427" i="8"/>
  <c r="AA427" i="8"/>
  <c r="AF426" i="8"/>
  <c r="AK423" i="8"/>
  <c r="Y419" i="8"/>
  <c r="Y416" i="8"/>
  <c r="Z411" i="8"/>
  <c r="AG408" i="8"/>
  <c r="AG400" i="8"/>
  <c r="AI390" i="8"/>
  <c r="AK380" i="8"/>
  <c r="Y376" i="8"/>
  <c r="AA366" i="8"/>
  <c r="AC356" i="8"/>
  <c r="AD351" i="8"/>
  <c r="AC284" i="8"/>
  <c r="AC337" i="8"/>
  <c r="AK337" i="8"/>
  <c r="AD337" i="8"/>
  <c r="AE337" i="8"/>
  <c r="AF337" i="8"/>
  <c r="Y337" i="8"/>
  <c r="AG337" i="8"/>
  <c r="Z337" i="8"/>
  <c r="AH337" i="8"/>
  <c r="AA337" i="8"/>
  <c r="AI337" i="8"/>
  <c r="AD321" i="8"/>
  <c r="AE321" i="8"/>
  <c r="AF321" i="8"/>
  <c r="Y321" i="8"/>
  <c r="AG321" i="8"/>
  <c r="Z321" i="8"/>
  <c r="AH321" i="8"/>
  <c r="AA321" i="8"/>
  <c r="AI321" i="8"/>
  <c r="AB321" i="8"/>
  <c r="AJ321" i="8"/>
  <c r="AC321" i="8"/>
  <c r="AK321" i="8"/>
  <c r="AD297" i="8"/>
  <c r="AE297" i="8"/>
  <c r="AF297" i="8"/>
  <c r="Y297" i="8"/>
  <c r="AG297" i="8"/>
  <c r="Z297" i="8"/>
  <c r="AH297" i="8"/>
  <c r="AA297" i="8"/>
  <c r="AI297" i="8"/>
  <c r="AB297" i="8"/>
  <c r="AJ297" i="8"/>
  <c r="AC297" i="8"/>
  <c r="AK297" i="8"/>
  <c r="AE281" i="8"/>
  <c r="AF281" i="8"/>
  <c r="Y281" i="8"/>
  <c r="Z281" i="8"/>
  <c r="AH281" i="8"/>
  <c r="AB281" i="8"/>
  <c r="AJ281" i="8"/>
  <c r="AC281" i="8"/>
  <c r="AK281" i="8"/>
  <c r="AD281" i="8"/>
  <c r="AG281" i="8"/>
  <c r="AI281" i="8"/>
  <c r="AA281" i="8"/>
  <c r="AE257" i="8"/>
  <c r="AF257" i="8"/>
  <c r="Y257" i="8"/>
  <c r="AG257" i="8"/>
  <c r="Z257" i="8"/>
  <c r="AH257" i="8"/>
  <c r="AA257" i="8"/>
  <c r="AI257" i="8"/>
  <c r="AB257" i="8"/>
  <c r="AJ257" i="8"/>
  <c r="AC257" i="8"/>
  <c r="AK257" i="8"/>
  <c r="AD257" i="8"/>
  <c r="Y421" i="8"/>
  <c r="AG421" i="8"/>
  <c r="Z421" i="8"/>
  <c r="AH421" i="8"/>
  <c r="AB421" i="8"/>
  <c r="AJ421" i="8"/>
  <c r="AC421" i="8"/>
  <c r="AK421" i="8"/>
  <c r="Y413" i="8"/>
  <c r="AG413" i="8"/>
  <c r="Z413" i="8"/>
  <c r="AH413" i="8"/>
  <c r="AA413" i="8"/>
  <c r="AI413" i="8"/>
  <c r="AB413" i="8"/>
  <c r="AJ413" i="8"/>
  <c r="AC413" i="8"/>
  <c r="AK413" i="8"/>
  <c r="AD413" i="8"/>
  <c r="AB405" i="8"/>
  <c r="Y397" i="8"/>
  <c r="AG397" i="8"/>
  <c r="Z397" i="8"/>
  <c r="AH397" i="8"/>
  <c r="AA397" i="8"/>
  <c r="AI397" i="8"/>
  <c r="AB397" i="8"/>
  <c r="AJ397" i="8"/>
  <c r="AC397" i="8"/>
  <c r="AK397" i="8"/>
  <c r="AD397" i="8"/>
  <c r="AE397" i="8"/>
  <c r="AJ389" i="8"/>
  <c r="AH381" i="8"/>
  <c r="AA381" i="8"/>
  <c r="AE381" i="8"/>
  <c r="Y373" i="8"/>
  <c r="AG373" i="8"/>
  <c r="Z373" i="8"/>
  <c r="AH373" i="8"/>
  <c r="AA373" i="8"/>
  <c r="AI373" i="8"/>
  <c r="AB373" i="8"/>
  <c r="AJ373" i="8"/>
  <c r="AC373" i="8"/>
  <c r="AK373" i="8"/>
  <c r="AD373" i="8"/>
  <c r="AE373" i="8"/>
  <c r="Y365" i="8"/>
  <c r="AG365" i="8"/>
  <c r="Z365" i="8"/>
  <c r="AH365" i="8"/>
  <c r="AA365" i="8"/>
  <c r="AI365" i="8"/>
  <c r="AB365" i="8"/>
  <c r="AJ365" i="8"/>
  <c r="AC365" i="8"/>
  <c r="AK365" i="8"/>
  <c r="AD365" i="8"/>
  <c r="AE365" i="8"/>
  <c r="Y357" i="8"/>
  <c r="AC357" i="8"/>
  <c r="Y349" i="8"/>
  <c r="AG349" i="8"/>
  <c r="Z349" i="8"/>
  <c r="AH349" i="8"/>
  <c r="AA349" i="8"/>
  <c r="AI349" i="8"/>
  <c r="AB349" i="8"/>
  <c r="AJ349" i="8"/>
  <c r="AC349" i="8"/>
  <c r="AK349" i="8"/>
  <c r="AD349" i="8"/>
  <c r="AE349" i="8"/>
  <c r="Y341" i="8"/>
  <c r="AG341" i="8"/>
  <c r="Z341" i="8"/>
  <c r="AH341" i="8"/>
  <c r="AA341" i="8"/>
  <c r="AI341" i="8"/>
  <c r="AB341" i="8"/>
  <c r="AJ341" i="8"/>
  <c r="AC341" i="8"/>
  <c r="AK341" i="8"/>
  <c r="AD341" i="8"/>
  <c r="AE341" i="8"/>
  <c r="AH333" i="8"/>
  <c r="AA333" i="8"/>
  <c r="AE333" i="8"/>
  <c r="Z325" i="8"/>
  <c r="AH325" i="8"/>
  <c r="AA325" i="8"/>
  <c r="AI325" i="8"/>
  <c r="AB325" i="8"/>
  <c r="AJ325" i="8"/>
  <c r="AC325" i="8"/>
  <c r="AK325" i="8"/>
  <c r="AD325" i="8"/>
  <c r="AF325" i="8"/>
  <c r="Y325" i="8"/>
  <c r="AE325" i="8"/>
  <c r="AG325" i="8"/>
  <c r="Z317" i="8"/>
  <c r="AH317" i="8"/>
  <c r="AA317" i="8"/>
  <c r="AI317" i="8"/>
  <c r="AB317" i="8"/>
  <c r="AJ317" i="8"/>
  <c r="AC317" i="8"/>
  <c r="AK317" i="8"/>
  <c r="AD317" i="8"/>
  <c r="AE317" i="8"/>
  <c r="AF317" i="8"/>
  <c r="Y317" i="8"/>
  <c r="AG317" i="8"/>
  <c r="Z309" i="8"/>
  <c r="AH309" i="8"/>
  <c r="AA309" i="8"/>
  <c r="AI309" i="8"/>
  <c r="AB309" i="8"/>
  <c r="AJ309" i="8"/>
  <c r="AC309" i="8"/>
  <c r="AK309" i="8"/>
  <c r="AD309" i="8"/>
  <c r="AE309" i="8"/>
  <c r="AF309" i="8"/>
  <c r="AG309" i="8"/>
  <c r="AI301" i="8"/>
  <c r="Y301" i="8"/>
  <c r="Z293" i="8"/>
  <c r="AH293" i="8"/>
  <c r="AA293" i="8"/>
  <c r="AI293" i="8"/>
  <c r="AB293" i="8"/>
  <c r="AJ293" i="8"/>
  <c r="AC293" i="8"/>
  <c r="AK293" i="8"/>
  <c r="AD293" i="8"/>
  <c r="AE293" i="8"/>
  <c r="AF293" i="8"/>
  <c r="Y293" i="8"/>
  <c r="AG293" i="8"/>
  <c r="Z285" i="8"/>
  <c r="AH285" i="8"/>
  <c r="AA285" i="8"/>
  <c r="AI285" i="8"/>
  <c r="AB285" i="8"/>
  <c r="AJ285" i="8"/>
  <c r="AC285" i="8"/>
  <c r="AK285" i="8"/>
  <c r="AD285" i="8"/>
  <c r="AE285" i="8"/>
  <c r="AF285" i="8"/>
  <c r="Y285" i="8"/>
  <c r="AG285" i="8"/>
  <c r="AA277" i="8"/>
  <c r="AI277" i="8"/>
  <c r="AB277" i="8"/>
  <c r="AJ277" i="8"/>
  <c r="AC277" i="8"/>
  <c r="AK277" i="8"/>
  <c r="AD277" i="8"/>
  <c r="AF277" i="8"/>
  <c r="Y277" i="8"/>
  <c r="AG277" i="8"/>
  <c r="Z277" i="8"/>
  <c r="AE277" i="8"/>
  <c r="AH277" i="8"/>
  <c r="AA269" i="8"/>
  <c r="AI269" i="8"/>
  <c r="AB269" i="8"/>
  <c r="AJ269" i="8"/>
  <c r="AC269" i="8"/>
  <c r="AK269" i="8"/>
  <c r="AD269" i="8"/>
  <c r="AE269" i="8"/>
  <c r="AF269" i="8"/>
  <c r="Y269" i="8"/>
  <c r="AG269" i="8"/>
  <c r="Z269" i="8"/>
  <c r="AH269" i="8"/>
  <c r="AA261" i="8"/>
  <c r="AI261" i="8"/>
  <c r="AB261" i="8"/>
  <c r="AJ261" i="8"/>
  <c r="AC261" i="8"/>
  <c r="AK261" i="8"/>
  <c r="AD261" i="8"/>
  <c r="AE261" i="8"/>
  <c r="AF261" i="8"/>
  <c r="Y261" i="8"/>
  <c r="AG261" i="8"/>
  <c r="Z261" i="8"/>
  <c r="AH261" i="8"/>
  <c r="AA253" i="8"/>
  <c r="AI253" i="8"/>
  <c r="AB253" i="8"/>
  <c r="AJ253" i="8"/>
  <c r="AC253" i="8"/>
  <c r="AK253" i="8"/>
  <c r="AD253" i="8"/>
  <c r="AE253" i="8"/>
  <c r="AF253" i="8"/>
  <c r="Y253" i="8"/>
  <c r="AG253" i="8"/>
  <c r="Z253" i="8"/>
  <c r="AH253" i="8"/>
  <c r="AA245" i="8"/>
  <c r="AK245" i="8"/>
  <c r="AF245" i="8"/>
  <c r="AF453" i="8"/>
  <c r="AH451" i="8"/>
  <c r="Z451" i="8"/>
  <c r="AE450" i="8"/>
  <c r="Y448" i="8"/>
  <c r="AD447" i="8"/>
  <c r="AF445" i="8"/>
  <c r="AK444" i="8"/>
  <c r="AC444" i="8"/>
  <c r="AH443" i="8"/>
  <c r="Z443" i="8"/>
  <c r="AE442" i="8"/>
  <c r="Y440" i="8"/>
  <c r="AD439" i="8"/>
  <c r="AI438" i="8"/>
  <c r="AF437" i="8"/>
  <c r="AK436" i="8"/>
  <c r="AH435" i="8"/>
  <c r="Z435" i="8"/>
  <c r="AE434" i="8"/>
  <c r="AG432" i="8"/>
  <c r="Y432" i="8"/>
  <c r="AD431" i="8"/>
  <c r="AA430" i="8"/>
  <c r="AF429" i="8"/>
  <c r="AK428" i="8"/>
  <c r="AC428" i="8"/>
  <c r="AH427" i="8"/>
  <c r="Z427" i="8"/>
  <c r="AE426" i="8"/>
  <c r="AJ423" i="8"/>
  <c r="AG422" i="8"/>
  <c r="AD421" i="8"/>
  <c r="AK418" i="8"/>
  <c r="AE413" i="8"/>
  <c r="AF408" i="8"/>
  <c r="AG403" i="8"/>
  <c r="Y400" i="8"/>
  <c r="AA390" i="8"/>
  <c r="AD375" i="8"/>
  <c r="AE370" i="8"/>
  <c r="AF365" i="8"/>
  <c r="AG360" i="8"/>
  <c r="AH355" i="8"/>
  <c r="AJ345" i="8"/>
  <c r="AE241" i="8"/>
  <c r="AF241" i="8"/>
  <c r="Y241" i="8"/>
  <c r="AG241" i="8"/>
  <c r="Z241" i="8"/>
  <c r="AH241" i="8"/>
  <c r="AA241" i="8"/>
  <c r="AI241" i="8"/>
  <c r="AB241" i="8"/>
  <c r="AJ241" i="8"/>
  <c r="AC241" i="8"/>
  <c r="AK241" i="8"/>
  <c r="AD241" i="8"/>
  <c r="AD420" i="8"/>
  <c r="AG420" i="8"/>
  <c r="Z420" i="8"/>
  <c r="AD412" i="8"/>
  <c r="AE412" i="8"/>
  <c r="AF412" i="8"/>
  <c r="Y412" i="8"/>
  <c r="AG412" i="8"/>
  <c r="Z412" i="8"/>
  <c r="AH412" i="8"/>
  <c r="AA412" i="8"/>
  <c r="AI412" i="8"/>
  <c r="AD404" i="8"/>
  <c r="AE404" i="8"/>
  <c r="AF404" i="8"/>
  <c r="Y404" i="8"/>
  <c r="AG404" i="8"/>
  <c r="Z404" i="8"/>
  <c r="AH404" i="8"/>
  <c r="AA404" i="8"/>
  <c r="AI404" i="8"/>
  <c r="AD396" i="8"/>
  <c r="AE396" i="8"/>
  <c r="AF396" i="8"/>
  <c r="Z396" i="8"/>
  <c r="AH396" i="8"/>
  <c r="AA396" i="8"/>
  <c r="AI396" i="8"/>
  <c r="AB396" i="8"/>
  <c r="AJ396" i="8"/>
  <c r="AF388" i="8"/>
  <c r="Y388" i="8"/>
  <c r="AG388" i="8"/>
  <c r="Z388" i="8"/>
  <c r="AH388" i="8"/>
  <c r="AA388" i="8"/>
  <c r="AJ388" i="8"/>
  <c r="AD380" i="8"/>
  <c r="AE380" i="8"/>
  <c r="AF380" i="8"/>
  <c r="Y380" i="8"/>
  <c r="AG380" i="8"/>
  <c r="Z380" i="8"/>
  <c r="AH380" i="8"/>
  <c r="AA380" i="8"/>
  <c r="AI380" i="8"/>
  <c r="AB380" i="8"/>
  <c r="AJ380" i="8"/>
  <c r="AD372" i="8"/>
  <c r="AE372" i="8"/>
  <c r="AF372" i="8"/>
  <c r="Y372" i="8"/>
  <c r="AG372" i="8"/>
  <c r="Z372" i="8"/>
  <c r="AH372" i="8"/>
  <c r="AA372" i="8"/>
  <c r="AI372" i="8"/>
  <c r="AB372" i="8"/>
  <c r="AJ372" i="8"/>
  <c r="AD364" i="8"/>
  <c r="AE364" i="8"/>
  <c r="AF364" i="8"/>
  <c r="Y364" i="8"/>
  <c r="AG364" i="8"/>
  <c r="Z364" i="8"/>
  <c r="AH364" i="8"/>
  <c r="AA364" i="8"/>
  <c r="AI364" i="8"/>
  <c r="AB364" i="8"/>
  <c r="AJ364" i="8"/>
  <c r="AD356" i="8"/>
  <c r="AE356" i="8"/>
  <c r="AF356" i="8"/>
  <c r="Y356" i="8"/>
  <c r="AG356" i="8"/>
  <c r="Z356" i="8"/>
  <c r="AH356" i="8"/>
  <c r="AA356" i="8"/>
  <c r="AI356" i="8"/>
  <c r="AB356" i="8"/>
  <c r="AJ356" i="8"/>
  <c r="AD348" i="8"/>
  <c r="AE348" i="8"/>
  <c r="AF348" i="8"/>
  <c r="Y348" i="8"/>
  <c r="AG348" i="8"/>
  <c r="Z348" i="8"/>
  <c r="AH348" i="8"/>
  <c r="AA348" i="8"/>
  <c r="AI348" i="8"/>
  <c r="AB348" i="8"/>
  <c r="AJ348" i="8"/>
  <c r="AD340" i="8"/>
  <c r="AE340" i="8"/>
  <c r="AF340" i="8"/>
  <c r="Y340" i="8"/>
  <c r="AG340" i="8"/>
  <c r="Z340" i="8"/>
  <c r="AH340" i="8"/>
  <c r="AA340" i="8"/>
  <c r="AI340" i="8"/>
  <c r="AB340" i="8"/>
  <c r="AJ340" i="8"/>
  <c r="AD332" i="8"/>
  <c r="AE332" i="8"/>
  <c r="AF332" i="8"/>
  <c r="Y332" i="8"/>
  <c r="AG332" i="8"/>
  <c r="Z332" i="8"/>
  <c r="AH332" i="8"/>
  <c r="AA332" i="8"/>
  <c r="AI332" i="8"/>
  <c r="AB332" i="8"/>
  <c r="AJ332" i="8"/>
  <c r="AE324" i="8"/>
  <c r="AF324" i="8"/>
  <c r="Y324" i="8"/>
  <c r="AG324" i="8"/>
  <c r="Z324" i="8"/>
  <c r="AH324" i="8"/>
  <c r="AA324" i="8"/>
  <c r="AI324" i="8"/>
  <c r="AC324" i="8"/>
  <c r="AK324" i="8"/>
  <c r="AB324" i="8"/>
  <c r="AD324" i="8"/>
  <c r="AJ324" i="8"/>
  <c r="AE316" i="8"/>
  <c r="AF316" i="8"/>
  <c r="Y316" i="8"/>
  <c r="AG316" i="8"/>
  <c r="Z316" i="8"/>
  <c r="AH316" i="8"/>
  <c r="AA316" i="8"/>
  <c r="AI316" i="8"/>
  <c r="AB316" i="8"/>
  <c r="AJ316" i="8"/>
  <c r="AC316" i="8"/>
  <c r="AK316" i="8"/>
  <c r="AD316" i="8"/>
  <c r="AE308" i="8"/>
  <c r="AF308" i="8"/>
  <c r="Y308" i="8"/>
  <c r="AG308" i="8"/>
  <c r="Z308" i="8"/>
  <c r="AH308" i="8"/>
  <c r="AA308" i="8"/>
  <c r="AI308" i="8"/>
  <c r="AB308" i="8"/>
  <c r="AJ308" i="8"/>
  <c r="AC308" i="8"/>
  <c r="AK308" i="8"/>
  <c r="AD308" i="8"/>
  <c r="AE300" i="8"/>
  <c r="AF300" i="8"/>
  <c r="Y300" i="8"/>
  <c r="AG300" i="8"/>
  <c r="Z300" i="8"/>
  <c r="AH300" i="8"/>
  <c r="AA300" i="8"/>
  <c r="AI300" i="8"/>
  <c r="AB300" i="8"/>
  <c r="AJ300" i="8"/>
  <c r="AC300" i="8"/>
  <c r="AK300" i="8"/>
  <c r="AD300" i="8"/>
  <c r="AE292" i="8"/>
  <c r="AF292" i="8"/>
  <c r="Y292" i="8"/>
  <c r="AG292" i="8"/>
  <c r="Z292" i="8"/>
  <c r="AH292" i="8"/>
  <c r="AA292" i="8"/>
  <c r="AI292" i="8"/>
  <c r="AB292" i="8"/>
  <c r="AJ292" i="8"/>
  <c r="AC292" i="8"/>
  <c r="AK292" i="8"/>
  <c r="AD292" i="8"/>
  <c r="AF284" i="8"/>
  <c r="Y284" i="8"/>
  <c r="AA284" i="8"/>
  <c r="AD284" i="8"/>
  <c r="AE284" i="8"/>
  <c r="AG284" i="8"/>
  <c r="AH284" i="8"/>
  <c r="AI284" i="8"/>
  <c r="Z284" i="8"/>
  <c r="AJ284" i="8"/>
  <c r="AB284" i="8"/>
  <c r="AK284" i="8"/>
  <c r="AF276" i="8"/>
  <c r="Y276" i="8"/>
  <c r="AG276" i="8"/>
  <c r="Z276" i="8"/>
  <c r="AH276" i="8"/>
  <c r="AA276" i="8"/>
  <c r="AI276" i="8"/>
  <c r="AC276" i="8"/>
  <c r="AK276" i="8"/>
  <c r="AD276" i="8"/>
  <c r="AE276" i="8"/>
  <c r="AJ276" i="8"/>
  <c r="AB276" i="8"/>
  <c r="AF268" i="8"/>
  <c r="Y268" i="8"/>
  <c r="AG268" i="8"/>
  <c r="Z268" i="8"/>
  <c r="AH268" i="8"/>
  <c r="AA268" i="8"/>
  <c r="AI268" i="8"/>
  <c r="AB268" i="8"/>
  <c r="AJ268" i="8"/>
  <c r="AC268" i="8"/>
  <c r="AK268" i="8"/>
  <c r="AD268" i="8"/>
  <c r="AE268" i="8"/>
  <c r="AF260" i="8"/>
  <c r="Y260" i="8"/>
  <c r="AG260" i="8"/>
  <c r="Z260" i="8"/>
  <c r="AH260" i="8"/>
  <c r="AA260" i="8"/>
  <c r="AI260" i="8"/>
  <c r="AB260" i="8"/>
  <c r="AJ260" i="8"/>
  <c r="AC260" i="8"/>
  <c r="AK260" i="8"/>
  <c r="AD260" i="8"/>
  <c r="AE260" i="8"/>
  <c r="AF252" i="8"/>
  <c r="Y252" i="8"/>
  <c r="AG252" i="8"/>
  <c r="Z252" i="8"/>
  <c r="AH252" i="8"/>
  <c r="AA252" i="8"/>
  <c r="AI252" i="8"/>
  <c r="AB252" i="8"/>
  <c r="AJ252" i="8"/>
  <c r="AC252" i="8"/>
  <c r="AK252" i="8"/>
  <c r="AD252" i="8"/>
  <c r="AE252" i="8"/>
  <c r="AE453" i="8"/>
  <c r="AJ452" i="8"/>
  <c r="AB452" i="8"/>
  <c r="AG451" i="8"/>
  <c r="Y451" i="8"/>
  <c r="AD450" i="8"/>
  <c r="AF448" i="8"/>
  <c r="AK447" i="8"/>
  <c r="AC447" i="8"/>
  <c r="Z446" i="8"/>
  <c r="AE445" i="8"/>
  <c r="AJ444" i="8"/>
  <c r="AB444" i="8"/>
  <c r="AG443" i="8"/>
  <c r="Y443" i="8"/>
  <c r="AD442" i="8"/>
  <c r="AF440" i="8"/>
  <c r="AK439" i="8"/>
  <c r="AC439" i="8"/>
  <c r="Z438" i="8"/>
  <c r="AE437" i="8"/>
  <c r="AJ436" i="8"/>
  <c r="AB436" i="8"/>
  <c r="AG435" i="8"/>
  <c r="Y435" i="8"/>
  <c r="AD434" i="8"/>
  <c r="AF432" i="8"/>
  <c r="AK431" i="8"/>
  <c r="AC431" i="8"/>
  <c r="AH430" i="8"/>
  <c r="AE429" i="8"/>
  <c r="AJ428" i="8"/>
  <c r="AB428" i="8"/>
  <c r="AG427" i="8"/>
  <c r="Y427" i="8"/>
  <c r="AD426" i="8"/>
  <c r="AJ424" i="8"/>
  <c r="AG423" i="8"/>
  <c r="AD422" i="8"/>
  <c r="AA421" i="8"/>
  <c r="AH418" i="8"/>
  <c r="AD415" i="8"/>
  <c r="AK412" i="8"/>
  <c r="AO412" i="8" s="1"/>
  <c r="AE410" i="8"/>
  <c r="Y408" i="8"/>
  <c r="AF405" i="8"/>
  <c r="AD399" i="8"/>
  <c r="AE394" i="8"/>
  <c r="AF389" i="8"/>
  <c r="AG384" i="8"/>
  <c r="AI374" i="8"/>
  <c r="AK364" i="8"/>
  <c r="Y360" i="8"/>
  <c r="AB345" i="8"/>
  <c r="AC340" i="8"/>
  <c r="AD335" i="8"/>
  <c r="AK313" i="8"/>
  <c r="AB240" i="8"/>
  <c r="AJ240" i="8"/>
  <c r="AC240" i="8"/>
  <c r="AK240" i="8"/>
  <c r="AD240" i="8"/>
  <c r="AE240" i="8"/>
  <c r="AF240" i="8"/>
  <c r="Y240" i="8"/>
  <c r="AG240" i="8"/>
  <c r="Z240" i="8"/>
  <c r="AH240" i="8"/>
  <c r="AA240" i="8"/>
  <c r="AI240" i="8"/>
  <c r="AA419" i="8"/>
  <c r="AI419" i="8"/>
  <c r="AB419" i="8"/>
  <c r="AJ419" i="8"/>
  <c r="AD419" i="8"/>
  <c r="AE419" i="8"/>
  <c r="AA411" i="8"/>
  <c r="AI411" i="8"/>
  <c r="AB411" i="8"/>
  <c r="AJ411" i="8"/>
  <c r="AC411" i="8"/>
  <c r="AK411" i="8"/>
  <c r="AD411" i="8"/>
  <c r="AE411" i="8"/>
  <c r="AF411" i="8"/>
  <c r="AA403" i="8"/>
  <c r="AI403" i="8"/>
  <c r="AB403" i="8"/>
  <c r="AJ403" i="8"/>
  <c r="AC403" i="8"/>
  <c r="AK403" i="8"/>
  <c r="AD403" i="8"/>
  <c r="AE403" i="8"/>
  <c r="AF403" i="8"/>
  <c r="AA395" i="8"/>
  <c r="AI395" i="8"/>
  <c r="AB395" i="8"/>
  <c r="AJ395" i="8"/>
  <c r="AC395" i="8"/>
  <c r="AK395" i="8"/>
  <c r="AD395" i="8"/>
  <c r="AE395" i="8"/>
  <c r="AF395" i="8"/>
  <c r="Y395" i="8"/>
  <c r="AG395" i="8"/>
  <c r="AA387" i="8"/>
  <c r="AI387" i="8"/>
  <c r="AB387" i="8"/>
  <c r="AJ387" i="8"/>
  <c r="AC387" i="8"/>
  <c r="AK387" i="8"/>
  <c r="AD387" i="8"/>
  <c r="AE387" i="8"/>
  <c r="AF387" i="8"/>
  <c r="Y387" i="8"/>
  <c r="AG387" i="8"/>
  <c r="AA379" i="8"/>
  <c r="AI379" i="8"/>
  <c r="AB379" i="8"/>
  <c r="AJ379" i="8"/>
  <c r="AC379" i="8"/>
  <c r="AK379" i="8"/>
  <c r="AD379" i="8"/>
  <c r="AE379" i="8"/>
  <c r="AF379" i="8"/>
  <c r="Y379" i="8"/>
  <c r="AG379" i="8"/>
  <c r="AA371" i="8"/>
  <c r="AI371" i="8"/>
  <c r="AB371" i="8"/>
  <c r="AJ371" i="8"/>
  <c r="AC371" i="8"/>
  <c r="AK371" i="8"/>
  <c r="AD371" i="8"/>
  <c r="AE371" i="8"/>
  <c r="AF371" i="8"/>
  <c r="Y371" i="8"/>
  <c r="AG371" i="8"/>
  <c r="AA363" i="8"/>
  <c r="AI363" i="8"/>
  <c r="AB363" i="8"/>
  <c r="AJ363" i="8"/>
  <c r="AC363" i="8"/>
  <c r="AK363" i="8"/>
  <c r="AD363" i="8"/>
  <c r="AE363" i="8"/>
  <c r="AF363" i="8"/>
  <c r="Y363" i="8"/>
  <c r="AG363" i="8"/>
  <c r="AA355" i="8"/>
  <c r="AI355" i="8"/>
  <c r="AB355" i="8"/>
  <c r="AJ355" i="8"/>
  <c r="AC355" i="8"/>
  <c r="AK355" i="8"/>
  <c r="AD355" i="8"/>
  <c r="AE355" i="8"/>
  <c r="AF355" i="8"/>
  <c r="Y355" i="8"/>
  <c r="AG355" i="8"/>
  <c r="AA347" i="8"/>
  <c r="AI347" i="8"/>
  <c r="AB347" i="8"/>
  <c r="AJ347" i="8"/>
  <c r="AC347" i="8"/>
  <c r="AK347" i="8"/>
  <c r="AD347" i="8"/>
  <c r="AE347" i="8"/>
  <c r="AF347" i="8"/>
  <c r="Y347" i="8"/>
  <c r="AG347" i="8"/>
  <c r="AA339" i="8"/>
  <c r="AI339" i="8"/>
  <c r="AB339" i="8"/>
  <c r="AJ339" i="8"/>
  <c r="AC339" i="8"/>
  <c r="AK339" i="8"/>
  <c r="AD339" i="8"/>
  <c r="AE339" i="8"/>
  <c r="AF339" i="8"/>
  <c r="Y339" i="8"/>
  <c r="AG339" i="8"/>
  <c r="AA331" i="8"/>
  <c r="AI331" i="8"/>
  <c r="AB331" i="8"/>
  <c r="AJ331" i="8"/>
  <c r="AC331" i="8"/>
  <c r="AK331" i="8"/>
  <c r="AD331" i="8"/>
  <c r="AE331" i="8"/>
  <c r="AF331" i="8"/>
  <c r="Y331" i="8"/>
  <c r="AG331" i="8"/>
  <c r="AB323" i="8"/>
  <c r="AJ323" i="8"/>
  <c r="AC323" i="8"/>
  <c r="AK323" i="8"/>
  <c r="AD323" i="8"/>
  <c r="AE323" i="8"/>
  <c r="AF323" i="8"/>
  <c r="Y323" i="8"/>
  <c r="Z323" i="8"/>
  <c r="AH323" i="8"/>
  <c r="AI323" i="8"/>
  <c r="AA323" i="8"/>
  <c r="AB315" i="8"/>
  <c r="AJ315" i="8"/>
  <c r="AC315" i="8"/>
  <c r="AK315" i="8"/>
  <c r="AD315" i="8"/>
  <c r="AE315" i="8"/>
  <c r="AF315" i="8"/>
  <c r="Y315" i="8"/>
  <c r="AG315" i="8"/>
  <c r="Z315" i="8"/>
  <c r="AH315" i="8"/>
  <c r="AA315" i="8"/>
  <c r="AI315" i="8"/>
  <c r="AB307" i="8"/>
  <c r="AJ307" i="8"/>
  <c r="AC307" i="8"/>
  <c r="AK307" i="8"/>
  <c r="AD307" i="8"/>
  <c r="AE307" i="8"/>
  <c r="AF307" i="8"/>
  <c r="Y307" i="8"/>
  <c r="AG307" i="8"/>
  <c r="Z307" i="8"/>
  <c r="AH307" i="8"/>
  <c r="AA307" i="8"/>
  <c r="AI307" i="8"/>
  <c r="AB299" i="8"/>
  <c r="AJ299" i="8"/>
  <c r="AC299" i="8"/>
  <c r="AK299" i="8"/>
  <c r="AD299" i="8"/>
  <c r="AE299" i="8"/>
  <c r="AF299" i="8"/>
  <c r="Y299" i="8"/>
  <c r="AG299" i="8"/>
  <c r="Z299" i="8"/>
  <c r="AH299" i="8"/>
  <c r="AI299" i="8"/>
  <c r="AB291" i="8"/>
  <c r="AJ291" i="8"/>
  <c r="AC291" i="8"/>
  <c r="AK291" i="8"/>
  <c r="AD291" i="8"/>
  <c r="AE291" i="8"/>
  <c r="AF291" i="8"/>
  <c r="Y291" i="8"/>
  <c r="AG291" i="8"/>
  <c r="Z291" i="8"/>
  <c r="AH291" i="8"/>
  <c r="AA291" i="8"/>
  <c r="AI291" i="8"/>
  <c r="AC283" i="8"/>
  <c r="AK283" i="8"/>
  <c r="AD283" i="8"/>
  <c r="AF283" i="8"/>
  <c r="Z283" i="8"/>
  <c r="AH283" i="8"/>
  <c r="AA283" i="8"/>
  <c r="AI283" i="8"/>
  <c r="Y283" i="8"/>
  <c r="AB283" i="8"/>
  <c r="AE283" i="8"/>
  <c r="AG283" i="8"/>
  <c r="AJ283" i="8"/>
  <c r="AC275" i="8"/>
  <c r="AK275" i="8"/>
  <c r="AD275" i="8"/>
  <c r="AE275" i="8"/>
  <c r="AF275" i="8"/>
  <c r="Z275" i="8"/>
  <c r="AH275" i="8"/>
  <c r="AA275" i="8"/>
  <c r="AI275" i="8"/>
  <c r="Y275" i="8"/>
  <c r="AB275" i="8"/>
  <c r="AG275" i="8"/>
  <c r="AJ275" i="8"/>
  <c r="AC267" i="8"/>
  <c r="AK267" i="8"/>
  <c r="AD267" i="8"/>
  <c r="AE267" i="8"/>
  <c r="AF267" i="8"/>
  <c r="Y267" i="8"/>
  <c r="AG267" i="8"/>
  <c r="Z267" i="8"/>
  <c r="AH267" i="8"/>
  <c r="AA267" i="8"/>
  <c r="AI267" i="8"/>
  <c r="AB267" i="8"/>
  <c r="AJ267" i="8"/>
  <c r="AC259" i="8"/>
  <c r="AK259" i="8"/>
  <c r="AD259" i="8"/>
  <c r="AE259" i="8"/>
  <c r="AF259" i="8"/>
  <c r="Y259" i="8"/>
  <c r="AG259" i="8"/>
  <c r="Z259" i="8"/>
  <c r="AH259" i="8"/>
  <c r="AA259" i="8"/>
  <c r="AI259" i="8"/>
  <c r="AB259" i="8"/>
  <c r="AJ259" i="8"/>
  <c r="AC251" i="8"/>
  <c r="AK251" i="8"/>
  <c r="AD251" i="8"/>
  <c r="AE251" i="8"/>
  <c r="AF251" i="8"/>
  <c r="Y251" i="8"/>
  <c r="AG251" i="8"/>
  <c r="Z251" i="8"/>
  <c r="AH251" i="8"/>
  <c r="AA251" i="8"/>
  <c r="AI251" i="8"/>
  <c r="AB251" i="8"/>
  <c r="AJ251" i="8"/>
  <c r="AD453" i="8"/>
  <c r="AI452" i="8"/>
  <c r="AA452" i="8"/>
  <c r="AF451" i="8"/>
  <c r="AQ451" i="8" s="1"/>
  <c r="AK450" i="8"/>
  <c r="AC450" i="8"/>
  <c r="AE448" i="8"/>
  <c r="AJ447" i="8"/>
  <c r="AB447" i="8"/>
  <c r="AG446" i="8"/>
  <c r="Y446" i="8"/>
  <c r="AD445" i="8"/>
  <c r="AI444" i="8"/>
  <c r="AA444" i="8"/>
  <c r="AF443" i="8"/>
  <c r="AK442" i="8"/>
  <c r="AC442" i="8"/>
  <c r="AE440" i="8"/>
  <c r="AJ439" i="8"/>
  <c r="AB439" i="8"/>
  <c r="AG438" i="8"/>
  <c r="Y438" i="8"/>
  <c r="AD437" i="8"/>
  <c r="AI436" i="8"/>
  <c r="AA436" i="8"/>
  <c r="AF435" i="8"/>
  <c r="AC434" i="8"/>
  <c r="AE432" i="8"/>
  <c r="AJ431" i="8"/>
  <c r="AB431" i="8"/>
  <c r="AG430" i="8"/>
  <c r="Y430" i="8"/>
  <c r="AD429" i="8"/>
  <c r="AI428" i="8"/>
  <c r="AA428" i="8"/>
  <c r="AF427" i="8"/>
  <c r="AK426" i="8"/>
  <c r="AC426" i="8"/>
  <c r="AG424" i="8"/>
  <c r="AD423" i="8"/>
  <c r="AA422" i="8"/>
  <c r="AK420" i="8"/>
  <c r="AH419" i="8"/>
  <c r="AC415" i="8"/>
  <c r="AJ412" i="8"/>
  <c r="AK407" i="8"/>
  <c r="AE405" i="8"/>
  <c r="Y403" i="8"/>
  <c r="AI398" i="8"/>
  <c r="AK388" i="8"/>
  <c r="Y384" i="8"/>
  <c r="Z379" i="8"/>
  <c r="AA374" i="8"/>
  <c r="AB369" i="8"/>
  <c r="AC364" i="8"/>
  <c r="AD359" i="8"/>
  <c r="AF349" i="8"/>
  <c r="AG344" i="8"/>
  <c r="AH339" i="8"/>
  <c r="AI334" i="8"/>
  <c r="AJ329" i="8"/>
  <c r="Y309" i="8"/>
  <c r="AK417" i="8"/>
  <c r="Y239" i="8"/>
  <c r="Z239" i="8"/>
  <c r="AA239" i="8"/>
  <c r="AB239" i="8"/>
  <c r="AC239" i="8"/>
  <c r="AD239" i="8"/>
  <c r="AE239" i="8"/>
  <c r="AF239" i="8"/>
  <c r="AF418" i="8"/>
  <c r="Y418" i="8"/>
  <c r="AG418" i="8"/>
  <c r="AA418" i="8"/>
  <c r="AI418" i="8"/>
  <c r="AB418" i="8"/>
  <c r="AJ418" i="8"/>
  <c r="AF410" i="8"/>
  <c r="Y410" i="8"/>
  <c r="AG410" i="8"/>
  <c r="Z410" i="8"/>
  <c r="AH410" i="8"/>
  <c r="AA410" i="8"/>
  <c r="AI410" i="8"/>
  <c r="AB410" i="8"/>
  <c r="AJ410" i="8"/>
  <c r="AC410" i="8"/>
  <c r="AK410" i="8"/>
  <c r="AF402" i="8"/>
  <c r="Y402" i="8"/>
  <c r="AG402" i="8"/>
  <c r="Z402" i="8"/>
  <c r="AH402" i="8"/>
  <c r="AA402" i="8"/>
  <c r="AI402" i="8"/>
  <c r="AB402" i="8"/>
  <c r="AJ402" i="8"/>
  <c r="AC402" i="8"/>
  <c r="AK402" i="8"/>
  <c r="AF394" i="8"/>
  <c r="Y394" i="8"/>
  <c r="AG394" i="8"/>
  <c r="Z394" i="8"/>
  <c r="AH394" i="8"/>
  <c r="AA394" i="8"/>
  <c r="AI394" i="8"/>
  <c r="AB394" i="8"/>
  <c r="AJ394" i="8"/>
  <c r="AC394" i="8"/>
  <c r="AK394" i="8"/>
  <c r="AD394" i="8"/>
  <c r="AF386" i="8"/>
  <c r="Y386" i="8"/>
  <c r="AG386" i="8"/>
  <c r="Z386" i="8"/>
  <c r="AH386" i="8"/>
  <c r="AA386" i="8"/>
  <c r="AI386" i="8"/>
  <c r="AB386" i="8"/>
  <c r="AJ386" i="8"/>
  <c r="AC386" i="8"/>
  <c r="AK386" i="8"/>
  <c r="AD386" i="8"/>
  <c r="AF378" i="8"/>
  <c r="Y378" i="8"/>
  <c r="AG378" i="8"/>
  <c r="Z378" i="8"/>
  <c r="AH378" i="8"/>
  <c r="AA378" i="8"/>
  <c r="AI378" i="8"/>
  <c r="AB378" i="8"/>
  <c r="AJ378" i="8"/>
  <c r="AC378" i="8"/>
  <c r="AK378" i="8"/>
  <c r="AD378" i="8"/>
  <c r="AF370" i="8"/>
  <c r="Y370" i="8"/>
  <c r="AG370" i="8"/>
  <c r="Z370" i="8"/>
  <c r="AH370" i="8"/>
  <c r="AA370" i="8"/>
  <c r="AI370" i="8"/>
  <c r="AB370" i="8"/>
  <c r="AJ370" i="8"/>
  <c r="AC370" i="8"/>
  <c r="AK370" i="8"/>
  <c r="AD370" i="8"/>
  <c r="AF362" i="8"/>
  <c r="Y362" i="8"/>
  <c r="AG362" i="8"/>
  <c r="Z362" i="8"/>
  <c r="AH362" i="8"/>
  <c r="AA362" i="8"/>
  <c r="AI362" i="8"/>
  <c r="AB362" i="8"/>
  <c r="AJ362" i="8"/>
  <c r="AC362" i="8"/>
  <c r="AK362" i="8"/>
  <c r="AD362" i="8"/>
  <c r="Y338" i="8"/>
  <c r="AK322" i="8"/>
  <c r="Z298" i="8"/>
  <c r="Y282" i="8"/>
  <c r="AH258" i="8"/>
  <c r="AK453" i="8"/>
  <c r="AH452" i="8"/>
  <c r="AJ450" i="8"/>
  <c r="AI447" i="8"/>
  <c r="AK445" i="8"/>
  <c r="AH444" i="8"/>
  <c r="AJ442" i="8"/>
  <c r="AI439" i="8"/>
  <c r="AK437" i="8"/>
  <c r="AH436" i="8"/>
  <c r="AI431" i="8"/>
  <c r="AK429" i="8"/>
  <c r="AR429" i="8" s="1"/>
  <c r="AH428" i="8"/>
  <c r="AJ426" i="8"/>
  <c r="AF424" i="8"/>
  <c r="AC423" i="8"/>
  <c r="Z422" i="8"/>
  <c r="AJ420" i="8"/>
  <c r="AG419" i="8"/>
  <c r="AD418" i="8"/>
  <c r="AI414" i="8"/>
  <c r="AC412" i="8"/>
  <c r="AD407" i="8"/>
  <c r="AK404" i="8"/>
  <c r="AE402" i="8"/>
  <c r="AA398" i="8"/>
  <c r="AC388" i="8"/>
  <c r="AD383" i="8"/>
  <c r="AE378" i="8"/>
  <c r="AF373" i="8"/>
  <c r="AG368" i="8"/>
  <c r="AH363" i="8"/>
  <c r="AI358" i="8"/>
  <c r="AJ353" i="8"/>
  <c r="AK348" i="8"/>
  <c r="Y344" i="8"/>
  <c r="Z339" i="8"/>
  <c r="AA334" i="8"/>
  <c r="AB329" i="8"/>
  <c r="Z304" i="8"/>
  <c r="AN343" i="8"/>
  <c r="Y12" i="8"/>
  <c r="AB28" i="8"/>
  <c r="Z29" i="8"/>
  <c r="AA36" i="8"/>
  <c r="Z43" i="8"/>
  <c r="AA44" i="8"/>
  <c r="AB52" i="8"/>
  <c r="Z53" i="8"/>
  <c r="AB59" i="8"/>
  <c r="AJ60" i="8"/>
  <c r="AH66" i="8"/>
  <c r="Z68" i="8"/>
  <c r="AF69" i="8"/>
  <c r="AC76" i="8"/>
  <c r="AC77" i="8"/>
  <c r="Z83" i="8"/>
  <c r="AC84" i="8"/>
  <c r="AE85" i="8"/>
  <c r="AG87" i="8"/>
  <c r="AC88" i="8"/>
  <c r="AF92" i="8"/>
  <c r="AE97" i="8"/>
  <c r="Y99" i="8"/>
  <c r="AA102" i="8"/>
  <c r="AE109" i="8"/>
  <c r="AC117" i="8"/>
  <c r="AH123" i="8"/>
  <c r="AB125" i="8"/>
  <c r="AB132" i="8"/>
  <c r="AF133" i="8"/>
  <c r="AG135" i="8"/>
  <c r="AA140" i="8"/>
  <c r="AH143" i="8"/>
  <c r="AH145" i="8"/>
  <c r="Y148" i="8"/>
  <c r="AJ151" i="8"/>
  <c r="AD152" i="8"/>
  <c r="AE153" i="8"/>
  <c r="AF157" i="8"/>
  <c r="AH160" i="8"/>
  <c r="AI161" i="8"/>
  <c r="AA165" i="8"/>
  <c r="AF168" i="8"/>
  <c r="AG172" i="8"/>
  <c r="Z174" i="8"/>
  <c r="AC175" i="8"/>
  <c r="AI177" i="8"/>
  <c r="AE181" i="8"/>
  <c r="AJ182" i="8"/>
  <c r="AF184" i="8"/>
  <c r="AA185" i="8"/>
  <c r="AG187" i="8"/>
  <c r="AB188" i="8"/>
  <c r="Z190" i="8"/>
  <c r="AF192" i="8"/>
  <c r="AC195" i="8"/>
  <c r="AA196" i="8"/>
  <c r="AA197" i="8"/>
  <c r="Z198" i="8"/>
  <c r="AA201" i="8"/>
  <c r="Y201" i="8"/>
  <c r="Z201" i="8"/>
  <c r="AB201" i="8"/>
  <c r="AC201" i="8"/>
  <c r="AD201" i="8"/>
  <c r="AE201" i="8"/>
  <c r="AF201" i="8"/>
  <c r="AD202" i="8"/>
  <c r="AH203" i="8"/>
  <c r="AB204" i="8"/>
  <c r="AD206" i="8"/>
  <c r="AC207" i="8"/>
  <c r="AG208" i="8"/>
  <c r="AA209" i="8"/>
  <c r="Y211" i="8"/>
  <c r="Y213" i="8"/>
  <c r="AI214" i="8"/>
  <c r="AA217" i="8"/>
  <c r="AA219" i="8"/>
  <c r="AD220" i="8"/>
  <c r="AA221" i="8"/>
  <c r="AH224" i="8"/>
  <c r="AA225" i="8"/>
  <c r="AH228" i="8"/>
  <c r="AD13" i="8"/>
  <c r="AF18" i="8"/>
  <c r="AD20" i="8"/>
  <c r="Z21" i="8"/>
  <c r="AG21" i="8"/>
  <c r="Y22" i="8"/>
  <c r="A2" i="42"/>
  <c r="AM53" i="8"/>
  <c r="AM54" i="8"/>
  <c r="AM55" i="8"/>
  <c r="AM56" i="8"/>
  <c r="AM57" i="8"/>
  <c r="AM58" i="8"/>
  <c r="AM59" i="8"/>
  <c r="AM60" i="8"/>
  <c r="AM61" i="8"/>
  <c r="AM62" i="8"/>
  <c r="AM63" i="8"/>
  <c r="AM64" i="8"/>
  <c r="AM65" i="8"/>
  <c r="AM66" i="8"/>
  <c r="AM67" i="8"/>
  <c r="AM68" i="8"/>
  <c r="AM69" i="8"/>
  <c r="AM70" i="8"/>
  <c r="AM71" i="8"/>
  <c r="AM72" i="8"/>
  <c r="AM73" i="8"/>
  <c r="AM74" i="8"/>
  <c r="AM75" i="8"/>
  <c r="AM76" i="8"/>
  <c r="AM77" i="8"/>
  <c r="AM78" i="8"/>
  <c r="AM79" i="8"/>
  <c r="AM80" i="8"/>
  <c r="AM81" i="8"/>
  <c r="AM82" i="8"/>
  <c r="AM83" i="8"/>
  <c r="AM84" i="8"/>
  <c r="AM85" i="8"/>
  <c r="AM86" i="8"/>
  <c r="AM87" i="8"/>
  <c r="AM88" i="8"/>
  <c r="AM89" i="8"/>
  <c r="AM90" i="8"/>
  <c r="AM91" i="8"/>
  <c r="AM92" i="8"/>
  <c r="AM93" i="8"/>
  <c r="AM94" i="8"/>
  <c r="AM95" i="8"/>
  <c r="AM96" i="8"/>
  <c r="AM97" i="8"/>
  <c r="AM98" i="8"/>
  <c r="AM99" i="8"/>
  <c r="AM100" i="8"/>
  <c r="AM101" i="8"/>
  <c r="AM102" i="8"/>
  <c r="AM103" i="8"/>
  <c r="AM104" i="8"/>
  <c r="AM105" i="8"/>
  <c r="AM106" i="8"/>
  <c r="AM107" i="8"/>
  <c r="AM108" i="8"/>
  <c r="AM109" i="8"/>
  <c r="AM110" i="8"/>
  <c r="AM111" i="8"/>
  <c r="AM112" i="8"/>
  <c r="AM113" i="8"/>
  <c r="AM114" i="8"/>
  <c r="AM115" i="8"/>
  <c r="AM116" i="8"/>
  <c r="AM117" i="8"/>
  <c r="AM118" i="8"/>
  <c r="AM119" i="8"/>
  <c r="AM120" i="8"/>
  <c r="AM121" i="8"/>
  <c r="AM122" i="8"/>
  <c r="AM123" i="8"/>
  <c r="AM124" i="8"/>
  <c r="AM125" i="8"/>
  <c r="AM126" i="8"/>
  <c r="AM127" i="8"/>
  <c r="AM128" i="8"/>
  <c r="AM129" i="8"/>
  <c r="AM130" i="8"/>
  <c r="AM131" i="8"/>
  <c r="AM132" i="8"/>
  <c r="AM133" i="8"/>
  <c r="AM134" i="8"/>
  <c r="AM135" i="8"/>
  <c r="AM136" i="8"/>
  <c r="AM137" i="8"/>
  <c r="AM138" i="8"/>
  <c r="AM139" i="8"/>
  <c r="AM140" i="8"/>
  <c r="AM141" i="8"/>
  <c r="AM142" i="8"/>
  <c r="AM143" i="8"/>
  <c r="AM144" i="8"/>
  <c r="AM145" i="8"/>
  <c r="AM146" i="8"/>
  <c r="AM147" i="8"/>
  <c r="AM148" i="8"/>
  <c r="AM149" i="8"/>
  <c r="AM150" i="8"/>
  <c r="AM151" i="8"/>
  <c r="AM152" i="8"/>
  <c r="AM153" i="8"/>
  <c r="AM154" i="8"/>
  <c r="AM155" i="8"/>
  <c r="AM156" i="8"/>
  <c r="AM157" i="8"/>
  <c r="AM158" i="8"/>
  <c r="AM159" i="8"/>
  <c r="AM160" i="8"/>
  <c r="AM161" i="8"/>
  <c r="AM162" i="8"/>
  <c r="AM163" i="8"/>
  <c r="AM164" i="8"/>
  <c r="AM165" i="8"/>
  <c r="AM166" i="8"/>
  <c r="AM167" i="8"/>
  <c r="AM168" i="8"/>
  <c r="AM169" i="8"/>
  <c r="AM170" i="8"/>
  <c r="AM171" i="8"/>
  <c r="AM172" i="8"/>
  <c r="AM173" i="8"/>
  <c r="AM174" i="8"/>
  <c r="AM175" i="8"/>
  <c r="AM176" i="8"/>
  <c r="AM177" i="8"/>
  <c r="AM178" i="8"/>
  <c r="AM179" i="8"/>
  <c r="AM180" i="8"/>
  <c r="AM181" i="8"/>
  <c r="AM182" i="8"/>
  <c r="AM183" i="8"/>
  <c r="AM184" i="8"/>
  <c r="AM185" i="8"/>
  <c r="AM186" i="8"/>
  <c r="AM187" i="8"/>
  <c r="AM188" i="8"/>
  <c r="AM189" i="8"/>
  <c r="AM190" i="8"/>
  <c r="AM191" i="8"/>
  <c r="AM192" i="8"/>
  <c r="AM193" i="8"/>
  <c r="AM194" i="8"/>
  <c r="AM195" i="8"/>
  <c r="AM196" i="8"/>
  <c r="AM197" i="8"/>
  <c r="AM198" i="8"/>
  <c r="AM199" i="8"/>
  <c r="AM200" i="8"/>
  <c r="AM201" i="8"/>
  <c r="AM202" i="8"/>
  <c r="AM203" i="8"/>
  <c r="AM204" i="8"/>
  <c r="AM205" i="8"/>
  <c r="AM206" i="8"/>
  <c r="AM207" i="8"/>
  <c r="AM208" i="8"/>
  <c r="AM209" i="8"/>
  <c r="AM210" i="8"/>
  <c r="AM211" i="8"/>
  <c r="AM212" i="8"/>
  <c r="AM213" i="8"/>
  <c r="AM214" i="8"/>
  <c r="AM215" i="8"/>
  <c r="AM216" i="8"/>
  <c r="AM217" i="8"/>
  <c r="AM218" i="8"/>
  <c r="AM219" i="8"/>
  <c r="AM220" i="8"/>
  <c r="AM221" i="8"/>
  <c r="AM222" i="8"/>
  <c r="AM223" i="8"/>
  <c r="AM224" i="8"/>
  <c r="AM225" i="8"/>
  <c r="AM226" i="8"/>
  <c r="AM227" i="8"/>
  <c r="AM228" i="8"/>
  <c r="AM229" i="8"/>
  <c r="AM230" i="8"/>
  <c r="AM231" i="8"/>
  <c r="AM32" i="8"/>
  <c r="AM33" i="8"/>
  <c r="AM34" i="8"/>
  <c r="AM35" i="8"/>
  <c r="AM36" i="8"/>
  <c r="AM37" i="8"/>
  <c r="AM38" i="8"/>
  <c r="AM39" i="8"/>
  <c r="AM40" i="8"/>
  <c r="AM41" i="8"/>
  <c r="AM42" i="8"/>
  <c r="AM43" i="8"/>
  <c r="AM44" i="8"/>
  <c r="AM45" i="8"/>
  <c r="AM46" i="8"/>
  <c r="AM47" i="8"/>
  <c r="AM48" i="8"/>
  <c r="AM49" i="8"/>
  <c r="AM50" i="8"/>
  <c r="AM51" i="8"/>
  <c r="AM52" i="8"/>
  <c r="AM13" i="8"/>
  <c r="AM14" i="8"/>
  <c r="AM15" i="8"/>
  <c r="AM16" i="8"/>
  <c r="AM17" i="8"/>
  <c r="AM18" i="8"/>
  <c r="AM19" i="8"/>
  <c r="AM20" i="8"/>
  <c r="AM21" i="8"/>
  <c r="AM22" i="8"/>
  <c r="AM23" i="8"/>
  <c r="AM24" i="8"/>
  <c r="AM25" i="8"/>
  <c r="AM26" i="8"/>
  <c r="AM27" i="8"/>
  <c r="AM28" i="8"/>
  <c r="AM29" i="8"/>
  <c r="AM30" i="8"/>
  <c r="AM31" i="8"/>
  <c r="AH12" i="8"/>
  <c r="AE227" i="8"/>
  <c r="Y227" i="8"/>
  <c r="AC159" i="8"/>
  <c r="AH18" i="8"/>
  <c r="AJ229" i="8"/>
  <c r="Z221" i="8"/>
  <c r="AF205" i="8"/>
  <c r="AG205" i="8"/>
  <c r="Z205" i="8"/>
  <c r="AH205" i="8"/>
  <c r="AA205" i="8"/>
  <c r="AI205" i="8"/>
  <c r="AB205" i="8"/>
  <c r="AD205" i="8"/>
  <c r="AF197" i="8"/>
  <c r="Y197" i="8"/>
  <c r="AG197" i="8"/>
  <c r="AI197" i="8"/>
  <c r="AD197" i="8"/>
  <c r="Y181" i="8"/>
  <c r="AI181" i="8"/>
  <c r="AB181" i="8"/>
  <c r="AJ181" i="8"/>
  <c r="AD181" i="8"/>
  <c r="AB173" i="8"/>
  <c r="AJ173" i="8"/>
  <c r="AC173" i="8"/>
  <c r="AD165" i="8"/>
  <c r="AG149" i="8"/>
  <c r="Z133" i="8"/>
  <c r="AH133" i="8"/>
  <c r="AG117" i="8"/>
  <c r="AF93" i="8"/>
  <c r="AB85" i="8"/>
  <c r="AD85" i="8"/>
  <c r="AJ77" i="8"/>
  <c r="AF77" i="8"/>
  <c r="Z77" i="8"/>
  <c r="AC69" i="8"/>
  <c r="AG69" i="8"/>
  <c r="Y69" i="8"/>
  <c r="AB69" i="8"/>
  <c r="AG53" i="8"/>
  <c r="AA53" i="8"/>
  <c r="AB53" i="8"/>
  <c r="AE53" i="8"/>
  <c r="AB22" i="8"/>
  <c r="AG225" i="8"/>
  <c r="AC217" i="8"/>
  <c r="AD212" i="8"/>
  <c r="AH174" i="8"/>
  <c r="AD214" i="8"/>
  <c r="AA182" i="8"/>
  <c r="AI182" i="8"/>
  <c r="AB182" i="8"/>
  <c r="AE182" i="8"/>
  <c r="AF182" i="8"/>
  <c r="Y182" i="8"/>
  <c r="AG182" i="8"/>
  <c r="Y134" i="8"/>
  <c r="AC134" i="8"/>
  <c r="AI86" i="8"/>
  <c r="AC172" i="8"/>
  <c r="Z172" i="8"/>
  <c r="AH172" i="8"/>
  <c r="AB212" i="8"/>
  <c r="AJ188" i="8"/>
  <c r="AA166" i="8"/>
  <c r="AC166" i="8"/>
  <c r="AD166" i="8"/>
  <c r="AE166" i="8"/>
  <c r="AF166" i="8"/>
  <c r="AF17" i="8"/>
  <c r="AC196" i="8"/>
  <c r="AD196" i="8"/>
  <c r="AE196" i="8"/>
  <c r="AF196" i="8"/>
  <c r="AH196" i="8"/>
  <c r="AI196" i="8"/>
  <c r="AC164" i="8"/>
  <c r="AI132" i="8"/>
  <c r="AJ132" i="8"/>
  <c r="AC132" i="8"/>
  <c r="AF132" i="8"/>
  <c r="Y100" i="8"/>
  <c r="AC100" i="8"/>
  <c r="AD100" i="8"/>
  <c r="AE100" i="8"/>
  <c r="AI92" i="8"/>
  <c r="Y84" i="8"/>
  <c r="AG84" i="8"/>
  <c r="AG76" i="8"/>
  <c r="AH76" i="8"/>
  <c r="AJ76" i="8"/>
  <c r="AH68" i="8"/>
  <c r="AF68" i="8"/>
  <c r="AB60" i="8"/>
  <c r="Z52" i="8"/>
  <c r="Y52" i="8"/>
  <c r="AE52" i="8"/>
  <c r="Z44" i="8"/>
  <c r="AH36" i="8"/>
  <c r="AI36" i="8"/>
  <c r="AB36" i="8"/>
  <c r="Y36" i="8"/>
  <c r="AG36" i="8"/>
  <c r="AF28" i="8"/>
  <c r="AI28" i="8"/>
  <c r="AJ28" i="8"/>
  <c r="AC28" i="8"/>
  <c r="AG28" i="8"/>
  <c r="AJ218" i="8"/>
  <c r="AH198" i="8"/>
  <c r="Z16" i="8"/>
  <c r="AB16" i="8"/>
  <c r="AC16" i="8"/>
  <c r="AD16" i="8"/>
  <c r="AF16" i="8"/>
  <c r="Z227" i="8"/>
  <c r="AH227" i="8"/>
  <c r="AB227" i="8"/>
  <c r="AJ227" i="8"/>
  <c r="AC227" i="8"/>
  <c r="AD227" i="8"/>
  <c r="AF227" i="8"/>
  <c r="Z219" i="8"/>
  <c r="AH219" i="8"/>
  <c r="AB219" i="8"/>
  <c r="AJ219" i="8"/>
  <c r="AC219" i="8"/>
  <c r="AD219" i="8"/>
  <c r="AF219" i="8"/>
  <c r="Z211" i="8"/>
  <c r="AH211" i="8"/>
  <c r="AA211" i="8"/>
  <c r="AB211" i="8"/>
  <c r="AJ211" i="8"/>
  <c r="AC211" i="8"/>
  <c r="AD211" i="8"/>
  <c r="AE211" i="8"/>
  <c r="AF211" i="8"/>
  <c r="AH195" i="8"/>
  <c r="AA195" i="8"/>
  <c r="Z187" i="8"/>
  <c r="AH187" i="8"/>
  <c r="AD187" i="8"/>
  <c r="AE187" i="8"/>
  <c r="AH163" i="8"/>
  <c r="AF163" i="8"/>
  <c r="AF147" i="8"/>
  <c r="Y147" i="8"/>
  <c r="AG147" i="8"/>
  <c r="Z147" i="8"/>
  <c r="AH147" i="8"/>
  <c r="AB147" i="8"/>
  <c r="AJ147" i="8"/>
  <c r="AA147" i="8"/>
  <c r="AC147" i="8"/>
  <c r="AD147" i="8"/>
  <c r="AE147" i="8"/>
  <c r="AI147" i="8"/>
  <c r="AF139" i="8"/>
  <c r="Y139" i="8"/>
  <c r="AG139" i="8"/>
  <c r="Z139" i="8"/>
  <c r="AH139" i="8"/>
  <c r="AA139" i="8"/>
  <c r="AI139" i="8"/>
  <c r="AB139" i="8"/>
  <c r="AJ139" i="8"/>
  <c r="AC139" i="8"/>
  <c r="AD139" i="8"/>
  <c r="AE139" i="8"/>
  <c r="AE131" i="8"/>
  <c r="Y131" i="8"/>
  <c r="AG131" i="8"/>
  <c r="Z131" i="8"/>
  <c r="AH131" i="8"/>
  <c r="AI131" i="8"/>
  <c r="AB131" i="8"/>
  <c r="AC131" i="8"/>
  <c r="AD123" i="8"/>
  <c r="AE123" i="8"/>
  <c r="AF123" i="8"/>
  <c r="Y123" i="8"/>
  <c r="AG123" i="8"/>
  <c r="Z123" i="8"/>
  <c r="AA123" i="8"/>
  <c r="AI123" i="8"/>
  <c r="AB123" i="8"/>
  <c r="AC123" i="8"/>
  <c r="AA115" i="8"/>
  <c r="AG107" i="8"/>
  <c r="AD99" i="8"/>
  <c r="AE99" i="8"/>
  <c r="AG99" i="8"/>
  <c r="Z99" i="8"/>
  <c r="AH99" i="8"/>
  <c r="AA99" i="8"/>
  <c r="AI99" i="8"/>
  <c r="AJ99" i="8"/>
  <c r="AD91" i="8"/>
  <c r="AE91" i="8"/>
  <c r="AF91" i="8"/>
  <c r="AG91" i="8"/>
  <c r="Z91" i="8"/>
  <c r="AH91" i="8"/>
  <c r="AA91" i="8"/>
  <c r="AI91" i="8"/>
  <c r="AB91" i="8"/>
  <c r="AJ91" i="8"/>
  <c r="AD83" i="8"/>
  <c r="AE83" i="8"/>
  <c r="AF83" i="8"/>
  <c r="Y83" i="8"/>
  <c r="AG83" i="8"/>
  <c r="AH83" i="8"/>
  <c r="AA83" i="8"/>
  <c r="AI83" i="8"/>
  <c r="AB83" i="8"/>
  <c r="AJ83" i="8"/>
  <c r="AC83" i="8"/>
  <c r="AE75" i="8"/>
  <c r="AF75" i="8"/>
  <c r="Y75" i="8"/>
  <c r="AG75" i="8"/>
  <c r="Z75" i="8"/>
  <c r="AH75" i="8"/>
  <c r="AA75" i="8"/>
  <c r="AB75" i="8"/>
  <c r="AJ75" i="8"/>
  <c r="AC75" i="8"/>
  <c r="AG67" i="8"/>
  <c r="AJ59" i="8"/>
  <c r="AE51" i="8"/>
  <c r="AF51" i="8"/>
  <c r="Z51" i="8"/>
  <c r="AA51" i="8"/>
  <c r="AI51" i="8"/>
  <c r="AG51" i="8"/>
  <c r="AJ51" i="8"/>
  <c r="Y51" i="8"/>
  <c r="AC51" i="8"/>
  <c r="AC43" i="8"/>
  <c r="AE43" i="8"/>
  <c r="AF43" i="8"/>
  <c r="Y43" i="8"/>
  <c r="AG43" i="8"/>
  <c r="AH43" i="8"/>
  <c r="AA43" i="8"/>
  <c r="AI43" i="8"/>
  <c r="AB43" i="8"/>
  <c r="AD43" i="8"/>
  <c r="AJ43" i="8"/>
  <c r="AH35" i="8"/>
  <c r="AG27" i="8"/>
  <c r="Y16" i="8"/>
  <c r="AC14" i="8"/>
  <c r="AB220" i="8"/>
  <c r="AF218" i="8"/>
  <c r="AE173" i="8"/>
  <c r="Y230" i="8"/>
  <c r="AG230" i="8"/>
  <c r="AA206" i="8"/>
  <c r="AI206" i="8"/>
  <c r="AB206" i="8"/>
  <c r="AJ206" i="8"/>
  <c r="AC206" i="8"/>
  <c r="AE206" i="8"/>
  <c r="AF206" i="8"/>
  <c r="Y206" i="8"/>
  <c r="AG206" i="8"/>
  <c r="AA158" i="8"/>
  <c r="AI158" i="8"/>
  <c r="AJ158" i="8"/>
  <c r="AC158" i="8"/>
  <c r="AD158" i="8"/>
  <c r="AE158" i="8"/>
  <c r="AF158" i="8"/>
  <c r="Y158" i="8"/>
  <c r="AE126" i="8"/>
  <c r="AF126" i="8"/>
  <c r="Y126" i="8"/>
  <c r="AG126" i="8"/>
  <c r="Z126" i="8"/>
  <c r="AH126" i="8"/>
  <c r="AA126" i="8"/>
  <c r="AI126" i="8"/>
  <c r="AB126" i="8"/>
  <c r="AJ126" i="8"/>
  <c r="AC126" i="8"/>
  <c r="AD126" i="8"/>
  <c r="AE110" i="8"/>
  <c r="AF110" i="8"/>
  <c r="Y110" i="8"/>
  <c r="AG110" i="8"/>
  <c r="Z110" i="8"/>
  <c r="AH110" i="8"/>
  <c r="AA110" i="8"/>
  <c r="AI110" i="8"/>
  <c r="AB110" i="8"/>
  <c r="AJ110" i="8"/>
  <c r="AC110" i="8"/>
  <c r="AD110" i="8"/>
  <c r="Y70" i="8"/>
  <c r="AG70" i="8"/>
  <c r="Z70" i="8"/>
  <c r="AI70" i="8"/>
  <c r="AA70" i="8"/>
  <c r="AJ70" i="8"/>
  <c r="AB70" i="8"/>
  <c r="AC70" i="8"/>
  <c r="AD70" i="8"/>
  <c r="AE70" i="8"/>
  <c r="AF70" i="8"/>
  <c r="AH70" i="8"/>
  <c r="AC228" i="8"/>
  <c r="AE228" i="8"/>
  <c r="AF228" i="8"/>
  <c r="Y228" i="8"/>
  <c r="AG228" i="8"/>
  <c r="AA228" i="8"/>
  <c r="AI228" i="8"/>
  <c r="AC180" i="8"/>
  <c r="AD180" i="8"/>
  <c r="AE180" i="8"/>
  <c r="AF180" i="8"/>
  <c r="Y180" i="8"/>
  <c r="Z180" i="8"/>
  <c r="AA180" i="8"/>
  <c r="AG180" i="8"/>
  <c r="AH180" i="8"/>
  <c r="AI180" i="8"/>
  <c r="AE15" i="8"/>
  <c r="Y15" i="8"/>
  <c r="Z15" i="8"/>
  <c r="AA15" i="8"/>
  <c r="AC15" i="8"/>
  <c r="AE210" i="8"/>
  <c r="AF210" i="8"/>
  <c r="Y210" i="8"/>
  <c r="AG210" i="8"/>
  <c r="Z210" i="8"/>
  <c r="AH210" i="8"/>
  <c r="AA210" i="8"/>
  <c r="AI210" i="8"/>
  <c r="AB210" i="8"/>
  <c r="AJ210" i="8"/>
  <c r="AC210" i="8"/>
  <c r="AE170" i="8"/>
  <c r="AF170" i="8"/>
  <c r="Y170" i="8"/>
  <c r="AG170" i="8"/>
  <c r="Z170" i="8"/>
  <c r="AH170" i="8"/>
  <c r="AA170" i="8"/>
  <c r="AI170" i="8"/>
  <c r="AB170" i="8"/>
  <c r="AJ170" i="8"/>
  <c r="AC170" i="8"/>
  <c r="AC146" i="8"/>
  <c r="AD146" i="8"/>
  <c r="AE146" i="8"/>
  <c r="Y146" i="8"/>
  <c r="AG146" i="8"/>
  <c r="AJ146" i="8"/>
  <c r="Z146" i="8"/>
  <c r="AA146" i="8"/>
  <c r="AB146" i="8"/>
  <c r="AF146" i="8"/>
  <c r="AH146" i="8"/>
  <c r="Y138" i="8"/>
  <c r="AD122" i="8"/>
  <c r="AA106" i="8"/>
  <c r="AI106" i="8"/>
  <c r="AB106" i="8"/>
  <c r="AJ106" i="8"/>
  <c r="AC106" i="8"/>
  <c r="AD106" i="8"/>
  <c r="AE106" i="8"/>
  <c r="AF106" i="8"/>
  <c r="Y106" i="8"/>
  <c r="AG106" i="8"/>
  <c r="Z106" i="8"/>
  <c r="AH106" i="8"/>
  <c r="AA90" i="8"/>
  <c r="AI90" i="8"/>
  <c r="AB90" i="8"/>
  <c r="AJ90" i="8"/>
  <c r="AC90" i="8"/>
  <c r="AD90" i="8"/>
  <c r="AE90" i="8"/>
  <c r="AF90" i="8"/>
  <c r="Y90" i="8"/>
  <c r="AG90" i="8"/>
  <c r="Z90" i="8"/>
  <c r="AH90" i="8"/>
  <c r="AE74" i="8"/>
  <c r="AH42" i="8"/>
  <c r="Y42" i="8"/>
  <c r="AH21" i="8"/>
  <c r="AH182" i="8"/>
  <c r="AJ172" i="8"/>
  <c r="Z158" i="8"/>
  <c r="AA174" i="8"/>
  <c r="AI174" i="8"/>
  <c r="AB174" i="8"/>
  <c r="AJ174" i="8"/>
  <c r="AC174" i="8"/>
  <c r="AD174" i="8"/>
  <c r="AE174" i="8"/>
  <c r="AF174" i="8"/>
  <c r="Y174" i="8"/>
  <c r="AG174" i="8"/>
  <c r="AC204" i="8"/>
  <c r="AD204" i="8"/>
  <c r="AE204" i="8"/>
  <c r="AF204" i="8"/>
  <c r="Y204" i="8"/>
  <c r="AG204" i="8"/>
  <c r="Z204" i="8"/>
  <c r="AH204" i="8"/>
  <c r="AA204" i="8"/>
  <c r="AI204" i="8"/>
  <c r="AI140" i="8"/>
  <c r="AB140" i="8"/>
  <c r="AJ140" i="8"/>
  <c r="AC140" i="8"/>
  <c r="AD140" i="8"/>
  <c r="AE140" i="8"/>
  <c r="AH140" i="8"/>
  <c r="Y140" i="8"/>
  <c r="Z140" i="8"/>
  <c r="AE218" i="8"/>
  <c r="Y218" i="8"/>
  <c r="AG218" i="8"/>
  <c r="Z218" i="8"/>
  <c r="AH218" i="8"/>
  <c r="AA218" i="8"/>
  <c r="AI218" i="8"/>
  <c r="AC218" i="8"/>
  <c r="AE194" i="8"/>
  <c r="AG194" i="8"/>
  <c r="Z194" i="8"/>
  <c r="AH194" i="8"/>
  <c r="AI194" i="8"/>
  <c r="AB194" i="8"/>
  <c r="AE178" i="8"/>
  <c r="AF178" i="8"/>
  <c r="Y178" i="8"/>
  <c r="AG178" i="8"/>
  <c r="AH178" i="8"/>
  <c r="AA178" i="8"/>
  <c r="AI178" i="8"/>
  <c r="AB178" i="8"/>
  <c r="AJ178" i="8"/>
  <c r="AC178" i="8"/>
  <c r="Z162" i="8"/>
  <c r="AD154" i="8"/>
  <c r="AE154" i="8"/>
  <c r="AF154" i="8"/>
  <c r="AG154" i="8"/>
  <c r="Y154" i="8"/>
  <c r="AH154" i="8"/>
  <c r="Z154" i="8"/>
  <c r="AI154" i="8"/>
  <c r="AA154" i="8"/>
  <c r="AJ154" i="8"/>
  <c r="AB154" i="8"/>
  <c r="AD130" i="8"/>
  <c r="AA114" i="8"/>
  <c r="AI114" i="8"/>
  <c r="AB114" i="8"/>
  <c r="AJ114" i="8"/>
  <c r="AC114" i="8"/>
  <c r="AD114" i="8"/>
  <c r="AE114" i="8"/>
  <c r="AF114" i="8"/>
  <c r="Y114" i="8"/>
  <c r="AG114" i="8"/>
  <c r="Z114" i="8"/>
  <c r="AH114" i="8"/>
  <c r="AA98" i="8"/>
  <c r="AI98" i="8"/>
  <c r="AB98" i="8"/>
  <c r="AJ98" i="8"/>
  <c r="AC98" i="8"/>
  <c r="AD98" i="8"/>
  <c r="AE98" i="8"/>
  <c r="AF98" i="8"/>
  <c r="Y98" i="8"/>
  <c r="AG98" i="8"/>
  <c r="Z98" i="8"/>
  <c r="AH98" i="8"/>
  <c r="AA82" i="8"/>
  <c r="AF82" i="8"/>
  <c r="AJ58" i="8"/>
  <c r="AG58" i="8"/>
  <c r="AD34" i="8"/>
  <c r="AH26" i="8"/>
  <c r="AA26" i="8"/>
  <c r="AA14" i="8"/>
  <c r="AB228" i="8"/>
  <c r="AD22" i="8"/>
  <c r="AE22" i="8"/>
  <c r="AF22" i="8"/>
  <c r="Z22" i="8"/>
  <c r="Y13" i="8"/>
  <c r="AG13" i="8"/>
  <c r="AA13" i="8"/>
  <c r="AI13" i="8"/>
  <c r="AB13" i="8"/>
  <c r="AJ13" i="8"/>
  <c r="AC13" i="8"/>
  <c r="AE13" i="8"/>
  <c r="AB225" i="8"/>
  <c r="AJ225" i="8"/>
  <c r="AD225" i="8"/>
  <c r="AE225" i="8"/>
  <c r="AF225" i="8"/>
  <c r="Z225" i="8"/>
  <c r="AH225" i="8"/>
  <c r="AB217" i="8"/>
  <c r="AJ217" i="8"/>
  <c r="AD217" i="8"/>
  <c r="AE217" i="8"/>
  <c r="AF217" i="8"/>
  <c r="Z217" i="8"/>
  <c r="AH217" i="8"/>
  <c r="AB209" i="8"/>
  <c r="AJ209" i="8"/>
  <c r="AC209" i="8"/>
  <c r="AD209" i="8"/>
  <c r="AE209" i="8"/>
  <c r="AF209" i="8"/>
  <c r="Y209" i="8"/>
  <c r="AG209" i="8"/>
  <c r="Z209" i="8"/>
  <c r="AH209" i="8"/>
  <c r="AJ201" i="8"/>
  <c r="AG201" i="8"/>
  <c r="AH201" i="8"/>
  <c r="AB185" i="8"/>
  <c r="AJ185" i="8"/>
  <c r="AC185" i="8"/>
  <c r="AD185" i="8"/>
  <c r="AE185" i="8"/>
  <c r="AF185" i="8"/>
  <c r="Y185" i="8"/>
  <c r="AG185" i="8"/>
  <c r="Z185" i="8"/>
  <c r="AH185" i="8"/>
  <c r="AB177" i="8"/>
  <c r="AJ177" i="8"/>
  <c r="AC177" i="8"/>
  <c r="AD177" i="8"/>
  <c r="AE177" i="8"/>
  <c r="AF177" i="8"/>
  <c r="Y177" i="8"/>
  <c r="AG177" i="8"/>
  <c r="Z177" i="8"/>
  <c r="AH177" i="8"/>
  <c r="AB169" i="8"/>
  <c r="AJ169" i="8"/>
  <c r="AC169" i="8"/>
  <c r="AD169" i="8"/>
  <c r="AE169" i="8"/>
  <c r="AF169" i="8"/>
  <c r="Y169" i="8"/>
  <c r="AG169" i="8"/>
  <c r="Z169" i="8"/>
  <c r="AH169" i="8"/>
  <c r="AB161" i="8"/>
  <c r="AJ161" i="8"/>
  <c r="AC161" i="8"/>
  <c r="AD161" i="8"/>
  <c r="AE161" i="8"/>
  <c r="AF161" i="8"/>
  <c r="Y161" i="8"/>
  <c r="AG161" i="8"/>
  <c r="Z161" i="8"/>
  <c r="AH161" i="8"/>
  <c r="Z153" i="8"/>
  <c r="AH153" i="8"/>
  <c r="AA153" i="8"/>
  <c r="AI153" i="8"/>
  <c r="AB153" i="8"/>
  <c r="AJ153" i="8"/>
  <c r="AF153" i="8"/>
  <c r="AG153" i="8"/>
  <c r="Y153" i="8"/>
  <c r="AC153" i="8"/>
  <c r="AD153" i="8"/>
  <c r="Z137" i="8"/>
  <c r="AH137" i="8"/>
  <c r="AA137" i="8"/>
  <c r="AI137" i="8"/>
  <c r="AB137" i="8"/>
  <c r="AJ137" i="8"/>
  <c r="AC137" i="8"/>
  <c r="AD137" i="8"/>
  <c r="AE137" i="8"/>
  <c r="AF137" i="8"/>
  <c r="AG137" i="8"/>
  <c r="AF129" i="8"/>
  <c r="Y129" i="8"/>
  <c r="AG129" i="8"/>
  <c r="Z129" i="8"/>
  <c r="AH129" i="8"/>
  <c r="AA129" i="8"/>
  <c r="AI129" i="8"/>
  <c r="AB129" i="8"/>
  <c r="AJ129" i="8"/>
  <c r="AC129" i="8"/>
  <c r="AD129" i="8"/>
  <c r="AE129" i="8"/>
  <c r="AF121" i="8"/>
  <c r="Y121" i="8"/>
  <c r="AG121" i="8"/>
  <c r="Z121" i="8"/>
  <c r="AH121" i="8"/>
  <c r="AA121" i="8"/>
  <c r="AI121" i="8"/>
  <c r="AB121" i="8"/>
  <c r="AJ121" i="8"/>
  <c r="AC121" i="8"/>
  <c r="AD121" i="8"/>
  <c r="AE121" i="8"/>
  <c r="AF113" i="8"/>
  <c r="Y113" i="8"/>
  <c r="AG113" i="8"/>
  <c r="Z113" i="8"/>
  <c r="AH113" i="8"/>
  <c r="AA113" i="8"/>
  <c r="AI113" i="8"/>
  <c r="AB113" i="8"/>
  <c r="AJ113" i="8"/>
  <c r="AC113" i="8"/>
  <c r="AD113" i="8"/>
  <c r="AE113" i="8"/>
  <c r="AF105" i="8"/>
  <c r="Y105" i="8"/>
  <c r="AG105" i="8"/>
  <c r="Z105" i="8"/>
  <c r="AH105" i="8"/>
  <c r="AA105" i="8"/>
  <c r="AI105" i="8"/>
  <c r="AB105" i="8"/>
  <c r="AJ105" i="8"/>
  <c r="AC105" i="8"/>
  <c r="AD105" i="8"/>
  <c r="AE105" i="8"/>
  <c r="AF97" i="8"/>
  <c r="Y97" i="8"/>
  <c r="AG97" i="8"/>
  <c r="Z97" i="8"/>
  <c r="AH97" i="8"/>
  <c r="AA97" i="8"/>
  <c r="AI97" i="8"/>
  <c r="AB97" i="8"/>
  <c r="AJ97" i="8"/>
  <c r="AC97" i="8"/>
  <c r="AD97" i="8"/>
  <c r="AF89" i="8"/>
  <c r="Y89" i="8"/>
  <c r="AG89" i="8"/>
  <c r="Z89" i="8"/>
  <c r="AH89" i="8"/>
  <c r="AA89" i="8"/>
  <c r="AI89" i="8"/>
  <c r="AB89" i="8"/>
  <c r="AJ89" i="8"/>
  <c r="AC89" i="8"/>
  <c r="AD89" i="8"/>
  <c r="AE89" i="8"/>
  <c r="AA81" i="8"/>
  <c r="AH73" i="8"/>
  <c r="Z65" i="8"/>
  <c r="AH65" i="8"/>
  <c r="AA65" i="8"/>
  <c r="AJ65" i="8"/>
  <c r="AB65" i="8"/>
  <c r="AC65" i="8"/>
  <c r="AD65" i="8"/>
  <c r="AE65" i="8"/>
  <c r="AF65" i="8"/>
  <c r="AG65" i="8"/>
  <c r="Y65" i="8"/>
  <c r="AI65" i="8"/>
  <c r="Y57" i="8"/>
  <c r="AG57" i="8"/>
  <c r="AH57" i="8"/>
  <c r="AI57" i="8"/>
  <c r="AJ57" i="8"/>
  <c r="Z57" i="8"/>
  <c r="AB57" i="8"/>
  <c r="AC57" i="8"/>
  <c r="AA57" i="8"/>
  <c r="AD57" i="8"/>
  <c r="AE57" i="8"/>
  <c r="AF57" i="8"/>
  <c r="Y49" i="8"/>
  <c r="AG49" i="8"/>
  <c r="Z49" i="8"/>
  <c r="AH49" i="8"/>
  <c r="AB49" i="8"/>
  <c r="AJ49" i="8"/>
  <c r="AC49" i="8"/>
  <c r="AA49" i="8"/>
  <c r="AD49" i="8"/>
  <c r="AE49" i="8"/>
  <c r="AF49" i="8"/>
  <c r="AI49" i="8"/>
  <c r="AB41" i="8"/>
  <c r="AE33" i="8"/>
  <c r="Y33" i="8"/>
  <c r="AG33" i="8"/>
  <c r="Z33" i="8"/>
  <c r="AH33" i="8"/>
  <c r="AA33" i="8"/>
  <c r="AI33" i="8"/>
  <c r="AB33" i="8"/>
  <c r="AJ33" i="8"/>
  <c r="AC33" i="8"/>
  <c r="AD33" i="8"/>
  <c r="AF33" i="8"/>
  <c r="AE25" i="8"/>
  <c r="Y25" i="8"/>
  <c r="AG25" i="8"/>
  <c r="Z25" i="8"/>
  <c r="AH25" i="8"/>
  <c r="AA25" i="8"/>
  <c r="AI25" i="8"/>
  <c r="AB25" i="8"/>
  <c r="AJ25" i="8"/>
  <c r="AC25" i="8"/>
  <c r="AF25" i="8"/>
  <c r="AD25" i="8"/>
  <c r="AF15" i="8"/>
  <c r="Z228" i="8"/>
  <c r="AD226" i="8"/>
  <c r="AE221" i="8"/>
  <c r="AI219" i="8"/>
  <c r="AB218" i="8"/>
  <c r="AJ214" i="8"/>
  <c r="AG211" i="8"/>
  <c r="AH206" i="8"/>
  <c r="AI201" i="8"/>
  <c r="AJ196" i="8"/>
  <c r="Y187" i="8"/>
  <c r="Z182" i="8"/>
  <c r="AA177" i="8"/>
  <c r="AB172" i="8"/>
  <c r="AE157" i="8"/>
  <c r="AF140" i="8"/>
  <c r="AI77" i="8"/>
  <c r="AA190" i="8"/>
  <c r="AI190" i="8"/>
  <c r="AB190" i="8"/>
  <c r="AJ190" i="8"/>
  <c r="AC190" i="8"/>
  <c r="AD190" i="8"/>
  <c r="AE190" i="8"/>
  <c r="AF190" i="8"/>
  <c r="Y190" i="8"/>
  <c r="AG190" i="8"/>
  <c r="AH150" i="8"/>
  <c r="Z118" i="8"/>
  <c r="AE94" i="8"/>
  <c r="AF94" i="8"/>
  <c r="Y94" i="8"/>
  <c r="AG94" i="8"/>
  <c r="Z94" i="8"/>
  <c r="AH94" i="8"/>
  <c r="AA94" i="8"/>
  <c r="AI94" i="8"/>
  <c r="AB94" i="8"/>
  <c r="AJ94" i="8"/>
  <c r="AC94" i="8"/>
  <c r="AD94" i="8"/>
  <c r="AF62" i="8"/>
  <c r="Y62" i="8"/>
  <c r="AG62" i="8"/>
  <c r="AB62" i="8"/>
  <c r="AJ62" i="8"/>
  <c r="Z62" i="8"/>
  <c r="AA62" i="8"/>
  <c r="AC62" i="8"/>
  <c r="AD62" i="8"/>
  <c r="AE62" i="8"/>
  <c r="AH62" i="8"/>
  <c r="AI62" i="8"/>
  <c r="AC220" i="8"/>
  <c r="AE220" i="8"/>
  <c r="AF220" i="8"/>
  <c r="Y220" i="8"/>
  <c r="AG220" i="8"/>
  <c r="AA220" i="8"/>
  <c r="AI220" i="8"/>
  <c r="AC188" i="8"/>
  <c r="AD188" i="8"/>
  <c r="AE188" i="8"/>
  <c r="AF188" i="8"/>
  <c r="Y188" i="8"/>
  <c r="AG188" i="8"/>
  <c r="Z188" i="8"/>
  <c r="AH188" i="8"/>
  <c r="AA188" i="8"/>
  <c r="AI188" i="8"/>
  <c r="AR188" i="8" s="1"/>
  <c r="Y116" i="8"/>
  <c r="AG116" i="8"/>
  <c r="Z116" i="8"/>
  <c r="AH116" i="8"/>
  <c r="AA116" i="8"/>
  <c r="AI116" i="8"/>
  <c r="AB116" i="8"/>
  <c r="AJ116" i="8"/>
  <c r="AC116" i="8"/>
  <c r="AD116" i="8"/>
  <c r="AE116" i="8"/>
  <c r="AF116" i="8"/>
  <c r="AE202" i="8"/>
  <c r="AF202" i="8"/>
  <c r="Y202" i="8"/>
  <c r="AG202" i="8"/>
  <c r="Z202" i="8"/>
  <c r="AH202" i="8"/>
  <c r="AA202" i="8"/>
  <c r="AI202" i="8"/>
  <c r="AB202" i="8"/>
  <c r="AJ202" i="8"/>
  <c r="AC202" i="8"/>
  <c r="AA21" i="8"/>
  <c r="AI21" i="8"/>
  <c r="AB21" i="8"/>
  <c r="AJ21" i="8"/>
  <c r="AC21" i="8"/>
  <c r="AE21" i="8"/>
  <c r="Y224" i="8"/>
  <c r="AG224" i="8"/>
  <c r="AA224" i="8"/>
  <c r="AI224" i="8"/>
  <c r="AB224" i="8"/>
  <c r="AJ224" i="8"/>
  <c r="AC224" i="8"/>
  <c r="AE224" i="8"/>
  <c r="AJ216" i="8"/>
  <c r="Y192" i="8"/>
  <c r="AG192" i="8"/>
  <c r="Z192" i="8"/>
  <c r="AH192" i="8"/>
  <c r="AA192" i="8"/>
  <c r="AI192" i="8"/>
  <c r="AB192" i="8"/>
  <c r="AJ192" i="8"/>
  <c r="AC192" i="8"/>
  <c r="AD192" i="8"/>
  <c r="AE192" i="8"/>
  <c r="Y184" i="8"/>
  <c r="AG184" i="8"/>
  <c r="Z184" i="8"/>
  <c r="AH184" i="8"/>
  <c r="AA184" i="8"/>
  <c r="AI184" i="8"/>
  <c r="AB184" i="8"/>
  <c r="AJ184" i="8"/>
  <c r="AC184" i="8"/>
  <c r="AD184" i="8"/>
  <c r="AE184" i="8"/>
  <c r="Y176" i="8"/>
  <c r="AG176" i="8"/>
  <c r="Z176" i="8"/>
  <c r="AH176" i="8"/>
  <c r="AA176" i="8"/>
  <c r="AI176" i="8"/>
  <c r="AB176" i="8"/>
  <c r="AJ176" i="8"/>
  <c r="AC176" i="8"/>
  <c r="AD176" i="8"/>
  <c r="AE176" i="8"/>
  <c r="Y168" i="8"/>
  <c r="AG168" i="8"/>
  <c r="Z168" i="8"/>
  <c r="AH168" i="8"/>
  <c r="AA168" i="8"/>
  <c r="AI168" i="8"/>
  <c r="AB168" i="8"/>
  <c r="AJ168" i="8"/>
  <c r="AC168" i="8"/>
  <c r="AD168" i="8"/>
  <c r="AE168" i="8"/>
  <c r="AG160" i="8"/>
  <c r="Z160" i="8"/>
  <c r="AD160" i="8"/>
  <c r="AE152" i="8"/>
  <c r="AF152" i="8"/>
  <c r="Y152" i="8"/>
  <c r="AG152" i="8"/>
  <c r="AH152" i="8"/>
  <c r="AI152" i="8"/>
  <c r="AJ152" i="8"/>
  <c r="Z152" i="8"/>
  <c r="AA152" i="8"/>
  <c r="AB152" i="8"/>
  <c r="AC152" i="8"/>
  <c r="AB144" i="8"/>
  <c r="AE136" i="8"/>
  <c r="AF136" i="8"/>
  <c r="Y136" i="8"/>
  <c r="AG136" i="8"/>
  <c r="Z136" i="8"/>
  <c r="AH136" i="8"/>
  <c r="AA136" i="8"/>
  <c r="AI136" i="8"/>
  <c r="AB136" i="8"/>
  <c r="AC136" i="8"/>
  <c r="AD136" i="8"/>
  <c r="AJ136" i="8"/>
  <c r="AC128" i="8"/>
  <c r="AD128" i="8"/>
  <c r="AE128" i="8"/>
  <c r="AF128" i="8"/>
  <c r="Y128" i="8"/>
  <c r="AG128" i="8"/>
  <c r="Z128" i="8"/>
  <c r="AH128" i="8"/>
  <c r="AI128" i="8"/>
  <c r="AJ128" i="8"/>
  <c r="AA128" i="8"/>
  <c r="AB128" i="8"/>
  <c r="AC120" i="8"/>
  <c r="AD120" i="8"/>
  <c r="AE120" i="8"/>
  <c r="AF120" i="8"/>
  <c r="Y120" i="8"/>
  <c r="AG120" i="8"/>
  <c r="Z120" i="8"/>
  <c r="AH120" i="8"/>
  <c r="AA120" i="8"/>
  <c r="AI120" i="8"/>
  <c r="AB120" i="8"/>
  <c r="AJ120" i="8"/>
  <c r="AC112" i="8"/>
  <c r="AD112" i="8"/>
  <c r="AE112" i="8"/>
  <c r="AF112" i="8"/>
  <c r="Y112" i="8"/>
  <c r="AG112" i="8"/>
  <c r="Z112" i="8"/>
  <c r="AH112" i="8"/>
  <c r="AA112" i="8"/>
  <c r="AI112" i="8"/>
  <c r="AJ112" i="8"/>
  <c r="AC104" i="8"/>
  <c r="AD104" i="8"/>
  <c r="AE104" i="8"/>
  <c r="AF104" i="8"/>
  <c r="Y104" i="8"/>
  <c r="AG104" i="8"/>
  <c r="Z104" i="8"/>
  <c r="AH104" i="8"/>
  <c r="AA104" i="8"/>
  <c r="AI104" i="8"/>
  <c r="AB104" i="8"/>
  <c r="AJ104" i="8"/>
  <c r="Z96" i="8"/>
  <c r="AE88" i="8"/>
  <c r="AF88" i="8"/>
  <c r="AG88" i="8"/>
  <c r="Z88" i="8"/>
  <c r="AB88" i="8"/>
  <c r="AJ88" i="8"/>
  <c r="AC80" i="8"/>
  <c r="AD80" i="8"/>
  <c r="AE80" i="8"/>
  <c r="AF80" i="8"/>
  <c r="Y80" i="8"/>
  <c r="AG80" i="8"/>
  <c r="Z80" i="8"/>
  <c r="AH80" i="8"/>
  <c r="AA80" i="8"/>
  <c r="AI80" i="8"/>
  <c r="AB80" i="8"/>
  <c r="AJ80" i="8"/>
  <c r="AE72" i="8"/>
  <c r="AA72" i="8"/>
  <c r="AJ72" i="8"/>
  <c r="AB72" i="8"/>
  <c r="AC72" i="8"/>
  <c r="AD72" i="8"/>
  <c r="AF72" i="8"/>
  <c r="AG72" i="8"/>
  <c r="Y72" i="8"/>
  <c r="AH72" i="8"/>
  <c r="Z72" i="8"/>
  <c r="AE64" i="8"/>
  <c r="AD64" i="8"/>
  <c r="AF64" i="8"/>
  <c r="AG64" i="8"/>
  <c r="Y64" i="8"/>
  <c r="AH64" i="8"/>
  <c r="AO64" i="8" s="1"/>
  <c r="Z64" i="8"/>
  <c r="AI64" i="8"/>
  <c r="AA64" i="8"/>
  <c r="AJ64" i="8"/>
  <c r="AB64" i="8"/>
  <c r="AC64" i="8"/>
  <c r="AD56" i="8"/>
  <c r="AE56" i="8"/>
  <c r="Y56" i="8"/>
  <c r="AG56" i="8"/>
  <c r="Z56" i="8"/>
  <c r="AH56" i="8"/>
  <c r="AF56" i="8"/>
  <c r="AI56" i="8"/>
  <c r="AJ56" i="8"/>
  <c r="AA56" i="8"/>
  <c r="AB56" i="8"/>
  <c r="AC56" i="8"/>
  <c r="AA48" i="8"/>
  <c r="AB40" i="8"/>
  <c r="AJ40" i="8"/>
  <c r="AD40" i="8"/>
  <c r="AE40" i="8"/>
  <c r="AF40" i="8"/>
  <c r="Y40" i="8"/>
  <c r="AG40" i="8"/>
  <c r="Z40" i="8"/>
  <c r="AH40" i="8"/>
  <c r="AC40" i="8"/>
  <c r="AI40" i="8"/>
  <c r="AA40" i="8"/>
  <c r="AB32" i="8"/>
  <c r="AJ32" i="8"/>
  <c r="AD32" i="8"/>
  <c r="AE32" i="8"/>
  <c r="AF32" i="8"/>
  <c r="Y32" i="8"/>
  <c r="AG32" i="8"/>
  <c r="Z32" i="8"/>
  <c r="AH32" i="8"/>
  <c r="AA32" i="8"/>
  <c r="AC32" i="8"/>
  <c r="AI32" i="8"/>
  <c r="AB24" i="8"/>
  <c r="AJ24" i="8"/>
  <c r="AD24" i="8"/>
  <c r="AE24" i="8"/>
  <c r="AF24" i="8"/>
  <c r="Y24" i="8"/>
  <c r="AG24" i="8"/>
  <c r="Z24" i="8"/>
  <c r="AH24" i="8"/>
  <c r="AA24" i="8"/>
  <c r="AC24" i="8"/>
  <c r="AI24" i="8"/>
  <c r="AF21" i="8"/>
  <c r="AD15" i="8"/>
  <c r="AF224" i="8"/>
  <c r="AB196" i="8"/>
  <c r="AH166" i="8"/>
  <c r="AJ156" i="8"/>
  <c r="AI138" i="8"/>
  <c r="AB112" i="8"/>
  <c r="AI72" i="8"/>
  <c r="AA198" i="8"/>
  <c r="AI198" i="8"/>
  <c r="AB198" i="8"/>
  <c r="AJ198" i="8"/>
  <c r="AC198" i="8"/>
  <c r="AD198" i="8"/>
  <c r="AE198" i="8"/>
  <c r="AF198" i="8"/>
  <c r="Y198" i="8"/>
  <c r="AG198" i="8"/>
  <c r="Y142" i="8"/>
  <c r="AG142" i="8"/>
  <c r="Z142" i="8"/>
  <c r="AH142" i="8"/>
  <c r="AA142" i="8"/>
  <c r="AI142" i="8"/>
  <c r="AB142" i="8"/>
  <c r="AJ142" i="8"/>
  <c r="AC142" i="8"/>
  <c r="AD142" i="8"/>
  <c r="AE142" i="8"/>
  <c r="AF142" i="8"/>
  <c r="AE102" i="8"/>
  <c r="AF102" i="8"/>
  <c r="AG102" i="8"/>
  <c r="Z102" i="8"/>
  <c r="AH102" i="8"/>
  <c r="AB102" i="8"/>
  <c r="AJ102" i="8"/>
  <c r="AG78" i="8"/>
  <c r="AD78" i="8"/>
  <c r="AF54" i="8"/>
  <c r="Y54" i="8"/>
  <c r="AG54" i="8"/>
  <c r="AA54" i="8"/>
  <c r="AI54" i="8"/>
  <c r="AB54" i="8"/>
  <c r="AJ54" i="8"/>
  <c r="Z54" i="8"/>
  <c r="AC54" i="8"/>
  <c r="AD54" i="8"/>
  <c r="AE54" i="8"/>
  <c r="AH54" i="8"/>
  <c r="AF46" i="8"/>
  <c r="Y46" i="8"/>
  <c r="AG46" i="8"/>
  <c r="AA46" i="8"/>
  <c r="AI46" i="8"/>
  <c r="AB46" i="8"/>
  <c r="AJ46" i="8"/>
  <c r="AH46" i="8"/>
  <c r="Z46" i="8"/>
  <c r="AC46" i="8"/>
  <c r="AD46" i="8"/>
  <c r="AE46" i="8"/>
  <c r="AD38" i="8"/>
  <c r="AF38" i="8"/>
  <c r="Y38" i="8"/>
  <c r="AG38" i="8"/>
  <c r="Z38" i="8"/>
  <c r="AH38" i="8"/>
  <c r="AA38" i="8"/>
  <c r="AI38" i="8"/>
  <c r="AB38" i="8"/>
  <c r="AJ38" i="8"/>
  <c r="AC38" i="8"/>
  <c r="AE38" i="8"/>
  <c r="AD30" i="8"/>
  <c r="AF30" i="8"/>
  <c r="Y30" i="8"/>
  <c r="AG30" i="8"/>
  <c r="Z30" i="8"/>
  <c r="AH30" i="8"/>
  <c r="AA30" i="8"/>
  <c r="AI30" i="8"/>
  <c r="AB30" i="8"/>
  <c r="AJ30" i="8"/>
  <c r="AE30" i="8"/>
  <c r="AC30" i="8"/>
  <c r="AC212" i="8"/>
  <c r="AE212" i="8"/>
  <c r="AF212" i="8"/>
  <c r="Y212" i="8"/>
  <c r="AA212" i="8"/>
  <c r="AA148" i="8"/>
  <c r="AQ148" i="8" s="1"/>
  <c r="AI148" i="8"/>
  <c r="AB148" i="8"/>
  <c r="AJ148" i="8"/>
  <c r="AC148" i="8"/>
  <c r="AE148" i="8"/>
  <c r="Z148" i="8"/>
  <c r="AD148" i="8"/>
  <c r="AF148" i="8"/>
  <c r="AG148" i="8"/>
  <c r="AH148" i="8"/>
  <c r="AE226" i="8"/>
  <c r="AB14" i="8"/>
  <c r="AD14" i="8"/>
  <c r="AE14" i="8"/>
  <c r="AF14" i="8"/>
  <c r="Z14" i="8"/>
  <c r="AH214" i="8"/>
  <c r="Z206" i="8"/>
  <c r="AF176" i="8"/>
  <c r="AF20" i="8"/>
  <c r="Y20" i="8"/>
  <c r="AG20" i="8"/>
  <c r="Z20" i="8"/>
  <c r="AH20" i="8"/>
  <c r="AB20" i="8"/>
  <c r="AJ20" i="8"/>
  <c r="Y231" i="8"/>
  <c r="AG231" i="8"/>
  <c r="AH231" i="8"/>
  <c r="AB231" i="8"/>
  <c r="AJ231" i="8"/>
  <c r="AD223" i="8"/>
  <c r="AF223" i="8"/>
  <c r="AG223" i="8"/>
  <c r="Z223" i="8"/>
  <c r="AJ223" i="8"/>
  <c r="AD207" i="8"/>
  <c r="AE207" i="8"/>
  <c r="AF207" i="8"/>
  <c r="Y207" i="8"/>
  <c r="AQ207" i="8" s="1"/>
  <c r="AG207" i="8"/>
  <c r="Z207" i="8"/>
  <c r="AH207" i="8"/>
  <c r="AA207" i="8"/>
  <c r="AI207" i="8"/>
  <c r="AB207" i="8"/>
  <c r="AJ207" i="8"/>
  <c r="AF199" i="8"/>
  <c r="AJ199" i="8"/>
  <c r="AD191" i="8"/>
  <c r="AE191" i="8"/>
  <c r="AF191" i="8"/>
  <c r="Y191" i="8"/>
  <c r="AG191" i="8"/>
  <c r="Z191" i="8"/>
  <c r="AH191" i="8"/>
  <c r="AA191" i="8"/>
  <c r="AI191" i="8"/>
  <c r="AB191" i="8"/>
  <c r="AJ191" i="8"/>
  <c r="AG183" i="8"/>
  <c r="AD175" i="8"/>
  <c r="AE175" i="8"/>
  <c r="AF175" i="8"/>
  <c r="Y175" i="8"/>
  <c r="AG175" i="8"/>
  <c r="Z175" i="8"/>
  <c r="AH175" i="8"/>
  <c r="AA175" i="8"/>
  <c r="AI175" i="8"/>
  <c r="AB175" i="8"/>
  <c r="AJ175" i="8"/>
  <c r="AH167" i="8"/>
  <c r="AD159" i="8"/>
  <c r="AE159" i="8"/>
  <c r="AF159" i="8"/>
  <c r="Y159" i="8"/>
  <c r="AG159" i="8"/>
  <c r="Z159" i="8"/>
  <c r="AH159" i="8"/>
  <c r="AO159" i="8" s="1"/>
  <c r="AA159" i="8"/>
  <c r="AI159" i="8"/>
  <c r="AB159" i="8"/>
  <c r="AJ159" i="8"/>
  <c r="AB151" i="8"/>
  <c r="AC151" i="8"/>
  <c r="AD151" i="8"/>
  <c r="AH151" i="8"/>
  <c r="AI151" i="8"/>
  <c r="Y151" i="8"/>
  <c r="AA151" i="8"/>
  <c r="AE151" i="8"/>
  <c r="AB143" i="8"/>
  <c r="AJ143" i="8"/>
  <c r="AC143" i="8"/>
  <c r="AD143" i="8"/>
  <c r="AE143" i="8"/>
  <c r="AF143" i="8"/>
  <c r="AI143" i="8"/>
  <c r="Y143" i="8"/>
  <c r="Z143" i="8"/>
  <c r="AA143" i="8"/>
  <c r="AG143" i="8"/>
  <c r="AB135" i="8"/>
  <c r="AJ135" i="8"/>
  <c r="AC135" i="8"/>
  <c r="AD135" i="8"/>
  <c r="AE135" i="8"/>
  <c r="AF135" i="8"/>
  <c r="AH135" i="8"/>
  <c r="AI135" i="8"/>
  <c r="Y135" i="8"/>
  <c r="Z135" i="8"/>
  <c r="AA135" i="8"/>
  <c r="Z127" i="8"/>
  <c r="AE127" i="8"/>
  <c r="AJ119" i="8"/>
  <c r="AH111" i="8"/>
  <c r="AF111" i="8"/>
  <c r="AJ103" i="8"/>
  <c r="AB95" i="8"/>
  <c r="Z87" i="8"/>
  <c r="AH87" i="8"/>
  <c r="AA87" i="8"/>
  <c r="AI87" i="8"/>
  <c r="AB87" i="8"/>
  <c r="AJ87" i="8"/>
  <c r="AC87" i="8"/>
  <c r="AD87" i="8"/>
  <c r="AE87" i="8"/>
  <c r="AF87" i="8"/>
  <c r="Y87" i="8"/>
  <c r="Z79" i="8"/>
  <c r="AH79" i="8"/>
  <c r="AA79" i="8"/>
  <c r="AI79" i="8"/>
  <c r="AB79" i="8"/>
  <c r="AJ79" i="8"/>
  <c r="AC79" i="8"/>
  <c r="AD79" i="8"/>
  <c r="AE79" i="8"/>
  <c r="AF79" i="8"/>
  <c r="Y79" i="8"/>
  <c r="AG79" i="8"/>
  <c r="AH71" i="8"/>
  <c r="AE63" i="8"/>
  <c r="AF63" i="8"/>
  <c r="AC55" i="8"/>
  <c r="AA47" i="8"/>
  <c r="AI47" i="8"/>
  <c r="AB47" i="8"/>
  <c r="AJ47" i="8"/>
  <c r="AD47" i="8"/>
  <c r="AE47" i="8"/>
  <c r="Y47" i="8"/>
  <c r="Z47" i="8"/>
  <c r="AC47" i="8"/>
  <c r="AF47" i="8"/>
  <c r="AG47" i="8"/>
  <c r="AH47" i="8"/>
  <c r="AR47" i="8" s="1"/>
  <c r="Y39" i="8"/>
  <c r="AG39" i="8"/>
  <c r="AA39" i="8"/>
  <c r="AI39" i="8"/>
  <c r="AB39" i="8"/>
  <c r="AJ39" i="8"/>
  <c r="AC39" i="8"/>
  <c r="AD39" i="8"/>
  <c r="AE39" i="8"/>
  <c r="Z39" i="8"/>
  <c r="AF39" i="8"/>
  <c r="AH39" i="8"/>
  <c r="AD21" i="8"/>
  <c r="AA20" i="8"/>
  <c r="AE18" i="8"/>
  <c r="AB15" i="8"/>
  <c r="AF13" i="8"/>
  <c r="AJ230" i="8"/>
  <c r="AG227" i="8"/>
  <c r="AD224" i="8"/>
  <c r="Y221" i="8"/>
  <c r="AE219" i="8"/>
  <c r="AI217" i="8"/>
  <c r="AF214" i="8"/>
  <c r="AD210" i="8"/>
  <c r="AE205" i="8"/>
  <c r="AG195" i="8"/>
  <c r="AH190" i="8"/>
  <c r="AI185" i="8"/>
  <c r="AJ180" i="8"/>
  <c r="Z166" i="8"/>
  <c r="AA161" i="8"/>
  <c r="AB156" i="8"/>
  <c r="Y137" i="8"/>
  <c r="Y31" i="8"/>
  <c r="AG31" i="8"/>
  <c r="AA31" i="8"/>
  <c r="AI31" i="8"/>
  <c r="AB31" i="8"/>
  <c r="AJ31" i="8"/>
  <c r="AC31" i="8"/>
  <c r="AD31" i="8"/>
  <c r="AE31" i="8"/>
  <c r="Z31" i="8"/>
  <c r="AF31" i="8"/>
  <c r="AH31" i="8"/>
  <c r="Y23" i="8"/>
  <c r="AG23" i="8"/>
  <c r="AA23" i="8"/>
  <c r="AI23" i="8"/>
  <c r="AB23" i="8"/>
  <c r="AJ23" i="8"/>
  <c r="AC23" i="8"/>
  <c r="AD23" i="8"/>
  <c r="AE23" i="8"/>
  <c r="Z23" i="8"/>
  <c r="AF23" i="8"/>
  <c r="AH23" i="8"/>
  <c r="AE12" i="8"/>
  <c r="AD12" i="8"/>
  <c r="AC12" i="8"/>
  <c r="AJ12" i="8"/>
  <c r="AB12" i="8"/>
  <c r="AI12" i="8"/>
  <c r="AN41" i="27"/>
  <c r="AM41" i="27"/>
  <c r="AN40" i="27"/>
  <c r="AM40" i="27"/>
  <c r="AN39" i="27"/>
  <c r="AM39" i="27"/>
  <c r="AN38" i="27"/>
  <c r="AM38" i="27"/>
  <c r="AN37" i="27"/>
  <c r="AM37" i="27"/>
  <c r="AN36" i="27"/>
  <c r="AM36" i="27"/>
  <c r="AN35" i="27"/>
  <c r="AM35" i="27"/>
  <c r="AN34" i="27"/>
  <c r="AM34" i="27"/>
  <c r="AN33" i="27"/>
  <c r="AM33" i="27"/>
  <c r="AN32" i="27"/>
  <c r="AM32" i="27"/>
  <c r="AN31" i="27"/>
  <c r="AM31" i="27"/>
  <c r="AN30" i="27"/>
  <c r="AM30" i="27"/>
  <c r="AN29" i="27"/>
  <c r="AM29" i="27"/>
  <c r="AN28" i="27"/>
  <c r="AM28" i="27"/>
  <c r="AN27" i="27"/>
  <c r="AM27" i="27"/>
  <c r="AN26" i="27"/>
  <c r="AM26" i="27"/>
  <c r="AN25" i="27"/>
  <c r="AM25" i="27"/>
  <c r="AN24" i="27"/>
  <c r="AM24" i="27"/>
  <c r="AN23" i="27"/>
  <c r="AM23" i="27"/>
  <c r="AN22" i="27"/>
  <c r="AM22" i="27"/>
  <c r="AN21" i="27"/>
  <c r="AM21" i="27"/>
  <c r="AN20" i="27"/>
  <c r="AM20" i="27"/>
  <c r="AN19" i="27"/>
  <c r="AM19" i="27"/>
  <c r="AN18" i="27"/>
  <c r="AM18" i="27"/>
  <c r="AN17" i="27"/>
  <c r="AM17" i="27"/>
  <c r="AN16" i="27"/>
  <c r="AM16" i="27"/>
  <c r="AN15" i="27"/>
  <c r="AM15" i="27"/>
  <c r="AN14" i="27"/>
  <c r="AM14" i="27"/>
  <c r="AN13" i="27"/>
  <c r="AM13" i="27"/>
  <c r="AN12" i="27"/>
  <c r="AM12" i="27"/>
  <c r="A2" i="28"/>
  <c r="A2" i="27"/>
  <c r="AM12" i="8"/>
  <c r="A2" i="16"/>
  <c r="AF148" i="16"/>
  <c r="AE148" i="16"/>
  <c r="AD148" i="16"/>
  <c r="AC148" i="16"/>
  <c r="AB148" i="16"/>
  <c r="AA148" i="16"/>
  <c r="Z148" i="16"/>
  <c r="Y148" i="16"/>
  <c r="X148" i="16"/>
  <c r="W148" i="16"/>
  <c r="V148" i="16"/>
  <c r="U148" i="16"/>
  <c r="T148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F14" i="1"/>
  <c r="F13" i="1"/>
  <c r="A2" i="8"/>
  <c r="A2" i="13"/>
  <c r="F9" i="1"/>
  <c r="A2" i="1"/>
  <c r="AE1561" i="8"/>
  <c r="AR297" i="8"/>
  <c r="AI173" i="8"/>
  <c r="AA181" i="8"/>
  <c r="AC197" i="8"/>
  <c r="AC17" i="8"/>
  <c r="AF173" i="8"/>
  <c r="AH181" i="8"/>
  <c r="AJ197" i="8"/>
  <c r="Y225" i="8"/>
  <c r="AC157" i="8"/>
  <c r="Z181" i="8"/>
  <c r="AB197" i="8"/>
  <c r="AF213" i="8"/>
  <c r="AC22" i="8"/>
  <c r="Y21" i="8"/>
  <c r="AB165" i="8"/>
  <c r="AC181" i="8"/>
  <c r="AF181" i="8"/>
  <c r="Z197" i="8"/>
  <c r="AF221" i="8"/>
  <c r="AF1336" i="8"/>
  <c r="AF1272" i="8"/>
  <c r="AD1272" i="8"/>
  <c r="AH1284" i="8"/>
  <c r="AD1325" i="8"/>
  <c r="AE1325" i="8"/>
  <c r="AR475" i="8"/>
  <c r="AC432" i="8"/>
  <c r="AA439" i="8"/>
  <c r="Y411" i="8"/>
  <c r="AK432" i="8"/>
  <c r="AF446" i="8"/>
  <c r="Z395" i="8"/>
  <c r="AQ395" i="8" s="1"/>
  <c r="AE446" i="8"/>
  <c r="AQ340" i="8"/>
  <c r="AQ313" i="8"/>
  <c r="AD446" i="8"/>
  <c r="Z439" i="8"/>
  <c r="AH439" i="8"/>
  <c r="Z230" i="8"/>
  <c r="AE230" i="8"/>
  <c r="AF230" i="8"/>
  <c r="AA230" i="8"/>
  <c r="AI230" i="8"/>
  <c r="AB230" i="8"/>
  <c r="AC230" i="8"/>
  <c r="AH230" i="8"/>
  <c r="AD230" i="8"/>
  <c r="Y223" i="8"/>
  <c r="AH223" i="8"/>
  <c r="AE223" i="8"/>
  <c r="AB223" i="8"/>
  <c r="AC187" i="8"/>
  <c r="AF195" i="8"/>
  <c r="Y172" i="8"/>
  <c r="AJ133" i="8"/>
  <c r="AF125" i="8"/>
  <c r="Y133" i="8"/>
  <c r="AB157" i="8"/>
  <c r="AH165" i="8"/>
  <c r="AI20" i="8"/>
  <c r="AJ187" i="8"/>
  <c r="AE195" i="8"/>
  <c r="AQ195" i="8" s="1"/>
  <c r="AE28" i="8"/>
  <c r="AA28" i="8"/>
  <c r="AD36" i="8"/>
  <c r="Z36" i="8"/>
  <c r="AJ52" i="8"/>
  <c r="Y60" i="8"/>
  <c r="Y68" i="8"/>
  <c r="Y76" i="8"/>
  <c r="AA92" i="8"/>
  <c r="AA100" i="8"/>
  <c r="Y132" i="8"/>
  <c r="AA132" i="8"/>
  <c r="AF172" i="8"/>
  <c r="AH77" i="8"/>
  <c r="AI85" i="8"/>
  <c r="AI133" i="8"/>
  <c r="AE133" i="8"/>
  <c r="AI157" i="8"/>
  <c r="Z165" i="8"/>
  <c r="AD221" i="8"/>
  <c r="AB187" i="8"/>
  <c r="AD195" i="8"/>
  <c r="Y28" i="8"/>
  <c r="AH28" i="8"/>
  <c r="AD52" i="8"/>
  <c r="AG68" i="8"/>
  <c r="AJ84" i="8"/>
  <c r="AH92" i="8"/>
  <c r="AH100" i="8"/>
  <c r="AE132" i="8"/>
  <c r="AH132" i="8"/>
  <c r="AE172" i="8"/>
  <c r="AG85" i="8"/>
  <c r="AC93" i="8"/>
  <c r="AB133" i="8"/>
  <c r="AD133" i="8"/>
  <c r="AG157" i="8"/>
  <c r="AG165" i="8"/>
  <c r="AJ221" i="8"/>
  <c r="AG221" i="8"/>
  <c r="AC194" i="8"/>
  <c r="Y194" i="8"/>
  <c r="AI187" i="8"/>
  <c r="AB195" i="8"/>
  <c r="AD28" i="8"/>
  <c r="Z28" i="8"/>
  <c r="AC36" i="8"/>
  <c r="AF36" i="8"/>
  <c r="AA52" i="8"/>
  <c r="AD60" i="8"/>
  <c r="AI68" i="8"/>
  <c r="AB84" i="8"/>
  <c r="Z92" i="8"/>
  <c r="Z100" i="8"/>
  <c r="AD132" i="8"/>
  <c r="Z132" i="8"/>
  <c r="AN132" i="8" s="1"/>
  <c r="AC156" i="8"/>
  <c r="AI172" i="8"/>
  <c r="AD172" i="8"/>
  <c r="AJ69" i="8"/>
  <c r="AG77" i="8"/>
  <c r="Y85" i="8"/>
  <c r="Z93" i="8"/>
  <c r="AJ93" i="8"/>
  <c r="AA133" i="8"/>
  <c r="Y157" i="8"/>
  <c r="AB221" i="8"/>
  <c r="AA22" i="8"/>
  <c r="Z178" i="8"/>
  <c r="AJ194" i="8"/>
  <c r="AF194" i="8"/>
  <c r="AG140" i="8"/>
  <c r="AE124" i="8"/>
  <c r="AF187" i="8"/>
  <c r="AA187" i="8"/>
  <c r="AI195" i="8"/>
  <c r="AJ36" i="8"/>
  <c r="AD44" i="8"/>
  <c r="AH52" i="8"/>
  <c r="AI60" i="8"/>
  <c r="AE76" i="8"/>
  <c r="AI84" i="8"/>
  <c r="AF100" i="8"/>
  <c r="AG100" i="8"/>
  <c r="Z164" i="8"/>
  <c r="AA172" i="8"/>
  <c r="AA69" i="8"/>
  <c r="Y77" i="8"/>
  <c r="AF85" i="8"/>
  <c r="AG93" i="8"/>
  <c r="AB93" i="8"/>
  <c r="AA109" i="8"/>
  <c r="AH221" i="8"/>
  <c r="AA194" i="8"/>
  <c r="Z195" i="8"/>
  <c r="AE36" i="8"/>
  <c r="AN36" i="8" s="1"/>
  <c r="AG60" i="8"/>
  <c r="AE68" i="8"/>
  <c r="Z76" i="8"/>
  <c r="AB92" i="8"/>
  <c r="AG132" i="8"/>
  <c r="AF156" i="8"/>
  <c r="AF164" i="8"/>
  <c r="AE69" i="8"/>
  <c r="AB77" i="8"/>
  <c r="AA101" i="8"/>
  <c r="AB117" i="8"/>
  <c r="AG133" i="8"/>
  <c r="AJ157" i="8"/>
  <c r="Z224" i="8"/>
  <c r="AH13" i="8"/>
  <c r="AI225" i="8"/>
  <c r="Z13" i="8"/>
  <c r="AJ18" i="8"/>
  <c r="AC191" i="8"/>
  <c r="Y14" i="8"/>
  <c r="Z18" i="8"/>
  <c r="AB388" i="8"/>
  <c r="AE388" i="8"/>
  <c r="AG396" i="8"/>
  <c r="AO396" i="8" s="1"/>
  <c r="AB333" i="8"/>
  <c r="AB381" i="8"/>
  <c r="AE431" i="8"/>
  <c r="AB278" i="8"/>
  <c r="AH326" i="8"/>
  <c r="AD326" i="8"/>
  <c r="AI235" i="8"/>
  <c r="AD235" i="8"/>
  <c r="Z243" i="8"/>
  <c r="AF431" i="8"/>
  <c r="AD271" i="8"/>
  <c r="Z271" i="8"/>
  <c r="AJ319" i="8"/>
  <c r="AF319" i="8"/>
  <c r="Z375" i="8"/>
  <c r="AI353" i="8"/>
  <c r="AD353" i="8"/>
  <c r="Y431" i="8"/>
  <c r="AI445" i="8"/>
  <c r="AE264" i="8"/>
  <c r="AF368" i="8"/>
  <c r="AA368" i="8"/>
  <c r="Z424" i="8"/>
  <c r="AE424" i="8"/>
  <c r="AA299" i="8"/>
  <c r="AN299" i="8" s="1"/>
  <c r="AI388" i="8"/>
  <c r="AR388" i="8" s="1"/>
  <c r="AD388" i="8"/>
  <c r="Y396" i="8"/>
  <c r="AA438" i="8"/>
  <c r="AI333" i="8"/>
  <c r="AI381" i="8"/>
  <c r="AI278" i="8"/>
  <c r="AB326" i="8"/>
  <c r="AK326" i="8"/>
  <c r="AA235" i="8"/>
  <c r="AK235" i="8"/>
  <c r="AG243" i="8"/>
  <c r="AF381" i="8"/>
  <c r="AK271" i="8"/>
  <c r="AG271" i="8"/>
  <c r="AB319" i="8"/>
  <c r="AR343" i="8"/>
  <c r="AR351" i="8"/>
  <c r="AO367" i="8"/>
  <c r="AK375" i="8"/>
  <c r="AG375" i="8"/>
  <c r="AO383" i="8"/>
  <c r="AR391" i="8"/>
  <c r="AA353" i="8"/>
  <c r="AK353" i="8"/>
  <c r="AG431" i="8"/>
  <c r="AI264" i="8"/>
  <c r="AD264" i="8"/>
  <c r="AE368" i="8"/>
  <c r="AH368" i="8"/>
  <c r="AF333" i="8"/>
  <c r="AA431" i="8"/>
  <c r="AA319" i="8"/>
  <c r="AJ375" i="8"/>
  <c r="AF375" i="8"/>
  <c r="Z353" i="8"/>
  <c r="AH264" i="8"/>
  <c r="AC264" i="8"/>
  <c r="AK368" i="8"/>
  <c r="AK424" i="8"/>
  <c r="AE438" i="8"/>
  <c r="AB453" i="8"/>
  <c r="AC453" i="8"/>
  <c r="AC445" i="8"/>
  <c r="AD333" i="8"/>
  <c r="Z333" i="8"/>
  <c r="AD381" i="8"/>
  <c r="Z381" i="8"/>
  <c r="AH403" i="8"/>
  <c r="AJ438" i="8"/>
  <c r="AG453" i="8"/>
  <c r="AC278" i="8"/>
  <c r="Y278" i="8"/>
  <c r="AN278" i="8" s="1"/>
  <c r="AG326" i="8"/>
  <c r="AG235" i="8"/>
  <c r="AB243" i="8"/>
  <c r="AE243" i="8"/>
  <c r="AK438" i="8"/>
  <c r="AH453" i="8"/>
  <c r="AB271" i="8"/>
  <c r="AE319" i="8"/>
  <c r="AH319" i="8"/>
  <c r="AB375" i="8"/>
  <c r="AE375" i="8"/>
  <c r="AG353" i="8"/>
  <c r="AD438" i="8"/>
  <c r="AA453" i="8"/>
  <c r="Z264" i="8"/>
  <c r="AJ264" i="8"/>
  <c r="AC368" i="8"/>
  <c r="AC424" i="8"/>
  <c r="Y368" i="8"/>
  <c r="AD410" i="8"/>
  <c r="AK333" i="8"/>
  <c r="AG333" i="8"/>
  <c r="AK381" i="8"/>
  <c r="AG381" i="8"/>
  <c r="AR381" i="8" s="1"/>
  <c r="Z278" i="8"/>
  <c r="AF278" i="8"/>
  <c r="Y326" i="8"/>
  <c r="Y235" i="8"/>
  <c r="AI243" i="8"/>
  <c r="AD243" i="8"/>
  <c r="Y424" i="8"/>
  <c r="AI271" i="8"/>
  <c r="AO271" i="8" s="1"/>
  <c r="AD319" i="8"/>
  <c r="Z319" i="8"/>
  <c r="AI375" i="8"/>
  <c r="Y353" i="8"/>
  <c r="AI453" i="8"/>
  <c r="AG264" i="8"/>
  <c r="AB264" i="8"/>
  <c r="AJ368" i="8"/>
  <c r="AI424" i="8"/>
  <c r="AB353" i="8"/>
  <c r="AC333" i="8"/>
  <c r="Y333" i="8"/>
  <c r="AC381" i="8"/>
  <c r="Y381" i="8"/>
  <c r="Y445" i="8"/>
  <c r="AK278" i="8"/>
  <c r="AE278" i="8"/>
  <c r="AF326" i="8"/>
  <c r="AJ235" i="8"/>
  <c r="AF235" i="8"/>
  <c r="AA243" i="8"/>
  <c r="AK243" i="8"/>
  <c r="Z445" i="8"/>
  <c r="AF271" i="8"/>
  <c r="AA271" i="8"/>
  <c r="AK319" i="8"/>
  <c r="AG319" i="8"/>
  <c r="AA375" i="8"/>
  <c r="AF353" i="8"/>
  <c r="AB424" i="8"/>
  <c r="Y264" i="8"/>
  <c r="AB368" i="8"/>
  <c r="AA424" i="8"/>
  <c r="Z403" i="8"/>
  <c r="Z347" i="8"/>
  <c r="Z326" i="8"/>
  <c r="AJ333" i="8"/>
  <c r="AJ381" i="8"/>
  <c r="AG445" i="8"/>
  <c r="AJ278" i="8"/>
  <c r="AD278" i="8"/>
  <c r="AJ326" i="8"/>
  <c r="AE326" i="8"/>
  <c r="AB235" i="8"/>
  <c r="AE235" i="8"/>
  <c r="AH243" i="8"/>
  <c r="AC243" i="8"/>
  <c r="AH445" i="8"/>
  <c r="AE271" i="8"/>
  <c r="AH271" i="8"/>
  <c r="AR295" i="8"/>
  <c r="AO311" i="8"/>
  <c r="AC319" i="8"/>
  <c r="Y319" i="8"/>
  <c r="AR327" i="8"/>
  <c r="AQ335" i="8"/>
  <c r="AR367" i="8"/>
  <c r="AH375" i="8"/>
  <c r="AO391" i="8"/>
  <c r="AE353" i="8"/>
  <c r="AA445" i="8"/>
  <c r="AF264" i="8"/>
  <c r="AI368" i="8"/>
  <c r="AH424" i="8"/>
  <c r="AO289" i="8"/>
  <c r="AB445" i="8"/>
  <c r="Z431" i="8"/>
  <c r="AJ453" i="8"/>
  <c r="AQ563" i="8"/>
  <c r="AO643" i="8"/>
  <c r="Y841" i="8"/>
  <c r="AI857" i="8"/>
  <c r="AK873" i="8"/>
  <c r="AK889" i="8"/>
  <c r="AC811" i="8"/>
  <c r="AF698" i="8"/>
  <c r="AH698" i="8"/>
  <c r="AC714" i="8"/>
  <c r="Y714" i="8"/>
  <c r="AK730" i="8"/>
  <c r="AG746" i="8"/>
  <c r="Z746" i="8"/>
  <c r="AI762" i="8"/>
  <c r="AB762" i="8"/>
  <c r="AC778" i="8"/>
  <c r="AE778" i="8"/>
  <c r="AJ794" i="8"/>
  <c r="AG836" i="8"/>
  <c r="Z868" i="8"/>
  <c r="Z830" i="8"/>
  <c r="Y846" i="8"/>
  <c r="AH846" i="8"/>
  <c r="AA862" i="8"/>
  <c r="AH862" i="8"/>
  <c r="AI884" i="8"/>
  <c r="Z857" i="8"/>
  <c r="Y836" i="8"/>
  <c r="AG868" i="8"/>
  <c r="AH830" i="8"/>
  <c r="AF846" i="8"/>
  <c r="Z846" i="8"/>
  <c r="AF862" i="8"/>
  <c r="Z862" i="8"/>
  <c r="Y878" i="8"/>
  <c r="Z889" i="8"/>
  <c r="AH873" i="8"/>
  <c r="AI868" i="8"/>
  <c r="AE841" i="8"/>
  <c r="Y857" i="8"/>
  <c r="AI873" i="8"/>
  <c r="AI889" i="8"/>
  <c r="AB811" i="8"/>
  <c r="AD698" i="8"/>
  <c r="AE698" i="8"/>
  <c r="AK714" i="8"/>
  <c r="AD714" i="8"/>
  <c r="AI730" i="8"/>
  <c r="AJ730" i="8"/>
  <c r="AD746" i="8"/>
  <c r="AD762" i="8"/>
  <c r="Z762" i="8"/>
  <c r="Z778" i="8"/>
  <c r="AD778" i="8"/>
  <c r="AE794" i="8"/>
  <c r="AH794" i="8"/>
  <c r="AG894" i="8"/>
  <c r="AK836" i="8"/>
  <c r="Y868" i="8"/>
  <c r="Y884" i="8"/>
  <c r="Y830" i="8"/>
  <c r="AE846" i="8"/>
  <c r="AE862" i="8"/>
  <c r="Y894" i="8"/>
  <c r="AH889" i="8"/>
  <c r="AE889" i="8"/>
  <c r="AD841" i="8"/>
  <c r="AF857" i="8"/>
  <c r="AG873" i="8"/>
  <c r="AA873" i="8"/>
  <c r="AA889" i="8"/>
  <c r="AI811" i="8"/>
  <c r="AC698" i="8"/>
  <c r="AF714" i="8"/>
  <c r="AH714" i="8"/>
  <c r="AG730" i="8"/>
  <c r="AA730" i="8"/>
  <c r="AE746" i="8"/>
  <c r="AC762" i="8"/>
  <c r="AK778" i="8"/>
  <c r="AI778" i="8"/>
  <c r="AD794" i="8"/>
  <c r="AG794" i="8"/>
  <c r="AI836" i="8"/>
  <c r="AE852" i="8"/>
  <c r="AF868" i="8"/>
  <c r="AE884" i="8"/>
  <c r="AE830" i="8"/>
  <c r="AG830" i="8"/>
  <c r="AD846" i="8"/>
  <c r="AD862" i="8"/>
  <c r="AJ841" i="8"/>
  <c r="AK841" i="8"/>
  <c r="AE857" i="8"/>
  <c r="Y873" i="8"/>
  <c r="AG889" i="8"/>
  <c r="AK811" i="8"/>
  <c r="AA811" i="8"/>
  <c r="AB698" i="8"/>
  <c r="AE714" i="8"/>
  <c r="Z714" i="8"/>
  <c r="AE730" i="8"/>
  <c r="AF730" i="8"/>
  <c r="AB746" i="8"/>
  <c r="AC746" i="8"/>
  <c r="AA762" i="8"/>
  <c r="Y778" i="8"/>
  <c r="AA778" i="8"/>
  <c r="AC794" i="8"/>
  <c r="AF794" i="8"/>
  <c r="AC836" i="8"/>
  <c r="AD836" i="8"/>
  <c r="AI852" i="8"/>
  <c r="AK868" i="8"/>
  <c r="AE868" i="8"/>
  <c r="AF884" i="8"/>
  <c r="AB830" i="8"/>
  <c r="AF830" i="8"/>
  <c r="AK846" i="8"/>
  <c r="AK862" i="8"/>
  <c r="AK698" i="8"/>
  <c r="AJ714" i="8"/>
  <c r="AD730" i="8"/>
  <c r="AH730" i="8"/>
  <c r="AA746" i="8"/>
  <c r="AI746" i="8"/>
  <c r="AG762" i="8"/>
  <c r="AJ778" i="8"/>
  <c r="AB794" i="8"/>
  <c r="AI794" i="8"/>
  <c r="AC852" i="8"/>
  <c r="AC868" i="8"/>
  <c r="AD868" i="8"/>
  <c r="AC884" i="8"/>
  <c r="AJ884" i="8"/>
  <c r="AJ830" i="8"/>
  <c r="AD830" i="8"/>
  <c r="AI846" i="8"/>
  <c r="AC846" i="8"/>
  <c r="AC862" i="8"/>
  <c r="AJ889" i="8"/>
  <c r="Y862" i="8"/>
  <c r="AB873" i="8"/>
  <c r="AI841" i="8"/>
  <c r="AK857" i="8"/>
  <c r="AE873" i="8"/>
  <c r="AF889" i="8"/>
  <c r="AF811" i="8"/>
  <c r="Y811" i="8"/>
  <c r="AJ698" i="8"/>
  <c r="AA698" i="8"/>
  <c r="AA714" i="8"/>
  <c r="Y730" i="8"/>
  <c r="Z730" i="8"/>
  <c r="AK746" i="8"/>
  <c r="Y746" i="8"/>
  <c r="Y762" i="8"/>
  <c r="AE762" i="8"/>
  <c r="AH778" i="8"/>
  <c r="AK794" i="8"/>
  <c r="AA794" i="8"/>
  <c r="AH836" i="8"/>
  <c r="AB836" i="8"/>
  <c r="AB852" i="8"/>
  <c r="AA868" i="8"/>
  <c r="AJ868" i="8"/>
  <c r="AA830" i="8"/>
  <c r="AK830" i="8"/>
  <c r="AG846" i="8"/>
  <c r="AJ846" i="8"/>
  <c r="AI862" i="8"/>
  <c r="AJ862" i="8"/>
  <c r="AH841" i="8"/>
  <c r="AD1555" i="8"/>
  <c r="AF1563" i="8"/>
  <c r="AJ1332" i="8"/>
  <c r="Z1326" i="8"/>
  <c r="AI1332" i="8"/>
  <c r="AH1326" i="8"/>
  <c r="Z1767" i="8"/>
  <c r="AE1733" i="8"/>
  <c r="Z1749" i="8"/>
  <c r="AA1631" i="8"/>
  <c r="AD1765" i="8"/>
  <c r="AC1747" i="8"/>
  <c r="AC1667" i="8"/>
  <c r="Y1771" i="8"/>
  <c r="AB1036" i="8"/>
  <c r="AG1061" i="8"/>
  <c r="Z1074" i="8"/>
  <c r="AB1048" i="8"/>
  <c r="AD1030" i="8"/>
  <c r="AG1018" i="8"/>
  <c r="AG1036" i="8"/>
  <c r="AI1080" i="8"/>
  <c r="AJ1112" i="8"/>
  <c r="AB1012" i="8"/>
  <c r="AE1036" i="8"/>
  <c r="Z1112" i="8"/>
  <c r="AB1112" i="8"/>
  <c r="AJ1074" i="8"/>
  <c r="AD1036" i="8"/>
  <c r="AH1112" i="8"/>
  <c r="AB1030" i="8"/>
  <c r="Y1112" i="8"/>
  <c r="AC1061" i="8"/>
  <c r="Z1048" i="8"/>
  <c r="AH1012" i="8"/>
  <c r="AK1036" i="8"/>
  <c r="AJ1080" i="8"/>
  <c r="AG1112" i="8"/>
  <c r="AC1036" i="8"/>
  <c r="AB1106" i="8"/>
  <c r="AC1080" i="8"/>
  <c r="AA982" i="8"/>
  <c r="AC1769" i="8"/>
  <c r="AE1769" i="8"/>
  <c r="AF1672" i="8"/>
  <c r="Z1672" i="8"/>
  <c r="AJ1672" i="8"/>
  <c r="AH1672" i="8"/>
  <c r="AE1672" i="8"/>
  <c r="AC1672" i="8"/>
  <c r="AA1672" i="8"/>
  <c r="Y1672" i="8"/>
  <c r="AG1672" i="8"/>
  <c r="AI1672" i="8"/>
  <c r="AB1672" i="8"/>
  <c r="AK1672" i="8"/>
  <c r="AA1586" i="8"/>
  <c r="AH1586" i="8"/>
  <c r="AC1586" i="8"/>
  <c r="Z1586" i="8"/>
  <c r="AG1586" i="8"/>
  <c r="Y1586" i="8"/>
  <c r="AB1586" i="8"/>
  <c r="AJ1586" i="8"/>
  <c r="AD1586" i="8"/>
  <c r="AE1586" i="8"/>
  <c r="AF1586" i="8"/>
  <c r="AI1586" i="8"/>
  <c r="AK1586" i="8"/>
  <c r="AG1764" i="8"/>
  <c r="AA1741" i="8"/>
  <c r="AG1741" i="8"/>
  <c r="AE1741" i="8"/>
  <c r="AI1741" i="8"/>
  <c r="AC1741" i="8"/>
  <c r="AH1741" i="8"/>
  <c r="Z1693" i="8"/>
  <c r="AH1693" i="8"/>
  <c r="AG1693" i="8"/>
  <c r="AC1693" i="8"/>
  <c r="AD1623" i="8"/>
  <c r="Z1604" i="8"/>
  <c r="AD1604" i="8"/>
  <c r="AG1604" i="8"/>
  <c r="AK1604" i="8"/>
  <c r="AH1604" i="8"/>
  <c r="AA1604" i="8"/>
  <c r="AH1746" i="8"/>
  <c r="AI1609" i="8"/>
  <c r="AA1609" i="8"/>
  <c r="Z1609" i="8"/>
  <c r="Z1773" i="8"/>
  <c r="AD1773" i="8"/>
  <c r="AB1773" i="8"/>
  <c r="AA1728" i="8"/>
  <c r="AG1728" i="8"/>
  <c r="AH1728" i="8"/>
  <c r="AD1728" i="8"/>
  <c r="Z1728" i="8"/>
  <c r="AF1650" i="8"/>
  <c r="AK1750" i="8"/>
  <c r="AD1632" i="8"/>
  <c r="AJ1632" i="8"/>
  <c r="AA1632" i="8"/>
  <c r="AF1755" i="8"/>
  <c r="AG1755" i="8"/>
  <c r="Z1755" i="8"/>
  <c r="AK1755" i="8"/>
  <c r="AE1755" i="8"/>
  <c r="AG1711" i="8"/>
  <c r="Z1711" i="8"/>
  <c r="AK1711" i="8"/>
  <c r="AE1711" i="8"/>
  <c r="AD1654" i="8"/>
  <c r="AI1737" i="8"/>
  <c r="Y1689" i="8"/>
  <c r="AF1618" i="8"/>
  <c r="AA1600" i="8"/>
  <c r="AE1566" i="8"/>
  <c r="AD1715" i="8"/>
  <c r="Y1715" i="8"/>
  <c r="AB1715" i="8"/>
  <c r="AK1663" i="8"/>
  <c r="AG1663" i="8"/>
  <c r="AH1663" i="8"/>
  <c r="Z1663" i="8"/>
  <c r="AI1663" i="8"/>
  <c r="AE1663" i="8"/>
  <c r="AB1663" i="8"/>
  <c r="AD1663" i="8"/>
  <c r="AJ1663" i="8"/>
  <c r="Y1663" i="8"/>
  <c r="AB1781" i="8"/>
  <c r="AJ1759" i="8"/>
  <c r="AH1680" i="8"/>
  <c r="Z1768" i="8"/>
  <c r="Y1768" i="8"/>
  <c r="Z1763" i="8"/>
  <c r="AE1783" i="8"/>
  <c r="AG1743" i="8"/>
  <c r="Z1704" i="8"/>
  <c r="AF1695" i="8"/>
  <c r="AB1723" i="8"/>
  <c r="AK1667" i="8"/>
  <c r="AD1490" i="8"/>
  <c r="AJ1490" i="8"/>
  <c r="Z1490" i="8"/>
  <c r="AA1490" i="8"/>
  <c r="AH1490" i="8"/>
  <c r="AK1490" i="8"/>
  <c r="AE1490" i="8"/>
  <c r="AB1490" i="8"/>
  <c r="AF1490" i="8"/>
  <c r="AC1490" i="8"/>
  <c r="AG1490" i="8"/>
  <c r="AB1354" i="8"/>
  <c r="AA1354" i="8"/>
  <c r="AE1354" i="8"/>
  <c r="Z1354" i="8"/>
  <c r="AD1354" i="8"/>
  <c r="AC1354" i="8"/>
  <c r="Z1349" i="8"/>
  <c r="AC1349" i="8"/>
  <c r="AB1538" i="8"/>
  <c r="AJ1538" i="8"/>
  <c r="Y1538" i="8"/>
  <c r="AC1538" i="8"/>
  <c r="AG1538" i="8"/>
  <c r="AK1538" i="8"/>
  <c r="Z1538" i="8"/>
  <c r="AD1538" i="8"/>
  <c r="AH1538" i="8"/>
  <c r="AE1538" i="8"/>
  <c r="AG1501" i="8"/>
  <c r="Z1501" i="8"/>
  <c r="AH1468" i="8"/>
  <c r="AB1468" i="8"/>
  <c r="Y1468" i="8"/>
  <c r="AJ1468" i="8"/>
  <c r="AI1468" i="8"/>
  <c r="AF1468" i="8"/>
  <c r="Z1468" i="8"/>
  <c r="AC1468" i="8"/>
  <c r="AK1468" i="8"/>
  <c r="AD1468" i="8"/>
  <c r="AA1468" i="8"/>
  <c r="AE1468" i="8"/>
  <c r="AK1411" i="8"/>
  <c r="AB1411" i="8"/>
  <c r="AA1411" i="8"/>
  <c r="AD1411" i="8"/>
  <c r="AI1411" i="8"/>
  <c r="AE1411" i="8"/>
  <c r="AG1411" i="8"/>
  <c r="AF1411" i="8"/>
  <c r="AH1411" i="8"/>
  <c r="Y1411" i="8"/>
  <c r="AJ1411" i="8"/>
  <c r="AK1403" i="8"/>
  <c r="Z1396" i="8"/>
  <c r="AH1396" i="8"/>
  <c r="AJ1396" i="8"/>
  <c r="Y1396" i="8"/>
  <c r="AA1396" i="8"/>
  <c r="AI1396" i="8"/>
  <c r="AK1396" i="8"/>
  <c r="AB1396" i="8"/>
  <c r="AC1396" i="8"/>
  <c r="AF1396" i="8"/>
  <c r="AE1396" i="8"/>
  <c r="AD1357" i="8"/>
  <c r="AF1472" i="8"/>
  <c r="AI1472" i="8"/>
  <c r="AB1472" i="8"/>
  <c r="Z1472" i="8"/>
  <c r="AD1472" i="8"/>
  <c r="AA1472" i="8"/>
  <c r="AE1472" i="8"/>
  <c r="AC1472" i="8"/>
  <c r="AC1428" i="8"/>
  <c r="AE1428" i="8"/>
  <c r="AF1428" i="8"/>
  <c r="AG1428" i="8"/>
  <c r="AH1428" i="8"/>
  <c r="Y1428" i="8"/>
  <c r="AJ1428" i="8"/>
  <c r="AI1428" i="8"/>
  <c r="AA1428" i="8"/>
  <c r="AB1428" i="8"/>
  <c r="AD1362" i="8"/>
  <c r="AK1362" i="8"/>
  <c r="AE1362" i="8"/>
  <c r="Y1362" i="8"/>
  <c r="AB1362" i="8"/>
  <c r="AA1362" i="8"/>
  <c r="AF1362" i="8"/>
  <c r="AC1362" i="8"/>
  <c r="Z1362" i="8"/>
  <c r="AG1362" i="8"/>
  <c r="AJ1362" i="8"/>
  <c r="AH1516" i="8"/>
  <c r="AA1516" i="8"/>
  <c r="AI1516" i="8"/>
  <c r="AE1516" i="8"/>
  <c r="AK1516" i="8"/>
  <c r="Y1485" i="8"/>
  <c r="Z1432" i="8"/>
  <c r="AB1373" i="8"/>
  <c r="AB1521" i="8"/>
  <c r="AK1379" i="8"/>
  <c r="AC1379" i="8"/>
  <c r="AE1379" i="8"/>
  <c r="Y1379" i="8"/>
  <c r="AH1379" i="8"/>
  <c r="AG1379" i="8"/>
  <c r="AI1379" i="8"/>
  <c r="AD1379" i="8"/>
  <c r="AJ1379" i="8"/>
  <c r="AF1379" i="8"/>
  <c r="Z1379" i="8"/>
  <c r="AE1553" i="8"/>
  <c r="AJ1402" i="8"/>
  <c r="Y1410" i="8"/>
  <c r="Z1395" i="8"/>
  <c r="AB1395" i="8"/>
  <c r="AH1427" i="8"/>
  <c r="AC1427" i="8"/>
  <c r="AJ1467" i="8"/>
  <c r="AG1467" i="8"/>
  <c r="Y1515" i="8"/>
  <c r="AF1348" i="8"/>
  <c r="AD1348" i="8"/>
  <c r="AD1356" i="8"/>
  <c r="AD1532" i="8"/>
  <c r="Z1532" i="8"/>
  <c r="Z1548" i="8"/>
  <c r="AD1553" i="8"/>
  <c r="Y1402" i="8"/>
  <c r="AF1410" i="8"/>
  <c r="AK1557" i="8"/>
  <c r="AG1427" i="8"/>
  <c r="Z1467" i="8"/>
  <c r="Y1467" i="8"/>
  <c r="AI1561" i="8"/>
  <c r="AA1348" i="8"/>
  <c r="AK1356" i="8"/>
  <c r="AK1532" i="8"/>
  <c r="AG1532" i="8"/>
  <c r="AG1548" i="8"/>
  <c r="AG1356" i="8"/>
  <c r="AE1402" i="8"/>
  <c r="AI1402" i="8"/>
  <c r="AD1410" i="8"/>
  <c r="AH1410" i="8"/>
  <c r="Y1395" i="8"/>
  <c r="AA1395" i="8"/>
  <c r="AF1427" i="8"/>
  <c r="AI1467" i="8"/>
  <c r="Z1348" i="8"/>
  <c r="AB1348" i="8"/>
  <c r="Y1356" i="8"/>
  <c r="AC1532" i="8"/>
  <c r="Y1532" i="8"/>
  <c r="AD1548" i="8"/>
  <c r="Y1548" i="8"/>
  <c r="AJ1561" i="8"/>
  <c r="AC1537" i="8"/>
  <c r="Y1537" i="8"/>
  <c r="Z1561" i="8"/>
  <c r="AD1402" i="8"/>
  <c r="AG1402" i="8"/>
  <c r="Z1410" i="8"/>
  <c r="AD1427" i="8"/>
  <c r="AH1467" i="8"/>
  <c r="AD1515" i="8"/>
  <c r="AE1348" i="8"/>
  <c r="AH1356" i="8"/>
  <c r="AI1356" i="8"/>
  <c r="AJ1532" i="8"/>
  <c r="AF1532" i="8"/>
  <c r="AK1548" i="8"/>
  <c r="AF1548" i="8"/>
  <c r="AA1553" i="8"/>
  <c r="AJ1537" i="8"/>
  <c r="AJ1548" i="8"/>
  <c r="AC1402" i="8"/>
  <c r="AF1402" i="8"/>
  <c r="AC1395" i="8"/>
  <c r="AE1427" i="8"/>
  <c r="AB1427" i="8"/>
  <c r="AF1467" i="8"/>
  <c r="AA1515" i="8"/>
  <c r="AK1515" i="8"/>
  <c r="AC1348" i="8"/>
  <c r="AF1356" i="8"/>
  <c r="Z1356" i="8"/>
  <c r="AB1532" i="8"/>
  <c r="AE1532" i="8"/>
  <c r="AC1548" i="8"/>
  <c r="AE1548" i="8"/>
  <c r="Z1427" i="8"/>
  <c r="AD1467" i="8"/>
  <c r="AH1515" i="8"/>
  <c r="AC1515" i="8"/>
  <c r="AC1356" i="8"/>
  <c r="AF1306" i="8"/>
  <c r="AJ1309" i="8"/>
  <c r="AK1309" i="8"/>
  <c r="AG1317" i="8"/>
  <c r="AE955" i="8"/>
  <c r="AG955" i="8"/>
  <c r="AI1115" i="8"/>
  <c r="AC1115" i="8"/>
  <c r="AK1115" i="8"/>
  <c r="AJ1115" i="8"/>
  <c r="AD1115" i="8"/>
  <c r="AH1115" i="8"/>
  <c r="AG1115" i="8"/>
  <c r="AB1115" i="8"/>
  <c r="Y1115" i="8"/>
  <c r="AF1115" i="8"/>
  <c r="AE1115" i="8"/>
  <c r="Z1115" i="8"/>
  <c r="AG1083" i="8"/>
  <c r="AF1083" i="8"/>
  <c r="AE1083" i="8"/>
  <c r="AA1083" i="8"/>
  <c r="Y1083" i="8"/>
  <c r="AB1083" i="8"/>
  <c r="Z1083" i="8"/>
  <c r="AJ1083" i="8"/>
  <c r="AC1083" i="8"/>
  <c r="AK1083" i="8"/>
  <c r="AC1003" i="8"/>
  <c r="AH1003" i="8"/>
  <c r="Z1003" i="8"/>
  <c r="AK1003" i="8"/>
  <c r="AB1003" i="8"/>
  <c r="AA1003" i="8"/>
  <c r="AE1003" i="8"/>
  <c r="AI1003" i="8"/>
  <c r="AF1003" i="8"/>
  <c r="AG1003" i="8"/>
  <c r="Y1003" i="8"/>
  <c r="AK1051" i="8"/>
  <c r="AJ1003" i="8"/>
  <c r="AH1083" i="8"/>
  <c r="AA1019" i="8"/>
  <c r="AI1019" i="8"/>
  <c r="AK971" i="8"/>
  <c r="AA971" i="8"/>
  <c r="AB971" i="8"/>
  <c r="AF971" i="8"/>
  <c r="AE971" i="8"/>
  <c r="Z971" i="8"/>
  <c r="AG971" i="8"/>
  <c r="AI971" i="8"/>
  <c r="AD971" i="8"/>
  <c r="Y971" i="8"/>
  <c r="AJ971" i="8"/>
  <c r="AR1033" i="8"/>
  <c r="AD1083" i="8"/>
  <c r="AD1003" i="8"/>
  <c r="AG939" i="8"/>
  <c r="AB1099" i="8"/>
  <c r="AF1067" i="8"/>
  <c r="AI1083" i="8"/>
  <c r="AK1035" i="8"/>
  <c r="AA987" i="8"/>
  <c r="AD987" i="8"/>
  <c r="AG987" i="8"/>
  <c r="AJ987" i="8"/>
  <c r="AF987" i="8"/>
  <c r="Y987" i="8"/>
  <c r="AB987" i="8"/>
  <c r="AC987" i="8"/>
  <c r="AK987" i="8"/>
  <c r="AH987" i="8"/>
  <c r="Z987" i="8"/>
  <c r="AD1119" i="8"/>
  <c r="AF1119" i="8"/>
  <c r="AJ1103" i="8"/>
  <c r="AI1103" i="8"/>
  <c r="AB1103" i="8"/>
  <c r="Z1103" i="8"/>
  <c r="AO509" i="8"/>
  <c r="AO255" i="8"/>
  <c r="AQ279" i="8"/>
  <c r="AN311" i="8"/>
  <c r="AQ305" i="8"/>
  <c r="AN305" i="8"/>
  <c r="AR373" i="8"/>
  <c r="AO321" i="8"/>
  <c r="AR421" i="8"/>
  <c r="AO427" i="8"/>
  <c r="AQ447" i="8"/>
  <c r="AN447" i="8"/>
  <c r="AQ435" i="8"/>
  <c r="AO295" i="8"/>
  <c r="AR311" i="8"/>
  <c r="AQ263" i="8"/>
  <c r="AN303" i="8"/>
  <c r="AN399" i="8"/>
  <c r="AN429" i="8"/>
  <c r="AQ367" i="8"/>
  <c r="AR324" i="8"/>
  <c r="AR315" i="8"/>
  <c r="AR255" i="8"/>
  <c r="AR359" i="8"/>
  <c r="AD68" i="8"/>
  <c r="AD76" i="8"/>
  <c r="AC214" i="8"/>
  <c r="AH220" i="8"/>
  <c r="AB229" i="8"/>
  <c r="AA16" i="8"/>
  <c r="AA173" i="8"/>
  <c r="AN173" i="8" s="1"/>
  <c r="Y173" i="8"/>
  <c r="Z173" i="8"/>
  <c r="AH173" i="8"/>
  <c r="Y91" i="8"/>
  <c r="AC91" i="8"/>
  <c r="AD75" i="8"/>
  <c r="AI75" i="8"/>
  <c r="Z60" i="8"/>
  <c r="AN60" i="8" s="1"/>
  <c r="AC60" i="8"/>
  <c r="AH60" i="8"/>
  <c r="AE60" i="8"/>
  <c r="AA60" i="8"/>
  <c r="AF60" i="8"/>
  <c r="AI52" i="8"/>
  <c r="AF52" i="8"/>
  <c r="AC52" i="8"/>
  <c r="AN52" i="8" s="1"/>
  <c r="AG52" i="8"/>
  <c r="AC99" i="8"/>
  <c r="AH107" i="8"/>
  <c r="AJ115" i="8"/>
  <c r="AJ131" i="8"/>
  <c r="AF131" i="8"/>
  <c r="AJ195" i="8"/>
  <c r="AC68" i="8"/>
  <c r="AE92" i="8"/>
  <c r="AJ220" i="8"/>
  <c r="AI166" i="8"/>
  <c r="Y166" i="8"/>
  <c r="AB166" i="8"/>
  <c r="AG166" i="8"/>
  <c r="AJ166" i="8"/>
  <c r="AH158" i="8"/>
  <c r="AR158" i="8" s="1"/>
  <c r="AB158" i="8"/>
  <c r="AG158" i="8"/>
  <c r="AD51" i="8"/>
  <c r="AH51" i="8"/>
  <c r="AB51" i="8"/>
  <c r="AC35" i="8"/>
  <c r="AD92" i="8"/>
  <c r="AC53" i="8"/>
  <c r="Y217" i="8"/>
  <c r="Y196" i="8"/>
  <c r="AG196" i="8"/>
  <c r="Z196" i="8"/>
  <c r="AE165" i="8"/>
  <c r="Y165" i="8"/>
  <c r="AC165" i="8"/>
  <c r="AF165" i="8"/>
  <c r="AJ165" i="8"/>
  <c r="Z157" i="8"/>
  <c r="AD157" i="8"/>
  <c r="AH157" i="8"/>
  <c r="AA157" i="8"/>
  <c r="AA223" i="8"/>
  <c r="AC223" i="8"/>
  <c r="AI223" i="8"/>
  <c r="Y195" i="8"/>
  <c r="AB164" i="8"/>
  <c r="AA164" i="8"/>
  <c r="AJ164" i="8"/>
  <c r="AD164" i="8"/>
  <c r="AI164" i="8"/>
  <c r="AE164" i="8"/>
  <c r="Y156" i="8"/>
  <c r="AG156" i="8"/>
  <c r="Z156" i="8"/>
  <c r="AD228" i="8"/>
  <c r="AJ228" i="8"/>
  <c r="Z214" i="8"/>
  <c r="AB214" i="8"/>
  <c r="AE214" i="8"/>
  <c r="Y214" i="8"/>
  <c r="AG214" i="8"/>
  <c r="AO214" i="8" s="1"/>
  <c r="Z189" i="8"/>
  <c r="AG189" i="8"/>
  <c r="AD189" i="8"/>
  <c r="AC182" i="8"/>
  <c r="AD182" i="8"/>
  <c r="AI209" i="8"/>
  <c r="AG217" i="8"/>
  <c r="Z220" i="8"/>
  <c r="AI100" i="8"/>
  <c r="AB100" i="8"/>
  <c r="AJ100" i="8"/>
  <c r="AJ85" i="8"/>
  <c r="Z85" i="8"/>
  <c r="AC85" i="8"/>
  <c r="AH85" i="8"/>
  <c r="AA85" i="8"/>
  <c r="AA77" i="8"/>
  <c r="AD77" i="8"/>
  <c r="AE77" i="8"/>
  <c r="AH69" i="8"/>
  <c r="Z69" i="8"/>
  <c r="AD69" i="8"/>
  <c r="AI69" i="8"/>
  <c r="AE61" i="8"/>
  <c r="AD131" i="8"/>
  <c r="AA131" i="8"/>
  <c r="AJ123" i="8"/>
  <c r="AG115" i="8"/>
  <c r="AF99" i="8"/>
  <c r="AB99" i="8"/>
  <c r="AJ92" i="8"/>
  <c r="Y92" i="8"/>
  <c r="AC92" i="8"/>
  <c r="AG92" i="8"/>
  <c r="Z84" i="8"/>
  <c r="AD84" i="8"/>
  <c r="AH84" i="8"/>
  <c r="AE84" i="8"/>
  <c r="AA84" i="8"/>
  <c r="AF84" i="8"/>
  <c r="AA76" i="8"/>
  <c r="AF76" i="8"/>
  <c r="AI76" i="8"/>
  <c r="AB76" i="8"/>
  <c r="AJ68" i="8"/>
  <c r="AB68" i="8"/>
  <c r="AA68" i="8"/>
  <c r="AN68" i="8" s="1"/>
  <c r="AD53" i="8"/>
  <c r="AH53" i="8"/>
  <c r="AF53" i="8"/>
  <c r="AI53" i="8"/>
  <c r="Y53" i="8"/>
  <c r="AJ53" i="8"/>
  <c r="AE45" i="8"/>
  <c r="AI37" i="8"/>
  <c r="AF37" i="8"/>
  <c r="AC29" i="8"/>
  <c r="AB18" i="8"/>
  <c r="AG18" i="8"/>
  <c r="AA169" i="8"/>
  <c r="AN451" i="8"/>
  <c r="AO276" i="8"/>
  <c r="AO292" i="8"/>
  <c r="AO335" i="8"/>
  <c r="AO351" i="8"/>
  <c r="AR383" i="8"/>
  <c r="AR293" i="8"/>
  <c r="AO341" i="8"/>
  <c r="AR349" i="8"/>
  <c r="AR365" i="8"/>
  <c r="AR321" i="8"/>
  <c r="AO343" i="8"/>
  <c r="AR412" i="8"/>
  <c r="AC213" i="8"/>
  <c r="AD145" i="8"/>
  <c r="Z145" i="8"/>
  <c r="Y66" i="8"/>
  <c r="Y82" i="8"/>
  <c r="AI82" i="8"/>
  <c r="AF74" i="8"/>
  <c r="AA74" i="8"/>
  <c r="AG138" i="8"/>
  <c r="Z59" i="8"/>
  <c r="AD203" i="8"/>
  <c r="Z203" i="8"/>
  <c r="Y44" i="8"/>
  <c r="AH44" i="8"/>
  <c r="AR44" i="8" s="1"/>
  <c r="AB29" i="8"/>
  <c r="Y37" i="8"/>
  <c r="AA37" i="8"/>
  <c r="AI109" i="8"/>
  <c r="AD109" i="8"/>
  <c r="Z117" i="8"/>
  <c r="AJ117" i="8"/>
  <c r="Y125" i="8"/>
  <c r="AQ125" i="8" s="1"/>
  <c r="Z213" i="8"/>
  <c r="AG12" i="8"/>
  <c r="AA227" i="8"/>
  <c r="AQ227" i="8" s="1"/>
  <c r="AI227" i="8"/>
  <c r="AG203" i="8"/>
  <c r="AF160" i="8"/>
  <c r="AF151" i="8"/>
  <c r="AE145" i="8"/>
  <c r="AN145" i="8" s="1"/>
  <c r="AD102" i="8"/>
  <c r="AH82" i="8"/>
  <c r="AH37" i="8"/>
  <c r="AA12" i="8"/>
  <c r="AC231" i="8"/>
  <c r="AE231" i="8"/>
  <c r="AE213" i="8"/>
  <c r="AH213" i="8"/>
  <c r="AB189" i="8"/>
  <c r="AG151" i="8"/>
  <c r="Z231" i="8"/>
  <c r="AC102" i="8"/>
  <c r="Y102" i="8"/>
  <c r="Y88" i="8"/>
  <c r="AC160" i="8"/>
  <c r="Y160" i="8"/>
  <c r="AQ160" i="8" s="1"/>
  <c r="AC145" i="8"/>
  <c r="AB66" i="8"/>
  <c r="AE82" i="8"/>
  <c r="AD74" i="8"/>
  <c r="AF138" i="8"/>
  <c r="AH59" i="8"/>
  <c r="Y59" i="8"/>
  <c r="AF179" i="8"/>
  <c r="AC203" i="8"/>
  <c r="AA214" i="8"/>
  <c r="Y18" i="8"/>
  <c r="AG29" i="8"/>
  <c r="AI29" i="8"/>
  <c r="AE37" i="8"/>
  <c r="AH109" i="8"/>
  <c r="AC109" i="8"/>
  <c r="Y117" i="8"/>
  <c r="AE125" i="8"/>
  <c r="AC133" i="8"/>
  <c r="AI165" i="8"/>
  <c r="AD173" i="8"/>
  <c r="AG173" i="8"/>
  <c r="Y189" i="8"/>
  <c r="AJ205" i="8"/>
  <c r="AR205" i="8" s="1"/>
  <c r="AC225" i="8"/>
  <c r="AF12" i="8"/>
  <c r="AE16" i="8"/>
  <c r="AC221" i="8"/>
  <c r="Z212" i="8"/>
  <c r="AJ160" i="8"/>
  <c r="AI208" i="8"/>
  <c r="AJ145" i="8"/>
  <c r="AD82" i="8"/>
  <c r="AH138" i="8"/>
  <c r="AE138" i="8"/>
  <c r="AG59" i="8"/>
  <c r="AI59" i="8"/>
  <c r="AJ203" i="8"/>
  <c r="AC44" i="8"/>
  <c r="AF44" i="8"/>
  <c r="AQ44" i="8" s="1"/>
  <c r="Y29" i="8"/>
  <c r="AA29" i="8"/>
  <c r="AD37" i="8"/>
  <c r="Z109" i="8"/>
  <c r="AJ109" i="8"/>
  <c r="AF117" i="8"/>
  <c r="AI125" i="8"/>
  <c r="AD125" i="8"/>
  <c r="AC189" i="8"/>
  <c r="AF189" i="8"/>
  <c r="AD213" i="8"/>
  <c r="AD18" i="8"/>
  <c r="AJ204" i="8"/>
  <c r="AA231" i="8"/>
  <c r="AC20" i="8"/>
  <c r="AE197" i="8"/>
  <c r="AQ197" i="8" s="1"/>
  <c r="AH197" i="8"/>
  <c r="AB160" i="8"/>
  <c r="AA117" i="8"/>
  <c r="AB145" i="8"/>
  <c r="AH74" i="8"/>
  <c r="AC74" i="8"/>
  <c r="AB138" i="8"/>
  <c r="AD138" i="8"/>
  <c r="AQ138" i="8" s="1"/>
  <c r="AI231" i="8"/>
  <c r="AD59" i="8"/>
  <c r="AA59" i="8"/>
  <c r="Z179" i="8"/>
  <c r="AB203" i="8"/>
  <c r="AJ44" i="8"/>
  <c r="AF29" i="8"/>
  <c r="AB37" i="8"/>
  <c r="AG109" i="8"/>
  <c r="AB109" i="8"/>
  <c r="AE117" i="8"/>
  <c r="AA125" i="8"/>
  <c r="AJ189" i="8"/>
  <c r="AJ213" i="8"/>
  <c r="Y179" i="8"/>
  <c r="AF231" i="8"/>
  <c r="AI102" i="8"/>
  <c r="AI88" i="8"/>
  <c r="AD88" i="8"/>
  <c r="AI160" i="8"/>
  <c r="Y145" i="8"/>
  <c r="AI145" i="8"/>
  <c r="AC82" i="8"/>
  <c r="Z74" i="8"/>
  <c r="AN74" i="8" s="1"/>
  <c r="AJ74" i="8"/>
  <c r="AA138" i="8"/>
  <c r="Y203" i="8"/>
  <c r="AC59" i="8"/>
  <c r="AF59" i="8"/>
  <c r="AI203" i="8"/>
  <c r="AB44" i="8"/>
  <c r="AE29" i="8"/>
  <c r="Z37" i="8"/>
  <c r="Y109" i="8"/>
  <c r="AD117" i="8"/>
  <c r="AH125" i="8"/>
  <c r="AC125" i="8"/>
  <c r="AI189" i="8"/>
  <c r="AB213" i="8"/>
  <c r="AI18" i="8"/>
  <c r="Z12" i="8"/>
  <c r="Y205" i="8"/>
  <c r="AC205" i="8"/>
  <c r="Z151" i="8"/>
  <c r="AD231" i="8"/>
  <c r="AA88" i="8"/>
  <c r="AA160" i="8"/>
  <c r="AG145" i="8"/>
  <c r="AO145" i="8" s="1"/>
  <c r="AA145" i="8"/>
  <c r="Z82" i="8"/>
  <c r="AJ82" i="8"/>
  <c r="AG74" i="8"/>
  <c r="AB74" i="8"/>
  <c r="Z138" i="8"/>
  <c r="AC138" i="8"/>
  <c r="AG213" i="8"/>
  <c r="AR213" i="8" s="1"/>
  <c r="AE59" i="8"/>
  <c r="AA155" i="8"/>
  <c r="AF203" i="8"/>
  <c r="AA203" i="8"/>
  <c r="AG44" i="8"/>
  <c r="AI44" i="8"/>
  <c r="AJ29" i="8"/>
  <c r="AD29" i="8"/>
  <c r="AQ29" i="8" s="1"/>
  <c r="AJ37" i="8"/>
  <c r="AC37" i="8"/>
  <c r="AF109" i="8"/>
  <c r="AI117" i="8"/>
  <c r="Z125" i="8"/>
  <c r="AJ125" i="8"/>
  <c r="AA189" i="8"/>
  <c r="AI213" i="8"/>
  <c r="AI221" i="8"/>
  <c r="AA18" i="8"/>
  <c r="AE20" i="8"/>
  <c r="AI211" i="8"/>
  <c r="AG155" i="8"/>
  <c r="AC18" i="8"/>
  <c r="Y219" i="8"/>
  <c r="AG219" i="8"/>
  <c r="AO219" i="8" s="1"/>
  <c r="AG181" i="8"/>
  <c r="AH88" i="8"/>
  <c r="AE160" i="8"/>
  <c r="AF145" i="8"/>
  <c r="AG82" i="8"/>
  <c r="Y74" i="8"/>
  <c r="AJ138" i="8"/>
  <c r="AJ179" i="8"/>
  <c r="AE203" i="8"/>
  <c r="AE44" i="8"/>
  <c r="AE189" i="8"/>
  <c r="AH29" i="8"/>
  <c r="AG37" i="8"/>
  <c r="AH117" i="8"/>
  <c r="AG125" i="8"/>
  <c r="AH189" i="8"/>
  <c r="AO189" i="8" s="1"/>
  <c r="AA213" i="8"/>
  <c r="AR253" i="8"/>
  <c r="AR396" i="8"/>
  <c r="AO260" i="8"/>
  <c r="AR335" i="8"/>
  <c r="AR1401" i="8"/>
  <c r="AN1508" i="8"/>
  <c r="R151" i="16"/>
  <c r="R4" i="16"/>
  <c r="AR1442" i="8"/>
  <c r="AR1444" i="8"/>
  <c r="AQ1508" i="8"/>
  <c r="AO1444" i="8"/>
  <c r="AN1239" i="8"/>
  <c r="AQ1207" i="8"/>
  <c r="AK1639" i="8"/>
  <c r="AR1639" i="8" s="1"/>
  <c r="AD1735" i="8"/>
  <c r="AI1694" i="8"/>
  <c r="Z1784" i="8"/>
  <c r="AB1784" i="8"/>
  <c r="Y1616" i="8"/>
  <c r="AI1771" i="8"/>
  <c r="AF1735" i="8"/>
  <c r="AE1699" i="8"/>
  <c r="AG1771" i="8"/>
  <c r="AC1639" i="8"/>
  <c r="AD1580" i="8"/>
  <c r="AA1580" i="8"/>
  <c r="AE1639" i="8"/>
  <c r="AJ1735" i="8"/>
  <c r="AD1759" i="8"/>
  <c r="AF1694" i="8"/>
  <c r="AH1784" i="8"/>
  <c r="Y1784" i="8"/>
  <c r="Z1699" i="8"/>
  <c r="AD1771" i="8"/>
  <c r="AI1735" i="8"/>
  <c r="AJ1771" i="8"/>
  <c r="AB1735" i="8"/>
  <c r="AK1759" i="8"/>
  <c r="AB1694" i="8"/>
  <c r="AF1784" i="8"/>
  <c r="AB1771" i="8"/>
  <c r="Z1580" i="8"/>
  <c r="AC1759" i="8"/>
  <c r="AB1747" i="8"/>
  <c r="AF1580" i="8"/>
  <c r="AI1567" i="8"/>
  <c r="AF1639" i="8"/>
  <c r="Y1639" i="8"/>
  <c r="AG1735" i="8"/>
  <c r="AA1759" i="8"/>
  <c r="AA1784" i="8"/>
  <c r="AE1784" i="8"/>
  <c r="AA1699" i="8"/>
  <c r="AK1778" i="8"/>
  <c r="Z1771" i="8"/>
  <c r="Y1759" i="8"/>
  <c r="AA1694" i="8"/>
  <c r="AC1784" i="8"/>
  <c r="AH1699" i="8"/>
  <c r="AJ1778" i="8"/>
  <c r="AD1639" i="8"/>
  <c r="AE1735" i="8"/>
  <c r="AQ1735" i="8" s="1"/>
  <c r="Z1759" i="8"/>
  <c r="AK1784" i="8"/>
  <c r="AJ1784" i="8"/>
  <c r="AF1771" i="8"/>
  <c r="AJ1699" i="8"/>
  <c r="AG1723" i="8"/>
  <c r="Y1699" i="8"/>
  <c r="AF1616" i="8"/>
  <c r="AQ1616" i="8" s="1"/>
  <c r="AF1592" i="8"/>
  <c r="AG1500" i="8"/>
  <c r="AJ1540" i="8"/>
  <c r="AF1540" i="8"/>
  <c r="AG1544" i="8"/>
  <c r="AB1540" i="8"/>
  <c r="AE1540" i="8"/>
  <c r="AD1554" i="8"/>
  <c r="AE1467" i="8"/>
  <c r="AA1554" i="8"/>
  <c r="AK1540" i="8"/>
  <c r="AG1540" i="8"/>
  <c r="AR1546" i="8"/>
  <c r="AC1540" i="8"/>
  <c r="Y1540" i="8"/>
  <c r="AC1185" i="8"/>
  <c r="AB1244" i="8"/>
  <c r="AK1285" i="8"/>
  <c r="AO1285" i="8" s="1"/>
  <c r="AJ1272" i="8"/>
  <c r="D1218" i="8"/>
  <c r="Y1279" i="8"/>
  <c r="D1080" i="8"/>
  <c r="D1095" i="8"/>
  <c r="D1040" i="8"/>
  <c r="Z796" i="8"/>
  <c r="AG790" i="8"/>
  <c r="D849" i="8"/>
  <c r="AE858" i="8"/>
  <c r="Y858" i="8"/>
  <c r="Z732" i="8"/>
  <c r="AI796" i="8"/>
  <c r="AK726" i="8"/>
  <c r="AF790" i="8"/>
  <c r="AB846" i="8"/>
  <c r="AK683" i="8"/>
  <c r="AA726" i="8"/>
  <c r="Z790" i="8"/>
  <c r="AF851" i="8"/>
  <c r="AJ683" i="8"/>
  <c r="AB858" i="8"/>
  <c r="Y732" i="8"/>
  <c r="AG796" i="8"/>
  <c r="Z726" i="8"/>
  <c r="AH683" i="8"/>
  <c r="AI858" i="8"/>
  <c r="AR858" i="8" s="1"/>
  <c r="Y796" i="8"/>
  <c r="AC726" i="8"/>
  <c r="D801" i="8"/>
  <c r="D662" i="8"/>
  <c r="D643" i="8"/>
  <c r="D630" i="8"/>
  <c r="D648" i="8"/>
  <c r="D628" i="8"/>
  <c r="D602" i="8"/>
  <c r="Z414" i="8"/>
  <c r="AN252" i="8"/>
  <c r="AO313" i="8"/>
  <c r="AI249" i="8"/>
  <c r="AO249" i="8" s="1"/>
  <c r="AE345" i="8"/>
  <c r="AD409" i="8"/>
  <c r="AC396" i="8"/>
  <c r="AK237" i="8"/>
  <c r="AA249" i="8"/>
  <c r="AI345" i="8"/>
  <c r="AD345" i="8"/>
  <c r="AI420" i="8"/>
  <c r="AF438" i="8"/>
  <c r="AB426" i="8"/>
  <c r="AQ426" i="8"/>
  <c r="AJ237" i="8"/>
  <c r="AR259" i="8"/>
  <c r="AD443" i="8"/>
  <c r="AC249" i="8"/>
  <c r="Y249" i="8"/>
  <c r="AG345" i="8"/>
  <c r="AH379" i="8"/>
  <c r="AO1025" i="8"/>
  <c r="AR834" i="8"/>
  <c r="AO843" i="8"/>
  <c r="AK1377" i="8"/>
  <c r="AG1377" i="8"/>
  <c r="AI1377" i="8"/>
  <c r="AF1036" i="8"/>
  <c r="D1036" i="8"/>
  <c r="AG907" i="8"/>
  <c r="AK907" i="8"/>
  <c r="AJ1553" i="8"/>
  <c r="AG1553" i="8"/>
  <c r="AI237" i="8"/>
  <c r="D594" i="8"/>
  <c r="AJ681" i="8"/>
  <c r="AI683" i="8"/>
  <c r="AD861" i="8"/>
  <c r="D861" i="8"/>
  <c r="AD1072" i="8"/>
  <c r="D1072" i="8"/>
  <c r="AI1154" i="8"/>
  <c r="AH1324" i="8"/>
  <c r="Y1309" i="8"/>
  <c r="D1309" i="8"/>
  <c r="AH1375" i="8"/>
  <c r="AJ1375" i="8"/>
  <c r="AH237" i="8"/>
  <c r="Z1104" i="8"/>
  <c r="D1104" i="8"/>
  <c r="AG1394" i="8"/>
  <c r="AJ1394" i="8"/>
  <c r="AJ1354" i="8"/>
  <c r="AH1354" i="8"/>
  <c r="AI434" i="8"/>
  <c r="D450" i="8"/>
  <c r="AH681" i="8"/>
  <c r="AG768" i="8"/>
  <c r="D768" i="8"/>
  <c r="AA696" i="8"/>
  <c r="D696" i="8"/>
  <c r="AI1336" i="8"/>
  <c r="AI1321" i="8"/>
  <c r="D1224" i="8"/>
  <c r="AG1354" i="8"/>
  <c r="AJ1544" i="8"/>
  <c r="AI1553" i="8"/>
  <c r="AI238" i="8"/>
  <c r="AK1173" i="8"/>
  <c r="AI1617" i="8"/>
  <c r="AK1617" i="8"/>
  <c r="AG1617" i="8"/>
  <c r="AC1704" i="8"/>
  <c r="AA1115" i="8"/>
  <c r="AK239" i="8"/>
  <c r="D358" i="8"/>
  <c r="D340" i="8"/>
  <c r="D332" i="8"/>
  <c r="D264" i="8"/>
  <c r="AK460" i="8"/>
  <c r="AI878" i="8"/>
  <c r="AG1375" i="8"/>
  <c r="AI1404" i="8"/>
  <c r="AK1404" i="8"/>
  <c r="AG1404" i="8"/>
  <c r="AJ460" i="8"/>
  <c r="AA789" i="8"/>
  <c r="D789" i="8"/>
  <c r="AJ907" i="8"/>
  <c r="AK1156" i="8"/>
  <c r="AG1156" i="8"/>
  <c r="AI1156" i="8"/>
  <c r="AJ1377" i="8"/>
  <c r="AH1572" i="8"/>
  <c r="AJ1572" i="8"/>
  <c r="AJ1348" i="8"/>
  <c r="AK12" i="8"/>
  <c r="AG1348" i="8"/>
  <c r="D1569" i="8"/>
  <c r="AD1569" i="8"/>
  <c r="AJ1569" i="8"/>
  <c r="AA1569" i="8"/>
  <c r="Y1569" i="8"/>
  <c r="AB1569" i="8"/>
  <c r="Z1569" i="8"/>
  <c r="AG1569" i="8"/>
  <c r="AI1569" i="8"/>
  <c r="AE1569" i="8"/>
  <c r="AK1569" i="8"/>
  <c r="AC1569" i="8"/>
  <c r="AH1569" i="8"/>
  <c r="AF1569" i="8"/>
  <c r="AB1655" i="8"/>
  <c r="AH1655" i="8"/>
  <c r="AJ1655" i="8"/>
  <c r="AA1655" i="8"/>
  <c r="AG1655" i="8"/>
  <c r="AE1655" i="8"/>
  <c r="D1655" i="8"/>
  <c r="AK1655" i="8"/>
  <c r="AI1655" i="8"/>
  <c r="Z1655" i="8"/>
  <c r="Y1655" i="8"/>
  <c r="D1645" i="8"/>
  <c r="AI1645" i="8"/>
  <c r="AF1645" i="8"/>
  <c r="AB1645" i="8"/>
  <c r="Z1645" i="8"/>
  <c r="AD1645" i="8"/>
  <c r="AG1645" i="8"/>
  <c r="AJ1645" i="8"/>
  <c r="AH1645" i="8"/>
  <c r="AC1645" i="8"/>
  <c r="Y1645" i="8"/>
  <c r="AA1645" i="8"/>
  <c r="AK1645" i="8"/>
  <c r="AE1645" i="8"/>
  <c r="AH1697" i="8"/>
  <c r="AF1697" i="8"/>
  <c r="AF1583" i="8"/>
  <c r="AA1583" i="8"/>
  <c r="AG1583" i="8"/>
  <c r="D1573" i="8"/>
  <c r="AF1573" i="8"/>
  <c r="AH1573" i="8"/>
  <c r="AB1573" i="8"/>
  <c r="AD1573" i="8"/>
  <c r="AK1573" i="8"/>
  <c r="AJ1573" i="8"/>
  <c r="AC1573" i="8"/>
  <c r="AE1573" i="8"/>
  <c r="AG1573" i="8"/>
  <c r="AI1573" i="8"/>
  <c r="AA1573" i="8"/>
  <c r="Z1573" i="8"/>
  <c r="D1773" i="8"/>
  <c r="AG1773" i="8"/>
  <c r="AA1773" i="8"/>
  <c r="AH1773" i="8"/>
  <c r="AC1773" i="8"/>
  <c r="AK1773" i="8"/>
  <c r="Y1773" i="8"/>
  <c r="AJ1773" i="8"/>
  <c r="AE1773" i="8"/>
  <c r="AF1773" i="8"/>
  <c r="AI1773" i="8"/>
  <c r="D1711" i="8"/>
  <c r="AD1711" i="8"/>
  <c r="AI1711" i="8"/>
  <c r="AC1711" i="8"/>
  <c r="AH1711" i="8"/>
  <c r="AA1711" i="8"/>
  <c r="AF1711" i="8"/>
  <c r="Y1711" i="8"/>
  <c r="AB1711" i="8"/>
  <c r="AJ1711" i="8"/>
  <c r="D1701" i="8"/>
  <c r="AJ1701" i="8"/>
  <c r="AB1701" i="8"/>
  <c r="AC1701" i="8"/>
  <c r="AH1701" i="8"/>
  <c r="AG1701" i="8"/>
  <c r="AE1701" i="8"/>
  <c r="AI1701" i="8"/>
  <c r="AD1701" i="8"/>
  <c r="AK1701" i="8"/>
  <c r="Y1701" i="8"/>
  <c r="Z1701" i="8"/>
  <c r="AA1701" i="8"/>
  <c r="AB1683" i="8"/>
  <c r="AH1683" i="8"/>
  <c r="AA1683" i="8"/>
  <c r="Z1683" i="8"/>
  <c r="AK1683" i="8"/>
  <c r="AG1683" i="8"/>
  <c r="AD1683" i="8"/>
  <c r="AI1683" i="8"/>
  <c r="AF1683" i="8"/>
  <c r="AC1683" i="8"/>
  <c r="Y1683" i="8"/>
  <c r="AE1683" i="8"/>
  <c r="Y1673" i="8"/>
  <c r="AJ1659" i="8"/>
  <c r="AB1659" i="8"/>
  <c r="AA1659" i="8"/>
  <c r="AG1659" i="8"/>
  <c r="AE1659" i="8"/>
  <c r="AF1659" i="8"/>
  <c r="Y1659" i="8"/>
  <c r="AD1659" i="8"/>
  <c r="AH1659" i="8"/>
  <c r="AK1659" i="8"/>
  <c r="AC1659" i="8"/>
  <c r="D1601" i="8"/>
  <c r="AD1601" i="8"/>
  <c r="AC1601" i="8"/>
  <c r="AI1601" i="8"/>
  <c r="AE1601" i="8"/>
  <c r="AA1601" i="8"/>
  <c r="AJ1601" i="8"/>
  <c r="Y1601" i="8"/>
  <c r="Z1601" i="8"/>
  <c r="AH1601" i="8"/>
  <c r="AF1601" i="8"/>
  <c r="AB1601" i="8"/>
  <c r="AG1601" i="8"/>
  <c r="Y1573" i="8"/>
  <c r="AK1601" i="8"/>
  <c r="AB1783" i="8"/>
  <c r="AD1783" i="8"/>
  <c r="D1783" i="8"/>
  <c r="AI1783" i="8"/>
  <c r="AH1783" i="8"/>
  <c r="Z1783" i="8"/>
  <c r="AG1729" i="8"/>
  <c r="AA1687" i="8"/>
  <c r="Y1687" i="8"/>
  <c r="AH1687" i="8"/>
  <c r="AC1687" i="8"/>
  <c r="AE1687" i="8"/>
  <c r="AB1687" i="8"/>
  <c r="AG1687" i="8"/>
  <c r="AJ1687" i="8"/>
  <c r="AD1687" i="8"/>
  <c r="D1677" i="8"/>
  <c r="AE1677" i="8"/>
  <c r="AA1677" i="8"/>
  <c r="AK1677" i="8"/>
  <c r="AI1677" i="8"/>
  <c r="Z1677" i="8"/>
  <c r="AJ1677" i="8"/>
  <c r="AF1677" i="8"/>
  <c r="AH1677" i="8"/>
  <c r="D1615" i="8"/>
  <c r="Z1615" i="8"/>
  <c r="D1605" i="8"/>
  <c r="D1577" i="8"/>
  <c r="AE1577" i="8"/>
  <c r="AH1577" i="8"/>
  <c r="AK1577" i="8"/>
  <c r="AC1577" i="8"/>
  <c r="Z1577" i="8"/>
  <c r="AF1577" i="8"/>
  <c r="AA1577" i="8"/>
  <c r="AI1577" i="8"/>
  <c r="D1743" i="8"/>
  <c r="AH1743" i="8"/>
  <c r="AA1743" i="8"/>
  <c r="AE1743" i="8"/>
  <c r="AF1743" i="8"/>
  <c r="Y1743" i="8"/>
  <c r="Z1743" i="8"/>
  <c r="AJ1743" i="8"/>
  <c r="AB1743" i="8"/>
  <c r="AD1743" i="8"/>
  <c r="D1733" i="8"/>
  <c r="Y1733" i="8"/>
  <c r="AJ1733" i="8"/>
  <c r="AI1733" i="8"/>
  <c r="AF1733" i="8"/>
  <c r="Z1733" i="8"/>
  <c r="AA1733" i="8"/>
  <c r="AD1733" i="8"/>
  <c r="AF1715" i="8"/>
  <c r="AA1715" i="8"/>
  <c r="Z1705" i="8"/>
  <c r="AA1691" i="8"/>
  <c r="AE1691" i="8"/>
  <c r="AI1691" i="8"/>
  <c r="AG1691" i="8"/>
  <c r="AF1691" i="8"/>
  <c r="AH1691" i="8"/>
  <c r="AB1691" i="8"/>
  <c r="AD1691" i="8"/>
  <c r="AI1687" i="8"/>
  <c r="AC1677" i="8"/>
  <c r="Z1687" i="8"/>
  <c r="AK1783" i="8"/>
  <c r="AJ1783" i="8"/>
  <c r="Z1761" i="8"/>
  <c r="Y1719" i="8"/>
  <c r="AH1719" i="8"/>
  <c r="AD1719" i="8"/>
  <c r="AG1719" i="8"/>
  <c r="AK1719" i="8"/>
  <c r="AB1719" i="8"/>
  <c r="AA1719" i="8"/>
  <c r="AJ1719" i="8"/>
  <c r="AF1719" i="8"/>
  <c r="D1709" i="8"/>
  <c r="Y1709" i="8"/>
  <c r="AN1709" i="8" s="1"/>
  <c r="AH1709" i="8"/>
  <c r="AI1709" i="8"/>
  <c r="D1633" i="8"/>
  <c r="Z1591" i="8"/>
  <c r="D1581" i="8"/>
  <c r="AK1581" i="8"/>
  <c r="AJ1581" i="8"/>
  <c r="D1775" i="8"/>
  <c r="AC1775" i="8"/>
  <c r="AK1775" i="8"/>
  <c r="AF1775" i="8"/>
  <c r="AD1775" i="8"/>
  <c r="Y1775" i="8"/>
  <c r="AG1775" i="8"/>
  <c r="AJ1775" i="8"/>
  <c r="AH1775" i="8"/>
  <c r="AA1775" i="8"/>
  <c r="AE1775" i="8"/>
  <c r="D1765" i="8"/>
  <c r="Y1765" i="8"/>
  <c r="AH1765" i="8"/>
  <c r="AG1765" i="8"/>
  <c r="AH1747" i="8"/>
  <c r="Y1747" i="8"/>
  <c r="AE1747" i="8"/>
  <c r="AF1747" i="8"/>
  <c r="AJ1747" i="8"/>
  <c r="AG1737" i="8"/>
  <c r="Y1723" i="8"/>
  <c r="AH1723" i="8"/>
  <c r="D1647" i="8"/>
  <c r="AH1647" i="8"/>
  <c r="AO1647" i="8" s="1"/>
  <c r="AD1647" i="8"/>
  <c r="Z1647" i="8"/>
  <c r="AB1647" i="8"/>
  <c r="AF1647" i="8"/>
  <c r="D1637" i="8"/>
  <c r="AK1637" i="8"/>
  <c r="D1609" i="8"/>
  <c r="AK1609" i="8"/>
  <c r="AB1609" i="8"/>
  <c r="AF1609" i="8"/>
  <c r="AG1609" i="8"/>
  <c r="Z1751" i="8"/>
  <c r="AH1751" i="8"/>
  <c r="AJ1751" i="8"/>
  <c r="AG1751" i="8"/>
  <c r="AF1751" i="8"/>
  <c r="AE1751" i="8"/>
  <c r="D1665" i="8"/>
  <c r="Z1779" i="8"/>
  <c r="AI1779" i="8"/>
  <c r="AA1779" i="8"/>
  <c r="AG1779" i="8"/>
  <c r="D1679" i="8"/>
  <c r="AD1679" i="8"/>
  <c r="AG1679" i="8"/>
  <c r="AC1679" i="8"/>
  <c r="AH1679" i="8"/>
  <c r="AF1679" i="8"/>
  <c r="AG1651" i="8"/>
  <c r="AH1651" i="8"/>
  <c r="Z1651" i="8"/>
  <c r="AJ1641" i="8"/>
  <c r="Y1627" i="8"/>
  <c r="AA1627" i="8"/>
  <c r="AB1627" i="8"/>
  <c r="AC1627" i="8"/>
  <c r="AJ1475" i="8"/>
  <c r="Y1475" i="8"/>
  <c r="AA1475" i="8"/>
  <c r="AD1475" i="8"/>
  <c r="AE1475" i="8"/>
  <c r="D1475" i="8"/>
  <c r="AH1475" i="8"/>
  <c r="AI1475" i="8"/>
  <c r="AF1475" i="8"/>
  <c r="AG1475" i="8"/>
  <c r="D1407" i="8"/>
  <c r="AG1407" i="8"/>
  <c r="Z1407" i="8"/>
  <c r="AE1407" i="8"/>
  <c r="AA1407" i="8"/>
  <c r="AK1407" i="8"/>
  <c r="AB1407" i="8"/>
  <c r="Y1407" i="8"/>
  <c r="AC1407" i="8"/>
  <c r="AI1407" i="8"/>
  <c r="AJ1407" i="8"/>
  <c r="AD1407" i="8"/>
  <c r="AF1407" i="8"/>
  <c r="AK1510" i="8"/>
  <c r="AA1510" i="8"/>
  <c r="AD1510" i="8"/>
  <c r="AI1510" i="8"/>
  <c r="D1510" i="8"/>
  <c r="Z1510" i="8"/>
  <c r="AH1510" i="8"/>
  <c r="AB1510" i="8"/>
  <c r="AC1510" i="8"/>
  <c r="AJ1510" i="8"/>
  <c r="Y1510" i="8"/>
  <c r="AG1510" i="8"/>
  <c r="AR1523" i="8"/>
  <c r="Y1479" i="8"/>
  <c r="D1516" i="8"/>
  <c r="Z1516" i="8"/>
  <c r="AD1516" i="8"/>
  <c r="AJ1516" i="8"/>
  <c r="AF1516" i="8"/>
  <c r="D1485" i="8"/>
  <c r="AB1485" i="8"/>
  <c r="AF1485" i="8"/>
  <c r="AJ1347" i="8"/>
  <c r="AI1347" i="8"/>
  <c r="AB1347" i="8"/>
  <c r="AE1347" i="8"/>
  <c r="AC1347" i="8"/>
  <c r="Y1347" i="8"/>
  <c r="AD1347" i="8"/>
  <c r="AH1347" i="8"/>
  <c r="AF1347" i="8"/>
  <c r="AG1347" i="8"/>
  <c r="AJ1562" i="8"/>
  <c r="AB1515" i="8"/>
  <c r="AG1515" i="8"/>
  <c r="Z1515" i="8"/>
  <c r="D1515" i="8"/>
  <c r="AJ1515" i="8"/>
  <c r="Y1502" i="8"/>
  <c r="D1496" i="8"/>
  <c r="AD1496" i="8"/>
  <c r="AA1496" i="8"/>
  <c r="AK1496" i="8"/>
  <c r="AC1496" i="8"/>
  <c r="AG1496" i="8"/>
  <c r="AH1496" i="8"/>
  <c r="Y1496" i="8"/>
  <c r="AI1496" i="8"/>
  <c r="Z1496" i="8"/>
  <c r="AK1484" i="8"/>
  <c r="AG1479" i="8"/>
  <c r="AB1479" i="8"/>
  <c r="AH1479" i="8"/>
  <c r="AD1479" i="8"/>
  <c r="Z1479" i="8"/>
  <c r="AA1479" i="8"/>
  <c r="AC1479" i="8"/>
  <c r="AE1479" i="8"/>
  <c r="AK1479" i="8"/>
  <c r="AF1479" i="8"/>
  <c r="AE1389" i="8"/>
  <c r="D1352" i="8"/>
  <c r="AG1352" i="8"/>
  <c r="Y1352" i="8"/>
  <c r="AH1352" i="8"/>
  <c r="AA1352" i="8"/>
  <c r="AJ1352" i="8"/>
  <c r="AE1352" i="8"/>
  <c r="AK1352" i="8"/>
  <c r="AB1352" i="8"/>
  <c r="AF1352" i="8"/>
  <c r="AD1346" i="8"/>
  <c r="AC1346" i="8"/>
  <c r="AB1346" i="8"/>
  <c r="AF1346" i="8"/>
  <c r="AK1346" i="8"/>
  <c r="AG1346" i="8"/>
  <c r="AE1346" i="8"/>
  <c r="AH1346" i="8"/>
  <c r="AI1346" i="8"/>
  <c r="D1346" i="8"/>
  <c r="AA1346" i="8"/>
  <c r="Y1346" i="8"/>
  <c r="AF1484" i="8"/>
  <c r="AI1515" i="8"/>
  <c r="AF1515" i="8"/>
  <c r="AH1485" i="8"/>
  <c r="AG1516" i="8"/>
  <c r="AJ1479" i="8"/>
  <c r="AK1347" i="8"/>
  <c r="AQ1363" i="8"/>
  <c r="AC1561" i="8"/>
  <c r="AB1561" i="8"/>
  <c r="AG1561" i="8"/>
  <c r="D1561" i="8"/>
  <c r="AF1561" i="8"/>
  <c r="AH1561" i="8"/>
  <c r="AA1561" i="8"/>
  <c r="D1520" i="8"/>
  <c r="AB1520" i="8"/>
  <c r="AG1520" i="8"/>
  <c r="AJ1520" i="8"/>
  <c r="Z1520" i="8"/>
  <c r="AC1520" i="8"/>
  <c r="AH1520" i="8"/>
  <c r="AE1520" i="8"/>
  <c r="AF1520" i="8"/>
  <c r="AD1520" i="8"/>
  <c r="Y1520" i="8"/>
  <c r="AK1455" i="8"/>
  <c r="AA1455" i="8"/>
  <c r="AD1455" i="8"/>
  <c r="AB1455" i="8"/>
  <c r="D1455" i="8"/>
  <c r="AF1455" i="8"/>
  <c r="Y1455" i="8"/>
  <c r="AG1455" i="8"/>
  <c r="AI1455" i="8"/>
  <c r="D1428" i="8"/>
  <c r="AK1428" i="8"/>
  <c r="Z1428" i="8"/>
  <c r="AD1428" i="8"/>
  <c r="AD1484" i="8"/>
  <c r="AD1485" i="8"/>
  <c r="AC1516" i="8"/>
  <c r="AI1479" i="8"/>
  <c r="AI1352" i="8"/>
  <c r="Z1347" i="8"/>
  <c r="AE1484" i="8"/>
  <c r="AE1515" i="8"/>
  <c r="Y1516" i="8"/>
  <c r="AD1352" i="8"/>
  <c r="Z1346" i="8"/>
  <c r="AQ1346" i="8" s="1"/>
  <c r="AO1412" i="8"/>
  <c r="AR1412" i="8"/>
  <c r="AI1484" i="8"/>
  <c r="AB1516" i="8"/>
  <c r="AO1546" i="8"/>
  <c r="AC1352" i="8"/>
  <c r="AR1505" i="8"/>
  <c r="AJ1346" i="8"/>
  <c r="AC1507" i="8"/>
  <c r="AH1507" i="8"/>
  <c r="AK1507" i="8"/>
  <c r="AA1507" i="8"/>
  <c r="AD1507" i="8"/>
  <c r="AI1507" i="8"/>
  <c r="D1507" i="8"/>
  <c r="Z1507" i="8"/>
  <c r="AB1507" i="8"/>
  <c r="AJ1507" i="8"/>
  <c r="AF1507" i="8"/>
  <c r="AI1489" i="8"/>
  <c r="AB1489" i="8"/>
  <c r="AE1489" i="8"/>
  <c r="AC1489" i="8"/>
  <c r="AG1489" i="8"/>
  <c r="AD1489" i="8"/>
  <c r="Z1489" i="8"/>
  <c r="AK1489" i="8"/>
  <c r="D1489" i="8"/>
  <c r="D1466" i="8"/>
  <c r="AD1466" i="8"/>
  <c r="AK1466" i="8"/>
  <c r="Z1466" i="8"/>
  <c r="AB1466" i="8"/>
  <c r="AH1466" i="8"/>
  <c r="AC1466" i="8"/>
  <c r="Y1466" i="8"/>
  <c r="AJ1466" i="8"/>
  <c r="AE1466" i="8"/>
  <c r="D1460" i="8"/>
  <c r="AC1460" i="8"/>
  <c r="AA1460" i="8"/>
  <c r="AE1460" i="8"/>
  <c r="AD1460" i="8"/>
  <c r="AF1460" i="8"/>
  <c r="AG1460" i="8"/>
  <c r="AB1460" i="8"/>
  <c r="AJ1460" i="8"/>
  <c r="AH1460" i="8"/>
  <c r="AK1460" i="8"/>
  <c r="Z1460" i="8"/>
  <c r="D1382" i="8"/>
  <c r="AH1382" i="8"/>
  <c r="AF1382" i="8"/>
  <c r="AC1351" i="8"/>
  <c r="Y1351" i="8"/>
  <c r="AK1351" i="8"/>
  <c r="AB1351" i="8"/>
  <c r="D1351" i="8"/>
  <c r="AK1551" i="8"/>
  <c r="D1494" i="8"/>
  <c r="AJ1494" i="8"/>
  <c r="Z1494" i="8"/>
  <c r="AA1494" i="8"/>
  <c r="AA1387" i="8"/>
  <c r="AI1387" i="8"/>
  <c r="AJ1387" i="8"/>
  <c r="AK1387" i="8"/>
  <c r="AC1387" i="8"/>
  <c r="Z1387" i="8"/>
  <c r="D1387" i="8"/>
  <c r="Y1387" i="8"/>
  <c r="AH1387" i="8"/>
  <c r="AD1387" i="8"/>
  <c r="D1368" i="8"/>
  <c r="AH1368" i="8"/>
  <c r="AG1368" i="8"/>
  <c r="AA1368" i="8"/>
  <c r="AJ1368" i="8"/>
  <c r="AE1368" i="8"/>
  <c r="D1357" i="8"/>
  <c r="AC1357" i="8"/>
  <c r="AF1357" i="8"/>
  <c r="AH1535" i="8"/>
  <c r="AI1535" i="8"/>
  <c r="AJ1535" i="8"/>
  <c r="AG1535" i="8"/>
  <c r="Z1535" i="8"/>
  <c r="AA1535" i="8"/>
  <c r="AC1535" i="8"/>
  <c r="AA1453" i="8"/>
  <c r="Z1453" i="8"/>
  <c r="AH1453" i="8"/>
  <c r="AG1453" i="8"/>
  <c r="D1414" i="8"/>
  <c r="D1398" i="8"/>
  <c r="AF1398" i="8"/>
  <c r="AC1398" i="8"/>
  <c r="D1392" i="8"/>
  <c r="AD1392" i="8"/>
  <c r="AK1392" i="8"/>
  <c r="Z1392" i="8"/>
  <c r="Y1392" i="8"/>
  <c r="AC1392" i="8"/>
  <c r="D1374" i="8"/>
  <c r="AG1374" i="8"/>
  <c r="AF1374" i="8"/>
  <c r="AN1374" i="8" s="1"/>
  <c r="AH1551" i="8"/>
  <c r="AJ1551" i="8"/>
  <c r="AG1551" i="8"/>
  <c r="AE1551" i="8"/>
  <c r="AI1551" i="8"/>
  <c r="Y1551" i="8"/>
  <c r="AB1511" i="8"/>
  <c r="AF1511" i="8"/>
  <c r="AJ1511" i="8"/>
  <c r="D1511" i="8"/>
  <c r="D1470" i="8"/>
  <c r="AK1470" i="8"/>
  <c r="Z1470" i="8"/>
  <c r="AB1470" i="8"/>
  <c r="D1464" i="8"/>
  <c r="AA1464" i="8"/>
  <c r="Z1464" i="8"/>
  <c r="AD1464" i="8"/>
  <c r="AE1464" i="8"/>
  <c r="AH1464" i="8"/>
  <c r="D1425" i="8"/>
  <c r="AC1425" i="8"/>
  <c r="AB1425" i="8"/>
  <c r="AK1425" i="8"/>
  <c r="AD1425" i="8"/>
  <c r="AG1425" i="8"/>
  <c r="AF1425" i="8"/>
  <c r="AJ1425" i="8"/>
  <c r="AA1425" i="8"/>
  <c r="D1373" i="8"/>
  <c r="D1556" i="8"/>
  <c r="AE1556" i="8"/>
  <c r="AF1556" i="8"/>
  <c r="Z1556" i="8"/>
  <c r="AB1556" i="8"/>
  <c r="AH1556" i="8"/>
  <c r="AA1556" i="8"/>
  <c r="AH1533" i="8"/>
  <c r="AI1533" i="8"/>
  <c r="Y1533" i="8"/>
  <c r="AJ1533" i="8"/>
  <c r="AA1474" i="8"/>
  <c r="AK1474" i="8"/>
  <c r="AB1474" i="8"/>
  <c r="AD1469" i="8"/>
  <c r="AE1469" i="8"/>
  <c r="AG1469" i="8"/>
  <c r="AB1419" i="8"/>
  <c r="Y1419" i="8"/>
  <c r="AJ1419" i="8"/>
  <c r="Z1419" i="8"/>
  <c r="AH1402" i="8"/>
  <c r="AA1402" i="8"/>
  <c r="AK1402" i="8"/>
  <c r="AA1397" i="8"/>
  <c r="AC1397" i="8"/>
  <c r="Y1397" i="8"/>
  <c r="AD1397" i="8"/>
  <c r="D1369" i="8"/>
  <c r="AF1369" i="8"/>
  <c r="AK1369" i="8"/>
  <c r="AH1369" i="8"/>
  <c r="Y1369" i="8"/>
  <c r="AC1369" i="8"/>
  <c r="Z1469" i="8"/>
  <c r="AD1517" i="8"/>
  <c r="Z1402" i="8"/>
  <c r="AF1474" i="8"/>
  <c r="Z1397" i="8"/>
  <c r="AK1419" i="8"/>
  <c r="D1538" i="8"/>
  <c r="AA1538" i="8"/>
  <c r="AI1538" i="8"/>
  <c r="AA1434" i="8"/>
  <c r="AI1434" i="8"/>
  <c r="AJ1434" i="8"/>
  <c r="AB1434" i="8"/>
  <c r="AB1429" i="8"/>
  <c r="AC1429" i="8"/>
  <c r="D1356" i="8"/>
  <c r="AJ1356" i="8"/>
  <c r="Z1430" i="8"/>
  <c r="AA1424" i="8"/>
  <c r="AA1369" i="8"/>
  <c r="AJ1469" i="8"/>
  <c r="AC1434" i="8"/>
  <c r="AC1474" i="8"/>
  <c r="AA1379" i="8"/>
  <c r="AG1419" i="8"/>
  <c r="AG1556" i="8"/>
  <c r="AE1356" i="8"/>
  <c r="AJ1556" i="8"/>
  <c r="AK1553" i="8"/>
  <c r="AH1553" i="8"/>
  <c r="AR1553" i="8" s="1"/>
  <c r="AA1530" i="8"/>
  <c r="AF1530" i="8"/>
  <c r="AI1530" i="8"/>
  <c r="AR1530" i="8" s="1"/>
  <c r="AB1530" i="8"/>
  <c r="AJ1525" i="8"/>
  <c r="AC1525" i="8"/>
  <c r="AK1525" i="8"/>
  <c r="AJ1443" i="8"/>
  <c r="AJ1433" i="8"/>
  <c r="AB1433" i="8"/>
  <c r="AE1433" i="8"/>
  <c r="AD1433" i="8"/>
  <c r="D1388" i="8"/>
  <c r="AF1388" i="8"/>
  <c r="AJ1388" i="8"/>
  <c r="Y1388" i="8"/>
  <c r="AK1388" i="8"/>
  <c r="AH1388" i="8"/>
  <c r="Z1388" i="8"/>
  <c r="AG1388" i="8"/>
  <c r="AI1388" i="8"/>
  <c r="AA1388" i="8"/>
  <c r="AC1361" i="8"/>
  <c r="AD1361" i="8"/>
  <c r="AA1361" i="8"/>
  <c r="AF1361" i="8"/>
  <c r="AK1424" i="8"/>
  <c r="AJ1369" i="8"/>
  <c r="Y1469" i="8"/>
  <c r="AK1434" i="8"/>
  <c r="AJ1474" i="8"/>
  <c r="AF1538" i="8"/>
  <c r="AQ1538" i="8" s="1"/>
  <c r="AG1397" i="8"/>
  <c r="AD1556" i="8"/>
  <c r="AB1379" i="8"/>
  <c r="AF1419" i="8"/>
  <c r="AB1356" i="8"/>
  <c r="AG1558" i="8"/>
  <c r="AJ1558" i="8"/>
  <c r="AA1558" i="8"/>
  <c r="AQ1558" i="8" s="1"/>
  <c r="AK1558" i="8"/>
  <c r="AE1558" i="8"/>
  <c r="D1552" i="8"/>
  <c r="AD1552" i="8"/>
  <c r="AC1552" i="8"/>
  <c r="AG1552" i="8"/>
  <c r="AE1552" i="8"/>
  <c r="Z1552" i="8"/>
  <c r="AJ1547" i="8"/>
  <c r="AH1547" i="8"/>
  <c r="AC1547" i="8"/>
  <c r="AA1547" i="8"/>
  <c r="AK1547" i="8"/>
  <c r="AI1547" i="8"/>
  <c r="AF1547" i="8"/>
  <c r="Y1547" i="8"/>
  <c r="Z1547" i="8"/>
  <c r="D1497" i="8"/>
  <c r="AK1497" i="8"/>
  <c r="AB1497" i="8"/>
  <c r="AA1497" i="8"/>
  <c r="AC1497" i="8"/>
  <c r="D1480" i="8"/>
  <c r="AG1480" i="8"/>
  <c r="AD1480" i="8"/>
  <c r="D1410" i="8"/>
  <c r="AB1410" i="8"/>
  <c r="D1560" i="8"/>
  <c r="AC1560" i="8"/>
  <c r="AK1544" i="8"/>
  <c r="AH1544" i="8"/>
  <c r="D1524" i="8"/>
  <c r="AF1524" i="8"/>
  <c r="AJ1524" i="8"/>
  <c r="Y1524" i="8"/>
  <c r="AC1524" i="8"/>
  <c r="AG1524" i="8"/>
  <c r="AK1524" i="8"/>
  <c r="AK1483" i="8"/>
  <c r="AH1483" i="8"/>
  <c r="Z1483" i="8"/>
  <c r="AI1483" i="8"/>
  <c r="AJ1483" i="8"/>
  <c r="D1452" i="8"/>
  <c r="AD1452" i="8"/>
  <c r="AE1452" i="8"/>
  <c r="Y1452" i="8"/>
  <c r="AE1539" i="8"/>
  <c r="AF1539" i="8"/>
  <c r="Y1539" i="8"/>
  <c r="AK1375" i="8"/>
  <c r="D1548" i="8"/>
  <c r="AI1548" i="8"/>
  <c r="D1492" i="8"/>
  <c r="AB1492" i="8"/>
  <c r="AE1492" i="8"/>
  <c r="AJ1492" i="8"/>
  <c r="AG1492" i="8"/>
  <c r="AF1492" i="8"/>
  <c r="AH1492" i="8"/>
  <c r="AC1451" i="8"/>
  <c r="AE1451" i="8"/>
  <c r="AD1451" i="8"/>
  <c r="D1420" i="8"/>
  <c r="Z1420" i="8"/>
  <c r="AJ1420" i="8"/>
  <c r="AR1420" i="8" s="1"/>
  <c r="AA1420" i="8"/>
  <c r="D1364" i="8"/>
  <c r="AF1364" i="8"/>
  <c r="AD1364" i="8"/>
  <c r="AH1364" i="8"/>
  <c r="AG1364" i="8"/>
  <c r="Z1364" i="8"/>
  <c r="AI1364" i="8"/>
  <c r="AI1394" i="8"/>
  <c r="AG1545" i="8"/>
  <c r="AJ1545" i="8"/>
  <c r="AI1220" i="8"/>
  <c r="AE1220" i="8"/>
  <c r="Y1220" i="8"/>
  <c r="AF1220" i="8"/>
  <c r="AB1220" i="8"/>
  <c r="AK1220" i="8"/>
  <c r="Z1220" i="8"/>
  <c r="D1220" i="8"/>
  <c r="AJ1220" i="8"/>
  <c r="AG1220" i="8"/>
  <c r="AA1220" i="8"/>
  <c r="AD1220" i="8"/>
  <c r="AH1220" i="8"/>
  <c r="AC1220" i="8"/>
  <c r="D1142" i="8"/>
  <c r="AI1142" i="8"/>
  <c r="AB1142" i="8"/>
  <c r="Y1142" i="8"/>
  <c r="AG1142" i="8"/>
  <c r="AJ1142" i="8"/>
  <c r="AK1142" i="8"/>
  <c r="AC1142" i="8"/>
  <c r="AE1142" i="8"/>
  <c r="AF1142" i="8"/>
  <c r="AD1142" i="8"/>
  <c r="AA1142" i="8"/>
  <c r="Z1142" i="8"/>
  <c r="AH1142" i="8"/>
  <c r="D1124" i="8"/>
  <c r="AA1124" i="8"/>
  <c r="AF1124" i="8"/>
  <c r="AK1124" i="8"/>
  <c r="AH1124" i="8"/>
  <c r="AB1124" i="8"/>
  <c r="AC1124" i="8"/>
  <c r="AE1124" i="8"/>
  <c r="Z1124" i="8"/>
  <c r="AI1124" i="8"/>
  <c r="AD1124" i="8"/>
  <c r="AG1124" i="8"/>
  <c r="AJ1124" i="8"/>
  <c r="Y1124" i="8"/>
  <c r="AA1308" i="8"/>
  <c r="AI1308" i="8"/>
  <c r="AE1308" i="8"/>
  <c r="AH1308" i="8"/>
  <c r="D1308" i="8"/>
  <c r="AB1308" i="8"/>
  <c r="AJ1308" i="8"/>
  <c r="AG1308" i="8"/>
  <c r="Y1308" i="8"/>
  <c r="Z1308" i="8"/>
  <c r="AK1308" i="8"/>
  <c r="AD1308" i="8"/>
  <c r="D1268" i="8"/>
  <c r="AD1268" i="8"/>
  <c r="AE1268" i="8"/>
  <c r="AF1268" i="8"/>
  <c r="AJ1268" i="8"/>
  <c r="Y1268" i="8"/>
  <c r="AH1268" i="8"/>
  <c r="AK1268" i="8"/>
  <c r="AG1268" i="8"/>
  <c r="AB1268" i="8"/>
  <c r="Z1268" i="8"/>
  <c r="AA1268" i="8"/>
  <c r="AC1268" i="8"/>
  <c r="D1232" i="8"/>
  <c r="AG1232" i="8"/>
  <c r="AF1232" i="8"/>
  <c r="AA1232" i="8"/>
  <c r="AB1232" i="8"/>
  <c r="AI1232" i="8"/>
  <c r="AD1232" i="8"/>
  <c r="AC1232" i="8"/>
  <c r="AE1232" i="8"/>
  <c r="AH1232" i="8"/>
  <c r="Y1232" i="8"/>
  <c r="AJ1232" i="8"/>
  <c r="Z1232" i="8"/>
  <c r="AA1219" i="8"/>
  <c r="Y1219" i="8"/>
  <c r="AG1219" i="8"/>
  <c r="AC1214" i="8"/>
  <c r="AB1214" i="8"/>
  <c r="AF1214" i="8"/>
  <c r="AE1214" i="8"/>
  <c r="AH1214" i="8"/>
  <c r="AI1214" i="8"/>
  <c r="AD1214" i="8"/>
  <c r="AJ1214" i="8"/>
  <c r="AK1214" i="8"/>
  <c r="AG1214" i="8"/>
  <c r="Z1214" i="8"/>
  <c r="AA1214" i="8"/>
  <c r="AB1209" i="8"/>
  <c r="AA1209" i="8"/>
  <c r="AJ1204" i="8"/>
  <c r="AK1204" i="8"/>
  <c r="AF1204" i="8"/>
  <c r="D1147" i="8"/>
  <c r="AF1147" i="8"/>
  <c r="AE1147" i="8"/>
  <c r="AH1147" i="8"/>
  <c r="AB1147" i="8"/>
  <c r="AD1147" i="8"/>
  <c r="Y1147" i="8"/>
  <c r="Z1147" i="8"/>
  <c r="AG1147" i="8"/>
  <c r="AC1147" i="8"/>
  <c r="AI1147" i="8"/>
  <c r="AJ1147" i="8"/>
  <c r="AF1129" i="8"/>
  <c r="D1123" i="8"/>
  <c r="AC1123" i="8"/>
  <c r="Y1123" i="8"/>
  <c r="Z1123" i="8"/>
  <c r="AK1123" i="8"/>
  <c r="AA1123" i="8"/>
  <c r="AF1123" i="8"/>
  <c r="AB1123" i="8"/>
  <c r="AJ1123" i="8"/>
  <c r="AD1123" i="8"/>
  <c r="AE1123" i="8"/>
  <c r="AG1123" i="8"/>
  <c r="AH1123" i="8"/>
  <c r="AI1123" i="8"/>
  <c r="AO1221" i="8"/>
  <c r="D1307" i="8"/>
  <c r="AG1307" i="8"/>
  <c r="AA1307" i="8"/>
  <c r="Y1286" i="8"/>
  <c r="AI1286" i="8"/>
  <c r="AG1286" i="8"/>
  <c r="AH1286" i="8"/>
  <c r="Z1286" i="8"/>
  <c r="AB1286" i="8"/>
  <c r="AF1286" i="8"/>
  <c r="AJ1286" i="8"/>
  <c r="AA1286" i="8"/>
  <c r="D1280" i="8"/>
  <c r="AB1280" i="8"/>
  <c r="AJ1280" i="8"/>
  <c r="AE1280" i="8"/>
  <c r="Z1280" i="8"/>
  <c r="AH1280" i="8"/>
  <c r="AF1280" i="8"/>
  <c r="AA1280" i="8"/>
  <c r="AI1280" i="8"/>
  <c r="AC1280" i="8"/>
  <c r="AD1280" i="8"/>
  <c r="Y1280" i="8"/>
  <c r="AG1280" i="8"/>
  <c r="AI1261" i="8"/>
  <c r="AB1261" i="8"/>
  <c r="AC1261" i="8"/>
  <c r="AG1261" i="8"/>
  <c r="Z1261" i="8"/>
  <c r="AH1261" i="8"/>
  <c r="AK1261" i="8"/>
  <c r="AE1261" i="8"/>
  <c r="AJ1261" i="8"/>
  <c r="AD1261" i="8"/>
  <c r="Y1256" i="8"/>
  <c r="AG1256" i="8"/>
  <c r="AF1256" i="8"/>
  <c r="AK1256" i="8"/>
  <c r="Z1256" i="8"/>
  <c r="AD1256" i="8"/>
  <c r="AH1256" i="8"/>
  <c r="AE1256" i="8"/>
  <c r="AJ1256" i="8"/>
  <c r="AC1256" i="8"/>
  <c r="AI1256" i="8"/>
  <c r="AB1256" i="8"/>
  <c r="AI1250" i="8"/>
  <c r="AB1250" i="8"/>
  <c r="AJ1250" i="8"/>
  <c r="AC1250" i="8"/>
  <c r="AF1250" i="8"/>
  <c r="AK1250" i="8"/>
  <c r="Y1250" i="8"/>
  <c r="AE1250" i="8"/>
  <c r="AD1250" i="8"/>
  <c r="AG1250" i="8"/>
  <c r="AG1245" i="8"/>
  <c r="AK1245" i="8"/>
  <c r="Z1245" i="8"/>
  <c r="AD1245" i="8"/>
  <c r="Y1245" i="8"/>
  <c r="AH1245" i="8"/>
  <c r="AJ1245" i="8"/>
  <c r="AF1245" i="8"/>
  <c r="AC1245" i="8"/>
  <c r="AE1245" i="8"/>
  <c r="AA1245" i="8"/>
  <c r="AI1245" i="8"/>
  <c r="D1231" i="8"/>
  <c r="AH1231" i="8"/>
  <c r="AE1231" i="8"/>
  <c r="Y1231" i="8"/>
  <c r="AF1231" i="8"/>
  <c r="AG1231" i="8"/>
  <c r="AK1231" i="8"/>
  <c r="AB1231" i="8"/>
  <c r="AC1231" i="8"/>
  <c r="AA1231" i="8"/>
  <c r="AD1231" i="8"/>
  <c r="AJ1231" i="8"/>
  <c r="AI1231" i="8"/>
  <c r="AF1225" i="8"/>
  <c r="D1165" i="8"/>
  <c r="AI1165" i="8"/>
  <c r="Z1165" i="8"/>
  <c r="AJ1165" i="8"/>
  <c r="AC1165" i="8"/>
  <c r="AE1165" i="8"/>
  <c r="AF1165" i="8"/>
  <c r="AB1165" i="8"/>
  <c r="AD1165" i="8"/>
  <c r="AH1165" i="8"/>
  <c r="AA1165" i="8"/>
  <c r="AG1165" i="8"/>
  <c r="Y1165" i="8"/>
  <c r="AK1165" i="8"/>
  <c r="D1159" i="8"/>
  <c r="AC1159" i="8"/>
  <c r="AE1159" i="8"/>
  <c r="AK1159" i="8"/>
  <c r="Z1159" i="8"/>
  <c r="AA1159" i="8"/>
  <c r="AD1159" i="8"/>
  <c r="AF1159" i="8"/>
  <c r="AB1159" i="8"/>
  <c r="AG1159" i="8"/>
  <c r="Y1159" i="8"/>
  <c r="AJ1159" i="8"/>
  <c r="AI1159" i="8"/>
  <c r="AH1159" i="8"/>
  <c r="D1140" i="8"/>
  <c r="AF1140" i="8"/>
  <c r="AH1140" i="8"/>
  <c r="Y1140" i="8"/>
  <c r="AB1140" i="8"/>
  <c r="AK1140" i="8"/>
  <c r="AJ1140" i="8"/>
  <c r="Z1140" i="8"/>
  <c r="AC1140" i="8"/>
  <c r="AE1140" i="8"/>
  <c r="AG1140" i="8"/>
  <c r="AK1280" i="8"/>
  <c r="AI1225" i="8"/>
  <c r="AB1313" i="8"/>
  <c r="AK1232" i="8"/>
  <c r="AA1250" i="8"/>
  <c r="AG1129" i="8"/>
  <c r="AR1186" i="8"/>
  <c r="AH1250" i="8"/>
  <c r="AK1147" i="8"/>
  <c r="AA1261" i="8"/>
  <c r="AE1286" i="8"/>
  <c r="AD1286" i="8"/>
  <c r="Y1129" i="8"/>
  <c r="Z1250" i="8"/>
  <c r="AA1147" i="8"/>
  <c r="AI1268" i="8"/>
  <c r="Y1261" i="8"/>
  <c r="AK1286" i="8"/>
  <c r="AC1308" i="8"/>
  <c r="Y1214" i="8"/>
  <c r="AN1141" i="8"/>
  <c r="AR1198" i="8"/>
  <c r="AC1286" i="8"/>
  <c r="Z1231" i="8"/>
  <c r="AK1323" i="8"/>
  <c r="AE1323" i="8"/>
  <c r="AC1323" i="8"/>
  <c r="D1266" i="8"/>
  <c r="AG1266" i="8"/>
  <c r="AB1266" i="8"/>
  <c r="Z1266" i="8"/>
  <c r="AF1266" i="8"/>
  <c r="Y1266" i="8"/>
  <c r="AH1266" i="8"/>
  <c r="AE1266" i="8"/>
  <c r="D1255" i="8"/>
  <c r="AK1255" i="8"/>
  <c r="AH1255" i="8"/>
  <c r="AD1255" i="8"/>
  <c r="AA1255" i="8"/>
  <c r="AF1255" i="8"/>
  <c r="Y1255" i="8"/>
  <c r="AG1255" i="8"/>
  <c r="AE1255" i="8"/>
  <c r="Z1255" i="8"/>
  <c r="AC1255" i="8"/>
  <c r="AI1255" i="8"/>
  <c r="AB1255" i="8"/>
  <c r="AJ1255" i="8"/>
  <c r="D1170" i="8"/>
  <c r="AE1170" i="8"/>
  <c r="AG1170" i="8"/>
  <c r="AA1170" i="8"/>
  <c r="AF1170" i="8"/>
  <c r="AI1170" i="8"/>
  <c r="Z1170" i="8"/>
  <c r="AJ1170" i="8"/>
  <c r="AB1170" i="8"/>
  <c r="AH1170" i="8"/>
  <c r="Y1170" i="8"/>
  <c r="AC1170" i="8"/>
  <c r="AK1170" i="8"/>
  <c r="D1152" i="8"/>
  <c r="AF1152" i="8"/>
  <c r="Z1152" i="8"/>
  <c r="AB1152" i="8"/>
  <c r="AJ1152" i="8"/>
  <c r="AC1152" i="8"/>
  <c r="AK1152" i="8"/>
  <c r="AH1152" i="8"/>
  <c r="AD1152" i="8"/>
  <c r="AE1152" i="8"/>
  <c r="AI1133" i="8"/>
  <c r="Y1133" i="8"/>
  <c r="AB1133" i="8"/>
  <c r="Z1133" i="8"/>
  <c r="AK1133" i="8"/>
  <c r="AG1133" i="8"/>
  <c r="AD1133" i="8"/>
  <c r="AE1133" i="8"/>
  <c r="AH1133" i="8"/>
  <c r="AJ1133" i="8"/>
  <c r="AC1133" i="8"/>
  <c r="AF1133" i="8"/>
  <c r="AC1128" i="8"/>
  <c r="AI1128" i="8"/>
  <c r="AE1128" i="8"/>
  <c r="Y1128" i="8"/>
  <c r="AB1128" i="8"/>
  <c r="AG1128" i="8"/>
  <c r="AH1128" i="8"/>
  <c r="AD1128" i="8"/>
  <c r="AE1122" i="8"/>
  <c r="AF1122" i="8"/>
  <c r="Z1122" i="8"/>
  <c r="AB1122" i="8"/>
  <c r="AD1122" i="8"/>
  <c r="AK1122" i="8"/>
  <c r="AC1122" i="8"/>
  <c r="AH1122" i="8"/>
  <c r="Y1122" i="8"/>
  <c r="AD1266" i="8"/>
  <c r="AF1128" i="8"/>
  <c r="AR1296" i="8"/>
  <c r="AI1122" i="8"/>
  <c r="AJ1266" i="8"/>
  <c r="AK1266" i="8"/>
  <c r="AA1122" i="8"/>
  <c r="AJ1122" i="8"/>
  <c r="AA1152" i="8"/>
  <c r="AD1170" i="8"/>
  <c r="AC1266" i="8"/>
  <c r="D1335" i="8"/>
  <c r="AA1335" i="8"/>
  <c r="AF1335" i="8"/>
  <c r="AG1335" i="8"/>
  <c r="AD1335" i="8"/>
  <c r="Y1335" i="8"/>
  <c r="AF1318" i="8"/>
  <c r="AK1318" i="8"/>
  <c r="Z1318" i="8"/>
  <c r="AH1318" i="8"/>
  <c r="AA1318" i="8"/>
  <c r="AD1318" i="8"/>
  <c r="AG1318" i="8"/>
  <c r="AI1312" i="8"/>
  <c r="AD1312" i="8"/>
  <c r="AK1312" i="8"/>
  <c r="AB1312" i="8"/>
  <c r="Y1312" i="8"/>
  <c r="AG1312" i="8"/>
  <c r="AC1312" i="8"/>
  <c r="Z1312" i="8"/>
  <c r="AF1312" i="8"/>
  <c r="AJ1312" i="8"/>
  <c r="D1278" i="8"/>
  <c r="AK1278" i="8"/>
  <c r="AE1278" i="8"/>
  <c r="Y1278" i="8"/>
  <c r="AD1278" i="8"/>
  <c r="AG1278" i="8"/>
  <c r="AB1278" i="8"/>
  <c r="AJ1278" i="8"/>
  <c r="Z1278" i="8"/>
  <c r="AA1278" i="8"/>
  <c r="AC1278" i="8"/>
  <c r="AH1188" i="8"/>
  <c r="AG1188" i="8"/>
  <c r="AB1188" i="8"/>
  <c r="AJ1188" i="8"/>
  <c r="D1188" i="8"/>
  <c r="AF1188" i="8"/>
  <c r="Z1188" i="8"/>
  <c r="AA1188" i="8"/>
  <c r="AC1188" i="8"/>
  <c r="AI1188" i="8"/>
  <c r="Y1188" i="8"/>
  <c r="AE1164" i="8"/>
  <c r="AG1164" i="8"/>
  <c r="AK1164" i="8"/>
  <c r="Y1164" i="8"/>
  <c r="AI1164" i="8"/>
  <c r="AB1164" i="8"/>
  <c r="AJ1164" i="8"/>
  <c r="AA1164" i="8"/>
  <c r="AD1158" i="8"/>
  <c r="D1138" i="8"/>
  <c r="AB1138" i="8"/>
  <c r="AJ1138" i="8"/>
  <c r="Z1138" i="8"/>
  <c r="AC1138" i="8"/>
  <c r="AH1138" i="8"/>
  <c r="AG1138" i="8"/>
  <c r="AI1138" i="8"/>
  <c r="Y1138" i="8"/>
  <c r="AG1127" i="8"/>
  <c r="AH1278" i="8"/>
  <c r="AI1328" i="8"/>
  <c r="AH1328" i="8"/>
  <c r="AJ1328" i="8"/>
  <c r="AD1328" i="8"/>
  <c r="AF1328" i="8"/>
  <c r="AK1328" i="8"/>
  <c r="AE1328" i="8"/>
  <c r="AB1328" i="8"/>
  <c r="Y1328" i="8"/>
  <c r="AA1328" i="8"/>
  <c r="AG1328" i="8"/>
  <c r="AD1322" i="8"/>
  <c r="AB1322" i="8"/>
  <c r="AH1322" i="8"/>
  <c r="Z1322" i="8"/>
  <c r="AJ1322" i="8"/>
  <c r="AI1322" i="8"/>
  <c r="AF1322" i="8"/>
  <c r="AK1322" i="8"/>
  <c r="AA1322" i="8"/>
  <c r="Y1322" i="8"/>
  <c r="AH1312" i="8"/>
  <c r="AJ1340" i="8"/>
  <c r="AG1340" i="8"/>
  <c r="AK1340" i="8"/>
  <c r="AC1340" i="8"/>
  <c r="AA1340" i="8"/>
  <c r="Z1340" i="8"/>
  <c r="AE1340" i="8"/>
  <c r="AH1340" i="8"/>
  <c r="Y1340" i="8"/>
  <c r="AF1340" i="8"/>
  <c r="AB1340" i="8"/>
  <c r="Z1334" i="8"/>
  <c r="AF1334" i="8"/>
  <c r="AK1334" i="8"/>
  <c r="AA1334" i="8"/>
  <c r="AE1334" i="8"/>
  <c r="AD1334" i="8"/>
  <c r="AG1334" i="8"/>
  <c r="Y1334" i="8"/>
  <c r="AC1334" i="8"/>
  <c r="AI1334" i="8"/>
  <c r="D1327" i="8"/>
  <c r="AH1327" i="8"/>
  <c r="AI1327" i="8"/>
  <c r="Z1327" i="8"/>
  <c r="AA1327" i="8"/>
  <c r="AJ1327" i="8"/>
  <c r="AE1327" i="8"/>
  <c r="AF1327" i="8"/>
  <c r="AE1317" i="8"/>
  <c r="AI1317" i="8"/>
  <c r="AA1317" i="8"/>
  <c r="AF1317" i="8"/>
  <c r="AJ1317" i="8"/>
  <c r="Z1317" i="8"/>
  <c r="Y1317" i="8"/>
  <c r="AB1317" i="8"/>
  <c r="AO1276" i="8"/>
  <c r="AI1340" i="8"/>
  <c r="Z1339" i="8"/>
  <c r="D1206" i="8"/>
  <c r="Y1206" i="8"/>
  <c r="AE1206" i="8"/>
  <c r="AD1206" i="8"/>
  <c r="AG1206" i="8"/>
  <c r="AF1206" i="8"/>
  <c r="Z1206" i="8"/>
  <c r="AI1206" i="8"/>
  <c r="AA1206" i="8"/>
  <c r="D1163" i="8"/>
  <c r="AJ1163" i="8"/>
  <c r="AB1163" i="8"/>
  <c r="AE1163" i="8"/>
  <c r="AK1163" i="8"/>
  <c r="AH1163" i="8"/>
  <c r="Z1163" i="8"/>
  <c r="AH1270" i="8"/>
  <c r="AJ1270" i="8"/>
  <c r="AC1270" i="8"/>
  <c r="D1270" i="8"/>
  <c r="AF1270" i="8"/>
  <c r="AB1270" i="8"/>
  <c r="AI1270" i="8"/>
  <c r="AK1270" i="8"/>
  <c r="AB1252" i="8"/>
  <c r="D1252" i="8"/>
  <c r="AE1252" i="8"/>
  <c r="AF1252" i="8"/>
  <c r="AK1252" i="8"/>
  <c r="AA1252" i="8"/>
  <c r="AI1252" i="8"/>
  <c r="D1234" i="8"/>
  <c r="Y1234" i="8"/>
  <c r="AJ1234" i="8"/>
  <c r="AG1234" i="8"/>
  <c r="Z1234" i="8"/>
  <c r="AF1234" i="8"/>
  <c r="AH1234" i="8"/>
  <c r="AK1234" i="8"/>
  <c r="AG1200" i="8"/>
  <c r="AI1200" i="8"/>
  <c r="D1193" i="8"/>
  <c r="D1179" i="8"/>
  <c r="AH1179" i="8"/>
  <c r="AI1179" i="8"/>
  <c r="AB1179" i="8"/>
  <c r="Y1179" i="8"/>
  <c r="AA1179" i="8"/>
  <c r="AF1179" i="8"/>
  <c r="AE1179" i="8"/>
  <c r="AH1330" i="8"/>
  <c r="AJ1330" i="8"/>
  <c r="AG1330" i="8"/>
  <c r="AI1330" i="8"/>
  <c r="Y1330" i="8"/>
  <c r="AE1330" i="8"/>
  <c r="Z1330" i="8"/>
  <c r="AK1330" i="8"/>
  <c r="D1303" i="8"/>
  <c r="AF1303" i="8"/>
  <c r="AB1303" i="8"/>
  <c r="Y1303" i="8"/>
  <c r="AA1303" i="8"/>
  <c r="AA1275" i="8"/>
  <c r="Y1275" i="8"/>
  <c r="AI1275" i="8"/>
  <c r="AF1275" i="8"/>
  <c r="Y1251" i="8"/>
  <c r="AF1251" i="8"/>
  <c r="AA1251" i="8"/>
  <c r="AJ1246" i="8"/>
  <c r="AC1246" i="8"/>
  <c r="AK1246" i="8"/>
  <c r="AA1246" i="8"/>
  <c r="AD1246" i="8"/>
  <c r="AE1246" i="8"/>
  <c r="D1215" i="8"/>
  <c r="Z1215" i="8"/>
  <c r="AI1215" i="8"/>
  <c r="AJ1215" i="8"/>
  <c r="AE1215" i="8"/>
  <c r="AC1215" i="8"/>
  <c r="AC1210" i="8"/>
  <c r="AI1210" i="8"/>
  <c r="AK1210" i="8"/>
  <c r="Y1210" i="8"/>
  <c r="AF1210" i="8"/>
  <c r="AA1210" i="8"/>
  <c r="AE1210" i="8"/>
  <c r="AJ1210" i="8"/>
  <c r="AB1205" i="8"/>
  <c r="AI1205" i="8"/>
  <c r="AK1205" i="8"/>
  <c r="AJ1205" i="8"/>
  <c r="AD1205" i="8"/>
  <c r="AG1205" i="8"/>
  <c r="AC1205" i="8"/>
  <c r="D1199" i="8"/>
  <c r="AA1199" i="8"/>
  <c r="AB1199" i="8"/>
  <c r="AE1199" i="8"/>
  <c r="AJ1199" i="8"/>
  <c r="AF1199" i="8"/>
  <c r="AK1199" i="8"/>
  <c r="AC1199" i="8"/>
  <c r="AC1174" i="8"/>
  <c r="AA1174" i="8"/>
  <c r="AE1174" i="8"/>
  <c r="D1283" i="8"/>
  <c r="Z1283" i="8"/>
  <c r="AK1260" i="8"/>
  <c r="AD1260" i="8"/>
  <c r="AE1260" i="8"/>
  <c r="D1237" i="8"/>
  <c r="AJ1237" i="8"/>
  <c r="AA1237" i="8"/>
  <c r="AQ1237" i="8" s="1"/>
  <c r="D1196" i="8"/>
  <c r="AK1196" i="8"/>
  <c r="AC1196" i="8"/>
  <c r="AD1196" i="8"/>
  <c r="AB1178" i="8"/>
  <c r="AA1178" i="8"/>
  <c r="AK1178" i="8"/>
  <c r="AE1178" i="8"/>
  <c r="AJ1132" i="8"/>
  <c r="AD1132" i="8"/>
  <c r="AF1132" i="8"/>
  <c r="AE1132" i="8"/>
  <c r="AC1332" i="8"/>
  <c r="Y1332" i="8"/>
  <c r="AA1332" i="8"/>
  <c r="AJ1277" i="8"/>
  <c r="AR1277" i="8" s="1"/>
  <c r="AD1277" i="8"/>
  <c r="D1195" i="8"/>
  <c r="Z1195" i="8"/>
  <c r="AJ1195" i="8"/>
  <c r="AI1195" i="8"/>
  <c r="AK1195" i="8"/>
  <c r="D1183" i="8"/>
  <c r="AF1183" i="8"/>
  <c r="AH1183" i="8"/>
  <c r="AG1183" i="8"/>
  <c r="AG1173" i="8"/>
  <c r="AJ1173" i="8"/>
  <c r="AH1173" i="8"/>
  <c r="Z1173" i="8"/>
  <c r="AA1173" i="8"/>
  <c r="AC1149" i="8"/>
  <c r="AG1149" i="8"/>
  <c r="AF1337" i="8"/>
  <c r="D1325" i="8"/>
  <c r="AJ1325" i="8"/>
  <c r="AI1325" i="8"/>
  <c r="AB1325" i="8"/>
  <c r="AA1325" i="8"/>
  <c r="D1314" i="8"/>
  <c r="AI1314" i="8"/>
  <c r="AD1314" i="8"/>
  <c r="Z1314" i="8"/>
  <c r="AF1314" i="8"/>
  <c r="AB1304" i="8"/>
  <c r="AJ1304" i="8"/>
  <c r="Y1304" i="8"/>
  <c r="AG1304" i="8"/>
  <c r="AF1304" i="8"/>
  <c r="AB1282" i="8"/>
  <c r="AF1282" i="8"/>
  <c r="Y1282" i="8"/>
  <c r="AB1236" i="8"/>
  <c r="AE1236" i="8"/>
  <c r="AC1236" i="8"/>
  <c r="AJ1229" i="8"/>
  <c r="AR1229" i="8" s="1"/>
  <c r="AE1229" i="8"/>
  <c r="AH1154" i="8"/>
  <c r="Z1154" i="8"/>
  <c r="AJ1154" i="8"/>
  <c r="AF1154" i="8"/>
  <c r="AE1186" i="8"/>
  <c r="AH1242" i="8"/>
  <c r="AE1150" i="8"/>
  <c r="AH1150" i="8"/>
  <c r="AB1135" i="8"/>
  <c r="AD1191" i="8"/>
  <c r="AA1155" i="8"/>
  <c r="AG1155" i="8"/>
  <c r="AC1211" i="8"/>
  <c r="AB1211" i="8"/>
  <c r="AA1227" i="8"/>
  <c r="AA1247" i="8"/>
  <c r="AE1222" i="8"/>
  <c r="AA1222" i="8"/>
  <c r="Z1181" i="8"/>
  <c r="Y1181" i="8"/>
  <c r="AB1263" i="8"/>
  <c r="D1341" i="8"/>
  <c r="D1316" i="8"/>
  <c r="D1269" i="8"/>
  <c r="D1264" i="8"/>
  <c r="AG1182" i="8"/>
  <c r="AI1182" i="8"/>
  <c r="D1167" i="8"/>
  <c r="AG1167" i="8"/>
  <c r="AO1167" i="8" s="1"/>
  <c r="AD1186" i="8"/>
  <c r="Z1242" i="8"/>
  <c r="AD1150" i="8"/>
  <c r="Z1150" i="8"/>
  <c r="AA1135" i="8"/>
  <c r="AC1191" i="8"/>
  <c r="AD1155" i="8"/>
  <c r="Y1155" i="8"/>
  <c r="AA1211" i="8"/>
  <c r="AF1211" i="8"/>
  <c r="AK1227" i="8"/>
  <c r="AH1247" i="8"/>
  <c r="AD1222" i="8"/>
  <c r="AG1222" i="8"/>
  <c r="AO1222" i="8" s="1"/>
  <c r="AK1181" i="8"/>
  <c r="AD1181" i="8"/>
  <c r="AF1222" i="8"/>
  <c r="AK1336" i="8"/>
  <c r="AH1336" i="8"/>
  <c r="D1263" i="8"/>
  <c r="AF1263" i="8"/>
  <c r="AC1324" i="8"/>
  <c r="AN1324" i="8" s="1"/>
  <c r="Z1262" i="8"/>
  <c r="AI1134" i="8"/>
  <c r="AG1324" i="8"/>
  <c r="AJ1324" i="8"/>
  <c r="AK932" i="8"/>
  <c r="AC932" i="8"/>
  <c r="AE932" i="8"/>
  <c r="AB932" i="8"/>
  <c r="AE1117" i="8"/>
  <c r="D1117" i="8"/>
  <c r="AD1117" i="8"/>
  <c r="AC1117" i="8"/>
  <c r="AB1117" i="8"/>
  <c r="AH1117" i="8"/>
  <c r="Z1117" i="8"/>
  <c r="AJ1117" i="8"/>
  <c r="AA1117" i="8"/>
  <c r="AF1117" i="8"/>
  <c r="AG1117" i="8"/>
  <c r="Y1117" i="8"/>
  <c r="AK1117" i="8"/>
  <c r="AI1117" i="8"/>
  <c r="AG1068" i="8"/>
  <c r="AJ1068" i="8"/>
  <c r="Z1068" i="8"/>
  <c r="AK1068" i="8"/>
  <c r="D1068" i="8"/>
  <c r="AD1068" i="8"/>
  <c r="AB1068" i="8"/>
  <c r="AC1068" i="8"/>
  <c r="AF1068" i="8"/>
  <c r="AA1068" i="8"/>
  <c r="Y1068" i="8"/>
  <c r="AI1068" i="8"/>
  <c r="AE1068" i="8"/>
  <c r="AK1053" i="8"/>
  <c r="D1053" i="8"/>
  <c r="AE1053" i="8"/>
  <c r="AB1053" i="8"/>
  <c r="AD1053" i="8"/>
  <c r="AI1053" i="8"/>
  <c r="Z1053" i="8"/>
  <c r="AJ1053" i="8"/>
  <c r="AC1053" i="8"/>
  <c r="AF1053" i="8"/>
  <c r="AG1053" i="8"/>
  <c r="Y1053" i="8"/>
  <c r="AH1053" i="8"/>
  <c r="AA1053" i="8"/>
  <c r="AC1092" i="8"/>
  <c r="AG1092" i="8"/>
  <c r="AJ1092" i="8"/>
  <c r="D1092" i="8"/>
  <c r="Y1092" i="8"/>
  <c r="Z1092" i="8"/>
  <c r="AF1092" i="8"/>
  <c r="AD1092" i="8"/>
  <c r="AI1092" i="8"/>
  <c r="AH1092" i="8"/>
  <c r="AA1092" i="8"/>
  <c r="AK1028" i="8"/>
  <c r="AJ1028" i="8"/>
  <c r="D1013" i="8"/>
  <c r="AA1013" i="8"/>
  <c r="Y1013" i="8"/>
  <c r="AK1013" i="8"/>
  <c r="AH1013" i="8"/>
  <c r="AB1013" i="8"/>
  <c r="AE1013" i="8"/>
  <c r="AI1013" i="8"/>
  <c r="AJ1013" i="8"/>
  <c r="AC1013" i="8"/>
  <c r="AD1013" i="8"/>
  <c r="D989" i="8"/>
  <c r="AB989" i="8"/>
  <c r="AG989" i="8"/>
  <c r="AF989" i="8"/>
  <c r="Z989" i="8"/>
  <c r="AA989" i="8"/>
  <c r="AD989" i="8"/>
  <c r="AJ989" i="8"/>
  <c r="AK989" i="8"/>
  <c r="AE989" i="8"/>
  <c r="AH989" i="8"/>
  <c r="AC989" i="8"/>
  <c r="Y989" i="8"/>
  <c r="AI989" i="8"/>
  <c r="D960" i="8"/>
  <c r="AJ960" i="8"/>
  <c r="AE960" i="8"/>
  <c r="AC960" i="8"/>
  <c r="AI960" i="8"/>
  <c r="AD960" i="8"/>
  <c r="Z960" i="8"/>
  <c r="AH960" i="8"/>
  <c r="AF960" i="8"/>
  <c r="Y960" i="8"/>
  <c r="AB960" i="8"/>
  <c r="AG960" i="8"/>
  <c r="AA960" i="8"/>
  <c r="D941" i="8"/>
  <c r="AK941" i="8"/>
  <c r="Y941" i="8"/>
  <c r="AE941" i="8"/>
  <c r="AB941" i="8"/>
  <c r="AG941" i="8"/>
  <c r="AA941" i="8"/>
  <c r="AC941" i="8"/>
  <c r="AH941" i="8"/>
  <c r="AJ941" i="8"/>
  <c r="AD941" i="8"/>
  <c r="AF941" i="8"/>
  <c r="Z941" i="8"/>
  <c r="AI941" i="8"/>
  <c r="AF916" i="8"/>
  <c r="AB916" i="8"/>
  <c r="AG916" i="8"/>
  <c r="AE1092" i="8"/>
  <c r="AK960" i="8"/>
  <c r="AK1092" i="8"/>
  <c r="AH1068" i="8"/>
  <c r="AB1092" i="8"/>
  <c r="Z1013" i="8"/>
  <c r="AO951" i="8"/>
  <c r="AR951" i="8"/>
  <c r="AO1116" i="8"/>
  <c r="AQ993" i="8"/>
  <c r="AO1034" i="8"/>
  <c r="AR1034" i="8"/>
  <c r="AD1077" i="8"/>
  <c r="D1077" i="8"/>
  <c r="AK1077" i="8"/>
  <c r="AE1077" i="8"/>
  <c r="AH1077" i="8"/>
  <c r="AB1077" i="8"/>
  <c r="AI1077" i="8"/>
  <c r="Y1077" i="8"/>
  <c r="AF1077" i="8"/>
  <c r="AG1077" i="8"/>
  <c r="AA1077" i="8"/>
  <c r="AJ1077" i="8"/>
  <c r="Z1077" i="8"/>
  <c r="AE1012" i="8"/>
  <c r="AG940" i="8"/>
  <c r="Z940" i="8"/>
  <c r="AK940" i="8"/>
  <c r="Y940" i="8"/>
  <c r="AE940" i="8"/>
  <c r="AD940" i="8"/>
  <c r="AH940" i="8"/>
  <c r="AA940" i="8"/>
  <c r="D925" i="8"/>
  <c r="AG925" i="8"/>
  <c r="AE925" i="8"/>
  <c r="Z925" i="8"/>
  <c r="AI925" i="8"/>
  <c r="AH925" i="8"/>
  <c r="AJ925" i="8"/>
  <c r="AA925" i="8"/>
  <c r="AK925" i="8"/>
  <c r="AD925" i="8"/>
  <c r="Y925" i="8"/>
  <c r="AC925" i="8"/>
  <c r="AB940" i="8"/>
  <c r="D1101" i="8"/>
  <c r="AB1101" i="8"/>
  <c r="Z1101" i="8"/>
  <c r="AA1101" i="8"/>
  <c r="Y1101" i="8"/>
  <c r="AD1101" i="8"/>
  <c r="AG1101" i="8"/>
  <c r="AK1101" i="8"/>
  <c r="AJ1101" i="8"/>
  <c r="AF1101" i="8"/>
  <c r="AI1101" i="8"/>
  <c r="AQ1049" i="8"/>
  <c r="AN1049" i="8"/>
  <c r="AJ940" i="8"/>
  <c r="AO1030" i="8"/>
  <c r="AF1105" i="8"/>
  <c r="AD1096" i="8"/>
  <c r="AJ1096" i="8"/>
  <c r="AK1096" i="8"/>
  <c r="AC1096" i="8"/>
  <c r="AH1096" i="8"/>
  <c r="AF1096" i="8"/>
  <c r="AB1096" i="8"/>
  <c r="Y1096" i="8"/>
  <c r="AK1076" i="8"/>
  <c r="AI1056" i="8"/>
  <c r="D1041" i="8"/>
  <c r="AA1041" i="8"/>
  <c r="AE1041" i="8"/>
  <c r="AG1041" i="8"/>
  <c r="AJ1041" i="8"/>
  <c r="Z1041" i="8"/>
  <c r="AC1041" i="8"/>
  <c r="AG1032" i="8"/>
  <c r="AE964" i="8"/>
  <c r="D964" i="8"/>
  <c r="AH964" i="8"/>
  <c r="AG964" i="8"/>
  <c r="Y964" i="8"/>
  <c r="AC964" i="8"/>
  <c r="AI904" i="8"/>
  <c r="AH904" i="8"/>
  <c r="AD904" i="8"/>
  <c r="AG904" i="8"/>
  <c r="Z904" i="8"/>
  <c r="Y904" i="8"/>
  <c r="AQ934" i="8"/>
  <c r="AJ1100" i="8"/>
  <c r="AA1100" i="8"/>
  <c r="AF1100" i="8"/>
  <c r="AD1100" i="8"/>
  <c r="Y1100" i="8"/>
  <c r="AC1100" i="8"/>
  <c r="Z1021" i="8"/>
  <c r="AH1021" i="8"/>
  <c r="AD1021" i="8"/>
  <c r="AK1021" i="8"/>
  <c r="AJ1021" i="8"/>
  <c r="AE1021" i="8"/>
  <c r="AI1021" i="8"/>
  <c r="AA1021" i="8"/>
  <c r="AC992" i="8"/>
  <c r="D973" i="8"/>
  <c r="Y973" i="8"/>
  <c r="D1065" i="8"/>
  <c r="AG1065" i="8"/>
  <c r="AF1065" i="8"/>
  <c r="AE1065" i="8"/>
  <c r="AH1065" i="8"/>
  <c r="AK1065" i="8"/>
  <c r="D1045" i="8"/>
  <c r="AA1045" i="8"/>
  <c r="AK1045" i="8"/>
  <c r="AC1001" i="8"/>
  <c r="D977" i="8"/>
  <c r="AG977" i="8"/>
  <c r="AJ977" i="8"/>
  <c r="Z977" i="8"/>
  <c r="Y977" i="8"/>
  <c r="AC977" i="8"/>
  <c r="AE977" i="8"/>
  <c r="Y968" i="8"/>
  <c r="AB968" i="8"/>
  <c r="Z968" i="8"/>
  <c r="AF968" i="8"/>
  <c r="AD968" i="8"/>
  <c r="AK968" i="8"/>
  <c r="AA968" i="8"/>
  <c r="AI948" i="8"/>
  <c r="AB948" i="8"/>
  <c r="D948" i="8"/>
  <c r="AA948" i="8"/>
  <c r="AC948" i="8"/>
  <c r="AJ948" i="8"/>
  <c r="Z948" i="8"/>
  <c r="AE948" i="8"/>
  <c r="AR1025" i="8"/>
  <c r="AI1108" i="8"/>
  <c r="AE1108" i="8"/>
  <c r="AA1108" i="8"/>
  <c r="AJ1108" i="8"/>
  <c r="D1108" i="8"/>
  <c r="AG1108" i="8"/>
  <c r="AD1108" i="8"/>
  <c r="AC1108" i="8"/>
  <c r="AK1108" i="8"/>
  <c r="AJ908" i="8"/>
  <c r="Z1064" i="8"/>
  <c r="AD1064" i="8"/>
  <c r="AB1064" i="8"/>
  <c r="AF1064" i="8"/>
  <c r="AI1064" i="8"/>
  <c r="D1064" i="8"/>
  <c r="AE1064" i="8"/>
  <c r="Y1064" i="8"/>
  <c r="Y1005" i="8"/>
  <c r="AJ996" i="8"/>
  <c r="AA996" i="8"/>
  <c r="AB996" i="8"/>
  <c r="AG996" i="8"/>
  <c r="Y996" i="8"/>
  <c r="AH996" i="8"/>
  <c r="AE972" i="8"/>
  <c r="AG972" i="8"/>
  <c r="Z972" i="8"/>
  <c r="AA972" i="8"/>
  <c r="AF972" i="8"/>
  <c r="AB972" i="8"/>
  <c r="AC972" i="8"/>
  <c r="D957" i="8"/>
  <c r="AD957" i="8"/>
  <c r="AE957" i="8"/>
  <c r="AF957" i="8"/>
  <c r="AB957" i="8"/>
  <c r="AC996" i="8"/>
  <c r="AK1097" i="8"/>
  <c r="D1097" i="8"/>
  <c r="AG1097" i="8"/>
  <c r="Y1097" i="8"/>
  <c r="AE1097" i="8"/>
  <c r="AF1097" i="8"/>
  <c r="AA1097" i="8"/>
  <c r="Z1097" i="8"/>
  <c r="AB1097" i="8"/>
  <c r="D1073" i="8"/>
  <c r="AD1073" i="8"/>
  <c r="AI1073" i="8"/>
  <c r="AH1073" i="8"/>
  <c r="Z1073" i="8"/>
  <c r="D1024" i="8"/>
  <c r="D1009" i="8"/>
  <c r="AF1009" i="8"/>
  <c r="AI1009" i="8"/>
  <c r="AK1009" i="8"/>
  <c r="AG1000" i="8"/>
  <c r="Z1000" i="8"/>
  <c r="AI1000" i="8"/>
  <c r="AF1000" i="8"/>
  <c r="AE1000" i="8"/>
  <c r="AD1000" i="8"/>
  <c r="AJ981" i="8"/>
  <c r="D937" i="8"/>
  <c r="AI937" i="8"/>
  <c r="AH937" i="8"/>
  <c r="Z937" i="8"/>
  <c r="AE937" i="8"/>
  <c r="AG937" i="8"/>
  <c r="D913" i="8"/>
  <c r="Y913" i="8"/>
  <c r="AH913" i="8"/>
  <c r="AK913" i="8"/>
  <c r="AG913" i="8"/>
  <c r="AC913" i="8"/>
  <c r="Y1109" i="8"/>
  <c r="D1109" i="8"/>
  <c r="Z1109" i="8"/>
  <c r="D1085" i="8"/>
  <c r="AD1085" i="8"/>
  <c r="AB1085" i="8"/>
  <c r="AE1033" i="8"/>
  <c r="D1033" i="8"/>
  <c r="AA1033" i="8"/>
  <c r="AD1033" i="8"/>
  <c r="AB980" i="8"/>
  <c r="AH980" i="8"/>
  <c r="AJ980" i="8"/>
  <c r="D980" i="8"/>
  <c r="AK980" i="8"/>
  <c r="AA928" i="8"/>
  <c r="D928" i="8"/>
  <c r="AK928" i="8"/>
  <c r="AJ909" i="8"/>
  <c r="AF909" i="8"/>
  <c r="D909" i="8"/>
  <c r="Z909" i="8"/>
  <c r="AA909" i="8"/>
  <c r="AK909" i="8"/>
  <c r="D1088" i="8"/>
  <c r="Z1088" i="8"/>
  <c r="AJ1088" i="8"/>
  <c r="AR1088" i="8" s="1"/>
  <c r="AF1088" i="8"/>
  <c r="AE1069" i="8"/>
  <c r="D1069" i="8"/>
  <c r="AC1069" i="8"/>
  <c r="AA1069" i="8"/>
  <c r="AG1069" i="8"/>
  <c r="AJ1069" i="8"/>
  <c r="AD1060" i="8"/>
  <c r="Y1060" i="8"/>
  <c r="D945" i="8"/>
  <c r="AH945" i="8"/>
  <c r="AB945" i="8"/>
  <c r="AB936" i="8"/>
  <c r="AD936" i="8"/>
  <c r="AC1089" i="8"/>
  <c r="AJ1113" i="8"/>
  <c r="AE1113" i="8"/>
  <c r="D1113" i="8"/>
  <c r="D1049" i="8"/>
  <c r="AG1049" i="8"/>
  <c r="AJ1048" i="8"/>
  <c r="AB1080" i="8"/>
  <c r="AF1089" i="8"/>
  <c r="AK1112" i="8"/>
  <c r="AE920" i="8"/>
  <c r="AJ952" i="8"/>
  <c r="AR952" i="8" s="1"/>
  <c r="AA921" i="8"/>
  <c r="AE921" i="8"/>
  <c r="AD929" i="8"/>
  <c r="AC953" i="8"/>
  <c r="AD961" i="8"/>
  <c r="AJ961" i="8"/>
  <c r="AG985" i="8"/>
  <c r="Z985" i="8"/>
  <c r="AK993" i="8"/>
  <c r="AR993" i="8" s="1"/>
  <c r="AA1017" i="8"/>
  <c r="Y1025" i="8"/>
  <c r="AN1025" i="8" s="1"/>
  <c r="AI1049" i="8"/>
  <c r="AA1057" i="8"/>
  <c r="AN1057" i="8" s="1"/>
  <c r="AA1081" i="8"/>
  <c r="AN1081" i="8" s="1"/>
  <c r="AA1113" i="8"/>
  <c r="AF1104" i="8"/>
  <c r="AK1057" i="8"/>
  <c r="AB1052" i="8"/>
  <c r="AA1052" i="8"/>
  <c r="AB965" i="8"/>
  <c r="D965" i="8"/>
  <c r="AH905" i="8"/>
  <c r="AK905" i="8"/>
  <c r="AO845" i="8"/>
  <c r="AO715" i="8"/>
  <c r="AR713" i="8"/>
  <c r="AR777" i="8"/>
  <c r="AR691" i="8"/>
  <c r="AO691" i="8"/>
  <c r="Z756" i="8"/>
  <c r="AJ756" i="8"/>
  <c r="AA756" i="8"/>
  <c r="AH756" i="8"/>
  <c r="Y756" i="8"/>
  <c r="AB756" i="8"/>
  <c r="AD756" i="8"/>
  <c r="Z684" i="8"/>
  <c r="AF684" i="8"/>
  <c r="AG684" i="8"/>
  <c r="AH684" i="8"/>
  <c r="AK684" i="8"/>
  <c r="AG780" i="8"/>
  <c r="AJ712" i="8"/>
  <c r="AD712" i="8"/>
  <c r="D712" i="8"/>
  <c r="AB712" i="8"/>
  <c r="AE712" i="8"/>
  <c r="AC712" i="8"/>
  <c r="AI712" i="8"/>
  <c r="AF712" i="8"/>
  <c r="AK712" i="8"/>
  <c r="AG712" i="8"/>
  <c r="Y712" i="8"/>
  <c r="AH712" i="8"/>
  <c r="AJ808" i="8"/>
  <c r="AI808" i="8"/>
  <c r="D808" i="8"/>
  <c r="AF808" i="8"/>
  <c r="AG808" i="8"/>
  <c r="Y808" i="8"/>
  <c r="AH808" i="8"/>
  <c r="AA808" i="8"/>
  <c r="Z808" i="8"/>
  <c r="AD808" i="8"/>
  <c r="AK808" i="8"/>
  <c r="AC784" i="8"/>
  <c r="AI784" i="8"/>
  <c r="AK784" i="8"/>
  <c r="Y784" i="8"/>
  <c r="AF784" i="8"/>
  <c r="AA784" i="8"/>
  <c r="Z784" i="8"/>
  <c r="AB784" i="8"/>
  <c r="AH784" i="8"/>
  <c r="AE784" i="8"/>
  <c r="AG784" i="8"/>
  <c r="AJ784" i="8"/>
  <c r="AR738" i="8"/>
  <c r="AJ812" i="8"/>
  <c r="AK812" i="8"/>
  <c r="AB812" i="8"/>
  <c r="AF812" i="8"/>
  <c r="AI812" i="8"/>
  <c r="Y812" i="8"/>
  <c r="AC788" i="8"/>
  <c r="AI788" i="8"/>
  <c r="AA788" i="8"/>
  <c r="AG788" i="8"/>
  <c r="AJ788" i="8"/>
  <c r="AH884" i="8"/>
  <c r="AG884" i="8"/>
  <c r="AA884" i="8"/>
  <c r="D884" i="8"/>
  <c r="AD884" i="8"/>
  <c r="AB884" i="8"/>
  <c r="Z884" i="8"/>
  <c r="AK884" i="8"/>
  <c r="AF840" i="8"/>
  <c r="AK840" i="8"/>
  <c r="D840" i="8"/>
  <c r="AC840" i="8"/>
  <c r="AD840" i="8"/>
  <c r="Z840" i="8"/>
  <c r="AH840" i="8"/>
  <c r="AG840" i="8"/>
  <c r="AB840" i="8"/>
  <c r="AJ840" i="8"/>
  <c r="AE840" i="8"/>
  <c r="Y840" i="8"/>
  <c r="AK692" i="8"/>
  <c r="AH816" i="8"/>
  <c r="Z816" i="8"/>
  <c r="AK816" i="8"/>
  <c r="AA816" i="8"/>
  <c r="AD816" i="8"/>
  <c r="AJ816" i="8"/>
  <c r="AG816" i="8"/>
  <c r="AB816" i="8"/>
  <c r="Y688" i="8"/>
  <c r="AF872" i="8"/>
  <c r="AK872" i="8"/>
  <c r="D872" i="8"/>
  <c r="AH872" i="8"/>
  <c r="AA872" i="8"/>
  <c r="AG872" i="8"/>
  <c r="AI872" i="8"/>
  <c r="AB872" i="8"/>
  <c r="AK820" i="8"/>
  <c r="AC820" i="8"/>
  <c r="AJ820" i="8"/>
  <c r="Z820" i="8"/>
  <c r="AI820" i="8"/>
  <c r="AE744" i="8"/>
  <c r="AD716" i="8"/>
  <c r="AJ716" i="8"/>
  <c r="Y716" i="8"/>
  <c r="AG716" i="8"/>
  <c r="AH692" i="8"/>
  <c r="AI692" i="8"/>
  <c r="Z692" i="8"/>
  <c r="AE872" i="8"/>
  <c r="AI716" i="8"/>
  <c r="AG848" i="8"/>
  <c r="AH848" i="8"/>
  <c r="AK848" i="8"/>
  <c r="AE848" i="8"/>
  <c r="AF848" i="8"/>
  <c r="AD848" i="8"/>
  <c r="Z848" i="8"/>
  <c r="AA848" i="8"/>
  <c r="AE720" i="8"/>
  <c r="AC720" i="8"/>
  <c r="AD720" i="8"/>
  <c r="Z720" i="8"/>
  <c r="AA720" i="8"/>
  <c r="AF876" i="8"/>
  <c r="AD876" i="8"/>
  <c r="AE876" i="8"/>
  <c r="AG876" i="8"/>
  <c r="AH876" i="8"/>
  <c r="AK876" i="8"/>
  <c r="AI876" i="8"/>
  <c r="AA876" i="8"/>
  <c r="AB876" i="8"/>
  <c r="AJ876" i="8"/>
  <c r="Y876" i="8"/>
  <c r="AK852" i="8"/>
  <c r="AJ852" i="8"/>
  <c r="Z776" i="8"/>
  <c r="AA776" i="8"/>
  <c r="D776" i="8"/>
  <c r="AG776" i="8"/>
  <c r="AI776" i="8"/>
  <c r="AJ776" i="8"/>
  <c r="AC776" i="8"/>
  <c r="AF748" i="8"/>
  <c r="AA748" i="8"/>
  <c r="AC748" i="8"/>
  <c r="AD748" i="8"/>
  <c r="AI748" i="8"/>
  <c r="AK724" i="8"/>
  <c r="Z724" i="8"/>
  <c r="AJ724" i="8"/>
  <c r="AH724" i="8"/>
  <c r="AF716" i="8"/>
  <c r="AB880" i="8"/>
  <c r="AJ880" i="8"/>
  <c r="AG880" i="8"/>
  <c r="Z880" i="8"/>
  <c r="Y880" i="8"/>
  <c r="AH880" i="8"/>
  <c r="AA880" i="8"/>
  <c r="AQ880" i="8" s="1"/>
  <c r="AI880" i="8"/>
  <c r="AE880" i="8"/>
  <c r="AC880" i="8"/>
  <c r="AD752" i="8"/>
  <c r="AF752" i="8"/>
  <c r="AJ752" i="8"/>
  <c r="AH752" i="8"/>
  <c r="AG752" i="8"/>
  <c r="AK752" i="8"/>
  <c r="Z752" i="8"/>
  <c r="AI752" i="8"/>
  <c r="Y888" i="8"/>
  <c r="AJ888" i="8"/>
  <c r="AO888" i="8" s="1"/>
  <c r="Z888" i="8"/>
  <c r="Y856" i="8"/>
  <c r="AI856" i="8"/>
  <c r="AE856" i="8"/>
  <c r="AQ856" i="8" s="1"/>
  <c r="AH824" i="8"/>
  <c r="AJ824" i="8"/>
  <c r="Y728" i="8"/>
  <c r="AC728" i="8"/>
  <c r="Z892" i="8"/>
  <c r="Z860" i="8"/>
  <c r="AJ860" i="8"/>
  <c r="AA860" i="8"/>
  <c r="AF828" i="8"/>
  <c r="AJ828" i="8"/>
  <c r="AG828" i="8"/>
  <c r="AJ796" i="8"/>
  <c r="AC796" i="8"/>
  <c r="AH796" i="8"/>
  <c r="AB796" i="8"/>
  <c r="AB764" i="8"/>
  <c r="AC764" i="8"/>
  <c r="AE764" i="8"/>
  <c r="AC732" i="8"/>
  <c r="AG700" i="8"/>
  <c r="AE700" i="8"/>
  <c r="Z700" i="8"/>
  <c r="AB700" i="8"/>
  <c r="AI740" i="8"/>
  <c r="AI764" i="8"/>
  <c r="AB772" i="8"/>
  <c r="AB804" i="8"/>
  <c r="AB896" i="8"/>
  <c r="Z896" i="8"/>
  <c r="AG896" i="8"/>
  <c r="Y896" i="8"/>
  <c r="AJ864" i="8"/>
  <c r="D836" i="8"/>
  <c r="AD832" i="8"/>
  <c r="Z832" i="8"/>
  <c r="Z800" i="8"/>
  <c r="AJ800" i="8"/>
  <c r="AR800" i="8" s="1"/>
  <c r="AB736" i="8"/>
  <c r="Z736" i="8"/>
  <c r="AE704" i="8"/>
  <c r="AQ704" i="8" s="1"/>
  <c r="AH704" i="8"/>
  <c r="AH680" i="8"/>
  <c r="AG680" i="8"/>
  <c r="AK680" i="8"/>
  <c r="AJ680" i="8"/>
  <c r="AE680" i="8"/>
  <c r="AH868" i="8"/>
  <c r="AB868" i="8"/>
  <c r="AA804" i="8"/>
  <c r="AH804" i="8"/>
  <c r="AF804" i="8"/>
  <c r="AI772" i="8"/>
  <c r="AD772" i="8"/>
  <c r="AF740" i="8"/>
  <c r="AB740" i="8"/>
  <c r="AJ740" i="8"/>
  <c r="AK708" i="8"/>
  <c r="AA708" i="8"/>
  <c r="Z866" i="8"/>
  <c r="AB874" i="8"/>
  <c r="AD874" i="8"/>
  <c r="AI882" i="8"/>
  <c r="AE890" i="8"/>
  <c r="AF890" i="8"/>
  <c r="AE694" i="8"/>
  <c r="AH702" i="8"/>
  <c r="Z710" i="8"/>
  <c r="Z718" i="8"/>
  <c r="AF726" i="8"/>
  <c r="AJ734" i="8"/>
  <c r="AG742" i="8"/>
  <c r="AA750" i="8"/>
  <c r="AA758" i="8"/>
  <c r="AG774" i="8"/>
  <c r="AD782" i="8"/>
  <c r="AD790" i="8"/>
  <c r="Y798" i="8"/>
  <c r="AD806" i="8"/>
  <c r="AJ814" i="8"/>
  <c r="AH822" i="8"/>
  <c r="AB838" i="8"/>
  <c r="D678" i="8"/>
  <c r="D890" i="8"/>
  <c r="D882" i="8"/>
  <c r="D874" i="8"/>
  <c r="D866" i="8"/>
  <c r="D862" i="8"/>
  <c r="D858" i="8"/>
  <c r="D850" i="8"/>
  <c r="D846" i="8"/>
  <c r="D842" i="8"/>
  <c r="D834" i="8"/>
  <c r="D830" i="8"/>
  <c r="D826" i="8"/>
  <c r="D818" i="8"/>
  <c r="D810" i="8"/>
  <c r="D802" i="8"/>
  <c r="D786" i="8"/>
  <c r="D770" i="8"/>
  <c r="D762" i="8"/>
  <c r="D754" i="8"/>
  <c r="D746" i="8"/>
  <c r="D738" i="8"/>
  <c r="D722" i="8"/>
  <c r="D706" i="8"/>
  <c r="D698" i="8"/>
  <c r="D690" i="8"/>
  <c r="AG682" i="8"/>
  <c r="AH878" i="8"/>
  <c r="AE854" i="8"/>
  <c r="AK838" i="8"/>
  <c r="AD838" i="8"/>
  <c r="AE838" i="8"/>
  <c r="AC838" i="8"/>
  <c r="Y822" i="8"/>
  <c r="Z822" i="8"/>
  <c r="AB822" i="8"/>
  <c r="AC822" i="8"/>
  <c r="AG822" i="8"/>
  <c r="AK822" i="8"/>
  <c r="AH814" i="8"/>
  <c r="AG814" i="8"/>
  <c r="AK814" i="8"/>
  <c r="AI814" i="8"/>
  <c r="AB814" i="8"/>
  <c r="AG806" i="8"/>
  <c r="AJ806" i="8"/>
  <c r="Y806" i="8"/>
  <c r="AF806" i="8"/>
  <c r="AB806" i="8"/>
  <c r="AE798" i="8"/>
  <c r="AA798" i="8"/>
  <c r="AK798" i="8"/>
  <c r="AI798" i="8"/>
  <c r="AB798" i="8"/>
  <c r="AG798" i="8"/>
  <c r="AB790" i="8"/>
  <c r="Y790" i="8"/>
  <c r="AJ790" i="8"/>
  <c r="AH790" i="8"/>
  <c r="AK790" i="8"/>
  <c r="AF782" i="8"/>
  <c r="AE782" i="8"/>
  <c r="AK782" i="8"/>
  <c r="Z782" i="8"/>
  <c r="AA782" i="8"/>
  <c r="Y782" i="8"/>
  <c r="Z774" i="8"/>
  <c r="Y774" i="8"/>
  <c r="AF774" i="8"/>
  <c r="AK774" i="8"/>
  <c r="AA774" i="8"/>
  <c r="AK766" i="8"/>
  <c r="AJ758" i="8"/>
  <c r="AI758" i="8"/>
  <c r="AB758" i="8"/>
  <c r="Z758" i="8"/>
  <c r="AK750" i="8"/>
  <c r="AE750" i="8"/>
  <c r="AF750" i="8"/>
  <c r="AI750" i="8"/>
  <c r="AD750" i="8"/>
  <c r="AG750" i="8"/>
  <c r="AJ750" i="8"/>
  <c r="AK742" i="8"/>
  <c r="AC742" i="8"/>
  <c r="AE742" i="8"/>
  <c r="AB742" i="8"/>
  <c r="AD734" i="8"/>
  <c r="AG734" i="8"/>
  <c r="AE734" i="8"/>
  <c r="AA734" i="8"/>
  <c r="AC734" i="8"/>
  <c r="Y726" i="8"/>
  <c r="AJ726" i="8"/>
  <c r="AD726" i="8"/>
  <c r="AE726" i="8"/>
  <c r="AH726" i="8"/>
  <c r="AG726" i="8"/>
  <c r="AC718" i="8"/>
  <c r="AK718" i="8"/>
  <c r="AG718" i="8"/>
  <c r="AE718" i="8"/>
  <c r="AA718" i="8"/>
  <c r="AA710" i="8"/>
  <c r="AI710" i="8"/>
  <c r="AJ710" i="8"/>
  <c r="Y710" i="8"/>
  <c r="AH710" i="8"/>
  <c r="AD710" i="8"/>
  <c r="AC702" i="8"/>
  <c r="AB702" i="8"/>
  <c r="AA702" i="8"/>
  <c r="AG702" i="8"/>
  <c r="Z694" i="8"/>
  <c r="AC694" i="8"/>
  <c r="AI694" i="8"/>
  <c r="AF694" i="8"/>
  <c r="AK694" i="8"/>
  <c r="AB686" i="8"/>
  <c r="AK686" i="8"/>
  <c r="AH686" i="8"/>
  <c r="AE686" i="8"/>
  <c r="Y706" i="8"/>
  <c r="Y722" i="8"/>
  <c r="AK770" i="8"/>
  <c r="AJ786" i="8"/>
  <c r="AC810" i="8"/>
  <c r="AA818" i="8"/>
  <c r="AB834" i="8"/>
  <c r="Z842" i="8"/>
  <c r="AJ850" i="8"/>
  <c r="AJ866" i="8"/>
  <c r="AR866" i="8" s="1"/>
  <c r="AE882" i="8"/>
  <c r="Y678" i="8"/>
  <c r="AG686" i="8"/>
  <c r="AJ694" i="8"/>
  <c r="AE702" i="8"/>
  <c r="AB710" i="8"/>
  <c r="AH718" i="8"/>
  <c r="AI726" i="8"/>
  <c r="AF734" i="8"/>
  <c r="AI742" i="8"/>
  <c r="Y750" i="8"/>
  <c r="AH758" i="8"/>
  <c r="AH774" i="8"/>
  <c r="AH782" i="8"/>
  <c r="AE790" i="8"/>
  <c r="AC806" i="8"/>
  <c r="AD814" i="8"/>
  <c r="AD822" i="8"/>
  <c r="AG838" i="8"/>
  <c r="AB862" i="8"/>
  <c r="AC878" i="8"/>
  <c r="D663" i="8"/>
  <c r="AJ663" i="8"/>
  <c r="D576" i="8"/>
  <c r="AD576" i="8"/>
  <c r="AG461" i="8"/>
  <c r="AJ461" i="8"/>
  <c r="AH461" i="8"/>
  <c r="AC671" i="8"/>
  <c r="AB654" i="8"/>
  <c r="AE598" i="8"/>
  <c r="AN598" i="8" s="1"/>
  <c r="D657" i="8"/>
  <c r="AD608" i="8"/>
  <c r="AE608" i="8"/>
  <c r="D608" i="8"/>
  <c r="D493" i="8"/>
  <c r="AK493" i="8"/>
  <c r="AC605" i="8"/>
  <c r="AI658" i="8"/>
  <c r="AO658" i="8" s="1"/>
  <c r="AA546" i="8"/>
  <c r="D612" i="8"/>
  <c r="D607" i="8"/>
  <c r="AB558" i="8"/>
  <c r="AN558" i="8" s="1"/>
  <c r="D558" i="8"/>
  <c r="D552" i="8"/>
  <c r="D542" i="8"/>
  <c r="Y542" i="8"/>
  <c r="D498" i="8"/>
  <c r="AK466" i="8"/>
  <c r="Y466" i="8"/>
  <c r="AH466" i="8"/>
  <c r="AA605" i="8"/>
  <c r="AB567" i="8"/>
  <c r="AI461" i="8"/>
  <c r="D541" i="8"/>
  <c r="AB541" i="8"/>
  <c r="D519" i="8"/>
  <c r="AJ519" i="8"/>
  <c r="AK671" i="8"/>
  <c r="Z642" i="8"/>
  <c r="AH502" i="8"/>
  <c r="AH519" i="8"/>
  <c r="AA456" i="8"/>
  <c r="AB631" i="8"/>
  <c r="AB526" i="8"/>
  <c r="AD502" i="8"/>
  <c r="AQ502" i="8" s="1"/>
  <c r="AG478" i="8"/>
  <c r="AI466" i="8"/>
  <c r="D671" i="8"/>
  <c r="D616" i="8"/>
  <c r="D546" i="8"/>
  <c r="AC535" i="8"/>
  <c r="D535" i="8"/>
  <c r="AG459" i="8"/>
  <c r="AJ459" i="8"/>
  <c r="AH665" i="8"/>
  <c r="D638" i="8"/>
  <c r="Y638" i="8"/>
  <c r="D621" i="8"/>
  <c r="AD621" i="8"/>
  <c r="D605" i="8"/>
  <c r="AK605" i="8"/>
  <c r="AI583" i="8"/>
  <c r="D529" i="8"/>
  <c r="D496" i="8"/>
  <c r="AA496" i="8"/>
  <c r="D480" i="8"/>
  <c r="AA480" i="8"/>
  <c r="AA671" i="8"/>
  <c r="D670" i="8"/>
  <c r="AB670" i="8"/>
  <c r="D653" i="8"/>
  <c r="AG653" i="8"/>
  <c r="AI653" i="8"/>
  <c r="D637" i="8"/>
  <c r="AC637" i="8"/>
  <c r="AA637" i="8"/>
  <c r="D615" i="8"/>
  <c r="AH615" i="8"/>
  <c r="D599" i="8"/>
  <c r="Y599" i="8"/>
  <c r="D571" i="8"/>
  <c r="D528" i="8"/>
  <c r="AB528" i="8"/>
  <c r="AQ528" i="8" s="1"/>
  <c r="Y457" i="8"/>
  <c r="D603" i="8"/>
  <c r="D587" i="8"/>
  <c r="AE484" i="8"/>
  <c r="Z484" i="8"/>
  <c r="AI473" i="8"/>
  <c r="Y462" i="8"/>
  <c r="D462" i="8"/>
  <c r="D456" i="8"/>
  <c r="AE469" i="8"/>
  <c r="AK458" i="8"/>
  <c r="AA432" i="8"/>
  <c r="AD432" i="8"/>
  <c r="AJ432" i="8"/>
  <c r="AR432" i="8" s="1"/>
  <c r="AB432" i="8"/>
  <c r="AF428" i="8"/>
  <c r="AG428" i="8"/>
  <c r="Y428" i="8"/>
  <c r="AC416" i="8"/>
  <c r="AK416" i="8"/>
  <c r="Z416" i="8"/>
  <c r="AD416" i="8"/>
  <c r="AF416" i="8"/>
  <c r="AH416" i="8"/>
  <c r="AA416" i="8"/>
  <c r="AG416" i="8"/>
  <c r="AI416" i="8"/>
  <c r="AJ408" i="8"/>
  <c r="AC408" i="8"/>
  <c r="AK408" i="8"/>
  <c r="Z408" i="8"/>
  <c r="AD408" i="8"/>
  <c r="AH408" i="8"/>
  <c r="AE408" i="8"/>
  <c r="AA408" i="8"/>
  <c r="AI400" i="8"/>
  <c r="AB400" i="8"/>
  <c r="AJ400" i="8"/>
  <c r="AC400" i="8"/>
  <c r="AK400" i="8"/>
  <c r="Z400" i="8"/>
  <c r="AD400" i="8"/>
  <c r="AG392" i="8"/>
  <c r="Z392" i="8"/>
  <c r="AD392" i="8"/>
  <c r="AH392" i="8"/>
  <c r="AE392" i="8"/>
  <c r="AA392" i="8"/>
  <c r="AF392" i="8"/>
  <c r="Y392" i="8"/>
  <c r="AI392" i="8"/>
  <c r="AB392" i="8"/>
  <c r="AJ392" i="8"/>
  <c r="AJ384" i="8"/>
  <c r="AC384" i="8"/>
  <c r="AK384" i="8"/>
  <c r="Z384" i="8"/>
  <c r="AD384" i="8"/>
  <c r="AH384" i="8"/>
  <c r="AE384" i="8"/>
  <c r="AA384" i="8"/>
  <c r="AF384" i="8"/>
  <c r="AA376" i="8"/>
  <c r="AF376" i="8"/>
  <c r="AI376" i="8"/>
  <c r="AB376" i="8"/>
  <c r="AJ376" i="8"/>
  <c r="AC376" i="8"/>
  <c r="AK376" i="8"/>
  <c r="AK372" i="8"/>
  <c r="AC372" i="8"/>
  <c r="Z368" i="8"/>
  <c r="AD368" i="8"/>
  <c r="AJ360" i="8"/>
  <c r="AC360" i="8"/>
  <c r="AK360" i="8"/>
  <c r="Z360" i="8"/>
  <c r="AD360" i="8"/>
  <c r="AH360" i="8"/>
  <c r="AE360" i="8"/>
  <c r="AA360" i="8"/>
  <c r="AF360" i="8"/>
  <c r="AA352" i="8"/>
  <c r="AF352" i="8"/>
  <c r="AG352" i="8"/>
  <c r="Y352" i="8"/>
  <c r="AI352" i="8"/>
  <c r="AB352" i="8"/>
  <c r="AJ352" i="8"/>
  <c r="AC352" i="8"/>
  <c r="AK352" i="8"/>
  <c r="AK344" i="8"/>
  <c r="Z344" i="8"/>
  <c r="AD344" i="8"/>
  <c r="AH344" i="8"/>
  <c r="AE344" i="8"/>
  <c r="AA344" i="8"/>
  <c r="AF344" i="8"/>
  <c r="AI344" i="8"/>
  <c r="AB344" i="8"/>
  <c r="AB336" i="8"/>
  <c r="AJ336" i="8"/>
  <c r="AC336" i="8"/>
  <c r="AK336" i="8"/>
  <c r="Z336" i="8"/>
  <c r="AD336" i="8"/>
  <c r="AH336" i="8"/>
  <c r="AE336" i="8"/>
  <c r="AB328" i="8"/>
  <c r="AD328" i="8"/>
  <c r="AH328" i="8"/>
  <c r="AE328" i="8"/>
  <c r="AG328" i="8"/>
  <c r="Y328" i="8"/>
  <c r="AF328" i="8"/>
  <c r="AI328" i="8"/>
  <c r="Z328" i="8"/>
  <c r="AJ328" i="8"/>
  <c r="AK320" i="8"/>
  <c r="AD320" i="8"/>
  <c r="AE320" i="8"/>
  <c r="AA320" i="8"/>
  <c r="AF320" i="8"/>
  <c r="AI320" i="8"/>
  <c r="Y320" i="8"/>
  <c r="AB320" i="8"/>
  <c r="AG320" i="8"/>
  <c r="AA312" i="8"/>
  <c r="AF312" i="8"/>
  <c r="AI312" i="8"/>
  <c r="Y312" i="8"/>
  <c r="AB312" i="8"/>
  <c r="AG312" i="8"/>
  <c r="AJ312" i="8"/>
  <c r="Z312" i="8"/>
  <c r="AC312" i="8"/>
  <c r="AH312" i="8"/>
  <c r="AK312" i="8"/>
  <c r="AJ304" i="8"/>
  <c r="AH304" i="8"/>
  <c r="AC304" i="8"/>
  <c r="AK304" i="8"/>
  <c r="AD304" i="8"/>
  <c r="AE304" i="8"/>
  <c r="AA304" i="8"/>
  <c r="AF304" i="8"/>
  <c r="AE296" i="8"/>
  <c r="AA296" i="8"/>
  <c r="AF296" i="8"/>
  <c r="AI296" i="8"/>
  <c r="Y296" i="8"/>
  <c r="AB296" i="8"/>
  <c r="AG296" i="8"/>
  <c r="AJ296" i="8"/>
  <c r="Z296" i="8"/>
  <c r="AC296" i="8"/>
  <c r="AH296" i="8"/>
  <c r="AB288" i="8"/>
  <c r="AG288" i="8"/>
  <c r="AJ288" i="8"/>
  <c r="Z288" i="8"/>
  <c r="AC288" i="8"/>
  <c r="AH288" i="8"/>
  <c r="AK288" i="8"/>
  <c r="AD288" i="8"/>
  <c r="AE288" i="8"/>
  <c r="AE280" i="8"/>
  <c r="Y280" i="8"/>
  <c r="AG280" i="8"/>
  <c r="AB280" i="8"/>
  <c r="Z280" i="8"/>
  <c r="AJ280" i="8"/>
  <c r="AH280" i="8"/>
  <c r="AC280" i="8"/>
  <c r="AA280" i="8"/>
  <c r="AB272" i="8"/>
  <c r="AG272" i="8"/>
  <c r="AJ272" i="8"/>
  <c r="Z272" i="8"/>
  <c r="AC272" i="8"/>
  <c r="AH272" i="8"/>
  <c r="AK272" i="8"/>
  <c r="AA272" i="8"/>
  <c r="AD272" i="8"/>
  <c r="AI272" i="8"/>
  <c r="AE272" i="8"/>
  <c r="AJ256" i="8"/>
  <c r="Z256" i="8"/>
  <c r="AC256" i="8"/>
  <c r="AH256" i="8"/>
  <c r="AK256" i="8"/>
  <c r="AA256" i="8"/>
  <c r="AD256" i="8"/>
  <c r="AI256" i="8"/>
  <c r="AE256" i="8"/>
  <c r="AF256" i="8"/>
  <c r="AD248" i="8"/>
  <c r="AI248" i="8"/>
  <c r="AE248" i="8"/>
  <c r="AF248" i="8"/>
  <c r="Y248" i="8"/>
  <c r="AB248" i="8"/>
  <c r="AG248" i="8"/>
  <c r="AJ248" i="8"/>
  <c r="Z248" i="8"/>
  <c r="Z244" i="8"/>
  <c r="AJ244" i="8"/>
  <c r="AG244" i="8"/>
  <c r="AK244" i="8"/>
  <c r="AD244" i="8"/>
  <c r="AH244" i="8"/>
  <c r="AE244" i="8"/>
  <c r="AH236" i="8"/>
  <c r="AG452" i="8"/>
  <c r="Z452" i="8"/>
  <c r="AF452" i="8"/>
  <c r="Y452" i="8"/>
  <c r="AB448" i="8"/>
  <c r="AG448" i="8"/>
  <c r="AJ448" i="8"/>
  <c r="AC448" i="8"/>
  <c r="AK448" i="8"/>
  <c r="AH448" i="8"/>
  <c r="AG444" i="8"/>
  <c r="AF444" i="8"/>
  <c r="Z444" i="8"/>
  <c r="Y444" i="8"/>
  <c r="AJ440" i="8"/>
  <c r="AD440" i="8"/>
  <c r="AK440" i="8"/>
  <c r="AB440" i="8"/>
  <c r="AH440" i="8"/>
  <c r="AI440" i="8"/>
  <c r="AC440" i="8"/>
  <c r="Y436" i="8"/>
  <c r="AG436" i="8"/>
  <c r="Z436" i="8"/>
  <c r="AJ236" i="8"/>
  <c r="Z236" i="8"/>
  <c r="AI236" i="8"/>
  <c r="AG236" i="8"/>
  <c r="AD236" i="8"/>
  <c r="AE236" i="8"/>
  <c r="AG440" i="8"/>
  <c r="D432" i="8"/>
  <c r="D428" i="8"/>
  <c r="D424" i="8"/>
  <c r="D420" i="8"/>
  <c r="D416" i="8"/>
  <c r="D412" i="8"/>
  <c r="D408" i="8"/>
  <c r="D404" i="8"/>
  <c r="D400" i="8"/>
  <c r="D392" i="8"/>
  <c r="D384" i="8"/>
  <c r="D376" i="8"/>
  <c r="D372" i="8"/>
  <c r="D368" i="8"/>
  <c r="D360" i="8"/>
  <c r="D352" i="8"/>
  <c r="D348" i="8"/>
  <c r="D344" i="8"/>
  <c r="AJ238" i="8"/>
  <c r="AJ434" i="8"/>
  <c r="AG434" i="8"/>
  <c r="AH238" i="8"/>
  <c r="AK238" i="8"/>
  <c r="AK13" i="8"/>
  <c r="AO13" i="8" s="1"/>
  <c r="D239" i="8"/>
  <c r="D434" i="8"/>
  <c r="AR320" i="8"/>
  <c r="D461" i="8"/>
  <c r="D212" i="8"/>
  <c r="D1395" i="8"/>
  <c r="D1173" i="8"/>
  <c r="D683" i="8"/>
  <c r="D1328" i="8"/>
  <c r="D1551" i="8"/>
  <c r="AQ1776" i="8"/>
  <c r="AG1595" i="8"/>
  <c r="Z1650" i="8"/>
  <c r="Y1587" i="8"/>
  <c r="AJ1706" i="8"/>
  <c r="Y1706" i="8"/>
  <c r="AA1650" i="8"/>
  <c r="AJ1746" i="8"/>
  <c r="AR1712" i="8"/>
  <c r="Z1595" i="8"/>
  <c r="AB1603" i="8"/>
  <c r="AI1603" i="8"/>
  <c r="AH1611" i="8"/>
  <c r="AC1619" i="8"/>
  <c r="AJ1674" i="8"/>
  <c r="Y1634" i="8"/>
  <c r="AI1642" i="8"/>
  <c r="AF1642" i="8"/>
  <c r="AD1658" i="8"/>
  <c r="AC1658" i="8"/>
  <c r="AK1674" i="8"/>
  <c r="AG1682" i="8"/>
  <c r="AC1690" i="8"/>
  <c r="AC1698" i="8"/>
  <c r="AC1706" i="8"/>
  <c r="AK1714" i="8"/>
  <c r="AA1746" i="8"/>
  <c r="AA1762" i="8"/>
  <c r="AF1666" i="8"/>
  <c r="AJ1770" i="8"/>
  <c r="AD1698" i="8"/>
  <c r="AE1714" i="8"/>
  <c r="AK1770" i="8"/>
  <c r="AF1714" i="8"/>
  <c r="AE1690" i="8"/>
  <c r="AA1778" i="8"/>
  <c r="AR1767" i="8"/>
  <c r="AQ1736" i="8"/>
  <c r="AR1752" i="8"/>
  <c r="AG1674" i="8"/>
  <c r="AG1666" i="8"/>
  <c r="AR1723" i="8"/>
  <c r="AK1754" i="8"/>
  <c r="Y1650" i="8"/>
  <c r="Y1746" i="8"/>
  <c r="AB1571" i="8"/>
  <c r="AC1595" i="8"/>
  <c r="AD1603" i="8"/>
  <c r="Y1611" i="8"/>
  <c r="AG1611" i="8"/>
  <c r="Y1619" i="8"/>
  <c r="AJ1690" i="8"/>
  <c r="AO1593" i="8"/>
  <c r="AA1634" i="8"/>
  <c r="AE1642" i="8"/>
  <c r="AC1642" i="8"/>
  <c r="AE1658" i="8"/>
  <c r="AA1674" i="8"/>
  <c r="AH1682" i="8"/>
  <c r="AC1682" i="8"/>
  <c r="Z1690" i="8"/>
  <c r="Z1698" i="8"/>
  <c r="Z1706" i="8"/>
  <c r="AH1714" i="8"/>
  <c r="AK1762" i="8"/>
  <c r="Z1778" i="8"/>
  <c r="AH1666" i="8"/>
  <c r="AH1770" i="8"/>
  <c r="Y1770" i="8"/>
  <c r="AD1634" i="8"/>
  <c r="AH1603" i="8"/>
  <c r="Y1762" i="8"/>
  <c r="AG1722" i="8"/>
  <c r="AC1778" i="8"/>
  <c r="AB1706" i="8"/>
  <c r="AB1650" i="8"/>
  <c r="AF1746" i="8"/>
  <c r="Y1579" i="8"/>
  <c r="AA1595" i="8"/>
  <c r="Z1603" i="8"/>
  <c r="Z1611" i="8"/>
  <c r="AC1611" i="8"/>
  <c r="AJ1619" i="8"/>
  <c r="Y1698" i="8"/>
  <c r="AG1770" i="8"/>
  <c r="AD1626" i="8"/>
  <c r="AG1634" i="8"/>
  <c r="Z1642" i="8"/>
  <c r="AH1650" i="8"/>
  <c r="Z1658" i="8"/>
  <c r="Z1674" i="8"/>
  <c r="AB1682" i="8"/>
  <c r="AA1690" i="8"/>
  <c r="AG1698" i="8"/>
  <c r="AF1706" i="8"/>
  <c r="AB1714" i="8"/>
  <c r="Z1714" i="8"/>
  <c r="Z1762" i="8"/>
  <c r="AE1778" i="8"/>
  <c r="Y1666" i="8"/>
  <c r="Z1770" i="8"/>
  <c r="AG1746" i="8"/>
  <c r="AA1666" i="8"/>
  <c r="AE1706" i="8"/>
  <c r="AB1674" i="8"/>
  <c r="AF1611" i="8"/>
  <c r="AG1650" i="8"/>
  <c r="AR1650" i="8" s="1"/>
  <c r="AB1746" i="8"/>
  <c r="AO1744" i="8"/>
  <c r="AI1587" i="8"/>
  <c r="AE1595" i="8"/>
  <c r="AK1603" i="8"/>
  <c r="AB1611" i="8"/>
  <c r="AI1611" i="8"/>
  <c r="AH1619" i="8"/>
  <c r="AF1770" i="8"/>
  <c r="AF1778" i="8"/>
  <c r="AI1634" i="8"/>
  <c r="AG1642" i="8"/>
  <c r="AI1650" i="8"/>
  <c r="AH1658" i="8"/>
  <c r="AF1674" i="8"/>
  <c r="Z1682" i="8"/>
  <c r="AG1690" i="8"/>
  <c r="AB1698" i="8"/>
  <c r="AD1706" i="8"/>
  <c r="AG1714" i="8"/>
  <c r="AF1722" i="8"/>
  <c r="AH1762" i="8"/>
  <c r="AK1666" i="8"/>
  <c r="AE1770" i="8"/>
  <c r="AD1746" i="8"/>
  <c r="Y1682" i="8"/>
  <c r="AJ1642" i="8"/>
  <c r="AJ1762" i="8"/>
  <c r="AD1770" i="8"/>
  <c r="AA1698" i="8"/>
  <c r="AJ1754" i="8"/>
  <c r="AC1650" i="8"/>
  <c r="AJ1595" i="8"/>
  <c r="AD1595" i="8"/>
  <c r="AJ1603" i="8"/>
  <c r="AE1611" i="8"/>
  <c r="AA1611" i="8"/>
  <c r="AI1619" i="8"/>
  <c r="AI1706" i="8"/>
  <c r="AD1778" i="8"/>
  <c r="AB1634" i="8"/>
  <c r="Z1634" i="8"/>
  <c r="Y1642" i="8"/>
  <c r="AE1650" i="8"/>
  <c r="Y1658" i="8"/>
  <c r="AH1674" i="8"/>
  <c r="AE1682" i="8"/>
  <c r="AB1690" i="8"/>
  <c r="AE1698" i="8"/>
  <c r="AG1706" i="8"/>
  <c r="AJ1714" i="8"/>
  <c r="AD1762" i="8"/>
  <c r="AD1666" i="8"/>
  <c r="AC1666" i="8"/>
  <c r="AC1754" i="8"/>
  <c r="AD1682" i="8"/>
  <c r="AJ1658" i="8"/>
  <c r="AF1658" i="8"/>
  <c r="AA1714" i="8"/>
  <c r="Y1603" i="8"/>
  <c r="D1754" i="8"/>
  <c r="AH1634" i="8"/>
  <c r="Y1595" i="8"/>
  <c r="AD1650" i="8"/>
  <c r="AB1595" i="8"/>
  <c r="AF1595" i="8"/>
  <c r="AG1603" i="8"/>
  <c r="AK1611" i="8"/>
  <c r="AD1619" i="8"/>
  <c r="AR1727" i="8"/>
  <c r="AF1634" i="8"/>
  <c r="AK1634" i="8"/>
  <c r="AA1642" i="8"/>
  <c r="AK1650" i="8"/>
  <c r="AB1658" i="8"/>
  <c r="AD1674" i="8"/>
  <c r="AJ1682" i="8"/>
  <c r="AF1690" i="8"/>
  <c r="AI1698" i="8"/>
  <c r="AA1706" i="8"/>
  <c r="Y1714" i="8"/>
  <c r="AE1730" i="8"/>
  <c r="AF1762" i="8"/>
  <c r="AB1666" i="8"/>
  <c r="AA1738" i="8"/>
  <c r="AF1698" i="8"/>
  <c r="AC1762" i="8"/>
  <c r="AI1666" i="8"/>
  <c r="AC1770" i="8"/>
  <c r="AD1690" i="8"/>
  <c r="AI1571" i="8"/>
  <c r="AI1778" i="8"/>
  <c r="Y1690" i="8"/>
  <c r="Z1666" i="8"/>
  <c r="Y1778" i="8"/>
  <c r="D1778" i="8"/>
  <c r="AG1778" i="8"/>
  <c r="AH1595" i="8"/>
  <c r="AE1603" i="8"/>
  <c r="AF1603" i="8"/>
  <c r="AJ1611" i="8"/>
  <c r="AJ1650" i="8"/>
  <c r="Z1738" i="8"/>
  <c r="AJ1634" i="8"/>
  <c r="AC1634" i="8"/>
  <c r="AH1642" i="8"/>
  <c r="AG1658" i="8"/>
  <c r="AK1658" i="8"/>
  <c r="AE1674" i="8"/>
  <c r="AA1682" i="8"/>
  <c r="AK1690" i="8"/>
  <c r="AK1698" i="8"/>
  <c r="AK1706" i="8"/>
  <c r="AD1714" i="8"/>
  <c r="AI1762" i="8"/>
  <c r="AJ1666" i="8"/>
  <c r="AB1762" i="8"/>
  <c r="AJ1698" i="8"/>
  <c r="AI1682" i="8"/>
  <c r="AG1762" i="8"/>
  <c r="AD1642" i="8"/>
  <c r="AA1770" i="8"/>
  <c r="AI1770" i="8"/>
  <c r="Y1560" i="8"/>
  <c r="AC1344" i="8"/>
  <c r="Y1552" i="8"/>
  <c r="AD1344" i="8"/>
  <c r="AD1368" i="8"/>
  <c r="AK1376" i="8"/>
  <c r="AD1376" i="8"/>
  <c r="AC1384" i="8"/>
  <c r="AD1416" i="8"/>
  <c r="AH1416" i="8"/>
  <c r="AC1424" i="8"/>
  <c r="Y1440" i="8"/>
  <c r="AD1456" i="8"/>
  <c r="Y1456" i="8"/>
  <c r="AB1464" i="8"/>
  <c r="AK1480" i="8"/>
  <c r="AH1488" i="8"/>
  <c r="AI1488" i="8"/>
  <c r="AH1504" i="8"/>
  <c r="AC1504" i="8"/>
  <c r="Y1544" i="8"/>
  <c r="AJ1552" i="8"/>
  <c r="AG1560" i="8"/>
  <c r="AA1344" i="8"/>
  <c r="AB1344" i="8"/>
  <c r="AK1560" i="8"/>
  <c r="AK1344" i="8"/>
  <c r="Y1344" i="8"/>
  <c r="AA1360" i="8"/>
  <c r="AC1368" i="8"/>
  <c r="AJ1376" i="8"/>
  <c r="AI1376" i="8"/>
  <c r="AC1416" i="8"/>
  <c r="Z1416" i="8"/>
  <c r="Y1424" i="8"/>
  <c r="AF1440" i="8"/>
  <c r="AC1456" i="8"/>
  <c r="AF1456" i="8"/>
  <c r="AF1464" i="8"/>
  <c r="Z1480" i="8"/>
  <c r="AG1488" i="8"/>
  <c r="Y1488" i="8"/>
  <c r="Z1504" i="8"/>
  <c r="AJ1504" i="8"/>
  <c r="AF1544" i="8"/>
  <c r="AB1552" i="8"/>
  <c r="AF1344" i="8"/>
  <c r="AK1552" i="8"/>
  <c r="AI1344" i="8"/>
  <c r="AB1368" i="8"/>
  <c r="AH1376" i="8"/>
  <c r="Z1376" i="8"/>
  <c r="AA1392" i="8"/>
  <c r="AA1416" i="8"/>
  <c r="AJ1416" i="8"/>
  <c r="AI1424" i="8"/>
  <c r="AE1440" i="8"/>
  <c r="Z1456" i="8"/>
  <c r="AK1464" i="8"/>
  <c r="Y1472" i="8"/>
  <c r="AI1480" i="8"/>
  <c r="AE1488" i="8"/>
  <c r="AJ1488" i="8"/>
  <c r="AG1504" i="8"/>
  <c r="AB1504" i="8"/>
  <c r="AE1544" i="8"/>
  <c r="AI1552" i="8"/>
  <c r="AH1560" i="8"/>
  <c r="AR1491" i="8"/>
  <c r="AJ1344" i="8"/>
  <c r="Y1368" i="8"/>
  <c r="AE1376" i="8"/>
  <c r="AG1376" i="8"/>
  <c r="AK1400" i="8"/>
  <c r="AK1416" i="8"/>
  <c r="AB1416" i="8"/>
  <c r="AH1424" i="8"/>
  <c r="AD1440" i="8"/>
  <c r="AC1440" i="8"/>
  <c r="AJ1456" i="8"/>
  <c r="AI1464" i="8"/>
  <c r="AH1472" i="8"/>
  <c r="Y1480" i="8"/>
  <c r="AD1488" i="8"/>
  <c r="AB1488" i="8"/>
  <c r="Y1504" i="8"/>
  <c r="AI1504" i="8"/>
  <c r="AD1544" i="8"/>
  <c r="AA1552" i="8"/>
  <c r="AG1344" i="8"/>
  <c r="AR1380" i="8"/>
  <c r="AR1478" i="8"/>
  <c r="Z1560" i="8"/>
  <c r="AK1368" i="8"/>
  <c r="AC1376" i="8"/>
  <c r="AF1376" i="8"/>
  <c r="AA1400" i="8"/>
  <c r="Y1416" i="8"/>
  <c r="AG1424" i="8"/>
  <c r="Z1424" i="8"/>
  <c r="Z1440" i="8"/>
  <c r="AK1440" i="8"/>
  <c r="AB1456" i="8"/>
  <c r="Y1464" i="8"/>
  <c r="AG1472" i="8"/>
  <c r="AH1480" i="8"/>
  <c r="AC1488" i="8"/>
  <c r="AF1488" i="8"/>
  <c r="AF1504" i="8"/>
  <c r="AA1504" i="8"/>
  <c r="AC1544" i="8"/>
  <c r="AE1560" i="8"/>
  <c r="Z1344" i="8"/>
  <c r="AK1472" i="8"/>
  <c r="AB1560" i="8"/>
  <c r="AI1368" i="8"/>
  <c r="AB1376" i="8"/>
  <c r="Y1408" i="8"/>
  <c r="AI1416" i="8"/>
  <c r="AF1424" i="8"/>
  <c r="AJ1424" i="8"/>
  <c r="AI1440" i="8"/>
  <c r="AA1440" i="8"/>
  <c r="AK1456" i="8"/>
  <c r="AI1456" i="8"/>
  <c r="AG1464" i="8"/>
  <c r="AE1480" i="8"/>
  <c r="AJ1480" i="8"/>
  <c r="AO1480" i="8" s="1"/>
  <c r="AA1488" i="8"/>
  <c r="AE1496" i="8"/>
  <c r="AE1504" i="8"/>
  <c r="AB1544" i="8"/>
  <c r="AD1560" i="8"/>
  <c r="AH1344" i="8"/>
  <c r="AJ1472" i="8"/>
  <c r="AA1376" i="8"/>
  <c r="AA1384" i="8"/>
  <c r="AJ1408" i="8"/>
  <c r="AG1416" i="8"/>
  <c r="AR1416" i="8" s="1"/>
  <c r="AE1424" i="8"/>
  <c r="AB1424" i="8"/>
  <c r="AG1440" i="8"/>
  <c r="AJ1440" i="8"/>
  <c r="AK1448" i="8"/>
  <c r="AH1456" i="8"/>
  <c r="AA1456" i="8"/>
  <c r="AC1480" i="8"/>
  <c r="AK1488" i="8"/>
  <c r="AJ1496" i="8"/>
  <c r="AD1504" i="8"/>
  <c r="AK1528" i="8"/>
  <c r="AA1544" i="8"/>
  <c r="AI1560" i="8"/>
  <c r="AO1560" i="8" s="1"/>
  <c r="AF1560" i="8"/>
  <c r="D1337" i="8"/>
  <c r="AF1313" i="8"/>
  <c r="Y1225" i="8"/>
  <c r="AK1225" i="8"/>
  <c r="AE1129" i="8"/>
  <c r="AH1209" i="8"/>
  <c r="AB1337" i="8"/>
  <c r="AJ1249" i="8"/>
  <c r="AA1305" i="8"/>
  <c r="AE1281" i="8"/>
  <c r="AK1321" i="8"/>
  <c r="AK1329" i="8"/>
  <c r="AB1137" i="8"/>
  <c r="AE1137" i="8"/>
  <c r="AD1145" i="8"/>
  <c r="AE1153" i="8"/>
  <c r="AB1153" i="8"/>
  <c r="AJ1161" i="8"/>
  <c r="AA1161" i="8"/>
  <c r="AJ1169" i="8"/>
  <c r="AJ1177" i="8"/>
  <c r="AA1185" i="8"/>
  <c r="AB1185" i="8"/>
  <c r="AE1193" i="8"/>
  <c r="AE1201" i="8"/>
  <c r="AD1201" i="8"/>
  <c r="AD1217" i="8"/>
  <c r="AK1233" i="8"/>
  <c r="AF1233" i="8"/>
  <c r="AJ1241" i="8"/>
  <c r="AE1249" i="8"/>
  <c r="AF1257" i="8"/>
  <c r="AE1265" i="8"/>
  <c r="AK1273" i="8"/>
  <c r="AD1313" i="8"/>
  <c r="AI1217" i="8"/>
  <c r="AF1305" i="8"/>
  <c r="AF1329" i="8"/>
  <c r="AI1337" i="8"/>
  <c r="AI1305" i="8"/>
  <c r="AI1241" i="8"/>
  <c r="AA1265" i="8"/>
  <c r="Z1241" i="8"/>
  <c r="AI1209" i="8"/>
  <c r="AK1313" i="8"/>
  <c r="AH1225" i="8"/>
  <c r="AB1225" i="8"/>
  <c r="AB1129" i="8"/>
  <c r="Z1209" i="8"/>
  <c r="AO1271" i="8"/>
  <c r="Y1305" i="8"/>
  <c r="AJ1273" i="8"/>
  <c r="AK1305" i="8"/>
  <c r="AC1337" i="8"/>
  <c r="Z1137" i="8"/>
  <c r="AI1137" i="8"/>
  <c r="AC1145" i="8"/>
  <c r="Z1153" i="8"/>
  <c r="AG1153" i="8"/>
  <c r="Y1161" i="8"/>
  <c r="AF1169" i="8"/>
  <c r="Z1169" i="8"/>
  <c r="Y1177" i="8"/>
  <c r="AJ1185" i="8"/>
  <c r="AH1185" i="8"/>
  <c r="AD1193" i="8"/>
  <c r="AC1201" i="8"/>
  <c r="AH1201" i="8"/>
  <c r="AK1217" i="8"/>
  <c r="AA1233" i="8"/>
  <c r="AD1233" i="8"/>
  <c r="AA1241" i="8"/>
  <c r="AD1249" i="8"/>
  <c r="AE1257" i="8"/>
  <c r="AD1265" i="8"/>
  <c r="AC1273" i="8"/>
  <c r="AD1337" i="8"/>
  <c r="AE1305" i="8"/>
  <c r="AE1273" i="8"/>
  <c r="AG1305" i="8"/>
  <c r="AA1257" i="8"/>
  <c r="AH1321" i="8"/>
  <c r="Y1281" i="8"/>
  <c r="AB1329" i="8"/>
  <c r="AJ1265" i="8"/>
  <c r="D1241" i="8"/>
  <c r="AD1129" i="8"/>
  <c r="Y1313" i="8"/>
  <c r="AG1225" i="8"/>
  <c r="AA1225" i="8"/>
  <c r="AH1129" i="8"/>
  <c r="AK1209" i="8"/>
  <c r="AO1157" i="8"/>
  <c r="AG1177" i="8"/>
  <c r="AI1193" i="8"/>
  <c r="AE1233" i="8"/>
  <c r="Y1265" i="8"/>
  <c r="AK1337" i="8"/>
  <c r="AK1137" i="8"/>
  <c r="AA1137" i="8"/>
  <c r="Z1145" i="8"/>
  <c r="AJ1153" i="8"/>
  <c r="AI1153" i="8"/>
  <c r="AH1161" i="8"/>
  <c r="AK1169" i="8"/>
  <c r="AI1169" i="8"/>
  <c r="AH1177" i="8"/>
  <c r="AI1185" i="8"/>
  <c r="Z1185" i="8"/>
  <c r="AC1193" i="8"/>
  <c r="AK1201" i="8"/>
  <c r="Z1201" i="8"/>
  <c r="AB1217" i="8"/>
  <c r="AJ1233" i="8"/>
  <c r="AG1241" i="8"/>
  <c r="AD1241" i="8"/>
  <c r="AK1249" i="8"/>
  <c r="AD1257" i="8"/>
  <c r="AK1265" i="8"/>
  <c r="AH1281" i="8"/>
  <c r="AI1281" i="8"/>
  <c r="AE1321" i="8"/>
  <c r="AG1265" i="8"/>
  <c r="AG1273" i="8"/>
  <c r="AA1329" i="8"/>
  <c r="AH1329" i="8"/>
  <c r="AJ1305" i="8"/>
  <c r="AJ1137" i="8"/>
  <c r="AA1273" i="8"/>
  <c r="D1273" i="8"/>
  <c r="AB1273" i="8"/>
  <c r="AH1241" i="8"/>
  <c r="AG1313" i="8"/>
  <c r="AD1225" i="8"/>
  <c r="D1225" i="8"/>
  <c r="AC1129" i="8"/>
  <c r="AG1209" i="8"/>
  <c r="AG1217" i="8"/>
  <c r="AC1305" i="8"/>
  <c r="AB1257" i="8"/>
  <c r="AJ1321" i="8"/>
  <c r="Y1137" i="8"/>
  <c r="AJ1145" i="8"/>
  <c r="AK1145" i="8"/>
  <c r="Y1153" i="8"/>
  <c r="AA1153" i="8"/>
  <c r="AG1161" i="8"/>
  <c r="Y1169" i="8"/>
  <c r="AA1169" i="8"/>
  <c r="AE1177" i="8"/>
  <c r="Y1185" i="8"/>
  <c r="AB1193" i="8"/>
  <c r="AG1193" i="8"/>
  <c r="AB1201" i="8"/>
  <c r="AE1217" i="8"/>
  <c r="AF1217" i="8"/>
  <c r="Z1233" i="8"/>
  <c r="AF1241" i="8"/>
  <c r="AH1249" i="8"/>
  <c r="AC1249" i="8"/>
  <c r="AK1257" i="8"/>
  <c r="AC1265" i="8"/>
  <c r="Z1281" i="8"/>
  <c r="Y1329" i="8"/>
  <c r="Z1329" i="8"/>
  <c r="AI1329" i="8"/>
  <c r="Y1241" i="8"/>
  <c r="AI1129" i="8"/>
  <c r="AA1313" i="8"/>
  <c r="AE1225" i="8"/>
  <c r="Z1129" i="8"/>
  <c r="AF1209" i="8"/>
  <c r="AO1141" i="8"/>
  <c r="AH1137" i="8"/>
  <c r="AE1145" i="8"/>
  <c r="AB1145" i="8"/>
  <c r="AH1153" i="8"/>
  <c r="AK1161" i="8"/>
  <c r="AE1161" i="8"/>
  <c r="AH1169" i="8"/>
  <c r="AD1177" i="8"/>
  <c r="AC1177" i="8"/>
  <c r="AG1185" i="8"/>
  <c r="AA1193" i="8"/>
  <c r="AH1193" i="8"/>
  <c r="AJ1201" i="8"/>
  <c r="AC1217" i="8"/>
  <c r="AH1217" i="8"/>
  <c r="AI1233" i="8"/>
  <c r="AE1241" i="8"/>
  <c r="Z1249" i="8"/>
  <c r="AH1257" i="8"/>
  <c r="AC1257" i="8"/>
  <c r="AH1273" i="8"/>
  <c r="AF1281" i="8"/>
  <c r="AH1305" i="8"/>
  <c r="AD1329" i="8"/>
  <c r="AF1321" i="8"/>
  <c r="AG1329" i="8"/>
  <c r="Y1337" i="8"/>
  <c r="AE1185" i="8"/>
  <c r="AG1281" i="8"/>
  <c r="AB1169" i="8"/>
  <c r="AO1237" i="8"/>
  <c r="AC1209" i="8"/>
  <c r="AC1313" i="8"/>
  <c r="AJ1313" i="8"/>
  <c r="AC1225" i="8"/>
  <c r="AA1129" i="8"/>
  <c r="AK1129" i="8"/>
  <c r="AE1209" i="8"/>
  <c r="AN1125" i="8"/>
  <c r="AA1321" i="8"/>
  <c r="Z1337" i="8"/>
  <c r="AB1281" i="8"/>
  <c r="AJ1329" i="8"/>
  <c r="AF1137" i="8"/>
  <c r="AH1145" i="8"/>
  <c r="AI1145" i="8"/>
  <c r="AF1153" i="8"/>
  <c r="AF1161" i="8"/>
  <c r="AB1161" i="8"/>
  <c r="AG1169" i="8"/>
  <c r="AB1177" i="8"/>
  <c r="AF1177" i="8"/>
  <c r="AF1185" i="8"/>
  <c r="Y1193" i="8"/>
  <c r="Z1193" i="8"/>
  <c r="AA1201" i="8"/>
  <c r="AA1217" i="8"/>
  <c r="Z1217" i="8"/>
  <c r="Y1233" i="8"/>
  <c r="AC1241" i="8"/>
  <c r="AG1249" i="8"/>
  <c r="Z1257" i="8"/>
  <c r="AH1265" i="8"/>
  <c r="Z1273" i="8"/>
  <c r="AD1281" i="8"/>
  <c r="Z1305" i="8"/>
  <c r="AD1321" i="8"/>
  <c r="Y1321" i="8"/>
  <c r="AG1337" i="8"/>
  <c r="AB1249" i="8"/>
  <c r="AC1233" i="8"/>
  <c r="AJ1257" i="8"/>
  <c r="AH1337" i="8"/>
  <c r="AN1229" i="8"/>
  <c r="AE1337" i="8"/>
  <c r="AF1193" i="8"/>
  <c r="AD1209" i="8"/>
  <c r="AI1313" i="8"/>
  <c r="AJ1225" i="8"/>
  <c r="AJ1129" i="8"/>
  <c r="AJ1209" i="8"/>
  <c r="Y1209" i="8"/>
  <c r="D1321" i="8"/>
  <c r="AI1257" i="8"/>
  <c r="AD1137" i="8"/>
  <c r="AG1145" i="8"/>
  <c r="AA1145" i="8"/>
  <c r="AD1153" i="8"/>
  <c r="AC1161" i="8"/>
  <c r="AD1161" i="8"/>
  <c r="AE1169" i="8"/>
  <c r="AK1177" i="8"/>
  <c r="AI1177" i="8"/>
  <c r="AD1185" i="8"/>
  <c r="AG1201" i="8"/>
  <c r="AI1201" i="8"/>
  <c r="Y1217" i="8"/>
  <c r="AH1233" i="8"/>
  <c r="AO1233" i="8" s="1"/>
  <c r="Y1249" i="8"/>
  <c r="AG1257" i="8"/>
  <c r="Z1265" i="8"/>
  <c r="AF1273" i="8"/>
  <c r="AK1281" i="8"/>
  <c r="AD1305" i="8"/>
  <c r="AR1238" i="8"/>
  <c r="AB1265" i="8"/>
  <c r="AN1301" i="8"/>
  <c r="AO1228" i="8"/>
  <c r="AG1321" i="8"/>
  <c r="AI1249" i="8"/>
  <c r="Z1321" i="8"/>
  <c r="AA1249" i="8"/>
  <c r="AK886" i="8"/>
  <c r="AR769" i="8"/>
  <c r="AQ737" i="8"/>
  <c r="Z878" i="8"/>
  <c r="AA679" i="8"/>
  <c r="AI679" i="8"/>
  <c r="AO709" i="8"/>
  <c r="AQ741" i="8"/>
  <c r="AR845" i="8"/>
  <c r="AH687" i="8"/>
  <c r="AD687" i="8"/>
  <c r="AE703" i="8"/>
  <c r="AF711" i="8"/>
  <c r="AA719" i="8"/>
  <c r="AK727" i="8"/>
  <c r="AC727" i="8"/>
  <c r="AF735" i="8"/>
  <c r="AG735" i="8"/>
  <c r="AI743" i="8"/>
  <c r="AI751" i="8"/>
  <c r="AB751" i="8"/>
  <c r="AB759" i="8"/>
  <c r="Y759" i="8"/>
  <c r="AG767" i="8"/>
  <c r="AA775" i="8"/>
  <c r="AC775" i="8"/>
  <c r="AG783" i="8"/>
  <c r="AA791" i="8"/>
  <c r="AB791" i="8"/>
  <c r="AK799" i="8"/>
  <c r="AH799" i="8"/>
  <c r="AJ807" i="8"/>
  <c r="AA823" i="8"/>
  <c r="AF823" i="8"/>
  <c r="Z831" i="8"/>
  <c r="AF839" i="8"/>
  <c r="AA863" i="8"/>
  <c r="AD823" i="8"/>
  <c r="AC886" i="8"/>
  <c r="AB823" i="8"/>
  <c r="D878" i="8"/>
  <c r="AG870" i="8"/>
  <c r="AG886" i="8"/>
  <c r="AK878" i="8"/>
  <c r="AF894" i="8"/>
  <c r="AB894" i="8"/>
  <c r="AK679" i="8"/>
  <c r="Z679" i="8"/>
  <c r="AG687" i="8"/>
  <c r="AF695" i="8"/>
  <c r="AI703" i="8"/>
  <c r="AI719" i="8"/>
  <c r="AJ727" i="8"/>
  <c r="AI727" i="8"/>
  <c r="AK735" i="8"/>
  <c r="Y735" i="8"/>
  <c r="AH743" i="8"/>
  <c r="AF751" i="8"/>
  <c r="AH751" i="8"/>
  <c r="Z759" i="8"/>
  <c r="AF767" i="8"/>
  <c r="AE767" i="8"/>
  <c r="Y775" i="8"/>
  <c r="AH775" i="8"/>
  <c r="AF783" i="8"/>
  <c r="AK791" i="8"/>
  <c r="AE791" i="8"/>
  <c r="AA799" i="8"/>
  <c r="Z799" i="8"/>
  <c r="AA807" i="8"/>
  <c r="AE815" i="8"/>
  <c r="AI823" i="8"/>
  <c r="AG831" i="8"/>
  <c r="AF831" i="8"/>
  <c r="AE839" i="8"/>
  <c r="AH863" i="8"/>
  <c r="AA831" i="8"/>
  <c r="AJ831" i="8"/>
  <c r="AD886" i="8"/>
  <c r="AB886" i="8"/>
  <c r="AE894" i="8"/>
  <c r="AF878" i="8"/>
  <c r="AD894" i="8"/>
  <c r="AO826" i="8"/>
  <c r="AH679" i="8"/>
  <c r="AF679" i="8"/>
  <c r="AD847" i="8"/>
  <c r="AF687" i="8"/>
  <c r="AC695" i="8"/>
  <c r="AC703" i="8"/>
  <c r="AH711" i="8"/>
  <c r="Z719" i="8"/>
  <c r="AH727" i="8"/>
  <c r="Z727" i="8"/>
  <c r="AB735" i="8"/>
  <c r="AF743" i="8"/>
  <c r="AE743" i="8"/>
  <c r="AE751" i="8"/>
  <c r="AG751" i="8"/>
  <c r="AK759" i="8"/>
  <c r="AD767" i="8"/>
  <c r="AK767" i="8"/>
  <c r="AJ775" i="8"/>
  <c r="Z775" i="8"/>
  <c r="AD783" i="8"/>
  <c r="Y791" i="8"/>
  <c r="AC791" i="8"/>
  <c r="AJ799" i="8"/>
  <c r="AB807" i="8"/>
  <c r="AH807" i="8"/>
  <c r="Z823" i="8"/>
  <c r="AE831" i="8"/>
  <c r="AI839" i="8"/>
  <c r="AK839" i="8"/>
  <c r="AD839" i="8"/>
  <c r="Z886" i="8"/>
  <c r="AB839" i="8"/>
  <c r="Z870" i="8"/>
  <c r="AE870" i="8"/>
  <c r="AE886" i="8"/>
  <c r="AN798" i="8"/>
  <c r="AR734" i="8"/>
  <c r="AO856" i="8"/>
  <c r="AC894" i="8"/>
  <c r="AA878" i="8"/>
  <c r="AE878" i="8"/>
  <c r="AB878" i="8"/>
  <c r="AG679" i="8"/>
  <c r="AE687" i="8"/>
  <c r="AJ695" i="8"/>
  <c r="AA703" i="8"/>
  <c r="AK719" i="8"/>
  <c r="AH719" i="8"/>
  <c r="AF727" i="8"/>
  <c r="AG727" i="8"/>
  <c r="AJ735" i="8"/>
  <c r="AD743" i="8"/>
  <c r="AK743" i="8"/>
  <c r="AC751" i="8"/>
  <c r="Y751" i="8"/>
  <c r="AJ759" i="8"/>
  <c r="AB767" i="8"/>
  <c r="AC767" i="8"/>
  <c r="AI775" i="8"/>
  <c r="AB783" i="8"/>
  <c r="AE783" i="8"/>
  <c r="AJ791" i="8"/>
  <c r="AH791" i="8"/>
  <c r="Y799" i="8"/>
  <c r="AQ799" i="8" s="1"/>
  <c r="Z807" i="8"/>
  <c r="Y807" i="8"/>
  <c r="AH823" i="8"/>
  <c r="AD831" i="8"/>
  <c r="AA839" i="8"/>
  <c r="AC839" i="8"/>
  <c r="AO697" i="8"/>
  <c r="AO713" i="8"/>
  <c r="AF870" i="8"/>
  <c r="AC870" i="8"/>
  <c r="AH886" i="8"/>
  <c r="AA870" i="8"/>
  <c r="AI894" i="8"/>
  <c r="AJ886" i="8"/>
  <c r="AR753" i="8"/>
  <c r="AR736" i="8"/>
  <c r="AD878" i="8"/>
  <c r="AR793" i="8"/>
  <c r="AD679" i="8"/>
  <c r="AJ687" i="8"/>
  <c r="AA687" i="8"/>
  <c r="Z695" i="8"/>
  <c r="AH703" i="8"/>
  <c r="AJ719" i="8"/>
  <c r="AF719" i="8"/>
  <c r="AB727" i="8"/>
  <c r="Y727" i="8"/>
  <c r="AA735" i="8"/>
  <c r="AC743" i="8"/>
  <c r="AB743" i="8"/>
  <c r="AA751" i="8"/>
  <c r="AI759" i="8"/>
  <c r="AA759" i="8"/>
  <c r="AA767" i="8"/>
  <c r="AH767" i="8"/>
  <c r="AG775" i="8"/>
  <c r="AA783" i="8"/>
  <c r="AK783" i="8"/>
  <c r="AI791" i="8"/>
  <c r="Z791" i="8"/>
  <c r="AI799" i="8"/>
  <c r="AK807" i="8"/>
  <c r="AE807" i="8"/>
  <c r="Y823" i="8"/>
  <c r="AQ823" i="8" s="1"/>
  <c r="AC831" i="8"/>
  <c r="AH839" i="8"/>
  <c r="Y847" i="8"/>
  <c r="AD870" i="8"/>
  <c r="AI886" i="8"/>
  <c r="AB870" i="8"/>
  <c r="AJ894" i="8"/>
  <c r="AQ840" i="8"/>
  <c r="AK894" i="8"/>
  <c r="AH894" i="8"/>
  <c r="AC679" i="8"/>
  <c r="AB687" i="8"/>
  <c r="AC687" i="8"/>
  <c r="AE695" i="8"/>
  <c r="AE719" i="8"/>
  <c r="AC719" i="8"/>
  <c r="AA727" i="8"/>
  <c r="AD735" i="8"/>
  <c r="AI735" i="8"/>
  <c r="AA743" i="8"/>
  <c r="AG743" i="8"/>
  <c r="Z751" i="8"/>
  <c r="AF759" i="8"/>
  <c r="AH759" i="8"/>
  <c r="Y767" i="8"/>
  <c r="Z767" i="8"/>
  <c r="AF775" i="8"/>
  <c r="Y783" i="8"/>
  <c r="AC783" i="8"/>
  <c r="AG791" i="8"/>
  <c r="AD799" i="8"/>
  <c r="AG799" i="8"/>
  <c r="AG807" i="8"/>
  <c r="AK815" i="8"/>
  <c r="AG823" i="8"/>
  <c r="AK831" i="8"/>
  <c r="Z839" i="8"/>
  <c r="AA886" i="8"/>
  <c r="AK823" i="8"/>
  <c r="Y831" i="8"/>
  <c r="AF807" i="8"/>
  <c r="AJ878" i="8"/>
  <c r="Z894" i="8"/>
  <c r="AA894" i="8"/>
  <c r="AE679" i="8"/>
  <c r="AJ679" i="8"/>
  <c r="Y687" i="8"/>
  <c r="AI687" i="8"/>
  <c r="AE711" i="8"/>
  <c r="AD719" i="8"/>
  <c r="AG719" i="8"/>
  <c r="AE727" i="8"/>
  <c r="AC735" i="8"/>
  <c r="Z735" i="8"/>
  <c r="Z743" i="8"/>
  <c r="Y743" i="8"/>
  <c r="AD751" i="8"/>
  <c r="AE759" i="8"/>
  <c r="AD759" i="8"/>
  <c r="AJ767" i="8"/>
  <c r="AD775" i="8"/>
  <c r="AE775" i="8"/>
  <c r="AJ783" i="8"/>
  <c r="AH783" i="8"/>
  <c r="AF791" i="8"/>
  <c r="AC799" i="8"/>
  <c r="AF799" i="8"/>
  <c r="AD807" i="8"/>
  <c r="Y815" i="8"/>
  <c r="AE823" i="8"/>
  <c r="AB831" i="8"/>
  <c r="AG839" i="8"/>
  <c r="Y886" i="8"/>
  <c r="AJ839" i="8"/>
  <c r="AO652" i="8"/>
  <c r="AR470" i="8"/>
  <c r="AR648" i="8"/>
  <c r="AN634" i="8"/>
  <c r="AO475" i="8"/>
  <c r="AO595" i="8"/>
  <c r="AO651" i="8"/>
  <c r="AO667" i="8"/>
  <c r="AO626" i="8"/>
  <c r="AO674" i="8"/>
  <c r="AO253" i="8"/>
  <c r="AO293" i="8"/>
  <c r="AC154" i="8"/>
  <c r="D192" i="8"/>
  <c r="D74" i="8"/>
  <c r="D170" i="8"/>
  <c r="D154" i="8"/>
  <c r="AD170" i="8"/>
  <c r="AB82" i="8"/>
  <c r="D114" i="8"/>
  <c r="D82" i="8"/>
  <c r="D90" i="8"/>
  <c r="AD194" i="8"/>
  <c r="AN194" i="8" s="1"/>
  <c r="D138" i="8"/>
  <c r="AN181" i="8"/>
  <c r="AD178" i="8"/>
  <c r="AQ178" i="8" s="1"/>
  <c r="AI146" i="8"/>
  <c r="AI74" i="8"/>
  <c r="D178" i="8"/>
  <c r="D146" i="8"/>
  <c r="D98" i="8"/>
  <c r="Y1641" i="8"/>
  <c r="AH1665" i="8"/>
  <c r="AH1737" i="8"/>
  <c r="AO1737" i="8" s="1"/>
  <c r="AE1633" i="8"/>
  <c r="AE1761" i="8"/>
  <c r="AD1705" i="8"/>
  <c r="D1705" i="8"/>
  <c r="AE1587" i="8"/>
  <c r="AB1729" i="8"/>
  <c r="AD1673" i="8"/>
  <c r="D1673" i="8"/>
  <c r="AC1697" i="8"/>
  <c r="Y1697" i="8"/>
  <c r="AE1618" i="8"/>
  <c r="Z1689" i="8"/>
  <c r="AJ1737" i="8"/>
  <c r="Y1769" i="8"/>
  <c r="AG1769" i="8"/>
  <c r="AH1777" i="8"/>
  <c r="AO1767" i="8"/>
  <c r="AA1571" i="8"/>
  <c r="AI1579" i="8"/>
  <c r="AG1587" i="8"/>
  <c r="AF1587" i="8"/>
  <c r="AH1625" i="8"/>
  <c r="AD1625" i="8"/>
  <c r="AB1649" i="8"/>
  <c r="AF1657" i="8"/>
  <c r="AH1673" i="8"/>
  <c r="AH1681" i="8"/>
  <c r="AA1713" i="8"/>
  <c r="AK1721" i="8"/>
  <c r="AF1729" i="8"/>
  <c r="AA1745" i="8"/>
  <c r="AK1753" i="8"/>
  <c r="AE1594" i="8"/>
  <c r="AG1594" i="8"/>
  <c r="AC1602" i="8"/>
  <c r="AA1602" i="8"/>
  <c r="AD1610" i="8"/>
  <c r="Z1618" i="8"/>
  <c r="AC1713" i="8"/>
  <c r="AB1753" i="8"/>
  <c r="AD1745" i="8"/>
  <c r="D1587" i="8"/>
  <c r="AK1587" i="8"/>
  <c r="AR1669" i="8"/>
  <c r="AC1571" i="8"/>
  <c r="AH1579" i="8"/>
  <c r="AC1587" i="8"/>
  <c r="AA1625" i="8"/>
  <c r="AC1625" i="8"/>
  <c r="AK1657" i="8"/>
  <c r="Z1657" i="8"/>
  <c r="AD1681" i="8"/>
  <c r="AA1689" i="8"/>
  <c r="AG1713" i="8"/>
  <c r="AB1721" i="8"/>
  <c r="Z1729" i="8"/>
  <c r="AC1745" i="8"/>
  <c r="AF1753" i="8"/>
  <c r="AJ1594" i="8"/>
  <c r="Y1594" i="8"/>
  <c r="AK1602" i="8"/>
  <c r="AA1610" i="8"/>
  <c r="Z1610" i="8"/>
  <c r="AG1705" i="8"/>
  <c r="AI1745" i="8"/>
  <c r="AH1761" i="8"/>
  <c r="AE1753" i="8"/>
  <c r="AG1745" i="8"/>
  <c r="AG1571" i="8"/>
  <c r="AK1618" i="8"/>
  <c r="AE1689" i="8"/>
  <c r="Y1737" i="8"/>
  <c r="AK1769" i="8"/>
  <c r="AI1769" i="8"/>
  <c r="AN1578" i="8"/>
  <c r="AH1641" i="8"/>
  <c r="Y1665" i="8"/>
  <c r="AI1633" i="8"/>
  <c r="AA1761" i="8"/>
  <c r="AJ1705" i="8"/>
  <c r="AK1729" i="8"/>
  <c r="AA1673" i="8"/>
  <c r="AG1697" i="8"/>
  <c r="AD1697" i="8"/>
  <c r="AA1721" i="8"/>
  <c r="AQ1600" i="8"/>
  <c r="Y1618" i="8"/>
  <c r="AJ1689" i="8"/>
  <c r="AA1737" i="8"/>
  <c r="AJ1769" i="8"/>
  <c r="Z1745" i="8"/>
  <c r="AO1629" i="8"/>
  <c r="AJ1571" i="8"/>
  <c r="AE1571" i="8"/>
  <c r="AG1579" i="8"/>
  <c r="AB1587" i="8"/>
  <c r="AN1669" i="8"/>
  <c r="AR1593" i="8"/>
  <c r="AJ1625" i="8"/>
  <c r="AA1633" i="8"/>
  <c r="Y1657" i="8"/>
  <c r="AJ1665" i="8"/>
  <c r="AA1681" i="8"/>
  <c r="AK1689" i="8"/>
  <c r="AB1713" i="8"/>
  <c r="AD1721" i="8"/>
  <c r="AE1729" i="8"/>
  <c r="AF1745" i="8"/>
  <c r="AJ1777" i="8"/>
  <c r="AR1578" i="8"/>
  <c r="AF1594" i="8"/>
  <c r="AK1594" i="8"/>
  <c r="AE1602" i="8"/>
  <c r="AE1610" i="8"/>
  <c r="AG1610" i="8"/>
  <c r="AK1610" i="8"/>
  <c r="AJ1657" i="8"/>
  <c r="AD1713" i="8"/>
  <c r="Y1721" i="8"/>
  <c r="Y1610" i="8"/>
  <c r="AI1665" i="8"/>
  <c r="AK1673" i="8"/>
  <c r="D1641" i="8"/>
  <c r="AE1665" i="8"/>
  <c r="AH1633" i="8"/>
  <c r="AK1761" i="8"/>
  <c r="AI1729" i="8"/>
  <c r="AA1705" i="8"/>
  <c r="AA1729" i="8"/>
  <c r="AF1673" i="8"/>
  <c r="AJ1697" i="8"/>
  <c r="D1697" i="8"/>
  <c r="AH1618" i="8"/>
  <c r="AG1618" i="8"/>
  <c r="AC1689" i="8"/>
  <c r="AF1769" i="8"/>
  <c r="Z1571" i="8"/>
  <c r="AF1571" i="8"/>
  <c r="AD1579" i="8"/>
  <c r="AA1587" i="8"/>
  <c r="AI1713" i="8"/>
  <c r="AI1625" i="8"/>
  <c r="AF1633" i="8"/>
  <c r="AG1657" i="8"/>
  <c r="AA1665" i="8"/>
  <c r="AF1681" i="8"/>
  <c r="AI1689" i="8"/>
  <c r="AF1713" i="8"/>
  <c r="AI1721" i="8"/>
  <c r="AK1737" i="8"/>
  <c r="AJ1753" i="8"/>
  <c r="AB1777" i="8"/>
  <c r="AA1594" i="8"/>
  <c r="AC1594" i="8"/>
  <c r="AB1602" i="8"/>
  <c r="AC1610" i="8"/>
  <c r="AF1610" i="8"/>
  <c r="AI1657" i="8"/>
  <c r="AC1721" i="8"/>
  <c r="AG1753" i="8"/>
  <c r="AI1753" i="8"/>
  <c r="Y1761" i="8"/>
  <c r="AG1681" i="8"/>
  <c r="AB1665" i="8"/>
  <c r="AE1641" i="8"/>
  <c r="D1737" i="8"/>
  <c r="AG1761" i="8"/>
  <c r="AI1705" i="8"/>
  <c r="Y1729" i="8"/>
  <c r="AK1633" i="8"/>
  <c r="Y1705" i="8"/>
  <c r="AH1729" i="8"/>
  <c r="AG1673" i="8"/>
  <c r="Z1673" i="8"/>
  <c r="AI1673" i="8"/>
  <c r="AK1697" i="8"/>
  <c r="AJ1618" i="8"/>
  <c r="AF1689" i="8"/>
  <c r="AB1737" i="8"/>
  <c r="Z1769" i="8"/>
  <c r="AK1571" i="8"/>
  <c r="AN1637" i="8"/>
  <c r="Y1571" i="8"/>
  <c r="AC1579" i="8"/>
  <c r="AK1579" i="8"/>
  <c r="Z1587" i="8"/>
  <c r="AE1625" i="8"/>
  <c r="AF1641" i="8"/>
  <c r="AE1657" i="8"/>
  <c r="AK1665" i="8"/>
  <c r="AE1681" i="8"/>
  <c r="AH1689" i="8"/>
  <c r="AH1713" i="8"/>
  <c r="AH1721" i="8"/>
  <c r="AF1737" i="8"/>
  <c r="Z1753" i="8"/>
  <c r="AI1594" i="8"/>
  <c r="AH1602" i="8"/>
  <c r="AI1602" i="8"/>
  <c r="AH1610" i="8"/>
  <c r="AD1618" i="8"/>
  <c r="Y1713" i="8"/>
  <c r="AJ1713" i="8"/>
  <c r="Z1579" i="8"/>
  <c r="AD1737" i="8"/>
  <c r="AB1697" i="8"/>
  <c r="Z1697" i="8"/>
  <c r="AG1665" i="8"/>
  <c r="AD1761" i="8"/>
  <c r="AC1665" i="8"/>
  <c r="Z1633" i="8"/>
  <c r="D1761" i="8"/>
  <c r="AB1705" i="8"/>
  <c r="AC1705" i="8"/>
  <c r="AD1729" i="8"/>
  <c r="AC1673" i="8"/>
  <c r="AJ1673" i="8"/>
  <c r="AA1697" i="8"/>
  <c r="AB1618" i="8"/>
  <c r="AD1689" i="8"/>
  <c r="Z1737" i="8"/>
  <c r="AD1769" i="8"/>
  <c r="AD1571" i="8"/>
  <c r="AJ1579" i="8"/>
  <c r="AB1579" i="8"/>
  <c r="AJ1587" i="8"/>
  <c r="AC1681" i="8"/>
  <c r="AG1625" i="8"/>
  <c r="AA1657" i="8"/>
  <c r="AF1665" i="8"/>
  <c r="AK1681" i="8"/>
  <c r="AF1705" i="8"/>
  <c r="Z1713" i="8"/>
  <c r="Z1721" i="8"/>
  <c r="AH1745" i="8"/>
  <c r="AH1753" i="8"/>
  <c r="AD1594" i="8"/>
  <c r="AD1602" i="8"/>
  <c r="Y1602" i="8"/>
  <c r="AB1610" i="8"/>
  <c r="AI1618" i="8"/>
  <c r="Y1745" i="8"/>
  <c r="Y1753" i="8"/>
  <c r="AF1721" i="8"/>
  <c r="AA1579" i="8"/>
  <c r="AD1665" i="8"/>
  <c r="AC1737" i="8"/>
  <c r="AK1705" i="8"/>
  <c r="AH1705" i="8"/>
  <c r="AH1587" i="8"/>
  <c r="AE1697" i="8"/>
  <c r="AE1673" i="8"/>
  <c r="AB1657" i="8"/>
  <c r="AC1618" i="8"/>
  <c r="AG1689" i="8"/>
  <c r="AH1571" i="8"/>
  <c r="AE1579" i="8"/>
  <c r="AF1579" i="8"/>
  <c r="AB1689" i="8"/>
  <c r="Z1625" i="8"/>
  <c r="AB1625" i="8"/>
  <c r="AC1657" i="8"/>
  <c r="AB1681" i="8"/>
  <c r="AE1713" i="8"/>
  <c r="AE1721" i="8"/>
  <c r="AE1745" i="8"/>
  <c r="AD1753" i="8"/>
  <c r="AB1594" i="8"/>
  <c r="AG1602" i="8"/>
  <c r="AJ1602" i="8"/>
  <c r="AI1610" i="8"/>
  <c r="AA1618" i="8"/>
  <c r="AJ1681" i="8"/>
  <c r="AB1745" i="8"/>
  <c r="AJ1721" i="8"/>
  <c r="Y1681" i="8"/>
  <c r="AJ1745" i="8"/>
  <c r="AF1625" i="8"/>
  <c r="AQ1404" i="8"/>
  <c r="AQ1412" i="8"/>
  <c r="AO1563" i="8"/>
  <c r="AN1363" i="8"/>
  <c r="AR1435" i="8"/>
  <c r="AN1459" i="8"/>
  <c r="AQ1483" i="8"/>
  <c r="AQ1491" i="8"/>
  <c r="AN1499" i="8"/>
  <c r="AR1539" i="8"/>
  <c r="AR1350" i="8"/>
  <c r="AR1382" i="8"/>
  <c r="AO1414" i="8"/>
  <c r="AN1386" i="8"/>
  <c r="AR1458" i="8"/>
  <c r="AN1458" i="8"/>
  <c r="AR1514" i="8"/>
  <c r="AO1457" i="8"/>
  <c r="AN1481" i="8"/>
  <c r="AO1513" i="8"/>
  <c r="AR1529" i="8"/>
  <c r="AN1226" i="8"/>
  <c r="AQ1175" i="8"/>
  <c r="AO1245" i="8"/>
  <c r="AO1261" i="8"/>
  <c r="AR1289" i="8"/>
  <c r="AO964" i="8"/>
  <c r="AN935" i="8"/>
  <c r="AR1060" i="8"/>
  <c r="AD1007" i="8"/>
  <c r="AQ798" i="8"/>
  <c r="AN699" i="8"/>
  <c r="AN715" i="8"/>
  <c r="AR803" i="8"/>
  <c r="AN859" i="8"/>
  <c r="AO738" i="8"/>
  <c r="AO834" i="8"/>
  <c r="AR856" i="8"/>
  <c r="AR821" i="8"/>
  <c r="AR805" i="8"/>
  <c r="AO705" i="8"/>
  <c r="AN793" i="8"/>
  <c r="AN704" i="8"/>
  <c r="AQ701" i="8"/>
  <c r="AR709" i="8"/>
  <c r="AO765" i="8"/>
  <c r="AQ797" i="8"/>
  <c r="AQ837" i="8"/>
  <c r="AO871" i="8"/>
  <c r="AI529" i="8"/>
  <c r="AG593" i="8"/>
  <c r="AI657" i="8"/>
  <c r="AR626" i="8"/>
  <c r="AQ661" i="8"/>
  <c r="AO520" i="8"/>
  <c r="AC545" i="8"/>
  <c r="AB457" i="8"/>
  <c r="AC457" i="8"/>
  <c r="Y465" i="8"/>
  <c r="AB473" i="8"/>
  <c r="Y481" i="8"/>
  <c r="AC481" i="8"/>
  <c r="AF489" i="8"/>
  <c r="Z497" i="8"/>
  <c r="AH505" i="8"/>
  <c r="AA513" i="8"/>
  <c r="AK513" i="8"/>
  <c r="AK529" i="8"/>
  <c r="AE537" i="8"/>
  <c r="Z545" i="8"/>
  <c r="AC553" i="8"/>
  <c r="AB553" i="8"/>
  <c r="AJ561" i="8"/>
  <c r="AJ569" i="8"/>
  <c r="AF577" i="8"/>
  <c r="AI585" i="8"/>
  <c r="AA593" i="8"/>
  <c r="Z609" i="8"/>
  <c r="AB609" i="8"/>
  <c r="AD617" i="8"/>
  <c r="AJ665" i="8"/>
  <c r="AN515" i="8"/>
  <c r="AO531" i="8"/>
  <c r="AG553" i="8"/>
  <c r="AK569" i="8"/>
  <c r="AI481" i="8"/>
  <c r="AG473" i="8"/>
  <c r="AO472" i="8"/>
  <c r="AR568" i="8"/>
  <c r="AI593" i="8"/>
  <c r="AA457" i="8"/>
  <c r="AE465" i="8"/>
  <c r="AH465" i="8"/>
  <c r="AA473" i="8"/>
  <c r="AA481" i="8"/>
  <c r="AA489" i="8"/>
  <c r="AK489" i="8"/>
  <c r="AH497" i="8"/>
  <c r="AA505" i="8"/>
  <c r="AD513" i="8"/>
  <c r="AC513" i="8"/>
  <c r="AD521" i="8"/>
  <c r="Z529" i="8"/>
  <c r="AC537" i="8"/>
  <c r="AH545" i="8"/>
  <c r="AK553" i="8"/>
  <c r="AF561" i="8"/>
  <c r="AB561" i="8"/>
  <c r="AB569" i="8"/>
  <c r="AD577" i="8"/>
  <c r="Y585" i="8"/>
  <c r="AF593" i="8"/>
  <c r="AI609" i="8"/>
  <c r="AA617" i="8"/>
  <c r="AJ617" i="8"/>
  <c r="AA641" i="8"/>
  <c r="Y601" i="8"/>
  <c r="AE545" i="8"/>
  <c r="AG465" i="8"/>
  <c r="AO648" i="8"/>
  <c r="D473" i="8"/>
  <c r="AJ457" i="8"/>
  <c r="AR659" i="8"/>
  <c r="AI561" i="8"/>
  <c r="AE617" i="8"/>
  <c r="Z457" i="8"/>
  <c r="AD465" i="8"/>
  <c r="AF465" i="8"/>
  <c r="AJ473" i="8"/>
  <c r="AJ481" i="8"/>
  <c r="Z489" i="8"/>
  <c r="AC489" i="8"/>
  <c r="AF497" i="8"/>
  <c r="AB505" i="8"/>
  <c r="Z513" i="8"/>
  <c r="AJ521" i="8"/>
  <c r="AD529" i="8"/>
  <c r="AD537" i="8"/>
  <c r="AG545" i="8"/>
  <c r="Z553" i="8"/>
  <c r="AE561" i="8"/>
  <c r="AG569" i="8"/>
  <c r="AK577" i="8"/>
  <c r="AJ577" i="8"/>
  <c r="AH585" i="8"/>
  <c r="AK593" i="8"/>
  <c r="Y609" i="8"/>
  <c r="AK617" i="8"/>
  <c r="AB617" i="8"/>
  <c r="Y561" i="8"/>
  <c r="AH529" i="8"/>
  <c r="AC609" i="8"/>
  <c r="D457" i="8"/>
  <c r="AE553" i="8"/>
  <c r="AA569" i="8"/>
  <c r="AN616" i="8"/>
  <c r="Y505" i="8"/>
  <c r="AA609" i="8"/>
  <c r="AH457" i="8"/>
  <c r="AB465" i="8"/>
  <c r="AK465" i="8"/>
  <c r="Z473" i="8"/>
  <c r="AE481" i="8"/>
  <c r="Y489" i="8"/>
  <c r="AI497" i="8"/>
  <c r="AK497" i="8"/>
  <c r="AJ505" i="8"/>
  <c r="Y513" i="8"/>
  <c r="AJ529" i="8"/>
  <c r="AJ537" i="8"/>
  <c r="AF545" i="8"/>
  <c r="AI553" i="8"/>
  <c r="AR553" i="8" s="1"/>
  <c r="AC561" i="8"/>
  <c r="AH569" i="8"/>
  <c r="Z577" i="8"/>
  <c r="AB577" i="8"/>
  <c r="AD585" i="8"/>
  <c r="Z593" i="8"/>
  <c r="AC601" i="8"/>
  <c r="AH609" i="8"/>
  <c r="AO609" i="8" s="1"/>
  <c r="Z617" i="8"/>
  <c r="AD625" i="8"/>
  <c r="AG529" i="8"/>
  <c r="AG585" i="8"/>
  <c r="Z537" i="8"/>
  <c r="AG513" i="8"/>
  <c r="AH481" i="8"/>
  <c r="D553" i="8"/>
  <c r="AG625" i="8"/>
  <c r="AR476" i="8"/>
  <c r="AQ582" i="8"/>
  <c r="AR462" i="8"/>
  <c r="AD497" i="8"/>
  <c r="AI537" i="8"/>
  <c r="AI569" i="8"/>
  <c r="AG457" i="8"/>
  <c r="AA465" i="8"/>
  <c r="AC465" i="8"/>
  <c r="AF473" i="8"/>
  <c r="AD481" i="8"/>
  <c r="AB489" i="8"/>
  <c r="AG497" i="8"/>
  <c r="AC497" i="8"/>
  <c r="Z505" i="8"/>
  <c r="AQ505" i="8" s="1"/>
  <c r="AE513" i="8"/>
  <c r="AK521" i="8"/>
  <c r="AE529" i="8"/>
  <c r="AB529" i="8"/>
  <c r="AB537" i="8"/>
  <c r="AD545" i="8"/>
  <c r="Y553" i="8"/>
  <c r="AA561" i="8"/>
  <c r="AF569" i="8"/>
  <c r="AI577" i="8"/>
  <c r="AA585" i="8"/>
  <c r="AJ585" i="8"/>
  <c r="AD593" i="8"/>
  <c r="AG609" i="8"/>
  <c r="AC617" i="8"/>
  <c r="AN538" i="8"/>
  <c r="AN675" i="8"/>
  <c r="AQ555" i="8"/>
  <c r="AR667" i="8"/>
  <c r="AR523" i="8"/>
  <c r="AR595" i="8"/>
  <c r="AQ603" i="8"/>
  <c r="AN659" i="8"/>
  <c r="AI513" i="8"/>
  <c r="Y529" i="8"/>
  <c r="AH561" i="8"/>
  <c r="AF617" i="8"/>
  <c r="AE457" i="8"/>
  <c r="AJ465" i="8"/>
  <c r="AE473" i="8"/>
  <c r="AK473" i="8"/>
  <c r="AB481" i="8"/>
  <c r="AJ489" i="8"/>
  <c r="Y497" i="8"/>
  <c r="AG505" i="8"/>
  <c r="AF505" i="8"/>
  <c r="AB513" i="8"/>
  <c r="AF529" i="8"/>
  <c r="AG537" i="8"/>
  <c r="AI545" i="8"/>
  <c r="AJ545" i="8"/>
  <c r="AH553" i="8"/>
  <c r="AK561" i="8"/>
  <c r="AE569" i="8"/>
  <c r="Y577" i="8"/>
  <c r="AC585" i="8"/>
  <c r="AB585" i="8"/>
  <c r="AJ593" i="8"/>
  <c r="AF609" i="8"/>
  <c r="Y617" i="8"/>
  <c r="AH513" i="8"/>
  <c r="AF553" i="8"/>
  <c r="AA537" i="8"/>
  <c r="AG561" i="8"/>
  <c r="AR670" i="8"/>
  <c r="AG489" i="8"/>
  <c r="AI505" i="8"/>
  <c r="D489" i="8"/>
  <c r="AO494" i="8"/>
  <c r="AQ526" i="8"/>
  <c r="AA545" i="8"/>
  <c r="AA577" i="8"/>
  <c r="AI457" i="8"/>
  <c r="Z465" i="8"/>
  <c r="AD473" i="8"/>
  <c r="AF481" i="8"/>
  <c r="AE497" i="8"/>
  <c r="AE505" i="8"/>
  <c r="AK505" i="8"/>
  <c r="AF513" i="8"/>
  <c r="AH537" i="8"/>
  <c r="Y545" i="8"/>
  <c r="AB545" i="8"/>
  <c r="Z561" i="8"/>
  <c r="AC569" i="8"/>
  <c r="AH577" i="8"/>
  <c r="AK585" i="8"/>
  <c r="AE593" i="8"/>
  <c r="AB593" i="8"/>
  <c r="AB601" i="8"/>
  <c r="AD609" i="8"/>
  <c r="AI617" i="8"/>
  <c r="AE609" i="8"/>
  <c r="Y537" i="8"/>
  <c r="Y593" i="8"/>
  <c r="AF585" i="8"/>
  <c r="AG481" i="8"/>
  <c r="Z569" i="8"/>
  <c r="AB497" i="8"/>
  <c r="AR341" i="8"/>
  <c r="AN297" i="8"/>
  <c r="AQ247" i="8"/>
  <c r="AR263" i="8"/>
  <c r="AQ303" i="8"/>
  <c r="AN367" i="8"/>
  <c r="AN371" i="8"/>
  <c r="AQ293" i="8"/>
  <c r="AO309" i="8"/>
  <c r="AR325" i="8"/>
  <c r="AR337" i="8"/>
  <c r="AN388" i="8"/>
  <c r="AQ355" i="8"/>
  <c r="AO379" i="8"/>
  <c r="AO308" i="8"/>
  <c r="AR427" i="8"/>
  <c r="AN442" i="8"/>
  <c r="AO349" i="8"/>
  <c r="AQ413" i="8"/>
  <c r="AR281" i="8"/>
  <c r="AR275" i="8"/>
  <c r="AN300" i="8"/>
  <c r="AQ356" i="8"/>
  <c r="AR380" i="8"/>
  <c r="AO241" i="8"/>
  <c r="AO196" i="8"/>
  <c r="AN1632" i="8"/>
  <c r="AO1720" i="8"/>
  <c r="AN1749" i="8"/>
  <c r="AO1760" i="8"/>
  <c r="AO1776" i="8"/>
  <c r="AR1655" i="8"/>
  <c r="AR1672" i="8"/>
  <c r="AO1741" i="8"/>
  <c r="AN1704" i="8"/>
  <c r="AN1717" i="8"/>
  <c r="AQ1622" i="8"/>
  <c r="AO1664" i="8"/>
  <c r="AR1725" i="8"/>
  <c r="AR1781" i="8"/>
  <c r="AQ1767" i="8"/>
  <c r="AH1397" i="8"/>
  <c r="AA1469" i="8"/>
  <c r="AI1517" i="8"/>
  <c r="AB1533" i="8"/>
  <c r="AC1373" i="8"/>
  <c r="AF1453" i="8"/>
  <c r="D1453" i="8"/>
  <c r="AO1458" i="8"/>
  <c r="AC1389" i="8"/>
  <c r="AA1557" i="8"/>
  <c r="Y1421" i="8"/>
  <c r="AJ1557" i="8"/>
  <c r="AD1557" i="8"/>
  <c r="AA1373" i="8"/>
  <c r="AI1485" i="8"/>
  <c r="AK1357" i="8"/>
  <c r="AK1501" i="8"/>
  <c r="AD1389" i="8"/>
  <c r="AG1557" i="8"/>
  <c r="AJ1381" i="8"/>
  <c r="AD1405" i="8"/>
  <c r="AA1405" i="8"/>
  <c r="AC1509" i="8"/>
  <c r="AC1541" i="8"/>
  <c r="AG1429" i="8"/>
  <c r="AB1525" i="8"/>
  <c r="AJ1413" i="8"/>
  <c r="AI1413" i="8"/>
  <c r="AH1437" i="8"/>
  <c r="AC1469" i="8"/>
  <c r="AR1450" i="8"/>
  <c r="AR1522" i="8"/>
  <c r="Z1477" i="8"/>
  <c r="AI1477" i="8"/>
  <c r="AD1533" i="8"/>
  <c r="AR1404" i="8"/>
  <c r="AF1469" i="8"/>
  <c r="AF1517" i="8"/>
  <c r="D1533" i="8"/>
  <c r="AJ1373" i="8"/>
  <c r="AD1453" i="8"/>
  <c r="AR1457" i="8"/>
  <c r="AN1491" i="8"/>
  <c r="AQ1500" i="8"/>
  <c r="AO1529" i="8"/>
  <c r="AC1557" i="8"/>
  <c r="Y1373" i="8"/>
  <c r="AK1485" i="8"/>
  <c r="AR1485" i="8" s="1"/>
  <c r="AJ1357" i="8"/>
  <c r="AC1501" i="8"/>
  <c r="AK1349" i="8"/>
  <c r="AG1381" i="8"/>
  <c r="AC1405" i="8"/>
  <c r="AJ1509" i="8"/>
  <c r="Y1445" i="8"/>
  <c r="AJ1541" i="8"/>
  <c r="AI1429" i="8"/>
  <c r="AI1525" i="8"/>
  <c r="AH1413" i="8"/>
  <c r="AA1413" i="8"/>
  <c r="Y1437" i="8"/>
  <c r="AB1469" i="8"/>
  <c r="AK1493" i="8"/>
  <c r="AH1373" i="8"/>
  <c r="AJ1477" i="8"/>
  <c r="AA1477" i="8"/>
  <c r="AK1533" i="8"/>
  <c r="AO1539" i="8"/>
  <c r="D1501" i="8"/>
  <c r="AE1373" i="8"/>
  <c r="AA1485" i="8"/>
  <c r="AI1357" i="8"/>
  <c r="AJ1501" i="8"/>
  <c r="AA1349" i="8"/>
  <c r="AN1555" i="8"/>
  <c r="AH1381" i="8"/>
  <c r="AB1405" i="8"/>
  <c r="AG1509" i="8"/>
  <c r="AB1509" i="8"/>
  <c r="AG1541" i="8"/>
  <c r="AB1541" i="8"/>
  <c r="AF1429" i="8"/>
  <c r="AA1429" i="8"/>
  <c r="AA1525" i="8"/>
  <c r="AF1413" i="8"/>
  <c r="AF1437" i="8"/>
  <c r="AG1437" i="8"/>
  <c r="AK1469" i="8"/>
  <c r="AO1469" i="8" s="1"/>
  <c r="AK1517" i="8"/>
  <c r="AF1397" i="8"/>
  <c r="Y1477" i="8"/>
  <c r="AE1477" i="8"/>
  <c r="Y1381" i="8"/>
  <c r="AK1405" i="8"/>
  <c r="Y1509" i="8"/>
  <c r="AI1509" i="8"/>
  <c r="AO1509" i="8" s="1"/>
  <c r="Y1541" i="8"/>
  <c r="AI1541" i="8"/>
  <c r="Z1429" i="8"/>
  <c r="AG1525" i="8"/>
  <c r="AH1525" i="8"/>
  <c r="AE1413" i="8"/>
  <c r="AC1437" i="8"/>
  <c r="AE1437" i="8"/>
  <c r="AI1469" i="8"/>
  <c r="AE1397" i="8"/>
  <c r="AH1477" i="8"/>
  <c r="AR1500" i="8"/>
  <c r="AH1517" i="8"/>
  <c r="AF1533" i="8"/>
  <c r="AF1557" i="8"/>
  <c r="AG1373" i="8"/>
  <c r="Y1349" i="8"/>
  <c r="AR1430" i="8"/>
  <c r="AQ1486" i="8"/>
  <c r="AJ1405" i="8"/>
  <c r="Z1405" i="8"/>
  <c r="AF1509" i="8"/>
  <c r="AA1509" i="8"/>
  <c r="Y1557" i="8"/>
  <c r="AO1487" i="8"/>
  <c r="AK1429" i="8"/>
  <c r="AO1429" i="8" s="1"/>
  <c r="Y1525" i="8"/>
  <c r="Z1525" i="8"/>
  <c r="AD1413" i="8"/>
  <c r="AK1437" i="8"/>
  <c r="AD1437" i="8"/>
  <c r="AG1493" i="8"/>
  <c r="AK1397" i="8"/>
  <c r="AG1477" i="8"/>
  <c r="AR1477" i="8" s="1"/>
  <c r="AG1421" i="8"/>
  <c r="AR1452" i="8"/>
  <c r="AG1485" i="8"/>
  <c r="AH1445" i="8"/>
  <c r="AE1501" i="8"/>
  <c r="AB1501" i="8"/>
  <c r="AR1422" i="8"/>
  <c r="AF1541" i="8"/>
  <c r="AA1541" i="8"/>
  <c r="AB1557" i="8"/>
  <c r="AJ1429" i="8"/>
  <c r="Z1533" i="8"/>
  <c r="AI1397" i="8"/>
  <c r="AA1533" i="8"/>
  <c r="AI1453" i="8"/>
  <c r="AO1363" i="8"/>
  <c r="AJ1485" i="8"/>
  <c r="AO1540" i="8"/>
  <c r="AH1557" i="8"/>
  <c r="AF1373" i="8"/>
  <c r="AB1445" i="8"/>
  <c r="AH1501" i="8"/>
  <c r="AO1501" i="8" s="1"/>
  <c r="Y1501" i="8"/>
  <c r="AJ1349" i="8"/>
  <c r="AH1405" i="8"/>
  <c r="AG1405" i="8"/>
  <c r="AE1509" i="8"/>
  <c r="AH1509" i="8"/>
  <c r="AE1541" i="8"/>
  <c r="AH1541" i="8"/>
  <c r="AE1429" i="8"/>
  <c r="AF1525" i="8"/>
  <c r="AB1413" i="8"/>
  <c r="AC1413" i="8"/>
  <c r="AB1437" i="8"/>
  <c r="AI1437" i="8"/>
  <c r="AF1493" i="8"/>
  <c r="AJ1397" i="8"/>
  <c r="AR1397" i="8" s="1"/>
  <c r="AF1477" i="8"/>
  <c r="AF1501" i="8"/>
  <c r="AR1470" i="8"/>
  <c r="AC1453" i="8"/>
  <c r="D1389" i="8"/>
  <c r="Z1485" i="8"/>
  <c r="AN1483" i="8"/>
  <c r="Y1429" i="8"/>
  <c r="AB1397" i="8"/>
  <c r="AQ1397" i="8" s="1"/>
  <c r="AC1533" i="8"/>
  <c r="AO1511" i="8"/>
  <c r="AK1453" i="8"/>
  <c r="AC1485" i="8"/>
  <c r="AO1404" i="8"/>
  <c r="AO1441" i="8"/>
  <c r="Z1557" i="8"/>
  <c r="AJ1445" i="8"/>
  <c r="AD1501" i="8"/>
  <c r="AI1501" i="8"/>
  <c r="AF1405" i="8"/>
  <c r="Y1405" i="8"/>
  <c r="AD1509" i="8"/>
  <c r="Z1509" i="8"/>
  <c r="AD1541" i="8"/>
  <c r="Z1541" i="8"/>
  <c r="AD1429" i="8"/>
  <c r="AE1525" i="8"/>
  <c r="AK1413" i="8"/>
  <c r="AG1413" i="8"/>
  <c r="AJ1437" i="8"/>
  <c r="AA1437" i="8"/>
  <c r="AD1493" i="8"/>
  <c r="AI1493" i="8"/>
  <c r="AB1477" i="8"/>
  <c r="AD1477" i="8"/>
  <c r="AO1207" i="8"/>
  <c r="AN1245" i="8"/>
  <c r="AO1256" i="8"/>
  <c r="AR1288" i="8"/>
  <c r="AN1319" i="8"/>
  <c r="AR1310" i="8"/>
  <c r="AN1220" i="8"/>
  <c r="AO1198" i="8"/>
  <c r="AQ976" i="8"/>
  <c r="AR957" i="8"/>
  <c r="AR1006" i="8"/>
  <c r="AR1089" i="8"/>
  <c r="AN1091" i="8"/>
  <c r="AO734" i="8"/>
  <c r="AN736" i="8"/>
  <c r="AA724" i="8"/>
  <c r="AI724" i="8"/>
  <c r="AK748" i="8"/>
  <c r="AA820" i="8"/>
  <c r="AH844" i="8"/>
  <c r="AO803" i="8"/>
  <c r="AB788" i="8"/>
  <c r="AH812" i="8"/>
  <c r="Z812" i="8"/>
  <c r="AD780" i="8"/>
  <c r="AE684" i="8"/>
  <c r="AD684" i="8"/>
  <c r="AG756" i="8"/>
  <c r="AF756" i="8"/>
  <c r="AN837" i="8"/>
  <c r="AJ836" i="8"/>
  <c r="AI875" i="8"/>
  <c r="AI883" i="8"/>
  <c r="AI891" i="8"/>
  <c r="Y692" i="8"/>
  <c r="AC700" i="8"/>
  <c r="AF724" i="8"/>
  <c r="AF772" i="8"/>
  <c r="AE796" i="8"/>
  <c r="AH820" i="8"/>
  <c r="AF883" i="8"/>
  <c r="AD692" i="8"/>
  <c r="AE716" i="8"/>
  <c r="AN800" i="8"/>
  <c r="AN862" i="8"/>
  <c r="AG708" i="8"/>
  <c r="AH740" i="8"/>
  <c r="AE804" i="8"/>
  <c r="AB708" i="8"/>
  <c r="AG732" i="8"/>
  <c r="Y764" i="8"/>
  <c r="Y828" i="8"/>
  <c r="AF860" i="8"/>
  <c r="AD724" i="8"/>
  <c r="AB724" i="8"/>
  <c r="AG748" i="8"/>
  <c r="Z716" i="8"/>
  <c r="AB692" i="8"/>
  <c r="AK716" i="8"/>
  <c r="AR716" i="8" s="1"/>
  <c r="AB820" i="8"/>
  <c r="AI844" i="8"/>
  <c r="AG820" i="8"/>
  <c r="AK788" i="8"/>
  <c r="AG812" i="8"/>
  <c r="AE812" i="8"/>
  <c r="AR768" i="8"/>
  <c r="AA684" i="8"/>
  <c r="AJ684" i="8"/>
  <c r="D756" i="8"/>
  <c r="AK756" i="8"/>
  <c r="AA836" i="8"/>
  <c r="AF852" i="8"/>
  <c r="AH883" i="8"/>
  <c r="AA883" i="8"/>
  <c r="AA891" i="8"/>
  <c r="AC692" i="8"/>
  <c r="AD708" i="8"/>
  <c r="AE732" i="8"/>
  <c r="AJ772" i="8"/>
  <c r="AJ804" i="8"/>
  <c r="AC828" i="8"/>
  <c r="AD860" i="8"/>
  <c r="AK883" i="8"/>
  <c r="Z883" i="8"/>
  <c r="AQ846" i="8"/>
  <c r="AE708" i="8"/>
  <c r="AE740" i="8"/>
  <c r="Y804" i="8"/>
  <c r="AJ732" i="8"/>
  <c r="AI732" i="8"/>
  <c r="Z764" i="8"/>
  <c r="AD796" i="8"/>
  <c r="AG860" i="8"/>
  <c r="AI708" i="8"/>
  <c r="Z772" i="8"/>
  <c r="AK804" i="8"/>
  <c r="Y860" i="8"/>
  <c r="Y700" i="8"/>
  <c r="AH732" i="8"/>
  <c r="AG764" i="8"/>
  <c r="AB828" i="8"/>
  <c r="AI860" i="8"/>
  <c r="AC724" i="8"/>
  <c r="Z748" i="8"/>
  <c r="Y748" i="8"/>
  <c r="AA692" i="8"/>
  <c r="AB716" i="8"/>
  <c r="AE820" i="8"/>
  <c r="AD844" i="8"/>
  <c r="AH716" i="8"/>
  <c r="AD788" i="8"/>
  <c r="AA812" i="8"/>
  <c r="Y684" i="8"/>
  <c r="AC684" i="8"/>
  <c r="AI756" i="8"/>
  <c r="AE756" i="8"/>
  <c r="AF836" i="8"/>
  <c r="AA852" i="8"/>
  <c r="AG852" i="8"/>
  <c r="AE875" i="8"/>
  <c r="AG883" i="8"/>
  <c r="AG891" i="8"/>
  <c r="AA700" i="8"/>
  <c r="Y708" i="8"/>
  <c r="AA740" i="8"/>
  <c r="AG772" i="8"/>
  <c r="Z804" i="8"/>
  <c r="AA828" i="8"/>
  <c r="AJ873" i="8"/>
  <c r="AR873" i="8" s="1"/>
  <c r="AC883" i="8"/>
  <c r="Y883" i="8"/>
  <c r="Y891" i="8"/>
  <c r="AC804" i="8"/>
  <c r="AJ700" i="8"/>
  <c r="AH708" i="8"/>
  <c r="Y740" i="8"/>
  <c r="Y772" i="8"/>
  <c r="AI804" i="8"/>
  <c r="AI828" i="8"/>
  <c r="AC866" i="8"/>
  <c r="AR742" i="8"/>
  <c r="AH772" i="8"/>
  <c r="AA796" i="8"/>
  <c r="AF700" i="8"/>
  <c r="AD732" i="8"/>
  <c r="AK796" i="8"/>
  <c r="Z828" i="8"/>
  <c r="AH860" i="8"/>
  <c r="AG692" i="8"/>
  <c r="AO692" i="8" s="1"/>
  <c r="AD852" i="8"/>
  <c r="AE692" i="8"/>
  <c r="AD820" i="8"/>
  <c r="AF820" i="8"/>
  <c r="AE844" i="8"/>
  <c r="AE788" i="8"/>
  <c r="Y788" i="8"/>
  <c r="AC812" i="8"/>
  <c r="AI684" i="8"/>
  <c r="AB684" i="8"/>
  <c r="AH852" i="8"/>
  <c r="AE836" i="8"/>
  <c r="Y852" i="8"/>
  <c r="AK875" i="8"/>
  <c r="AE883" i="8"/>
  <c r="AE891" i="8"/>
  <c r="AI700" i="8"/>
  <c r="AJ708" i="8"/>
  <c r="AE772" i="8"/>
  <c r="Z788" i="8"/>
  <c r="AD804" i="8"/>
  <c r="AH828" i="8"/>
  <c r="AF891" i="8"/>
  <c r="AD883" i="8"/>
  <c r="AD891" i="8"/>
  <c r="AH700" i="8"/>
  <c r="Z708" i="8"/>
  <c r="AC772" i="8"/>
  <c r="AH788" i="8"/>
  <c r="AG804" i="8"/>
  <c r="AD828" i="8"/>
  <c r="AJ881" i="8"/>
  <c r="AC891" i="8"/>
  <c r="Z891" i="8"/>
  <c r="AJ883" i="8"/>
  <c r="AJ891" i="8"/>
  <c r="AF692" i="8"/>
  <c r="AD700" i="8"/>
  <c r="AF708" i="8"/>
  <c r="AA772" i="8"/>
  <c r="AF788" i="8"/>
  <c r="AD812" i="8"/>
  <c r="AK828" i="8"/>
  <c r="Y647" i="8"/>
  <c r="D503" i="8"/>
  <c r="AF663" i="8"/>
  <c r="AC479" i="8"/>
  <c r="AC495" i="8"/>
  <c r="AF495" i="8"/>
  <c r="AA543" i="8"/>
  <c r="AB503" i="8"/>
  <c r="AF655" i="8"/>
  <c r="AC543" i="8"/>
  <c r="AA567" i="8"/>
  <c r="AC607" i="8"/>
  <c r="AI623" i="8"/>
  <c r="AC639" i="8"/>
  <c r="AG655" i="8"/>
  <c r="Z671" i="8"/>
  <c r="Z471" i="8"/>
  <c r="AE479" i="8"/>
  <c r="AE503" i="8"/>
  <c r="AD519" i="8"/>
  <c r="AD551" i="8"/>
  <c r="AD583" i="8"/>
  <c r="AD615" i="8"/>
  <c r="AD647" i="8"/>
  <c r="AA487" i="8"/>
  <c r="AA519" i="8"/>
  <c r="AE535" i="8"/>
  <c r="Z551" i="8"/>
  <c r="AC567" i="8"/>
  <c r="Z591" i="8"/>
  <c r="Y615" i="8"/>
  <c r="Y631" i="8"/>
  <c r="AA647" i="8"/>
  <c r="Y663" i="8"/>
  <c r="AK615" i="8"/>
  <c r="AD511" i="8"/>
  <c r="AC623" i="8"/>
  <c r="AG575" i="8"/>
  <c r="AK583" i="8"/>
  <c r="D583" i="8"/>
  <c r="Z647" i="8"/>
  <c r="AB551" i="8"/>
  <c r="AB615" i="8"/>
  <c r="D511" i="8"/>
  <c r="AJ503" i="8"/>
  <c r="AE631" i="8"/>
  <c r="AE527" i="8"/>
  <c r="AE591" i="8"/>
  <c r="AC655" i="8"/>
  <c r="AI471" i="8"/>
  <c r="AK543" i="8"/>
  <c r="AC583" i="8"/>
  <c r="AF479" i="8"/>
  <c r="AB543" i="8"/>
  <c r="AH559" i="8"/>
  <c r="AE615" i="8"/>
  <c r="Y671" i="8"/>
  <c r="AC503" i="8"/>
  <c r="Y527" i="8"/>
  <c r="AK567" i="8"/>
  <c r="Y591" i="8"/>
  <c r="AI671" i="8"/>
  <c r="AE471" i="8"/>
  <c r="AB487" i="8"/>
  <c r="AH495" i="8"/>
  <c r="AJ511" i="8"/>
  <c r="AF527" i="8"/>
  <c r="AF559" i="8"/>
  <c r="AF591" i="8"/>
  <c r="AF623" i="8"/>
  <c r="AR578" i="8"/>
  <c r="Z583" i="8"/>
  <c r="AB471" i="8"/>
  <c r="Y519" i="8"/>
  <c r="AB535" i="8"/>
  <c r="Y551" i="8"/>
  <c r="AI575" i="8"/>
  <c r="AJ591" i="8"/>
  <c r="AJ615" i="8"/>
  <c r="AI631" i="8"/>
  <c r="AK647" i="8"/>
  <c r="AG663" i="8"/>
  <c r="AG631" i="8"/>
  <c r="AJ647" i="8"/>
  <c r="AJ551" i="8"/>
  <c r="AB559" i="8"/>
  <c r="AG623" i="8"/>
  <c r="AB599" i="8"/>
  <c r="AH543" i="8"/>
  <c r="AO581" i="8"/>
  <c r="AI527" i="8"/>
  <c r="AI591" i="8"/>
  <c r="AJ479" i="8"/>
  <c r="AJ487" i="8"/>
  <c r="Z495" i="8"/>
  <c r="Y511" i="8"/>
  <c r="AD527" i="8"/>
  <c r="AD559" i="8"/>
  <c r="AD591" i="8"/>
  <c r="AD623" i="8"/>
  <c r="AA471" i="8"/>
  <c r="AJ495" i="8"/>
  <c r="AK519" i="8"/>
  <c r="AI543" i="8"/>
  <c r="AK551" i="8"/>
  <c r="AH575" i="8"/>
  <c r="AI599" i="8"/>
  <c r="AI615" i="8"/>
  <c r="AC631" i="8"/>
  <c r="AE655" i="8"/>
  <c r="AD663" i="8"/>
  <c r="AH647" i="8"/>
  <c r="AC591" i="8"/>
  <c r="AC615" i="8"/>
  <c r="AK591" i="8"/>
  <c r="AA495" i="8"/>
  <c r="AK655" i="8"/>
  <c r="Y471" i="8"/>
  <c r="AK503" i="8"/>
  <c r="AI519" i="8"/>
  <c r="AG543" i="8"/>
  <c r="AC559" i="8"/>
  <c r="Y575" i="8"/>
  <c r="AE599" i="8"/>
  <c r="AA615" i="8"/>
  <c r="AA639" i="8"/>
  <c r="AA655" i="8"/>
  <c r="AB671" i="8"/>
  <c r="AE639" i="8"/>
  <c r="AG607" i="8"/>
  <c r="AJ655" i="8"/>
  <c r="AH655" i="8"/>
  <c r="AK607" i="8"/>
  <c r="AD487" i="8"/>
  <c r="AN555" i="8"/>
  <c r="AO661" i="8"/>
  <c r="AJ527" i="8"/>
  <c r="AB479" i="8"/>
  <c r="AI503" i="8"/>
  <c r="AA527" i="8"/>
  <c r="AE543" i="8"/>
  <c r="AA559" i="8"/>
  <c r="AJ583" i="8"/>
  <c r="AC599" i="8"/>
  <c r="Z623" i="8"/>
  <c r="AK639" i="8"/>
  <c r="Z655" i="8"/>
  <c r="AE671" i="8"/>
  <c r="AH663" i="8"/>
  <c r="AH639" i="8"/>
  <c r="AA663" i="8"/>
  <c r="Y639" i="8"/>
  <c r="AA591" i="8"/>
  <c r="AN502" i="8"/>
  <c r="AR493" i="8"/>
  <c r="AQ542" i="8"/>
  <c r="AQ675" i="8"/>
  <c r="AC471" i="8"/>
  <c r="AE559" i="8"/>
  <c r="AE623" i="8"/>
  <c r="AF671" i="8"/>
  <c r="AI487" i="8"/>
  <c r="Y535" i="8"/>
  <c r="AN535" i="8" s="1"/>
  <c r="AA575" i="8"/>
  <c r="AE519" i="8"/>
  <c r="AJ535" i="8"/>
  <c r="AR535" i="8" s="1"/>
  <c r="AB607" i="8"/>
  <c r="AE647" i="8"/>
  <c r="Y559" i="8"/>
  <c r="AK599" i="8"/>
  <c r="AF471" i="8"/>
  <c r="AG479" i="8"/>
  <c r="Z487" i="8"/>
  <c r="AD503" i="8"/>
  <c r="Z511" i="8"/>
  <c r="AF543" i="8"/>
  <c r="AF575" i="8"/>
  <c r="AF607" i="8"/>
  <c r="AF639" i="8"/>
  <c r="AA479" i="8"/>
  <c r="AK527" i="8"/>
  <c r="Y543" i="8"/>
  <c r="Z559" i="8"/>
  <c r="AH583" i="8"/>
  <c r="AI607" i="8"/>
  <c r="AK623" i="8"/>
  <c r="AG639" i="8"/>
  <c r="AI655" i="8"/>
  <c r="AD671" i="8"/>
  <c r="AB655" i="8"/>
  <c r="AR510" i="8"/>
  <c r="AO613" i="8"/>
  <c r="AQ628" i="8"/>
  <c r="AE567" i="8"/>
  <c r="AF487" i="8"/>
  <c r="AF511" i="8"/>
  <c r="AC527" i="8"/>
  <c r="AI551" i="8"/>
  <c r="AK559" i="8"/>
  <c r="AA583" i="8"/>
  <c r="AH607" i="8"/>
  <c r="AJ623" i="8"/>
  <c r="AI647" i="8"/>
  <c r="AD655" i="8"/>
  <c r="Z527" i="8"/>
  <c r="Y607" i="8"/>
  <c r="AH551" i="8"/>
  <c r="AQ423" i="8"/>
  <c r="AH446" i="8"/>
  <c r="AI350" i="8"/>
  <c r="AI430" i="8"/>
  <c r="AE238" i="8"/>
  <c r="AB246" i="8"/>
  <c r="AE246" i="8"/>
  <c r="AH254" i="8"/>
  <c r="AC262" i="8"/>
  <c r="Y262" i="8"/>
  <c r="AI270" i="8"/>
  <c r="AD270" i="8"/>
  <c r="AH286" i="8"/>
  <c r="AC286" i="8"/>
  <c r="AF294" i="8"/>
  <c r="AA302" i="8"/>
  <c r="AK302" i="8"/>
  <c r="AG310" i="8"/>
  <c r="AI318" i="8"/>
  <c r="AD318" i="8"/>
  <c r="AG334" i="8"/>
  <c r="AB334" i="8"/>
  <c r="AK342" i="8"/>
  <c r="AF350" i="8"/>
  <c r="Z358" i="8"/>
  <c r="AJ358" i="8"/>
  <c r="AD366" i="8"/>
  <c r="Y374" i="8"/>
  <c r="AH382" i="8"/>
  <c r="AC382" i="8"/>
  <c r="AE390" i="8"/>
  <c r="AG398" i="8"/>
  <c r="AB398" i="8"/>
  <c r="AJ406" i="8"/>
  <c r="AC414" i="8"/>
  <c r="AB422" i="8"/>
  <c r="AB294" i="8"/>
  <c r="AH414" i="8"/>
  <c r="AN396" i="8"/>
  <c r="AR241" i="8"/>
  <c r="AR309" i="8"/>
  <c r="AO380" i="8"/>
  <c r="AA350" i="8"/>
  <c r="Z430" i="8"/>
  <c r="Z406" i="8"/>
  <c r="AD238" i="8"/>
  <c r="AI246" i="8"/>
  <c r="AD246" i="8"/>
  <c r="Z254" i="8"/>
  <c r="AJ262" i="8"/>
  <c r="AF262" i="8"/>
  <c r="AA270" i="8"/>
  <c r="AH278" i="8"/>
  <c r="Z286" i="8"/>
  <c r="AJ294" i="8"/>
  <c r="AE294" i="8"/>
  <c r="AH302" i="8"/>
  <c r="AC302" i="8"/>
  <c r="Y310" i="8"/>
  <c r="AA318" i="8"/>
  <c r="AK318" i="8"/>
  <c r="Y334" i="8"/>
  <c r="AH342" i="8"/>
  <c r="AC342" i="8"/>
  <c r="AE350" i="8"/>
  <c r="AG358" i="8"/>
  <c r="AB358" i="8"/>
  <c r="AK366" i="8"/>
  <c r="AF374" i="8"/>
  <c r="Z382" i="8"/>
  <c r="AJ382" i="8"/>
  <c r="AD390" i="8"/>
  <c r="Y398" i="8"/>
  <c r="AG406" i="8"/>
  <c r="AB406" i="8"/>
  <c r="AJ414" i="8"/>
  <c r="AI406" i="8"/>
  <c r="AA342" i="8"/>
  <c r="AQ437" i="8"/>
  <c r="AI342" i="8"/>
  <c r="AH406" i="8"/>
  <c r="AR379" i="8"/>
  <c r="AB238" i="8"/>
  <c r="AH422" i="8"/>
  <c r="AB430" i="8"/>
  <c r="AH246" i="8"/>
  <c r="AC254" i="8"/>
  <c r="Y254" i="8"/>
  <c r="AI262" i="8"/>
  <c r="AD262" i="8"/>
  <c r="Z270" i="8"/>
  <c r="AG278" i="8"/>
  <c r="Y286" i="8"/>
  <c r="AA294" i="8"/>
  <c r="AK294" i="8"/>
  <c r="AG302" i="8"/>
  <c r="AR302" i="8" s="1"/>
  <c r="AB310" i="8"/>
  <c r="AE310" i="8"/>
  <c r="Z318" i="8"/>
  <c r="AI326" i="8"/>
  <c r="AE334" i="8"/>
  <c r="AG342" i="8"/>
  <c r="AB342" i="8"/>
  <c r="AK350" i="8"/>
  <c r="AF358" i="8"/>
  <c r="Z366" i="8"/>
  <c r="AJ366" i="8"/>
  <c r="AD374" i="8"/>
  <c r="Y382" i="8"/>
  <c r="AH390" i="8"/>
  <c r="AC390" i="8"/>
  <c r="AE398" i="8"/>
  <c r="AF406" i="8"/>
  <c r="Y414" i="8"/>
  <c r="AF422" i="8"/>
  <c r="AC430" i="8"/>
  <c r="AA414" i="8"/>
  <c r="AI382" i="8"/>
  <c r="AN247" i="8"/>
  <c r="AQ429" i="8"/>
  <c r="AI446" i="8"/>
  <c r="AA238" i="8"/>
  <c r="AJ430" i="8"/>
  <c r="AB446" i="8"/>
  <c r="Z246" i="8"/>
  <c r="AJ254" i="8"/>
  <c r="AF254" i="8"/>
  <c r="AA262" i="8"/>
  <c r="AK270" i="8"/>
  <c r="AG270" i="8"/>
  <c r="AJ286" i="8"/>
  <c r="AF286" i="8"/>
  <c r="AH294" i="8"/>
  <c r="AC294" i="8"/>
  <c r="Y302" i="8"/>
  <c r="AI310" i="8"/>
  <c r="AD310" i="8"/>
  <c r="AG318" i="8"/>
  <c r="AA326" i="8"/>
  <c r="AD334" i="8"/>
  <c r="Y342" i="8"/>
  <c r="AH350" i="8"/>
  <c r="AC350" i="8"/>
  <c r="AE358" i="8"/>
  <c r="AG366" i="8"/>
  <c r="AB366" i="8"/>
  <c r="AK374" i="8"/>
  <c r="AF382" i="8"/>
  <c r="Z390" i="8"/>
  <c r="AJ390" i="8"/>
  <c r="AD398" i="8"/>
  <c r="AE406" i="8"/>
  <c r="AF414" i="8"/>
  <c r="AE422" i="8"/>
  <c r="AK430" i="8"/>
  <c r="AC438" i="8"/>
  <c r="AC446" i="8"/>
  <c r="AE430" i="8"/>
  <c r="AQ300" i="8"/>
  <c r="AN359" i="8"/>
  <c r="AH438" i="8"/>
  <c r="AJ318" i="8"/>
  <c r="Z238" i="8"/>
  <c r="AA406" i="8"/>
  <c r="AB438" i="8"/>
  <c r="AJ446" i="8"/>
  <c r="AK246" i="8"/>
  <c r="AG246" i="8"/>
  <c r="AB254" i="8"/>
  <c r="AE254" i="8"/>
  <c r="AH262" i="8"/>
  <c r="AC270" i="8"/>
  <c r="Y270" i="8"/>
  <c r="AB286" i="8"/>
  <c r="AE286" i="8"/>
  <c r="Z294" i="8"/>
  <c r="AJ302" i="8"/>
  <c r="AF302" i="8"/>
  <c r="AA310" i="8"/>
  <c r="AK310" i="8"/>
  <c r="Y318" i="8"/>
  <c r="AC326" i="8"/>
  <c r="AK334" i="8"/>
  <c r="AR334" i="8" s="1"/>
  <c r="AF342" i="8"/>
  <c r="Z350" i="8"/>
  <c r="AJ350" i="8"/>
  <c r="AD358" i="8"/>
  <c r="Y366" i="8"/>
  <c r="AH374" i="8"/>
  <c r="AC374" i="8"/>
  <c r="AE382" i="8"/>
  <c r="AG390" i="8"/>
  <c r="AB390" i="8"/>
  <c r="AK398" i="8"/>
  <c r="AD406" i="8"/>
  <c r="AE414" i="8"/>
  <c r="AK422" i="8"/>
  <c r="AK446" i="8"/>
  <c r="AI422" i="8"/>
  <c r="AA382" i="8"/>
  <c r="AD430" i="8"/>
  <c r="Y422" i="8"/>
  <c r="D217" i="8"/>
  <c r="AN70" i="8"/>
  <c r="D49" i="8"/>
  <c r="D229" i="8"/>
  <c r="D209" i="8"/>
  <c r="D135" i="8"/>
  <c r="AQ209" i="8"/>
  <c r="D80" i="8"/>
  <c r="D57" i="8"/>
  <c r="D205" i="8"/>
  <c r="D143" i="8"/>
  <c r="D119" i="8"/>
  <c r="D221" i="8"/>
  <c r="D182" i="8"/>
  <c r="D151" i="8"/>
  <c r="D95" i="8"/>
  <c r="AF1591" i="8"/>
  <c r="Y1615" i="8"/>
  <c r="AJ1718" i="8"/>
  <c r="AC1670" i="8"/>
  <c r="Z1670" i="8"/>
  <c r="Y1670" i="8"/>
  <c r="AB1670" i="8"/>
  <c r="AA1654" i="8"/>
  <c r="Z1654" i="8"/>
  <c r="AF1750" i="8"/>
  <c r="AH1623" i="8"/>
  <c r="AA1568" i="8"/>
  <c r="AJ1576" i="8"/>
  <c r="Y1584" i="8"/>
  <c r="AA1584" i="8"/>
  <c r="AR1585" i="8"/>
  <c r="AQ1585" i="8"/>
  <c r="AN1593" i="8"/>
  <c r="AB1599" i="8"/>
  <c r="AG1599" i="8"/>
  <c r="AA1607" i="8"/>
  <c r="AC1615" i="8"/>
  <c r="AH1630" i="8"/>
  <c r="AJ1638" i="8"/>
  <c r="AA1638" i="8"/>
  <c r="AI1654" i="8"/>
  <c r="AF1678" i="8"/>
  <c r="AG1678" i="8"/>
  <c r="AI1686" i="8"/>
  <c r="AE1694" i="8"/>
  <c r="AB1702" i="8"/>
  <c r="AJ1710" i="8"/>
  <c r="AI1710" i="8"/>
  <c r="AJ1726" i="8"/>
  <c r="AC1726" i="8"/>
  <c r="AH1734" i="8"/>
  <c r="Y1734" i="8"/>
  <c r="Z1742" i="8"/>
  <c r="AB1750" i="8"/>
  <c r="Y1758" i="8"/>
  <c r="AK1766" i="8"/>
  <c r="AI1766" i="8"/>
  <c r="AE1774" i="8"/>
  <c r="AG1782" i="8"/>
  <c r="AO1669" i="8"/>
  <c r="AJ1568" i="8"/>
  <c r="AH1615" i="8"/>
  <c r="AJ1694" i="8"/>
  <c r="D1646" i="8"/>
  <c r="AG1646" i="8"/>
  <c r="AA1718" i="8"/>
  <c r="AK1646" i="8"/>
  <c r="AE1646" i="8"/>
  <c r="AD1646" i="8"/>
  <c r="AH1654" i="8"/>
  <c r="AK1654" i="8"/>
  <c r="AA1750" i="8"/>
  <c r="Z1750" i="8"/>
  <c r="AI1623" i="8"/>
  <c r="AB1568" i="8"/>
  <c r="AH1568" i="8"/>
  <c r="AF1576" i="8"/>
  <c r="AF1584" i="8"/>
  <c r="AE1584" i="8"/>
  <c r="AQ1757" i="8"/>
  <c r="AI1591" i="8"/>
  <c r="AF1599" i="8"/>
  <c r="AC1599" i="8"/>
  <c r="AH1607" i="8"/>
  <c r="AK1615" i="8"/>
  <c r="AI1630" i="8"/>
  <c r="AF1638" i="8"/>
  <c r="AH1638" i="8"/>
  <c r="AE1654" i="8"/>
  <c r="Z1678" i="8"/>
  <c r="Y1678" i="8"/>
  <c r="AB1686" i="8"/>
  <c r="AH1694" i="8"/>
  <c r="AH1702" i="8"/>
  <c r="AF1710" i="8"/>
  <c r="AB1710" i="8"/>
  <c r="AF1726" i="8"/>
  <c r="AH1726" i="8"/>
  <c r="AE1734" i="8"/>
  <c r="AD1734" i="8"/>
  <c r="AD1742" i="8"/>
  <c r="AK1758" i="8"/>
  <c r="AG1758" i="8"/>
  <c r="Y1766" i="8"/>
  <c r="AA1766" i="8"/>
  <c r="AF1774" i="8"/>
  <c r="AE1782" i="8"/>
  <c r="AR1760" i="8"/>
  <c r="AN1624" i="8"/>
  <c r="AG1584" i="8"/>
  <c r="AO1655" i="8"/>
  <c r="AI1615" i="8"/>
  <c r="AA1670" i="8"/>
  <c r="D1670" i="8"/>
  <c r="AA1646" i="8"/>
  <c r="AF1718" i="8"/>
  <c r="Z1646" i="8"/>
  <c r="AF1646" i="8"/>
  <c r="AF1654" i="8"/>
  <c r="AB1654" i="8"/>
  <c r="AE1750" i="8"/>
  <c r="AC1750" i="8"/>
  <c r="AK1623" i="8"/>
  <c r="AC1568" i="8"/>
  <c r="Y1568" i="8"/>
  <c r="AI1576" i="8"/>
  <c r="AC1584" i="8"/>
  <c r="Y1591" i="8"/>
  <c r="AK1599" i="8"/>
  <c r="AE1599" i="8"/>
  <c r="AG1607" i="8"/>
  <c r="AA1623" i="8"/>
  <c r="AD1630" i="8"/>
  <c r="Z1638" i="8"/>
  <c r="AC1638" i="8"/>
  <c r="AJ1662" i="8"/>
  <c r="AK1678" i="8"/>
  <c r="AK1686" i="8"/>
  <c r="AD1686" i="8"/>
  <c r="AD1694" i="8"/>
  <c r="AF1702" i="8"/>
  <c r="AE1710" i="8"/>
  <c r="AG1710" i="8"/>
  <c r="AE1726" i="8"/>
  <c r="AG1726" i="8"/>
  <c r="AI1734" i="8"/>
  <c r="Y1742" i="8"/>
  <c r="AA1742" i="8"/>
  <c r="AF1758" i="8"/>
  <c r="AC1758" i="8"/>
  <c r="AJ1766" i="8"/>
  <c r="AB1774" i="8"/>
  <c r="AD1774" i="8"/>
  <c r="AC1782" i="8"/>
  <c r="AQ1725" i="8"/>
  <c r="AK1782" i="8"/>
  <c r="AB1576" i="8"/>
  <c r="AD1591" i="8"/>
  <c r="AF1615" i="8"/>
  <c r="AQ1717" i="8"/>
  <c r="D1694" i="8"/>
  <c r="AK1694" i="8"/>
  <c r="AG1654" i="8"/>
  <c r="Y1750" i="8"/>
  <c r="AJ1750" i="8"/>
  <c r="Y1623" i="8"/>
  <c r="Z1623" i="8"/>
  <c r="AD1568" i="8"/>
  <c r="AE1568" i="8"/>
  <c r="AK1576" i="8"/>
  <c r="AO1576" i="8" s="1"/>
  <c r="Z1584" i="8"/>
  <c r="AQ1581" i="8"/>
  <c r="AH1591" i="8"/>
  <c r="Y1599" i="8"/>
  <c r="AQ1599" i="8" s="1"/>
  <c r="AF1607" i="8"/>
  <c r="AI1607" i="8"/>
  <c r="AE1623" i="8"/>
  <c r="Y1782" i="8"/>
  <c r="AK1630" i="8"/>
  <c r="AJ1630" i="8"/>
  <c r="AE1638" i="8"/>
  <c r="AG1638" i="8"/>
  <c r="AE1678" i="8"/>
  <c r="AF1686" i="8"/>
  <c r="AJ1686" i="8"/>
  <c r="AK1702" i="8"/>
  <c r="AJ1702" i="8"/>
  <c r="AA1710" i="8"/>
  <c r="Y1710" i="8"/>
  <c r="AA1726" i="8"/>
  <c r="Y1726" i="8"/>
  <c r="AC1734" i="8"/>
  <c r="AK1742" i="8"/>
  <c r="AH1742" i="8"/>
  <c r="AD1758" i="8"/>
  <c r="AJ1758" i="8"/>
  <c r="AB1766" i="8"/>
  <c r="AK1774" i="8"/>
  <c r="AI1774" i="8"/>
  <c r="AF1782" i="8"/>
  <c r="AO1736" i="8"/>
  <c r="AN1744" i="8"/>
  <c r="AN1752" i="8"/>
  <c r="AO1752" i="8"/>
  <c r="AN1760" i="8"/>
  <c r="AR1776" i="8"/>
  <c r="AB1591" i="8"/>
  <c r="AB1615" i="8"/>
  <c r="D1623" i="8"/>
  <c r="D1718" i="8"/>
  <c r="AE1718" i="8"/>
  <c r="AF1670" i="8"/>
  <c r="AR1735" i="8"/>
  <c r="AD1718" i="8"/>
  <c r="AC1654" i="8"/>
  <c r="AG1750" i="8"/>
  <c r="AG1623" i="8"/>
  <c r="AB1623" i="8"/>
  <c r="AH1576" i="8"/>
  <c r="Z1568" i="8"/>
  <c r="AG1576" i="8"/>
  <c r="AA1576" i="8"/>
  <c r="AB1584" i="8"/>
  <c r="AR1592" i="8"/>
  <c r="AO1616" i="8"/>
  <c r="AQ1640" i="8"/>
  <c r="AO1648" i="8"/>
  <c r="AN1696" i="8"/>
  <c r="AQ1720" i="8"/>
  <c r="AR1771" i="8"/>
  <c r="AO1747" i="8"/>
  <c r="AN1572" i="8"/>
  <c r="AO1580" i="8"/>
  <c r="AQ1588" i="8"/>
  <c r="AE1591" i="8"/>
  <c r="AH1599" i="8"/>
  <c r="AK1607" i="8"/>
  <c r="Z1607" i="8"/>
  <c r="AN1607" i="8" s="1"/>
  <c r="Z1630" i="8"/>
  <c r="AA1630" i="8"/>
  <c r="AB1638" i="8"/>
  <c r="Y1638" i="8"/>
  <c r="AC1678" i="8"/>
  <c r="AC1686" i="8"/>
  <c r="AA1686" i="8"/>
  <c r="AI1702" i="8"/>
  <c r="Z1702" i="8"/>
  <c r="Z1710" i="8"/>
  <c r="AD1710" i="8"/>
  <c r="AK1726" i="8"/>
  <c r="AD1726" i="8"/>
  <c r="AF1734" i="8"/>
  <c r="AG1742" i="8"/>
  <c r="AJ1742" i="8"/>
  <c r="AH1758" i="8"/>
  <c r="AB1758" i="8"/>
  <c r="AH1766" i="8"/>
  <c r="Y1774" i="8"/>
  <c r="AA1774" i="8"/>
  <c r="AD1782" i="8"/>
  <c r="AN1629" i="8"/>
  <c r="AC1607" i="8"/>
  <c r="AG1591" i="8"/>
  <c r="AE1615" i="8"/>
  <c r="AN1622" i="8"/>
  <c r="AJ1623" i="8"/>
  <c r="Z1718" i="8"/>
  <c r="AB1646" i="8"/>
  <c r="AI1718" i="8"/>
  <c r="Y1654" i="8"/>
  <c r="AD1750" i="8"/>
  <c r="AC1623" i="8"/>
  <c r="AF1568" i="8"/>
  <c r="AC1576" i="8"/>
  <c r="AD1576" i="8"/>
  <c r="AI1584" i="8"/>
  <c r="AO1695" i="8"/>
  <c r="AK1591" i="8"/>
  <c r="AA1599" i="8"/>
  <c r="AB1607" i="8"/>
  <c r="AE1607" i="8"/>
  <c r="AR1631" i="8"/>
  <c r="AR1671" i="8"/>
  <c r="AO1759" i="8"/>
  <c r="AB1630" i="8"/>
  <c r="AF1630" i="8"/>
  <c r="AD1638" i="8"/>
  <c r="AH1646" i="8"/>
  <c r="AJ1678" i="8"/>
  <c r="AI1678" i="8"/>
  <c r="Z1686" i="8"/>
  <c r="AG1686" i="8"/>
  <c r="AC1702" i="8"/>
  <c r="AG1702" i="8"/>
  <c r="AK1710" i="8"/>
  <c r="AB1718" i="8"/>
  <c r="AB1726" i="8"/>
  <c r="AB1734" i="8"/>
  <c r="AJ1734" i="8"/>
  <c r="AI1742" i="8"/>
  <c r="AB1742" i="8"/>
  <c r="AA1758" i="8"/>
  <c r="AE1758" i="8"/>
  <c r="AG1766" i="8"/>
  <c r="AJ1774" i="8"/>
  <c r="Z1782" i="8"/>
  <c r="AI1782" i="8"/>
  <c r="AR1661" i="8"/>
  <c r="AQ1651" i="8"/>
  <c r="AR1751" i="8"/>
  <c r="AR1637" i="8"/>
  <c r="AC1591" i="8"/>
  <c r="AD1615" i="8"/>
  <c r="AG1615" i="8"/>
  <c r="AC1694" i="8"/>
  <c r="AJ1646" i="8"/>
  <c r="AK1718" i="8"/>
  <c r="AC1718" i="8"/>
  <c r="Y1694" i="8"/>
  <c r="AJ1654" i="8"/>
  <c r="AH1750" i="8"/>
  <c r="AN1767" i="8"/>
  <c r="AG1568" i="8"/>
  <c r="Y1576" i="8"/>
  <c r="AE1576" i="8"/>
  <c r="AH1584" i="8"/>
  <c r="AQ1703" i="8"/>
  <c r="Z1599" i="8"/>
  <c r="AJ1599" i="8"/>
  <c r="AA1591" i="8"/>
  <c r="AI1599" i="8"/>
  <c r="Y1607" i="8"/>
  <c r="AE1630" i="8"/>
  <c r="AG1630" i="8"/>
  <c r="AI1638" i="8"/>
  <c r="AI1646" i="8"/>
  <c r="AB1678" i="8"/>
  <c r="AH1678" i="8"/>
  <c r="AH1686" i="8"/>
  <c r="Y1686" i="8"/>
  <c r="AA1702" i="8"/>
  <c r="Y1702" i="8"/>
  <c r="AH1710" i="8"/>
  <c r="AH1718" i="8"/>
  <c r="Z1726" i="8"/>
  <c r="AA1734" i="8"/>
  <c r="Z1734" i="8"/>
  <c r="AF1742" i="8"/>
  <c r="AE1742" i="8"/>
  <c r="Z1758" i="8"/>
  <c r="AC1766" i="8"/>
  <c r="AF1766" i="8"/>
  <c r="AH1774" i="8"/>
  <c r="AH1782" i="8"/>
  <c r="AA1782" i="8"/>
  <c r="AR1749" i="8"/>
  <c r="AO1696" i="8"/>
  <c r="AC1774" i="8"/>
  <c r="AK1584" i="8"/>
  <c r="AI1568" i="8"/>
  <c r="AO1470" i="8"/>
  <c r="AO1507" i="8"/>
  <c r="AQ1479" i="8"/>
  <c r="AO1382" i="8"/>
  <c r="AN1430" i="8"/>
  <c r="AR1494" i="8"/>
  <c r="AQ1563" i="8"/>
  <c r="AR1151" i="8"/>
  <c r="AR1287" i="8"/>
  <c r="AH1218" i="8"/>
  <c r="AO1298" i="8"/>
  <c r="AR1292" i="8"/>
  <c r="AN1194" i="8"/>
  <c r="AQ1301" i="8"/>
  <c r="AR1285" i="8"/>
  <c r="AN1185" i="8"/>
  <c r="AR1130" i="8"/>
  <c r="AE1338" i="8"/>
  <c r="AE1322" i="8"/>
  <c r="Z1282" i="8"/>
  <c r="AK1154" i="8"/>
  <c r="Y1178" i="8"/>
  <c r="AR1123" i="8"/>
  <c r="AQ1123" i="8"/>
  <c r="AN1189" i="8"/>
  <c r="AR1221" i="8"/>
  <c r="AR1297" i="8"/>
  <c r="AO1295" i="8"/>
  <c r="AO1125" i="8"/>
  <c r="AQ1141" i="8"/>
  <c r="AO1213" i="8"/>
  <c r="AD1258" i="8"/>
  <c r="AQ1258" i="8" s="1"/>
  <c r="AR1141" i="8"/>
  <c r="AR1245" i="8"/>
  <c r="AN1228" i="8"/>
  <c r="AD1274" i="8"/>
  <c r="AQ1274" i="8" s="1"/>
  <c r="AQ980" i="8"/>
  <c r="AK1024" i="8"/>
  <c r="AD1001" i="8"/>
  <c r="AR1072" i="8"/>
  <c r="AB1032" i="8"/>
  <c r="AF1039" i="8"/>
  <c r="Z1032" i="8"/>
  <c r="AF1008" i="8"/>
  <c r="AD1016" i="8"/>
  <c r="AJ1024" i="8"/>
  <c r="AK1001" i="8"/>
  <c r="AA914" i="8"/>
  <c r="AG922" i="8"/>
  <c r="Z922" i="8"/>
  <c r="AJ930" i="8"/>
  <c r="AG938" i="8"/>
  <c r="AA938" i="8"/>
  <c r="AF978" i="8"/>
  <c r="AG986" i="8"/>
  <c r="AC986" i="8"/>
  <c r="AG994" i="8"/>
  <c r="AH986" i="8"/>
  <c r="Y986" i="8"/>
  <c r="Y1039" i="8"/>
  <c r="D1032" i="8"/>
  <c r="AE1001" i="8"/>
  <c r="Y1032" i="8"/>
  <c r="AN1053" i="8"/>
  <c r="AQ973" i="8"/>
  <c r="AN926" i="8"/>
  <c r="AN911" i="8"/>
  <c r="AQ935" i="8"/>
  <c r="AK1039" i="8"/>
  <c r="AR1085" i="8"/>
  <c r="AN927" i="8"/>
  <c r="AE1008" i="8"/>
  <c r="AC1008" i="8"/>
  <c r="AA1016" i="8"/>
  <c r="AF1024" i="8"/>
  <c r="AG1055" i="8"/>
  <c r="AC914" i="8"/>
  <c r="AG914" i="8"/>
  <c r="AC922" i="8"/>
  <c r="AC930" i="8"/>
  <c r="AF930" i="8"/>
  <c r="AC938" i="8"/>
  <c r="Z938" i="8"/>
  <c r="AE978" i="8"/>
  <c r="AI978" i="8"/>
  <c r="AB986" i="8"/>
  <c r="AE994" i="8"/>
  <c r="AB994" i="8"/>
  <c r="AG1094" i="8"/>
  <c r="AB1008" i="8"/>
  <c r="AH1001" i="8"/>
  <c r="AJ1032" i="8"/>
  <c r="AO957" i="8"/>
  <c r="D1016" i="8"/>
  <c r="AC1039" i="8"/>
  <c r="AD962" i="8"/>
  <c r="AD1008" i="8"/>
  <c r="AH1008" i="8"/>
  <c r="AI1016" i="8"/>
  <c r="AC1024" i="8"/>
  <c r="AB922" i="8"/>
  <c r="AB914" i="8"/>
  <c r="AH914" i="8"/>
  <c r="AJ922" i="8"/>
  <c r="AB930" i="8"/>
  <c r="AD930" i="8"/>
  <c r="AB938" i="8"/>
  <c r="AG946" i="8"/>
  <c r="AB978" i="8"/>
  <c r="Z978" i="8"/>
  <c r="AA986" i="8"/>
  <c r="AD994" i="8"/>
  <c r="AK994" i="8"/>
  <c r="Y1016" i="8"/>
  <c r="AI1001" i="8"/>
  <c r="AC1016" i="8"/>
  <c r="Z1024" i="8"/>
  <c r="AJ1039" i="8"/>
  <c r="AA1008" i="8"/>
  <c r="Z1008" i="8"/>
  <c r="Z1016" i="8"/>
  <c r="AE1032" i="8"/>
  <c r="AB1039" i="8"/>
  <c r="Y914" i="8"/>
  <c r="Z914" i="8"/>
  <c r="AK922" i="8"/>
  <c r="AA930" i="8"/>
  <c r="AH930" i="8"/>
  <c r="AK938" i="8"/>
  <c r="AH954" i="8"/>
  <c r="AA978" i="8"/>
  <c r="AK978" i="8"/>
  <c r="AI986" i="8"/>
  <c r="Z994" i="8"/>
  <c r="AC994" i="8"/>
  <c r="AI954" i="8"/>
  <c r="AH1016" i="8"/>
  <c r="AF1110" i="8"/>
  <c r="Z1039" i="8"/>
  <c r="AJ1008" i="8"/>
  <c r="AG1016" i="8"/>
  <c r="AK1016" i="8"/>
  <c r="AC1032" i="8"/>
  <c r="AA1039" i="8"/>
  <c r="AJ1001" i="8"/>
  <c r="AJ914" i="8"/>
  <c r="AE922" i="8"/>
  <c r="AA922" i="8"/>
  <c r="AI930" i="8"/>
  <c r="Z930" i="8"/>
  <c r="Y938" i="8"/>
  <c r="AK954" i="8"/>
  <c r="Y978" i="8"/>
  <c r="AC978" i="8"/>
  <c r="Z986" i="8"/>
  <c r="AJ994" i="8"/>
  <c r="AF1016" i="8"/>
  <c r="AA994" i="8"/>
  <c r="AF1032" i="8"/>
  <c r="AI1024" i="8"/>
  <c r="AG1001" i="8"/>
  <c r="D1001" i="8"/>
  <c r="AH1032" i="8"/>
  <c r="AG906" i="8"/>
  <c r="AD1024" i="8"/>
  <c r="AQ1091" i="8"/>
  <c r="AH1039" i="8"/>
  <c r="Y1008" i="8"/>
  <c r="AB1016" i="8"/>
  <c r="AB1024" i="8"/>
  <c r="AK1032" i="8"/>
  <c r="AA1001" i="8"/>
  <c r="AD914" i="8"/>
  <c r="Y922" i="8"/>
  <c r="AD922" i="8"/>
  <c r="AG930" i="8"/>
  <c r="AI938" i="8"/>
  <c r="AF938" i="8"/>
  <c r="AE962" i="8"/>
  <c r="AH978" i="8"/>
  <c r="AD986" i="8"/>
  <c r="AF986" i="8"/>
  <c r="Y994" i="8"/>
  <c r="AI1039" i="8"/>
  <c r="Y1001" i="8"/>
  <c r="Z1001" i="8"/>
  <c r="AG1024" i="8"/>
  <c r="AB1001" i="8"/>
  <c r="AD1032" i="8"/>
  <c r="AE1024" i="8"/>
  <c r="AG1039" i="8"/>
  <c r="AI1079" i="8"/>
  <c r="AH1024" i="8"/>
  <c r="AG1008" i="8"/>
  <c r="AK914" i="8"/>
  <c r="AI922" i="8"/>
  <c r="AH922" i="8"/>
  <c r="AE930" i="8"/>
  <c r="AD938" i="8"/>
  <c r="AJ938" i="8"/>
  <c r="AG978" i="8"/>
  <c r="AJ986" i="8"/>
  <c r="AK986" i="8"/>
  <c r="AH994" i="8"/>
  <c r="AN776" i="8"/>
  <c r="AR876" i="8"/>
  <c r="AN582" i="8"/>
  <c r="AR658" i="8"/>
  <c r="AQ506" i="8"/>
  <c r="AQ578" i="8"/>
  <c r="AO672" i="8"/>
  <c r="AO484" i="8"/>
  <c r="AJ466" i="8"/>
  <c r="AN612" i="8"/>
  <c r="AK459" i="8"/>
  <c r="AR472" i="8"/>
  <c r="AN253" i="8"/>
  <c r="AR261" i="8"/>
  <c r="AN261" i="8"/>
  <c r="AQ269" i="8"/>
  <c r="AR269" i="8"/>
  <c r="AN277" i="8"/>
  <c r="AN285" i="8"/>
  <c r="AO285" i="8"/>
  <c r="AQ325" i="8"/>
  <c r="AO325" i="8"/>
  <c r="AR439" i="8"/>
  <c r="AO370" i="8"/>
  <c r="AN263" i="8"/>
  <c r="AN279" i="8"/>
  <c r="AR345" i="8"/>
  <c r="AO347" i="8"/>
  <c r="AO123" i="8"/>
  <c r="AN211" i="8"/>
  <c r="AO228" i="8"/>
  <c r="AQ79" i="8"/>
  <c r="AN57" i="8"/>
  <c r="AN98" i="8"/>
  <c r="AN206" i="8"/>
  <c r="AN1703" i="8"/>
  <c r="AQ1752" i="8"/>
  <c r="AB1566" i="8"/>
  <c r="AE1636" i="8"/>
  <c r="AC1732" i="8"/>
  <c r="AJ1764" i="8"/>
  <c r="AO1671" i="8"/>
  <c r="Z1605" i="8"/>
  <c r="AB1597" i="8"/>
  <c r="AC1605" i="8"/>
  <c r="AA1613" i="8"/>
  <c r="Z1628" i="8"/>
  <c r="AN1617" i="8"/>
  <c r="AA1708" i="8"/>
  <c r="AH1716" i="8"/>
  <c r="AN1720" i="8"/>
  <c r="AO1699" i="8"/>
  <c r="Y1621" i="8"/>
  <c r="Z1621" i="8"/>
  <c r="AC1566" i="8"/>
  <c r="AI1613" i="8"/>
  <c r="AC1676" i="8"/>
  <c r="AA1764" i="8"/>
  <c r="AC1589" i="8"/>
  <c r="AI1597" i="8"/>
  <c r="AG1605" i="8"/>
  <c r="AB1613" i="8"/>
  <c r="AQ1596" i="8"/>
  <c r="AJ1652" i="8"/>
  <c r="AI1716" i="8"/>
  <c r="AR1765" i="8"/>
  <c r="AQ1744" i="8"/>
  <c r="AA1740" i="8"/>
  <c r="AI1566" i="8"/>
  <c r="AC1613" i="8"/>
  <c r="AJ1676" i="8"/>
  <c r="AO1631" i="8"/>
  <c r="AO1781" i="8"/>
  <c r="AR1757" i="8"/>
  <c r="AF1589" i="8"/>
  <c r="Y1597" i="8"/>
  <c r="AK1613" i="8"/>
  <c r="AD1613" i="8"/>
  <c r="AO1596" i="8"/>
  <c r="AO1578" i="8"/>
  <c r="AO1698" i="8"/>
  <c r="AI1724" i="8"/>
  <c r="AJ1588" i="8"/>
  <c r="AJ1566" i="8"/>
  <c r="AA1589" i="8"/>
  <c r="Z1597" i="8"/>
  <c r="AE1613" i="8"/>
  <c r="AG1613" i="8"/>
  <c r="AN1653" i="8"/>
  <c r="AN1762" i="8"/>
  <c r="AA1771" i="8"/>
  <c r="AA1731" i="8"/>
  <c r="AC1643" i="8"/>
  <c r="AB1620" i="8"/>
  <c r="AQ1620" i="8" s="1"/>
  <c r="AA1605" i="8"/>
  <c r="AB1605" i="8"/>
  <c r="AO1725" i="8"/>
  <c r="AR1736" i="8"/>
  <c r="AN1768" i="8"/>
  <c r="Z1566" i="8"/>
  <c r="AO1632" i="8"/>
  <c r="AR1695" i="8"/>
  <c r="AG1589" i="8"/>
  <c r="AH1613" i="8"/>
  <c r="Y1613" i="8"/>
  <c r="AE1764" i="8"/>
  <c r="AG1748" i="8"/>
  <c r="AB1756" i="8"/>
  <c r="AB1643" i="8"/>
  <c r="AH1605" i="8"/>
  <c r="AO1592" i="8"/>
  <c r="AR1573" i="8"/>
  <c r="AG1566" i="8"/>
  <c r="AN1588" i="8"/>
  <c r="Y1589" i="8"/>
  <c r="AE1605" i="8"/>
  <c r="Z1613" i="8"/>
  <c r="AH1621" i="8"/>
  <c r="Z1684" i="8"/>
  <c r="AN1736" i="8"/>
  <c r="AO1653" i="8"/>
  <c r="AG1739" i="8"/>
  <c r="AJ1620" i="8"/>
  <c r="AR1620" i="8" s="1"/>
  <c r="AJ1605" i="8"/>
  <c r="AK1605" i="8"/>
  <c r="Y1605" i="8"/>
  <c r="AF1605" i="8"/>
  <c r="AC1621" i="8"/>
  <c r="AF1621" i="8"/>
  <c r="AN1608" i="8"/>
  <c r="AR1616" i="8"/>
  <c r="AJ1613" i="8"/>
  <c r="AK1763" i="8"/>
  <c r="AB1755" i="8"/>
  <c r="AQ1661" i="8"/>
  <c r="AQ1420" i="8"/>
  <c r="AR1510" i="8"/>
  <c r="AN1467" i="8"/>
  <c r="AQ1380" i="8"/>
  <c r="AO1516" i="8"/>
  <c r="AQ1513" i="8"/>
  <c r="AO1370" i="8"/>
  <c r="AQ1386" i="8"/>
  <c r="AN1394" i="8"/>
  <c r="AN1450" i="8"/>
  <c r="AQ1546" i="8"/>
  <c r="AR1554" i="8"/>
  <c r="AQ1371" i="8"/>
  <c r="AQ1459" i="8"/>
  <c r="AN1540" i="8"/>
  <c r="AQ1463" i="8"/>
  <c r="AN1471" i="8"/>
  <c r="AO1471" i="8"/>
  <c r="AR1495" i="8"/>
  <c r="AR1503" i="8"/>
  <c r="AQ1519" i="8"/>
  <c r="AR1527" i="8"/>
  <c r="AR1374" i="8"/>
  <c r="AR1390" i="8"/>
  <c r="AR1406" i="8"/>
  <c r="AR1462" i="8"/>
  <c r="AN1478" i="8"/>
  <c r="AO1518" i="8"/>
  <c r="AO1542" i="8"/>
  <c r="AR1550" i="8"/>
  <c r="AN1401" i="8"/>
  <c r="AR1417" i="8"/>
  <c r="AQ1441" i="8"/>
  <c r="AQ1457" i="8"/>
  <c r="AO1473" i="8"/>
  <c r="AQ1473" i="8"/>
  <c r="AQ1466" i="8"/>
  <c r="AN1358" i="8"/>
  <c r="AO1374" i="8"/>
  <c r="AQ1367" i="8"/>
  <c r="AR1142" i="8"/>
  <c r="AO1279" i="8"/>
  <c r="AO1238" i="8"/>
  <c r="AB1203" i="8"/>
  <c r="Z1211" i="8"/>
  <c r="AK1132" i="8"/>
  <c r="AG1148" i="8"/>
  <c r="AH1148" i="8"/>
  <c r="AE1156" i="8"/>
  <c r="AD1172" i="8"/>
  <c r="AG1172" i="8"/>
  <c r="Z1180" i="8"/>
  <c r="AE1188" i="8"/>
  <c r="Z1196" i="8"/>
  <c r="AQ1239" i="8"/>
  <c r="AH1243" i="8"/>
  <c r="AD1203" i="8"/>
  <c r="AN1292" i="8"/>
  <c r="AO1242" i="8"/>
  <c r="AQ1244" i="8"/>
  <c r="AR1302" i="8"/>
  <c r="AR1301" i="8"/>
  <c r="AF1156" i="8"/>
  <c r="Z1203" i="8"/>
  <c r="AA1203" i="8"/>
  <c r="Y1211" i="8"/>
  <c r="AC1148" i="8"/>
  <c r="AH1132" i="8"/>
  <c r="AK1148" i="8"/>
  <c r="AJ1148" i="8"/>
  <c r="AF1164" i="8"/>
  <c r="AC1172" i="8"/>
  <c r="AB1172" i="8"/>
  <c r="Y1180" i="8"/>
  <c r="AI1196" i="8"/>
  <c r="Z1331" i="8"/>
  <c r="AQ1290" i="8"/>
  <c r="AQ1309" i="8"/>
  <c r="AN1279" i="8"/>
  <c r="AO1294" i="8"/>
  <c r="AO1282" i="8"/>
  <c r="AO1139" i="8"/>
  <c r="Y1203" i="8"/>
  <c r="AE1203" i="8"/>
  <c r="AG1211" i="8"/>
  <c r="Y1132" i="8"/>
  <c r="Z1148" i="8"/>
  <c r="AB1148" i="8"/>
  <c r="AD1164" i="8"/>
  <c r="AA1172" i="8"/>
  <c r="AK1180" i="8"/>
  <c r="AG1180" i="8"/>
  <c r="Y1196" i="8"/>
  <c r="AA1196" i="8"/>
  <c r="AO1338" i="8"/>
  <c r="AR1262" i="8"/>
  <c r="AO1246" i="8"/>
  <c r="AR1334" i="8"/>
  <c r="AQ1189" i="8"/>
  <c r="AR1223" i="8"/>
  <c r="AJ1211" i="8"/>
  <c r="AK1331" i="8"/>
  <c r="AI1203" i="8"/>
  <c r="AF1203" i="8"/>
  <c r="AK1211" i="8"/>
  <c r="AF1196" i="8"/>
  <c r="AG1132" i="8"/>
  <c r="AB1132" i="8"/>
  <c r="AI1148" i="8"/>
  <c r="AA1156" i="8"/>
  <c r="AC1164" i="8"/>
  <c r="AN1164" i="8" s="1"/>
  <c r="AK1172" i="8"/>
  <c r="AF1180" i="8"/>
  <c r="AE1180" i="8"/>
  <c r="AH1196" i="8"/>
  <c r="AQ1173" i="8"/>
  <c r="AR1295" i="8"/>
  <c r="AR1209" i="8"/>
  <c r="AQ1214" i="8"/>
  <c r="AQ1336" i="8"/>
  <c r="AQ1136" i="8"/>
  <c r="AR1248" i="8"/>
  <c r="AO1335" i="8"/>
  <c r="AC1156" i="8"/>
  <c r="AG1227" i="8"/>
  <c r="AN1297" i="8"/>
  <c r="AO1186" i="8"/>
  <c r="AQ1218" i="8"/>
  <c r="AR1274" i="8"/>
  <c r="AR1290" i="8"/>
  <c r="AQ1298" i="8"/>
  <c r="AO1306" i="8"/>
  <c r="AH1203" i="8"/>
  <c r="AE1211" i="8"/>
  <c r="AA1132" i="8"/>
  <c r="AI1140" i="8"/>
  <c r="AO1140" i="8" s="1"/>
  <c r="AF1148" i="8"/>
  <c r="Z1156" i="8"/>
  <c r="Z1164" i="8"/>
  <c r="Z1172" i="8"/>
  <c r="AD1180" i="8"/>
  <c r="AC1180" i="8"/>
  <c r="AG1196" i="8"/>
  <c r="AQ1198" i="8"/>
  <c r="AG1203" i="8"/>
  <c r="AO1277" i="8"/>
  <c r="AR1268" i="8"/>
  <c r="AR1280" i="8"/>
  <c r="AQ1230" i="8"/>
  <c r="AH1164" i="8"/>
  <c r="AR1164" i="8" s="1"/>
  <c r="AC1203" i="8"/>
  <c r="AD1211" i="8"/>
  <c r="AO1316" i="8"/>
  <c r="AN1326" i="8"/>
  <c r="AC1132" i="8"/>
  <c r="AD1140" i="8"/>
  <c r="AE1148" i="8"/>
  <c r="Y1156" i="8"/>
  <c r="AI1172" i="8"/>
  <c r="AH1172" i="8"/>
  <c r="AB1180" i="8"/>
  <c r="AI1180" i="8"/>
  <c r="AB1196" i="8"/>
  <c r="AN1285" i="8"/>
  <c r="AO1297" i="8"/>
  <c r="AK1203" i="8"/>
  <c r="AI1211" i="8"/>
  <c r="AQ1213" i="8"/>
  <c r="Z1132" i="8"/>
  <c r="AD1148" i="8"/>
  <c r="AD1156" i="8"/>
  <c r="AF1172" i="8"/>
  <c r="AE1172" i="8"/>
  <c r="AJ1180" i="8"/>
  <c r="AA1180" i="8"/>
  <c r="AR1213" i="8"/>
  <c r="AN1221" i="8"/>
  <c r="AQ1216" i="8"/>
  <c r="AR1014" i="8"/>
  <c r="AR1030" i="8"/>
  <c r="AR1038" i="8"/>
  <c r="AN1062" i="8"/>
  <c r="AN943" i="8"/>
  <c r="AO959" i="8"/>
  <c r="AR983" i="8"/>
  <c r="AN903" i="8"/>
  <c r="AQ927" i="8"/>
  <c r="AO1033" i="8"/>
  <c r="AO1112" i="8"/>
  <c r="AN973" i="8"/>
  <c r="AO1054" i="8"/>
  <c r="AO1006" i="8"/>
  <c r="AN1029" i="8"/>
  <c r="AO1085" i="8"/>
  <c r="AN974" i="8"/>
  <c r="AN995" i="8"/>
  <c r="AO1080" i="8"/>
  <c r="AO1113" i="8"/>
  <c r="AN1018" i="8"/>
  <c r="AO1066" i="8"/>
  <c r="AR1064" i="8"/>
  <c r="AQ904" i="8"/>
  <c r="AR936" i="8"/>
  <c r="AN1084" i="8"/>
  <c r="AG1111" i="8"/>
  <c r="AQ1107" i="8"/>
  <c r="AR1097" i="8"/>
  <c r="AO730" i="8"/>
  <c r="AN782" i="8"/>
  <c r="AR680" i="8"/>
  <c r="AN896" i="8"/>
  <c r="AN728" i="8"/>
  <c r="AN752" i="8"/>
  <c r="AR812" i="8"/>
  <c r="AO811" i="8"/>
  <c r="AQ546" i="8"/>
  <c r="AD463" i="8"/>
  <c r="Y463" i="8"/>
  <c r="AK463" i="8"/>
  <c r="AA463" i="8"/>
  <c r="AE463" i="8"/>
  <c r="AF463" i="8"/>
  <c r="Z463" i="8"/>
  <c r="AH463" i="8"/>
  <c r="D463" i="8"/>
  <c r="AC463" i="8"/>
  <c r="AR605" i="8"/>
  <c r="AO514" i="8"/>
  <c r="D611" i="8"/>
  <c r="AE611" i="8"/>
  <c r="Z611" i="8"/>
  <c r="AF611" i="8"/>
  <c r="AH611" i="8"/>
  <c r="AI611" i="8"/>
  <c r="AK611" i="8"/>
  <c r="AB611" i="8"/>
  <c r="AJ611" i="8"/>
  <c r="AA611" i="8"/>
  <c r="AG611" i="8"/>
  <c r="AD611" i="8"/>
  <c r="D604" i="8"/>
  <c r="AF604" i="8"/>
  <c r="AB604" i="8"/>
  <c r="AI604" i="8"/>
  <c r="Y604" i="8"/>
  <c r="AH604" i="8"/>
  <c r="AD604" i="8"/>
  <c r="AA604" i="8"/>
  <c r="AK604" i="8"/>
  <c r="Z604" i="8"/>
  <c r="D596" i="8"/>
  <c r="AB596" i="8"/>
  <c r="AI596" i="8"/>
  <c r="Z596" i="8"/>
  <c r="AH596" i="8"/>
  <c r="AJ596" i="8"/>
  <c r="AA596" i="8"/>
  <c r="Y596" i="8"/>
  <c r="AG596" i="8"/>
  <c r="D588" i="8"/>
  <c r="AH588" i="8"/>
  <c r="Z588" i="8"/>
  <c r="AB588" i="8"/>
  <c r="AG588" i="8"/>
  <c r="AK588" i="8"/>
  <c r="AJ588" i="8"/>
  <c r="AD588" i="8"/>
  <c r="Y588" i="8"/>
  <c r="AI588" i="8"/>
  <c r="AF588" i="8"/>
  <c r="D580" i="8"/>
  <c r="AG580" i="8"/>
  <c r="AR580" i="8" s="1"/>
  <c r="AB580" i="8"/>
  <c r="AH580" i="8"/>
  <c r="AO580" i="8" s="1"/>
  <c r="AJ580" i="8"/>
  <c r="AC580" i="8"/>
  <c r="AD580" i="8"/>
  <c r="D572" i="8"/>
  <c r="AB572" i="8"/>
  <c r="AH572" i="8"/>
  <c r="AD572" i="8"/>
  <c r="AF572" i="8"/>
  <c r="AA572" i="8"/>
  <c r="AI572" i="8"/>
  <c r="Y572" i="8"/>
  <c r="Z572" i="8"/>
  <c r="D564" i="8"/>
  <c r="AJ564" i="8"/>
  <c r="AA564" i="8"/>
  <c r="Y564" i="8"/>
  <c r="AG564" i="8"/>
  <c r="AH564" i="8"/>
  <c r="AC564" i="8"/>
  <c r="AF564" i="8"/>
  <c r="Z564" i="8"/>
  <c r="AE564" i="8"/>
  <c r="AI564" i="8"/>
  <c r="D556" i="8"/>
  <c r="AB556" i="8"/>
  <c r="AI556" i="8"/>
  <c r="AH556" i="8"/>
  <c r="AG556" i="8"/>
  <c r="AJ556" i="8"/>
  <c r="Y556" i="8"/>
  <c r="Z556" i="8"/>
  <c r="AF556" i="8"/>
  <c r="D548" i="8"/>
  <c r="AG548" i="8"/>
  <c r="AF548" i="8"/>
  <c r="D540" i="8"/>
  <c r="AH540" i="8"/>
  <c r="AA540" i="8"/>
  <c r="AB540" i="8"/>
  <c r="AF540" i="8"/>
  <c r="AK540" i="8"/>
  <c r="AD540" i="8"/>
  <c r="Z540" i="8"/>
  <c r="Y540" i="8"/>
  <c r="D532" i="8"/>
  <c r="AI532" i="8"/>
  <c r="Z532" i="8"/>
  <c r="AJ532" i="8"/>
  <c r="AH532" i="8"/>
  <c r="AG532" i="8"/>
  <c r="AF532" i="8"/>
  <c r="Y532" i="8"/>
  <c r="AB532" i="8"/>
  <c r="D524" i="8"/>
  <c r="AB524" i="8"/>
  <c r="Z524" i="8"/>
  <c r="AH524" i="8"/>
  <c r="Y524" i="8"/>
  <c r="AK524" i="8"/>
  <c r="AI524" i="8"/>
  <c r="AG524" i="8"/>
  <c r="AJ524" i="8"/>
  <c r="AF524" i="8"/>
  <c r="D516" i="8"/>
  <c r="AH516" i="8"/>
  <c r="AJ516" i="8"/>
  <c r="AB516" i="8"/>
  <c r="AG516" i="8"/>
  <c r="AA516" i="8"/>
  <c r="AC516" i="8"/>
  <c r="AF516" i="8"/>
  <c r="AH508" i="8"/>
  <c r="Z508" i="8"/>
  <c r="AB508" i="8"/>
  <c r="AC508" i="8"/>
  <c r="AK508" i="8"/>
  <c r="AA508" i="8"/>
  <c r="AI508" i="8"/>
  <c r="D500" i="8"/>
  <c r="Z500" i="8"/>
  <c r="AJ500" i="8"/>
  <c r="AR500" i="8" s="1"/>
  <c r="AE500" i="8"/>
  <c r="AD500" i="8"/>
  <c r="D492" i="8"/>
  <c r="AF492" i="8"/>
  <c r="AJ492" i="8"/>
  <c r="AD492" i="8"/>
  <c r="AE492" i="8"/>
  <c r="AC492" i="8"/>
  <c r="AG492" i="8"/>
  <c r="AB492" i="8"/>
  <c r="AH492" i="8"/>
  <c r="D485" i="8"/>
  <c r="AF485" i="8"/>
  <c r="AH485" i="8"/>
  <c r="Z485" i="8"/>
  <c r="AC485" i="8"/>
  <c r="AK485" i="8"/>
  <c r="AG485" i="8"/>
  <c r="AA485" i="8"/>
  <c r="AI485" i="8"/>
  <c r="D477" i="8"/>
  <c r="AF477" i="8"/>
  <c r="AE477" i="8"/>
  <c r="Y477" i="8"/>
  <c r="AG477" i="8"/>
  <c r="AH477" i="8"/>
  <c r="AJ477" i="8"/>
  <c r="AI477" i="8"/>
  <c r="D469" i="8"/>
  <c r="AH469" i="8"/>
  <c r="AC469" i="8"/>
  <c r="AD469" i="8"/>
  <c r="Y469" i="8"/>
  <c r="AF469" i="8"/>
  <c r="AG469" i="8"/>
  <c r="AB469" i="8"/>
  <c r="AI469" i="8"/>
  <c r="AR672" i="8"/>
  <c r="AJ463" i="8"/>
  <c r="AB463" i="8"/>
  <c r="D673" i="8"/>
  <c r="AH673" i="8"/>
  <c r="Z673" i="8"/>
  <c r="AI673" i="8"/>
  <c r="AF673" i="8"/>
  <c r="AD673" i="8"/>
  <c r="AC673" i="8"/>
  <c r="AA673" i="8"/>
  <c r="AE673" i="8"/>
  <c r="AB673" i="8"/>
  <c r="AK673" i="8"/>
  <c r="AJ673" i="8"/>
  <c r="Y673" i="8"/>
  <c r="AF665" i="8"/>
  <c r="Y665" i="8"/>
  <c r="AK665" i="8"/>
  <c r="AI665" i="8"/>
  <c r="AC665" i="8"/>
  <c r="AG665" i="8"/>
  <c r="AO665" i="8" s="1"/>
  <c r="AD665" i="8"/>
  <c r="AE665" i="8"/>
  <c r="AB665" i="8"/>
  <c r="Z665" i="8"/>
  <c r="AA665" i="8"/>
  <c r="AD657" i="8"/>
  <c r="AG657" i="8"/>
  <c r="Y657" i="8"/>
  <c r="AH657" i="8"/>
  <c r="AC657" i="8"/>
  <c r="Z657" i="8"/>
  <c r="AB657" i="8"/>
  <c r="AA657" i="8"/>
  <c r="AJ657" i="8"/>
  <c r="AF657" i="8"/>
  <c r="D649" i="8"/>
  <c r="AI649" i="8"/>
  <c r="Z649" i="8"/>
  <c r="AF649" i="8"/>
  <c r="AK649" i="8"/>
  <c r="AB649" i="8"/>
  <c r="AA649" i="8"/>
  <c r="AE649" i="8"/>
  <c r="AC649" i="8"/>
  <c r="AJ649" i="8"/>
  <c r="AG649" i="8"/>
  <c r="AD649" i="8"/>
  <c r="Y649" i="8"/>
  <c r="D641" i="8"/>
  <c r="AE641" i="8"/>
  <c r="AK641" i="8"/>
  <c r="AG641" i="8"/>
  <c r="AH641" i="8"/>
  <c r="Y641" i="8"/>
  <c r="AI641" i="8"/>
  <c r="AC641" i="8"/>
  <c r="AB641" i="8"/>
  <c r="AJ641" i="8"/>
  <c r="Z641" i="8"/>
  <c r="AF641" i="8"/>
  <c r="D633" i="8"/>
  <c r="Z633" i="8"/>
  <c r="AE633" i="8"/>
  <c r="Y633" i="8"/>
  <c r="AF633" i="8"/>
  <c r="AK633" i="8"/>
  <c r="AH633" i="8"/>
  <c r="AG633" i="8"/>
  <c r="AI633" i="8"/>
  <c r="AB633" i="8"/>
  <c r="AA633" i="8"/>
  <c r="AJ633" i="8"/>
  <c r="AC633" i="8"/>
  <c r="AK625" i="8"/>
  <c r="AI625" i="8"/>
  <c r="AF625" i="8"/>
  <c r="Y625" i="8"/>
  <c r="AA625" i="8"/>
  <c r="AH625" i="8"/>
  <c r="AC625" i="8"/>
  <c r="AB625" i="8"/>
  <c r="AE625" i="8"/>
  <c r="AJ625" i="8"/>
  <c r="Z625" i="8"/>
  <c r="D618" i="8"/>
  <c r="AK618" i="8"/>
  <c r="AI618" i="8"/>
  <c r="AE618" i="8"/>
  <c r="Z618" i="8"/>
  <c r="AD618" i="8"/>
  <c r="Y618" i="8"/>
  <c r="AJ618" i="8"/>
  <c r="AG618" i="8"/>
  <c r="AF618" i="8"/>
  <c r="AC618" i="8"/>
  <c r="AA618" i="8"/>
  <c r="AQ598" i="8"/>
  <c r="AQ461" i="8"/>
  <c r="AR564" i="8"/>
  <c r="AI463" i="8"/>
  <c r="AO670" i="8"/>
  <c r="AR661" i="8"/>
  <c r="AR484" i="8"/>
  <c r="AN620" i="8"/>
  <c r="AQ612" i="8"/>
  <c r="AG463" i="8"/>
  <c r="AR515" i="8"/>
  <c r="AR652" i="8"/>
  <c r="AN636" i="8"/>
  <c r="AO501" i="8"/>
  <c r="AQ533" i="8"/>
  <c r="AO645" i="8"/>
  <c r="AQ478" i="8"/>
  <c r="AR478" i="8"/>
  <c r="AO542" i="8"/>
  <c r="AO574" i="8"/>
  <c r="AO590" i="8"/>
  <c r="AR606" i="8"/>
  <c r="AN549" i="8"/>
  <c r="AN645" i="8"/>
  <c r="AN523" i="8"/>
  <c r="AO512" i="8"/>
  <c r="AO528" i="8"/>
  <c r="AO536" i="8"/>
  <c r="AQ552" i="8"/>
  <c r="AQ568" i="8"/>
  <c r="AR600" i="8"/>
  <c r="AQ586" i="8"/>
  <c r="AR537" i="8"/>
  <c r="AN459" i="8"/>
  <c r="AO584" i="8"/>
  <c r="AN458" i="8"/>
  <c r="AO474" i="8"/>
  <c r="AO506" i="8"/>
  <c r="AO522" i="8"/>
  <c r="AO538" i="8"/>
  <c r="AQ594" i="8"/>
  <c r="AN602" i="8"/>
  <c r="AN650" i="8"/>
  <c r="AR674" i="8"/>
  <c r="AO345" i="8"/>
  <c r="AR251" i="8"/>
  <c r="AQ259" i="8"/>
  <c r="AN307" i="8"/>
  <c r="AR355" i="8"/>
  <c r="AQ387" i="8"/>
  <c r="AN419" i="8"/>
  <c r="AQ240" i="8"/>
  <c r="AO439" i="8"/>
  <c r="AO326" i="8"/>
  <c r="AN375" i="8"/>
  <c r="AN418" i="8"/>
  <c r="AR370" i="8"/>
  <c r="AN435" i="8"/>
  <c r="AQ329" i="8"/>
  <c r="AR329" i="8"/>
  <c r="AO431" i="8"/>
  <c r="AO424" i="8"/>
  <c r="AO284" i="8"/>
  <c r="AN284" i="8"/>
  <c r="AQ292" i="8"/>
  <c r="AR300" i="8"/>
  <c r="AR316" i="8"/>
  <c r="AO324" i="8"/>
  <c r="AN356" i="8"/>
  <c r="AQ380" i="8"/>
  <c r="AO450" i="8"/>
  <c r="AN349" i="8"/>
  <c r="AO421" i="8"/>
  <c r="AQ442" i="8"/>
  <c r="AR435" i="8"/>
  <c r="AO263" i="8"/>
  <c r="AQ311" i="8"/>
  <c r="AN327" i="8"/>
  <c r="AN335" i="8"/>
  <c r="AQ343" i="8"/>
  <c r="AQ399" i="8"/>
  <c r="AN407" i="8"/>
  <c r="AQ264" i="8"/>
  <c r="AN443" i="8"/>
  <c r="AR257" i="8"/>
  <c r="AO281" i="8"/>
  <c r="AQ281" i="8"/>
  <c r="AQ297" i="8"/>
  <c r="AO411" i="8"/>
  <c r="AQ75" i="8"/>
  <c r="AE155" i="8"/>
  <c r="AQ155" i="8" s="1"/>
  <c r="AF155" i="8"/>
  <c r="AD179" i="8"/>
  <c r="AC155" i="8"/>
  <c r="AF208" i="8"/>
  <c r="AA222" i="8"/>
  <c r="AD171" i="8"/>
  <c r="AI179" i="8"/>
  <c r="AF149" i="8"/>
  <c r="AB149" i="8"/>
  <c r="AF200" i="8"/>
  <c r="AH222" i="8"/>
  <c r="AB103" i="8"/>
  <c r="AE111" i="8"/>
  <c r="Z111" i="8"/>
  <c r="AB119" i="8"/>
  <c r="AQ119" i="8" s="1"/>
  <c r="AD127" i="8"/>
  <c r="AD216" i="8"/>
  <c r="AG96" i="8"/>
  <c r="AB216" i="8"/>
  <c r="AH81" i="8"/>
  <c r="AD58" i="8"/>
  <c r="AB58" i="8"/>
  <c r="AN174" i="8"/>
  <c r="AI42" i="8"/>
  <c r="Z42" i="8"/>
  <c r="AJ27" i="8"/>
  <c r="Y27" i="8"/>
  <c r="Z35" i="8"/>
  <c r="AE163" i="8"/>
  <c r="Z163" i="8"/>
  <c r="AJ134" i="8"/>
  <c r="Y229" i="8"/>
  <c r="D42" i="8"/>
  <c r="Z66" i="8"/>
  <c r="AI155" i="8"/>
  <c r="AI66" i="8"/>
  <c r="AB155" i="8"/>
  <c r="AC66" i="8"/>
  <c r="Y222" i="8"/>
  <c r="AN222" i="8" s="1"/>
  <c r="Z222" i="8"/>
  <c r="AN166" i="8"/>
  <c r="AC149" i="8"/>
  <c r="AE171" i="8"/>
  <c r="AA149" i="8"/>
  <c r="AG103" i="8"/>
  <c r="AI103" i="8"/>
  <c r="AD111" i="8"/>
  <c r="AG119" i="8"/>
  <c r="AI119" i="8"/>
  <c r="AC127" i="8"/>
  <c r="Y96" i="8"/>
  <c r="AI216" i="8"/>
  <c r="AN202" i="8"/>
  <c r="AQ57" i="8"/>
  <c r="AE81" i="8"/>
  <c r="Z81" i="8"/>
  <c r="AA58" i="8"/>
  <c r="AD66" i="8"/>
  <c r="AF42" i="8"/>
  <c r="AG163" i="8"/>
  <c r="AD27" i="8"/>
  <c r="AF27" i="8"/>
  <c r="AG35" i="8"/>
  <c r="AD163" i="8"/>
  <c r="AB134" i="8"/>
  <c r="AH149" i="8"/>
  <c r="D226" i="8"/>
  <c r="D127" i="8"/>
  <c r="D58" i="8"/>
  <c r="AA66" i="8"/>
  <c r="AQ66" i="8" s="1"/>
  <c r="AN221" i="8"/>
  <c r="AB208" i="8"/>
  <c r="AB179" i="8"/>
  <c r="AD229" i="8"/>
  <c r="AH229" i="8"/>
  <c r="AI171" i="8"/>
  <c r="Y103" i="8"/>
  <c r="AN103" i="8" s="1"/>
  <c r="AA103" i="8"/>
  <c r="AC111" i="8"/>
  <c r="Y119" i="8"/>
  <c r="AA119" i="8"/>
  <c r="AJ127" i="8"/>
  <c r="AJ96" i="8"/>
  <c r="AF96" i="8"/>
  <c r="AA216" i="8"/>
  <c r="AQ216" i="8" s="1"/>
  <c r="AG222" i="8"/>
  <c r="AD81" i="8"/>
  <c r="AG81" i="8"/>
  <c r="AC50" i="8"/>
  <c r="Z58" i="8"/>
  <c r="AG66" i="8"/>
  <c r="AE42" i="8"/>
  <c r="AH186" i="8"/>
  <c r="AB27" i="8"/>
  <c r="AC27" i="8"/>
  <c r="Y35" i="8"/>
  <c r="AC163" i="8"/>
  <c r="AF222" i="8"/>
  <c r="AI134" i="8"/>
  <c r="AE229" i="8"/>
  <c r="AF216" i="8"/>
  <c r="Y127" i="8"/>
  <c r="D96" i="8"/>
  <c r="AG19" i="8"/>
  <c r="AC229" i="8"/>
  <c r="AF103" i="8"/>
  <c r="AH103" i="8"/>
  <c r="AJ111" i="8"/>
  <c r="AF119" i="8"/>
  <c r="AH119" i="8"/>
  <c r="AB127" i="8"/>
  <c r="AB96" i="8"/>
  <c r="AE96" i="8"/>
  <c r="AG216" i="8"/>
  <c r="AC81" i="8"/>
  <c r="Y81" i="8"/>
  <c r="AJ50" i="8"/>
  <c r="Y58" i="8"/>
  <c r="AD42" i="8"/>
  <c r="AI27" i="8"/>
  <c r="AB35" i="8"/>
  <c r="AF35" i="8"/>
  <c r="AJ163" i="8"/>
  <c r="AA134" i="8"/>
  <c r="AI141" i="8"/>
  <c r="D134" i="8"/>
  <c r="D103" i="8"/>
  <c r="Z229" i="8"/>
  <c r="AR123" i="8"/>
  <c r="AC222" i="8"/>
  <c r="AH208" i="8"/>
  <c r="AB222" i="8"/>
  <c r="AH179" i="8"/>
  <c r="AJ66" i="8"/>
  <c r="AD155" i="8"/>
  <c r="AE66" i="8"/>
  <c r="AF229" i="8"/>
  <c r="AD149" i="8"/>
  <c r="AB186" i="8"/>
  <c r="AH216" i="8"/>
  <c r="Z149" i="8"/>
  <c r="AQ149" i="8" s="1"/>
  <c r="Z216" i="8"/>
  <c r="AE103" i="8"/>
  <c r="Z103" i="8"/>
  <c r="AB111" i="8"/>
  <c r="AE119" i="8"/>
  <c r="Z119" i="8"/>
  <c r="AI127" i="8"/>
  <c r="AJ222" i="8"/>
  <c r="AI96" i="8"/>
  <c r="AD96" i="8"/>
  <c r="Y216" i="8"/>
  <c r="AO201" i="8"/>
  <c r="AJ81" i="8"/>
  <c r="AF81" i="8"/>
  <c r="AF58" i="8"/>
  <c r="AC42" i="8"/>
  <c r="AQ42" i="8" s="1"/>
  <c r="AA27" i="8"/>
  <c r="AJ35" i="8"/>
  <c r="AE35" i="8"/>
  <c r="AB163" i="8"/>
  <c r="AQ211" i="8"/>
  <c r="AF134" i="8"/>
  <c r="AH134" i="8"/>
  <c r="D66" i="8"/>
  <c r="AN178" i="8"/>
  <c r="Z208" i="8"/>
  <c r="AE208" i="8"/>
  <c r="AD222" i="8"/>
  <c r="AE179" i="8"/>
  <c r="Y155" i="8"/>
  <c r="AQ92" i="8"/>
  <c r="AF19" i="8"/>
  <c r="AA229" i="8"/>
  <c r="AE27" i="8"/>
  <c r="AE149" i="8"/>
  <c r="AN209" i="8"/>
  <c r="AD103" i="8"/>
  <c r="AG111" i="8"/>
  <c r="AI111" i="8"/>
  <c r="AD119" i="8"/>
  <c r="AG127" i="8"/>
  <c r="AA127" i="8"/>
  <c r="AA96" i="8"/>
  <c r="AC96" i="8"/>
  <c r="AE216" i="8"/>
  <c r="AG229" i="8"/>
  <c r="AB81" i="8"/>
  <c r="AI58" i="8"/>
  <c r="AE58" i="8"/>
  <c r="AG42" i="8"/>
  <c r="AJ42" i="8"/>
  <c r="AH27" i="8"/>
  <c r="AD35" i="8"/>
  <c r="AI163" i="8"/>
  <c r="AE134" i="8"/>
  <c r="Z134" i="8"/>
  <c r="AI222" i="8"/>
  <c r="D149" i="8"/>
  <c r="D111" i="8"/>
  <c r="D27" i="8"/>
  <c r="Z155" i="8"/>
  <c r="AC179" i="8"/>
  <c r="AD208" i="8"/>
  <c r="AJ155" i="8"/>
  <c r="AE222" i="8"/>
  <c r="AF66" i="8"/>
  <c r="AR228" i="8"/>
  <c r="AI229" i="8"/>
  <c r="AA35" i="8"/>
  <c r="AJ149" i="8"/>
  <c r="Y149" i="8"/>
  <c r="AC103" i="8"/>
  <c r="Y111" i="8"/>
  <c r="AA111" i="8"/>
  <c r="AC119" i="8"/>
  <c r="AF127" i="8"/>
  <c r="AH127" i="8"/>
  <c r="AN64" i="8"/>
  <c r="AH96" i="8"/>
  <c r="AC216" i="8"/>
  <c r="AN116" i="8"/>
  <c r="AI81" i="8"/>
  <c r="AG50" i="8"/>
  <c r="AH58" i="8"/>
  <c r="AC58" i="8"/>
  <c r="AA42" i="8"/>
  <c r="AB42" i="8"/>
  <c r="Z27" i="8"/>
  <c r="AQ27" i="8" s="1"/>
  <c r="AI35" i="8"/>
  <c r="AA163" i="8"/>
  <c r="AD134" i="8"/>
  <c r="AG134" i="8"/>
  <c r="AI149" i="8"/>
  <c r="AJ212" i="8"/>
  <c r="D35" i="8"/>
  <c r="AR1703" i="8"/>
  <c r="AO1703" i="8"/>
  <c r="AN1727" i="8"/>
  <c r="AQ1727" i="8"/>
  <c r="D1575" i="8"/>
  <c r="AK1575" i="8"/>
  <c r="AC1575" i="8"/>
  <c r="AE1575" i="8"/>
  <c r="AI1575" i="8"/>
  <c r="AB1575" i="8"/>
  <c r="AF1575" i="8"/>
  <c r="AJ1575" i="8"/>
  <c r="Z1575" i="8"/>
  <c r="Y1575" i="8"/>
  <c r="AG1575" i="8"/>
  <c r="AH1575" i="8"/>
  <c r="AA1575" i="8"/>
  <c r="AO1751" i="8"/>
  <c r="AQ1775" i="8"/>
  <c r="AO1743" i="8"/>
  <c r="Y1583" i="8"/>
  <c r="AJ1583" i="8"/>
  <c r="AQ1608" i="8"/>
  <c r="AQ1704" i="8"/>
  <c r="D1780" i="8"/>
  <c r="Y1780" i="8"/>
  <c r="AA1780" i="8"/>
  <c r="AG1780" i="8"/>
  <c r="AI1780" i="8"/>
  <c r="AD1780" i="8"/>
  <c r="AB1780" i="8"/>
  <c r="AE1780" i="8"/>
  <c r="AC1780" i="8"/>
  <c r="AK1780" i="8"/>
  <c r="AJ1780" i="8"/>
  <c r="AF1780" i="8"/>
  <c r="Z1780" i="8"/>
  <c r="D1772" i="8"/>
  <c r="AA1772" i="8"/>
  <c r="AC1772" i="8"/>
  <c r="Y1772" i="8"/>
  <c r="AK1772" i="8"/>
  <c r="AG1772" i="8"/>
  <c r="AF1772" i="8"/>
  <c r="AI1772" i="8"/>
  <c r="Z1772" i="8"/>
  <c r="AD1772" i="8"/>
  <c r="AH1772" i="8"/>
  <c r="AJ1772" i="8"/>
  <c r="AE1772" i="8"/>
  <c r="AB1772" i="8"/>
  <c r="D1764" i="8"/>
  <c r="AC1764" i="8"/>
  <c r="AK1764" i="8"/>
  <c r="AI1764" i="8"/>
  <c r="AH1764" i="8"/>
  <c r="AB1764" i="8"/>
  <c r="Z1764" i="8"/>
  <c r="Y1764" i="8"/>
  <c r="AF1764" i="8"/>
  <c r="D1756" i="8"/>
  <c r="AG1756" i="8"/>
  <c r="AD1756" i="8"/>
  <c r="AE1756" i="8"/>
  <c r="AH1756" i="8"/>
  <c r="AF1756" i="8"/>
  <c r="AA1756" i="8"/>
  <c r="AK1756" i="8"/>
  <c r="AI1756" i="8"/>
  <c r="AC1756" i="8"/>
  <c r="Z1756" i="8"/>
  <c r="AJ1756" i="8"/>
  <c r="D1748" i="8"/>
  <c r="AF1748" i="8"/>
  <c r="AD1748" i="8"/>
  <c r="AE1748" i="8"/>
  <c r="AI1748" i="8"/>
  <c r="AA1748" i="8"/>
  <c r="AC1748" i="8"/>
  <c r="Z1748" i="8"/>
  <c r="AK1748" i="8"/>
  <c r="AH1748" i="8"/>
  <c r="AO1748" i="8" s="1"/>
  <c r="AJ1748" i="8"/>
  <c r="Y1748" i="8"/>
  <c r="D1740" i="8"/>
  <c r="AB1740" i="8"/>
  <c r="AF1740" i="8"/>
  <c r="AE1740" i="8"/>
  <c r="AH1740" i="8"/>
  <c r="AI1740" i="8"/>
  <c r="Y1740" i="8"/>
  <c r="Z1740" i="8"/>
  <c r="AJ1740" i="8"/>
  <c r="AC1740" i="8"/>
  <c r="AK1740" i="8"/>
  <c r="AG1740" i="8"/>
  <c r="D1732" i="8"/>
  <c r="AE1732" i="8"/>
  <c r="AK1732" i="8"/>
  <c r="AH1732" i="8"/>
  <c r="Y1732" i="8"/>
  <c r="AF1732" i="8"/>
  <c r="AB1732" i="8"/>
  <c r="AD1732" i="8"/>
  <c r="AJ1732" i="8"/>
  <c r="AG1732" i="8"/>
  <c r="AA1732" i="8"/>
  <c r="AI1732" i="8"/>
  <c r="D1724" i="8"/>
  <c r="AD1724" i="8"/>
  <c r="AB1724" i="8"/>
  <c r="AC1724" i="8"/>
  <c r="AH1724" i="8"/>
  <c r="Y1724" i="8"/>
  <c r="AE1724" i="8"/>
  <c r="AK1724" i="8"/>
  <c r="AG1724" i="8"/>
  <c r="Z1724" i="8"/>
  <c r="AF1724" i="8"/>
  <c r="AA1724" i="8"/>
  <c r="D1716" i="8"/>
  <c r="Y1716" i="8"/>
  <c r="AJ1716" i="8"/>
  <c r="Z1716" i="8"/>
  <c r="AC1716" i="8"/>
  <c r="AE1716" i="8"/>
  <c r="AK1716" i="8"/>
  <c r="AB1716" i="8"/>
  <c r="AF1716" i="8"/>
  <c r="AD1716" i="8"/>
  <c r="AA1716" i="8"/>
  <c r="D1708" i="8"/>
  <c r="Y1708" i="8"/>
  <c r="AI1708" i="8"/>
  <c r="AB1708" i="8"/>
  <c r="AG1708" i="8"/>
  <c r="AC1708" i="8"/>
  <c r="AD1708" i="8"/>
  <c r="Z1708" i="8"/>
  <c r="AE1708" i="8"/>
  <c r="AK1708" i="8"/>
  <c r="AJ1708" i="8"/>
  <c r="AF1708" i="8"/>
  <c r="D1692" i="8"/>
  <c r="AI1692" i="8"/>
  <c r="AK1692" i="8"/>
  <c r="AB1692" i="8"/>
  <c r="AH1692" i="8"/>
  <c r="AE1692" i="8"/>
  <c r="AJ1692" i="8"/>
  <c r="AC1692" i="8"/>
  <c r="Z1692" i="8"/>
  <c r="AD1692" i="8"/>
  <c r="Y1692" i="8"/>
  <c r="AF1692" i="8"/>
  <c r="AG1692" i="8"/>
  <c r="D1684" i="8"/>
  <c r="Y1684" i="8"/>
  <c r="AH1684" i="8"/>
  <c r="AE1684" i="8"/>
  <c r="AF1684" i="8"/>
  <c r="AC1684" i="8"/>
  <c r="AD1684" i="8"/>
  <c r="AK1684" i="8"/>
  <c r="AG1684" i="8"/>
  <c r="AJ1684" i="8"/>
  <c r="AA1684" i="8"/>
  <c r="AB1684" i="8"/>
  <c r="D1676" i="8"/>
  <c r="AG1676" i="8"/>
  <c r="AB1676" i="8"/>
  <c r="AA1676" i="8"/>
  <c r="Z1676" i="8"/>
  <c r="AH1676" i="8"/>
  <c r="AD1676" i="8"/>
  <c r="AK1676" i="8"/>
  <c r="AI1676" i="8"/>
  <c r="Y1676" i="8"/>
  <c r="AE1676" i="8"/>
  <c r="D1668" i="8"/>
  <c r="AK1668" i="8"/>
  <c r="AA1668" i="8"/>
  <c r="AC1668" i="8"/>
  <c r="AI1668" i="8"/>
  <c r="Y1668" i="8"/>
  <c r="AE1668" i="8"/>
  <c r="Z1668" i="8"/>
  <c r="AG1668" i="8"/>
  <c r="AB1668" i="8"/>
  <c r="AJ1668" i="8"/>
  <c r="AF1668" i="8"/>
  <c r="AD1668" i="8"/>
  <c r="D1660" i="8"/>
  <c r="AJ1660" i="8"/>
  <c r="AK1660" i="8"/>
  <c r="AC1660" i="8"/>
  <c r="Y1660" i="8"/>
  <c r="AA1660" i="8"/>
  <c r="AH1660" i="8"/>
  <c r="AF1660" i="8"/>
  <c r="AB1660" i="8"/>
  <c r="AI1660" i="8"/>
  <c r="AE1660" i="8"/>
  <c r="AD1660" i="8"/>
  <c r="AG1660" i="8"/>
  <c r="D1652" i="8"/>
  <c r="AI1652" i="8"/>
  <c r="AE1652" i="8"/>
  <c r="AF1652" i="8"/>
  <c r="Z1652" i="8"/>
  <c r="AD1652" i="8"/>
  <c r="AK1652" i="8"/>
  <c r="AG1652" i="8"/>
  <c r="AC1652" i="8"/>
  <c r="AH1652" i="8"/>
  <c r="Y1652" i="8"/>
  <c r="AB1652" i="8"/>
  <c r="D1644" i="8"/>
  <c r="AG1644" i="8"/>
  <c r="AA1644" i="8"/>
  <c r="Y1644" i="8"/>
  <c r="AI1644" i="8"/>
  <c r="AB1644" i="8"/>
  <c r="AC1644" i="8"/>
  <c r="Z1644" i="8"/>
  <c r="AH1644" i="8"/>
  <c r="AJ1644" i="8"/>
  <c r="AD1644" i="8"/>
  <c r="AK1644" i="8"/>
  <c r="AE1644" i="8"/>
  <c r="D1636" i="8"/>
  <c r="AK1636" i="8"/>
  <c r="AF1636" i="8"/>
  <c r="AH1636" i="8"/>
  <c r="AG1636" i="8"/>
  <c r="Y1636" i="8"/>
  <c r="Z1636" i="8"/>
  <c r="AA1636" i="8"/>
  <c r="AI1636" i="8"/>
  <c r="AC1636" i="8"/>
  <c r="AJ1636" i="8"/>
  <c r="AD1636" i="8"/>
  <c r="D1628" i="8"/>
  <c r="AI1628" i="8"/>
  <c r="AJ1628" i="8"/>
  <c r="AE1628" i="8"/>
  <c r="AC1628" i="8"/>
  <c r="Y1628" i="8"/>
  <c r="AD1628" i="8"/>
  <c r="AH1628" i="8"/>
  <c r="AF1628" i="8"/>
  <c r="AK1628" i="8"/>
  <c r="AG1628" i="8"/>
  <c r="D1621" i="8"/>
  <c r="AE1621" i="8"/>
  <c r="AK1621" i="8"/>
  <c r="AB1621" i="8"/>
  <c r="AD1621" i="8"/>
  <c r="AG1621" i="8"/>
  <c r="AI1621" i="8"/>
  <c r="AJ1621" i="8"/>
  <c r="AQ1745" i="8"/>
  <c r="AQ1671" i="8"/>
  <c r="AN1671" i="8"/>
  <c r="D1614" i="8"/>
  <c r="AK1614" i="8"/>
  <c r="AA1614" i="8"/>
  <c r="AE1614" i="8"/>
  <c r="AB1614" i="8"/>
  <c r="AD1614" i="8"/>
  <c r="AJ1614" i="8"/>
  <c r="AG1614" i="8"/>
  <c r="Z1614" i="8"/>
  <c r="AH1614" i="8"/>
  <c r="AI1614" i="8"/>
  <c r="AC1614" i="8"/>
  <c r="D1606" i="8"/>
  <c r="AB1606" i="8"/>
  <c r="AE1606" i="8"/>
  <c r="AJ1606" i="8"/>
  <c r="Z1606" i="8"/>
  <c r="AD1606" i="8"/>
  <c r="AK1606" i="8"/>
  <c r="Y1606" i="8"/>
  <c r="AC1606" i="8"/>
  <c r="AI1606" i="8"/>
  <c r="AG1606" i="8"/>
  <c r="AH1606" i="8"/>
  <c r="AA1606" i="8"/>
  <c r="D1598" i="8"/>
  <c r="AG1598" i="8"/>
  <c r="AH1598" i="8"/>
  <c r="AI1598" i="8"/>
  <c r="AF1598" i="8"/>
  <c r="AE1598" i="8"/>
  <c r="AK1598" i="8"/>
  <c r="Z1598" i="8"/>
  <c r="Y1598" i="8"/>
  <c r="AD1598" i="8"/>
  <c r="AB1598" i="8"/>
  <c r="AC1598" i="8"/>
  <c r="D1590" i="8"/>
  <c r="AA1590" i="8"/>
  <c r="AI1590" i="8"/>
  <c r="AD1590" i="8"/>
  <c r="AH1590" i="8"/>
  <c r="AK1590" i="8"/>
  <c r="AB1590" i="8"/>
  <c r="Y1590" i="8"/>
  <c r="Z1590" i="8"/>
  <c r="AG1590" i="8"/>
  <c r="AB1567" i="8"/>
  <c r="AC1567" i="8"/>
  <c r="AG1567" i="8"/>
  <c r="AE1567" i="8"/>
  <c r="Z1567" i="8"/>
  <c r="AA1567" i="8"/>
  <c r="AF1567" i="8"/>
  <c r="Y1567" i="8"/>
  <c r="AK1567" i="8"/>
  <c r="AK1583" i="8"/>
  <c r="D1583" i="8"/>
  <c r="D1567" i="8"/>
  <c r="AE1590" i="8"/>
  <c r="AO1588" i="8"/>
  <c r="AJ1590" i="8"/>
  <c r="AQ1631" i="8"/>
  <c r="AN1631" i="8"/>
  <c r="AQ1570" i="8"/>
  <c r="AN1570" i="8"/>
  <c r="AN1569" i="8"/>
  <c r="AC1590" i="8"/>
  <c r="AJ1567" i="8"/>
  <c r="AA1598" i="8"/>
  <c r="AO1622" i="8"/>
  <c r="AR1622" i="8"/>
  <c r="AD1583" i="8"/>
  <c r="AF1590" i="8"/>
  <c r="AD1575" i="8"/>
  <c r="AJ1598" i="8"/>
  <c r="AO1679" i="8"/>
  <c r="AH1583" i="8"/>
  <c r="AO1727" i="8"/>
  <c r="Z1583" i="8"/>
  <c r="AC1583" i="8"/>
  <c r="AH1567" i="8"/>
  <c r="AN1695" i="8"/>
  <c r="AF1606" i="8"/>
  <c r="AR1729" i="8"/>
  <c r="AI1583" i="8"/>
  <c r="AE1583" i="8"/>
  <c r="AD1567" i="8"/>
  <c r="AR1696" i="8"/>
  <c r="AF1614" i="8"/>
  <c r="AO1570" i="8"/>
  <c r="AA1723" i="8"/>
  <c r="AD1675" i="8"/>
  <c r="Z1643" i="8"/>
  <c r="AE1627" i="8"/>
  <c r="AQ1721" i="8"/>
  <c r="AQ1749" i="8"/>
  <c r="AQ1656" i="8"/>
  <c r="AQ1664" i="8"/>
  <c r="AR1603" i="8"/>
  <c r="AQ1572" i="8"/>
  <c r="AQ1760" i="8"/>
  <c r="AD1731" i="8"/>
  <c r="AQ1731" i="8" s="1"/>
  <c r="AC1675" i="8"/>
  <c r="Y1763" i="8"/>
  <c r="AC1763" i="8"/>
  <c r="AI1643" i="8"/>
  <c r="AO1643" i="8" s="1"/>
  <c r="AH1763" i="8"/>
  <c r="Y1643" i="8"/>
  <c r="AD1627" i="8"/>
  <c r="AO1711" i="8"/>
  <c r="AR1640" i="8"/>
  <c r="AJ1779" i="8"/>
  <c r="AO1779" i="8" s="1"/>
  <c r="Y1739" i="8"/>
  <c r="AJ1731" i="8"/>
  <c r="AG1763" i="8"/>
  <c r="AE1763" i="8"/>
  <c r="AA1643" i="8"/>
  <c r="Z1627" i="8"/>
  <c r="AN1592" i="8"/>
  <c r="AN1639" i="8"/>
  <c r="AO1735" i="8"/>
  <c r="AN1661" i="8"/>
  <c r="AQ1592" i="8"/>
  <c r="AQ1624" i="8"/>
  <c r="AR1632" i="8"/>
  <c r="AN1640" i="8"/>
  <c r="AQ1648" i="8"/>
  <c r="AO1656" i="8"/>
  <c r="AR1664" i="8"/>
  <c r="AN1680" i="8"/>
  <c r="AQ1669" i="8"/>
  <c r="Y1779" i="8"/>
  <c r="AH1755" i="8"/>
  <c r="AR1755" i="8" s="1"/>
  <c r="AC1739" i="8"/>
  <c r="AB1635" i="8"/>
  <c r="AN1635" i="8"/>
  <c r="AF1739" i="8"/>
  <c r="AB1667" i="8"/>
  <c r="AN1667" i="8" s="1"/>
  <c r="AF1643" i="8"/>
  <c r="AN1706" i="8"/>
  <c r="AR1648" i="8"/>
  <c r="AQ1579" i="8"/>
  <c r="AN1603" i="8"/>
  <c r="AN1581" i="8"/>
  <c r="AR1634" i="8"/>
  <c r="AQ1634" i="8"/>
  <c r="AO1658" i="8"/>
  <c r="AO1690" i="8"/>
  <c r="AR1698" i="8"/>
  <c r="AD1779" i="8"/>
  <c r="AJ1763" i="8"/>
  <c r="AJ1627" i="8"/>
  <c r="AR1627" i="8" s="1"/>
  <c r="AB1779" i="8"/>
  <c r="AI1675" i="8"/>
  <c r="AH1667" i="8"/>
  <c r="AR1667" i="8" s="1"/>
  <c r="Y1731" i="8"/>
  <c r="Z1739" i="8"/>
  <c r="AE1643" i="8"/>
  <c r="AN1735" i="8"/>
  <c r="AN1620" i="8"/>
  <c r="AF1779" i="8"/>
  <c r="AH1731" i="8"/>
  <c r="AK1635" i="8"/>
  <c r="AJ1739" i="8"/>
  <c r="AK1675" i="8"/>
  <c r="AI1731" i="8"/>
  <c r="AD1643" i="8"/>
  <c r="AH1635" i="8"/>
  <c r="AN1542" i="8"/>
  <c r="AQ1550" i="8"/>
  <c r="AK1461" i="8"/>
  <c r="Z1415" i="8"/>
  <c r="AF1423" i="8"/>
  <c r="AG1423" i="8"/>
  <c r="AI1431" i="8"/>
  <c r="AQ1447" i="8"/>
  <c r="AO1447" i="8"/>
  <c r="AN1463" i="8"/>
  <c r="AO1463" i="8"/>
  <c r="AR1471" i="8"/>
  <c r="AQ1471" i="8"/>
  <c r="AN1487" i="8"/>
  <c r="AO1495" i="8"/>
  <c r="AQ1495" i="8"/>
  <c r="AQ1503" i="8"/>
  <c r="AR1511" i="8"/>
  <c r="AR1519" i="8"/>
  <c r="AE1445" i="8"/>
  <c r="AI1392" i="8"/>
  <c r="Y1400" i="8"/>
  <c r="AH1400" i="8"/>
  <c r="AI1408" i="8"/>
  <c r="AB1408" i="8"/>
  <c r="AB1528" i="8"/>
  <c r="AN1563" i="8"/>
  <c r="AB1345" i="8"/>
  <c r="AJ1353" i="8"/>
  <c r="AG1353" i="8"/>
  <c r="AJ1361" i="8"/>
  <c r="AB1369" i="8"/>
  <c r="Z1377" i="8"/>
  <c r="AC1385" i="8"/>
  <c r="AA1385" i="8"/>
  <c r="AQ1401" i="8"/>
  <c r="AQ1417" i="8"/>
  <c r="AN1505" i="8"/>
  <c r="AR1513" i="8"/>
  <c r="AN1529" i="8"/>
  <c r="AQ1545" i="8"/>
  <c r="AN1434" i="8"/>
  <c r="AN1462" i="8"/>
  <c r="AO1510" i="8"/>
  <c r="AR1449" i="8"/>
  <c r="AR1542" i="8"/>
  <c r="AO1346" i="8"/>
  <c r="AN1407" i="8"/>
  <c r="AO1450" i="8"/>
  <c r="AG1461" i="8"/>
  <c r="AF1415" i="8"/>
  <c r="AI1415" i="8"/>
  <c r="AD1423" i="8"/>
  <c r="Y1423" i="8"/>
  <c r="AH1431" i="8"/>
  <c r="AK1543" i="8"/>
  <c r="AD1445" i="8"/>
  <c r="AG1392" i="8"/>
  <c r="AI1400" i="8"/>
  <c r="Z1400" i="8"/>
  <c r="AG1408" i="8"/>
  <c r="AH1536" i="8"/>
  <c r="AK1345" i="8"/>
  <c r="AH1353" i="8"/>
  <c r="AE1353" i="8"/>
  <c r="AG1361" i="8"/>
  <c r="Z1369" i="8"/>
  <c r="AE1377" i="8"/>
  <c r="Z1385" i="8"/>
  <c r="AQ1507" i="8"/>
  <c r="AN1441" i="8"/>
  <c r="AO1479" i="8"/>
  <c r="AO1422" i="8"/>
  <c r="AR1370" i="8"/>
  <c r="AN1546" i="8"/>
  <c r="AQ1428" i="8"/>
  <c r="AR1538" i="8"/>
  <c r="AQ1354" i="8"/>
  <c r="AQ1490" i="8"/>
  <c r="AQ1478" i="8"/>
  <c r="AN1486" i="8"/>
  <c r="AQ1518" i="8"/>
  <c r="AO1550" i="8"/>
  <c r="AI1461" i="8"/>
  <c r="AN1367" i="8"/>
  <c r="AN1383" i="8"/>
  <c r="AN1391" i="8"/>
  <c r="AD1415" i="8"/>
  <c r="AE1415" i="8"/>
  <c r="Z1423" i="8"/>
  <c r="AF1431" i="8"/>
  <c r="AD1431" i="8"/>
  <c r="AJ1543" i="8"/>
  <c r="AK1445" i="8"/>
  <c r="AF1392" i="8"/>
  <c r="AG1400" i="8"/>
  <c r="AJ1400" i="8"/>
  <c r="AF1408" i="8"/>
  <c r="AG1536" i="8"/>
  <c r="Z1345" i="8"/>
  <c r="AF1353" i="8"/>
  <c r="AC1353" i="8"/>
  <c r="AE1361" i="8"/>
  <c r="AE1369" i="8"/>
  <c r="AC1377" i="8"/>
  <c r="AF1385" i="8"/>
  <c r="AQ1482" i="8"/>
  <c r="AO1514" i="8"/>
  <c r="AN1412" i="8"/>
  <c r="AQ1359" i="8"/>
  <c r="AO1494" i="8"/>
  <c r="AO1527" i="8"/>
  <c r="AO1490" i="8"/>
  <c r="Z1461" i="8"/>
  <c r="AC1415" i="8"/>
  <c r="AG1415" i="8"/>
  <c r="AC1423" i="8"/>
  <c r="AB1431" i="8"/>
  <c r="AC1431" i="8"/>
  <c r="AR1487" i="8"/>
  <c r="AA1543" i="8"/>
  <c r="Z1445" i="8"/>
  <c r="AE1392" i="8"/>
  <c r="AF1400" i="8"/>
  <c r="AB1400" i="8"/>
  <c r="AE1408" i="8"/>
  <c r="AK1520" i="8"/>
  <c r="AE1536" i="8"/>
  <c r="AJ1345" i="8"/>
  <c r="AG1345" i="8"/>
  <c r="AD1353" i="8"/>
  <c r="AI1353" i="8"/>
  <c r="AH1361" i="8"/>
  <c r="AI1369" i="8"/>
  <c r="AA1377" i="8"/>
  <c r="AK1385" i="8"/>
  <c r="AO1401" i="8"/>
  <c r="AO1417" i="8"/>
  <c r="AN1556" i="8"/>
  <c r="AN1519" i="8"/>
  <c r="AO1503" i="8"/>
  <c r="AQ1468" i="8"/>
  <c r="AO1366" i="8"/>
  <c r="AB1415" i="8"/>
  <c r="Y1415" i="8"/>
  <c r="AB1423" i="8"/>
  <c r="AK1431" i="8"/>
  <c r="AE1431" i="8"/>
  <c r="AG1543" i="8"/>
  <c r="AG1445" i="8"/>
  <c r="AI1445" i="8"/>
  <c r="AH1392" i="8"/>
  <c r="AE1400" i="8"/>
  <c r="AC1408" i="8"/>
  <c r="AD1408" i="8"/>
  <c r="AA1520" i="8"/>
  <c r="AC1536" i="8"/>
  <c r="AH1345" i="8"/>
  <c r="AD1345" i="8"/>
  <c r="Y1353" i="8"/>
  <c r="AA1353" i="8"/>
  <c r="Y1361" i="8"/>
  <c r="AF1377" i="8"/>
  <c r="AJ1385" i="8"/>
  <c r="AB1385" i="8"/>
  <c r="AR1473" i="8"/>
  <c r="AQ1481" i="8"/>
  <c r="AO1435" i="8"/>
  <c r="AQ1499" i="8"/>
  <c r="AQ1523" i="8"/>
  <c r="AQ1531" i="8"/>
  <c r="AR1531" i="8"/>
  <c r="AO1478" i="8"/>
  <c r="AO1358" i="8"/>
  <c r="AQ1390" i="8"/>
  <c r="AR1414" i="8"/>
  <c r="AR1486" i="8"/>
  <c r="AK1415" i="8"/>
  <c r="AJ1423" i="8"/>
  <c r="AK1423" i="8"/>
  <c r="AA1431" i="8"/>
  <c r="AG1431" i="8"/>
  <c r="AF1445" i="8"/>
  <c r="AA1445" i="8"/>
  <c r="AJ1392" i="8"/>
  <c r="AD1400" i="8"/>
  <c r="AA1408" i="8"/>
  <c r="AH1408" i="8"/>
  <c r="AG1528" i="8"/>
  <c r="AE1345" i="8"/>
  <c r="AF1345" i="8"/>
  <c r="AB1353" i="8"/>
  <c r="AB1361" i="8"/>
  <c r="AI1361" i="8"/>
  <c r="AD1377" i="8"/>
  <c r="AG1385" i="8"/>
  <c r="AH1385" i="8"/>
  <c r="AQ1370" i="8"/>
  <c r="AO1347" i="8"/>
  <c r="AO1537" i="8"/>
  <c r="AO1467" i="8"/>
  <c r="AQ1472" i="8"/>
  <c r="AA1415" i="8"/>
  <c r="AI1423" i="8"/>
  <c r="AA1423" i="8"/>
  <c r="AJ1431" i="8"/>
  <c r="Y1431" i="8"/>
  <c r="AC1445" i="8"/>
  <c r="AO1554" i="8"/>
  <c r="AC1400" i="8"/>
  <c r="AK1408" i="8"/>
  <c r="Z1408" i="8"/>
  <c r="AC1345" i="8"/>
  <c r="AI1345" i="8"/>
  <c r="AK1353" i="8"/>
  <c r="Z1361" i="8"/>
  <c r="AB1377" i="8"/>
  <c r="AE1385" i="8"/>
  <c r="Y1385" i="8"/>
  <c r="D1143" i="8"/>
  <c r="AA1143" i="8"/>
  <c r="AC1143" i="8"/>
  <c r="AB1143" i="8"/>
  <c r="AK1143" i="8"/>
  <c r="AD1143" i="8"/>
  <c r="Z1143" i="8"/>
  <c r="Y1143" i="8"/>
  <c r="AI1143" i="8"/>
  <c r="AE1143" i="8"/>
  <c r="AF1143" i="8"/>
  <c r="AJ1143" i="8"/>
  <c r="AG1143" i="8"/>
  <c r="D1135" i="8"/>
  <c r="Z1135" i="8"/>
  <c r="Y1135" i="8"/>
  <c r="AE1135" i="8"/>
  <c r="AD1135" i="8"/>
  <c r="AJ1135" i="8"/>
  <c r="AF1135" i="8"/>
  <c r="AG1135" i="8"/>
  <c r="AH1135" i="8"/>
  <c r="AI1127" i="8"/>
  <c r="AJ1127" i="8"/>
  <c r="AB1127" i="8"/>
  <c r="AD1127" i="8"/>
  <c r="Y1127" i="8"/>
  <c r="AK1127" i="8"/>
  <c r="AF1127" i="8"/>
  <c r="AE1127" i="8"/>
  <c r="Z1127" i="8"/>
  <c r="AH1127" i="8"/>
  <c r="AK1135" i="8"/>
  <c r="AN1223" i="8"/>
  <c r="AH1190" i="8"/>
  <c r="Z1190" i="8"/>
  <c r="AB1190" i="8"/>
  <c r="AJ1190" i="8"/>
  <c r="AK1190" i="8"/>
  <c r="Y1190" i="8"/>
  <c r="AC1190" i="8"/>
  <c r="D1190" i="8"/>
  <c r="AI1190" i="8"/>
  <c r="AG1190" i="8"/>
  <c r="AD1190" i="8"/>
  <c r="AA1190" i="8"/>
  <c r="AE1190" i="8"/>
  <c r="AJ1182" i="8"/>
  <c r="AE1182" i="8"/>
  <c r="Y1182" i="8"/>
  <c r="AD1182" i="8"/>
  <c r="AF1182" i="8"/>
  <c r="Z1182" i="8"/>
  <c r="AA1182" i="8"/>
  <c r="AB1182" i="8"/>
  <c r="D1174" i="8"/>
  <c r="AG1174" i="8"/>
  <c r="AB1174" i="8"/>
  <c r="AD1174" i="8"/>
  <c r="AJ1174" i="8"/>
  <c r="AK1174" i="8"/>
  <c r="Z1174" i="8"/>
  <c r="AH1174" i="8"/>
  <c r="AI1174" i="8"/>
  <c r="Y1174" i="8"/>
  <c r="D1166" i="8"/>
  <c r="AH1166" i="8"/>
  <c r="AA1166" i="8"/>
  <c r="AC1166" i="8"/>
  <c r="AD1166" i="8"/>
  <c r="Y1166" i="8"/>
  <c r="AI1166" i="8"/>
  <c r="AK1166" i="8"/>
  <c r="AJ1166" i="8"/>
  <c r="AB1166" i="8"/>
  <c r="AE1166" i="8"/>
  <c r="AF1166" i="8"/>
  <c r="D1158" i="8"/>
  <c r="AJ1158" i="8"/>
  <c r="Z1158" i="8"/>
  <c r="AK1158" i="8"/>
  <c r="AG1158" i="8"/>
  <c r="AA1158" i="8"/>
  <c r="AC1158" i="8"/>
  <c r="AB1158" i="8"/>
  <c r="AI1158" i="8"/>
  <c r="AH1158" i="8"/>
  <c r="AE1158" i="8"/>
  <c r="AF1158" i="8"/>
  <c r="D1150" i="8"/>
  <c r="AK1150" i="8"/>
  <c r="AB1150" i="8"/>
  <c r="AF1150" i="8"/>
  <c r="AC1150" i="8"/>
  <c r="AA1150" i="8"/>
  <c r="AG1150" i="8"/>
  <c r="AJ1150" i="8"/>
  <c r="AI1150" i="8"/>
  <c r="AO1202" i="8"/>
  <c r="AR1202" i="8"/>
  <c r="AR1226" i="8"/>
  <c r="D1212" i="8"/>
  <c r="AE1212" i="8"/>
  <c r="Y1212" i="8"/>
  <c r="Z1212" i="8"/>
  <c r="AB1212" i="8"/>
  <c r="AA1212" i="8"/>
  <c r="AF1212" i="8"/>
  <c r="AI1212" i="8"/>
  <c r="AH1212" i="8"/>
  <c r="AG1212" i="8"/>
  <c r="AJ1212" i="8"/>
  <c r="AC1212" i="8"/>
  <c r="AK1212" i="8"/>
  <c r="D1204" i="8"/>
  <c r="Y1204" i="8"/>
  <c r="AE1204" i="8"/>
  <c r="AC1204" i="8"/>
  <c r="AA1204" i="8"/>
  <c r="AI1204" i="8"/>
  <c r="AB1204" i="8"/>
  <c r="Z1204" i="8"/>
  <c r="AD1204" i="8"/>
  <c r="AH1204" i="8"/>
  <c r="D1197" i="8"/>
  <c r="AH1197" i="8"/>
  <c r="Z1197" i="8"/>
  <c r="AD1197" i="8"/>
  <c r="AB1197" i="8"/>
  <c r="AA1197" i="8"/>
  <c r="AC1197" i="8"/>
  <c r="AJ1197" i="8"/>
  <c r="AE1197" i="8"/>
  <c r="AF1197" i="8"/>
  <c r="AI1197" i="8"/>
  <c r="AG1197" i="8"/>
  <c r="AO1216" i="8"/>
  <c r="AG1339" i="8"/>
  <c r="AC1339" i="8"/>
  <c r="AJ1339" i="8"/>
  <c r="AH1339" i="8"/>
  <c r="AB1339" i="8"/>
  <c r="AI1339" i="8"/>
  <c r="D1339" i="8"/>
  <c r="Y1339" i="8"/>
  <c r="AA1339" i="8"/>
  <c r="AF1339" i="8"/>
  <c r="AE1339" i="8"/>
  <c r="AD1339" i="8"/>
  <c r="D1331" i="8"/>
  <c r="AC1331" i="8"/>
  <c r="AA1331" i="8"/>
  <c r="AJ1331" i="8"/>
  <c r="AF1331" i="8"/>
  <c r="AE1331" i="8"/>
  <c r="AB1331" i="8"/>
  <c r="AD1331" i="8"/>
  <c r="AH1331" i="8"/>
  <c r="Y1331" i="8"/>
  <c r="AG1331" i="8"/>
  <c r="AI1323" i="8"/>
  <c r="AB1323" i="8"/>
  <c r="AJ1323" i="8"/>
  <c r="Z1323" i="8"/>
  <c r="Y1323" i="8"/>
  <c r="AD1323" i="8"/>
  <c r="AH1323" i="8"/>
  <c r="AF1323" i="8"/>
  <c r="AG1323" i="8"/>
  <c r="AA1323" i="8"/>
  <c r="D1315" i="8"/>
  <c r="AG1315" i="8"/>
  <c r="AD1315" i="8"/>
  <c r="AJ1315" i="8"/>
  <c r="AB1315" i="8"/>
  <c r="AA1315" i="8"/>
  <c r="AI1315" i="8"/>
  <c r="AH1315" i="8"/>
  <c r="AE1315" i="8"/>
  <c r="Z1315" i="8"/>
  <c r="Y1315" i="8"/>
  <c r="AK1315" i="8"/>
  <c r="AF1315" i="8"/>
  <c r="AC1315" i="8"/>
  <c r="AB1307" i="8"/>
  <c r="Y1307" i="8"/>
  <c r="AE1307" i="8"/>
  <c r="AH1307" i="8"/>
  <c r="AK1307" i="8"/>
  <c r="AC1307" i="8"/>
  <c r="AJ1307" i="8"/>
  <c r="AD1307" i="8"/>
  <c r="Z1307" i="8"/>
  <c r="AF1307" i="8"/>
  <c r="AI1307" i="8"/>
  <c r="AD1283" i="8"/>
  <c r="AF1283" i="8"/>
  <c r="Y1283" i="8"/>
  <c r="AK1283" i="8"/>
  <c r="AG1283" i="8"/>
  <c r="AA1283" i="8"/>
  <c r="AE1283" i="8"/>
  <c r="AC1283" i="8"/>
  <c r="AI1283" i="8"/>
  <c r="AH1283" i="8"/>
  <c r="AB1283" i="8"/>
  <c r="AK1275" i="8"/>
  <c r="AC1275" i="8"/>
  <c r="AG1275" i="8"/>
  <c r="AB1275" i="8"/>
  <c r="AJ1275" i="8"/>
  <c r="AE1275" i="8"/>
  <c r="Z1275" i="8"/>
  <c r="D1275" i="8"/>
  <c r="AD1275" i="8"/>
  <c r="AH1275" i="8"/>
  <c r="D1267" i="8"/>
  <c r="AJ1267" i="8"/>
  <c r="AC1267" i="8"/>
  <c r="Z1267" i="8"/>
  <c r="AG1267" i="8"/>
  <c r="AK1267" i="8"/>
  <c r="AD1267" i="8"/>
  <c r="AH1267" i="8"/>
  <c r="AE1267" i="8"/>
  <c r="AF1267" i="8"/>
  <c r="Y1267" i="8"/>
  <c r="AA1267" i="8"/>
  <c r="AI1267" i="8"/>
  <c r="D1259" i="8"/>
  <c r="AJ1259" i="8"/>
  <c r="AC1259" i="8"/>
  <c r="AK1259" i="8"/>
  <c r="AH1259" i="8"/>
  <c r="AG1259" i="8"/>
  <c r="Z1259" i="8"/>
  <c r="AD1259" i="8"/>
  <c r="AE1259" i="8"/>
  <c r="AA1259" i="8"/>
  <c r="AF1259" i="8"/>
  <c r="AI1259" i="8"/>
  <c r="AH1251" i="8"/>
  <c r="AG1251" i="8"/>
  <c r="AK1251" i="8"/>
  <c r="AD1251" i="8"/>
  <c r="AE1251" i="8"/>
  <c r="D1251" i="8"/>
  <c r="AI1251" i="8"/>
  <c r="Z1251" i="8"/>
  <c r="AB1251" i="8"/>
  <c r="AJ1251" i="8"/>
  <c r="D1243" i="8"/>
  <c r="AK1243" i="8"/>
  <c r="AD1243" i="8"/>
  <c r="Z1243" i="8"/>
  <c r="AE1243" i="8"/>
  <c r="AG1243" i="8"/>
  <c r="AA1243" i="8"/>
  <c r="AF1243" i="8"/>
  <c r="Y1243" i="8"/>
  <c r="AI1243" i="8"/>
  <c r="AB1243" i="8"/>
  <c r="AJ1243" i="8"/>
  <c r="D1235" i="8"/>
  <c r="AC1235" i="8"/>
  <c r="AK1235" i="8"/>
  <c r="AE1235" i="8"/>
  <c r="AF1235" i="8"/>
  <c r="Z1235" i="8"/>
  <c r="AI1235" i="8"/>
  <c r="AG1235" i="8"/>
  <c r="Y1235" i="8"/>
  <c r="AB1235" i="8"/>
  <c r="AH1235" i="8"/>
  <c r="AJ1235" i="8"/>
  <c r="AD1235" i="8"/>
  <c r="D1227" i="8"/>
  <c r="Y1227" i="8"/>
  <c r="AI1227" i="8"/>
  <c r="Z1227" i="8"/>
  <c r="AC1227" i="8"/>
  <c r="AE1227" i="8"/>
  <c r="AB1227" i="8"/>
  <c r="AF1227" i="8"/>
  <c r="AH1227" i="8"/>
  <c r="AJ1227" i="8"/>
  <c r="D1219" i="8"/>
  <c r="AC1219" i="8"/>
  <c r="AE1219" i="8"/>
  <c r="AK1219" i="8"/>
  <c r="AI1219" i="8"/>
  <c r="AF1219" i="8"/>
  <c r="Z1219" i="8"/>
  <c r="AJ1219" i="8"/>
  <c r="AB1219" i="8"/>
  <c r="AH1219" i="8"/>
  <c r="AD1219" i="8"/>
  <c r="AR1304" i="8"/>
  <c r="AQ1333" i="8"/>
  <c r="AN1254" i="8"/>
  <c r="AQ1254" i="8"/>
  <c r="AI1135" i="8"/>
  <c r="AN1284" i="8"/>
  <c r="AQ1284" i="8"/>
  <c r="AN1253" i="8"/>
  <c r="AQ1253" i="8"/>
  <c r="AH1143" i="8"/>
  <c r="AA1127" i="8"/>
  <c r="AO1159" i="8"/>
  <c r="AQ1165" i="8"/>
  <c r="AQ1245" i="8"/>
  <c r="AQ1256" i="8"/>
  <c r="AQ1280" i="8"/>
  <c r="AQ1310" i="8"/>
  <c r="AN1310" i="8"/>
  <c r="AC1135" i="8"/>
  <c r="AC1127" i="8"/>
  <c r="AN1300" i="8"/>
  <c r="AQ1300" i="8"/>
  <c r="AQ1157" i="8"/>
  <c r="AN1157" i="8"/>
  <c r="AO1189" i="8"/>
  <c r="AR1189" i="8"/>
  <c r="AN1167" i="8"/>
  <c r="AQ1167" i="8"/>
  <c r="AQ1299" i="8"/>
  <c r="AN1299" i="8"/>
  <c r="AO1232" i="8"/>
  <c r="AQ1293" i="8"/>
  <c r="AO1310" i="8"/>
  <c r="AR1216" i="8"/>
  <c r="AR1224" i="8"/>
  <c r="AR1230" i="8"/>
  <c r="AQ1185" i="8"/>
  <c r="AN1294" i="8"/>
  <c r="AO1333" i="8"/>
  <c r="AR1146" i="8"/>
  <c r="AQ1194" i="8"/>
  <c r="AN1218" i="8"/>
  <c r="AQ1226" i="8"/>
  <c r="AO1258" i="8"/>
  <c r="AO1151" i="8"/>
  <c r="AO1191" i="8"/>
  <c r="AN1213" i="8"/>
  <c r="AQ1139" i="8"/>
  <c r="AO1328" i="8"/>
  <c r="AN1214" i="8"/>
  <c r="AQ1261" i="8"/>
  <c r="AN1129" i="8"/>
  <c r="AN1209" i="8"/>
  <c r="AO1214" i="8"/>
  <c r="AQ1232" i="8"/>
  <c r="AO1308" i="8"/>
  <c r="AN1187" i="8"/>
  <c r="AN1320" i="8"/>
  <c r="AN1333" i="8"/>
  <c r="AN1137" i="8"/>
  <c r="AN1177" i="8"/>
  <c r="AQ1289" i="8"/>
  <c r="AO1126" i="8"/>
  <c r="AQ1126" i="8"/>
  <c r="AR1124" i="8"/>
  <c r="AQ1142" i="8"/>
  <c r="AO1220" i="8"/>
  <c r="AR1254" i="8"/>
  <c r="AN1216" i="8"/>
  <c r="AQ1131" i="8"/>
  <c r="AN1175" i="8"/>
  <c r="AQ1228" i="8"/>
  <c r="AR1265" i="8"/>
  <c r="AR1210" i="8"/>
  <c r="AQ1209" i="8"/>
  <c r="AR1214" i="8"/>
  <c r="AN1268" i="8"/>
  <c r="AQ1308" i="8"/>
  <c r="AR1319" i="8"/>
  <c r="AQ1238" i="8"/>
  <c r="AO1181" i="8"/>
  <c r="AN1290" i="8"/>
  <c r="AR1320" i="8"/>
  <c r="AQ1146" i="8"/>
  <c r="AO1290" i="8"/>
  <c r="AN1298" i="8"/>
  <c r="AR1327" i="8"/>
  <c r="AN1256" i="8"/>
  <c r="AQ1326" i="8"/>
  <c r="AQ1276" i="8"/>
  <c r="AR1185" i="8"/>
  <c r="AQ1249" i="8"/>
  <c r="AN1123" i="8"/>
  <c r="AO1124" i="8"/>
  <c r="AN1124" i="8"/>
  <c r="AN1142" i="8"/>
  <c r="AQ1220" i="8"/>
  <c r="AR1306" i="8"/>
  <c r="AR1316" i="8"/>
  <c r="AN1208" i="8"/>
  <c r="AQ1240" i="8"/>
  <c r="AO1288" i="8"/>
  <c r="AO1130" i="8"/>
  <c r="AR1194" i="8"/>
  <c r="AQ1202" i="8"/>
  <c r="AQ1151" i="8"/>
  <c r="AR1175" i="8"/>
  <c r="AN1295" i="8"/>
  <c r="AO1319" i="8"/>
  <c r="AR1338" i="8"/>
  <c r="AO1131" i="8"/>
  <c r="AO1171" i="8"/>
  <c r="AO1187" i="8"/>
  <c r="AQ1187" i="8"/>
  <c r="AR1291" i="8"/>
  <c r="AR1152" i="8"/>
  <c r="AR1256" i="8"/>
  <c r="AR1261" i="8"/>
  <c r="AO1123" i="8"/>
  <c r="AR1232" i="8"/>
  <c r="AR1244" i="8"/>
  <c r="AN1126" i="8"/>
  <c r="AO1097" i="8"/>
  <c r="AI1005" i="8"/>
  <c r="AC908" i="8"/>
  <c r="AR1045" i="8"/>
  <c r="AN1054" i="8"/>
  <c r="AG1012" i="8"/>
  <c r="Z1028" i="8"/>
  <c r="Z1035" i="8"/>
  <c r="AE1035" i="8"/>
  <c r="AC1067" i="8"/>
  <c r="AB939" i="8"/>
  <c r="AH1051" i="8"/>
  <c r="AA1051" i="8"/>
  <c r="AJ1012" i="8"/>
  <c r="AR995" i="8"/>
  <c r="AD998" i="8"/>
  <c r="AA1082" i="8"/>
  <c r="AD1005" i="8"/>
  <c r="AJ1114" i="8"/>
  <c r="AA1020" i="8"/>
  <c r="AC1114" i="8"/>
  <c r="AF946" i="8"/>
  <c r="AH946" i="8"/>
  <c r="AG954" i="8"/>
  <c r="AC954" i="8"/>
  <c r="AE1090" i="8"/>
  <c r="AE1106" i="8"/>
  <c r="Y915" i="8"/>
  <c r="AD915" i="8"/>
  <c r="AJ931" i="8"/>
  <c r="AC931" i="8"/>
  <c r="AJ1043" i="8"/>
  <c r="AF1059" i="8"/>
  <c r="AI1075" i="8"/>
  <c r="AF1114" i="8"/>
  <c r="AA1090" i="8"/>
  <c r="AD1082" i="8"/>
  <c r="AA1005" i="8"/>
  <c r="AB908" i="8"/>
  <c r="D1012" i="8"/>
  <c r="AN1042" i="8"/>
  <c r="AO1023" i="8"/>
  <c r="AC1028" i="8"/>
  <c r="AA1035" i="8"/>
  <c r="AI1035" i="8"/>
  <c r="AD1067" i="8"/>
  <c r="AA939" i="8"/>
  <c r="AG1051" i="8"/>
  <c r="AJ1051" i="8"/>
  <c r="AC923" i="8"/>
  <c r="AD1028" i="8"/>
  <c r="AJ1082" i="8"/>
  <c r="AQ1062" i="8"/>
  <c r="AE1067" i="8"/>
  <c r="Y1098" i="8"/>
  <c r="AJ1005" i="8"/>
  <c r="AR1005" i="8" s="1"/>
  <c r="AH1090" i="8"/>
  <c r="AI1106" i="8"/>
  <c r="AF1020" i="8"/>
  <c r="AK1114" i="8"/>
  <c r="AD946" i="8"/>
  <c r="Y946" i="8"/>
  <c r="AD954" i="8"/>
  <c r="AK1098" i="8"/>
  <c r="AD1114" i="8"/>
  <c r="AI915" i="8"/>
  <c r="AK915" i="8"/>
  <c r="AH931" i="8"/>
  <c r="AR931" i="8" s="1"/>
  <c r="Y939" i="8"/>
  <c r="AI1043" i="8"/>
  <c r="AD1059" i="8"/>
  <c r="AF1075" i="8"/>
  <c r="AH1028" i="8"/>
  <c r="AE1114" i="8"/>
  <c r="AF1082" i="8"/>
  <c r="AD1098" i="8"/>
  <c r="AQ985" i="8"/>
  <c r="AG1005" i="8"/>
  <c r="AA908" i="8"/>
  <c r="AI908" i="8"/>
  <c r="AD1012" i="8"/>
  <c r="D1028" i="8"/>
  <c r="AQ1117" i="8"/>
  <c r="Y1035" i="8"/>
  <c r="AD1035" i="8"/>
  <c r="AH1067" i="8"/>
  <c r="Z939" i="8"/>
  <c r="AD1051" i="8"/>
  <c r="AE1051" i="8"/>
  <c r="AG923" i="8"/>
  <c r="AA1106" i="8"/>
  <c r="AD1043" i="8"/>
  <c r="AN1043" i="8" s="1"/>
  <c r="AC1059" i="8"/>
  <c r="AR1084" i="8"/>
  <c r="Z1020" i="8"/>
  <c r="AD1075" i="8"/>
  <c r="AQ1075" i="8" s="1"/>
  <c r="AB1005" i="8"/>
  <c r="AD1020" i="8"/>
  <c r="AK1067" i="8"/>
  <c r="AC1082" i="8"/>
  <c r="AC1098" i="8"/>
  <c r="Z946" i="8"/>
  <c r="AE946" i="8"/>
  <c r="AB954" i="8"/>
  <c r="AI1082" i="8"/>
  <c r="AB1098" i="8"/>
  <c r="AJ1090" i="8"/>
  <c r="AK1106" i="8"/>
  <c r="AG915" i="8"/>
  <c r="AC915" i="8"/>
  <c r="AF931" i="8"/>
  <c r="AF939" i="8"/>
  <c r="AF1043" i="8"/>
  <c r="AB1059" i="8"/>
  <c r="AH1075" i="8"/>
  <c r="AK998" i="8"/>
  <c r="AG1098" i="8"/>
  <c r="AB1075" i="8"/>
  <c r="AO1068" i="8"/>
  <c r="Z984" i="8"/>
  <c r="AN1073" i="8"/>
  <c r="D1005" i="8"/>
  <c r="AF908" i="8"/>
  <c r="AE908" i="8"/>
  <c r="AI1012" i="8"/>
  <c r="AK1012" i="8"/>
  <c r="AA1028" i="8"/>
  <c r="AB1035" i="8"/>
  <c r="AH1035" i="8"/>
  <c r="AI1067" i="8"/>
  <c r="AE939" i="8"/>
  <c r="AK939" i="8"/>
  <c r="Y1051" i="8"/>
  <c r="AR1109" i="8"/>
  <c r="AC1075" i="8"/>
  <c r="AC991" i="8"/>
  <c r="AE1059" i="8"/>
  <c r="AD1090" i="8"/>
  <c r="AQ951" i="8"/>
  <c r="AB1082" i="8"/>
  <c r="AC1020" i="8"/>
  <c r="AR1116" i="8"/>
  <c r="AB946" i="8"/>
  <c r="AK946" i="8"/>
  <c r="AO946" i="8" s="1"/>
  <c r="Z954" i="8"/>
  <c r="Z1082" i="8"/>
  <c r="AI1098" i="8"/>
  <c r="AK1075" i="8"/>
  <c r="AB915" i="8"/>
  <c r="AD923" i="8"/>
  <c r="AG931" i="8"/>
  <c r="AH1043" i="8"/>
  <c r="AH1059" i="8"/>
  <c r="Z1075" i="8"/>
  <c r="AC1043" i="8"/>
  <c r="Z1114" i="8"/>
  <c r="AQ1114" i="8" s="1"/>
  <c r="Y1114" i="8"/>
  <c r="Y1090" i="8"/>
  <c r="AQ1081" i="8"/>
  <c r="D908" i="8"/>
  <c r="AQ1084" i="8"/>
  <c r="AF1012" i="8"/>
  <c r="AE1028" i="8"/>
  <c r="AB1028" i="8"/>
  <c r="AJ1035" i="8"/>
  <c r="Z1067" i="8"/>
  <c r="AD939" i="8"/>
  <c r="AH939" i="8"/>
  <c r="AC1051" i="8"/>
  <c r="AJ923" i="8"/>
  <c r="AC1106" i="8"/>
  <c r="AQ1023" i="8"/>
  <c r="AJ939" i="8"/>
  <c r="AI1059" i="8"/>
  <c r="AK1005" i="8"/>
  <c r="AQ1029" i="8"/>
  <c r="AK969" i="8"/>
  <c r="Y1020" i="8"/>
  <c r="AA946" i="8"/>
  <c r="AC946" i="8"/>
  <c r="AQ946" i="8" s="1"/>
  <c r="AE954" i="8"/>
  <c r="AO1042" i="8"/>
  <c r="AG1082" i="8"/>
  <c r="Z1098" i="8"/>
  <c r="AJ915" i="8"/>
  <c r="AD931" i="8"/>
  <c r="Z1043" i="8"/>
  <c r="Z1059" i="8"/>
  <c r="Y1075" i="8"/>
  <c r="AH908" i="8"/>
  <c r="AA1012" i="8"/>
  <c r="Z1090" i="8"/>
  <c r="AN980" i="8"/>
  <c r="AR1113" i="8"/>
  <c r="AQ1109" i="8"/>
  <c r="AC1005" i="8"/>
  <c r="AO1064" i="8"/>
  <c r="AK908" i="8"/>
  <c r="AC1012" i="8"/>
  <c r="AG1028" i="8"/>
  <c r="AO1028" i="8" s="1"/>
  <c r="AI1028" i="8"/>
  <c r="AF1035" i="8"/>
  <c r="AG1067" i="8"/>
  <c r="AA1067" i="8"/>
  <c r="AQ1067" i="8" s="1"/>
  <c r="AI939" i="8"/>
  <c r="AB1051" i="8"/>
  <c r="AF1106" i="8"/>
  <c r="Y1012" i="8"/>
  <c r="AH1098" i="8"/>
  <c r="AD1106" i="8"/>
  <c r="AG1114" i="8"/>
  <c r="AG998" i="8"/>
  <c r="AE1075" i="8"/>
  <c r="AG1090" i="8"/>
  <c r="AA1114" i="8"/>
  <c r="Z1005" i="8"/>
  <c r="AA1098" i="8"/>
  <c r="AJ946" i="8"/>
  <c r="AF954" i="8"/>
  <c r="AJ954" i="8"/>
  <c r="AE1082" i="8"/>
  <c r="AE1098" i="8"/>
  <c r="AF915" i="8"/>
  <c r="AE931" i="8"/>
  <c r="AQ931" i="8" s="1"/>
  <c r="AI931" i="8"/>
  <c r="AG1043" i="8"/>
  <c r="AG1059" i="8"/>
  <c r="AG908" i="8"/>
  <c r="AK1090" i="8"/>
  <c r="AK1020" i="8"/>
  <c r="AE1005" i="8"/>
  <c r="Z908" i="8"/>
  <c r="AF1028" i="8"/>
  <c r="AC1035" i="8"/>
  <c r="AJ1067" i="8"/>
  <c r="AC939" i="8"/>
  <c r="AI1051" i="8"/>
  <c r="AF1051" i="8"/>
  <c r="AB1067" i="8"/>
  <c r="AN1107" i="8"/>
  <c r="AR910" i="8"/>
  <c r="AQ910" i="8"/>
  <c r="AQ1022" i="8"/>
  <c r="AN919" i="8"/>
  <c r="AO983" i="8"/>
  <c r="Y1082" i="8"/>
  <c r="AK1043" i="8"/>
  <c r="AH1106" i="8"/>
  <c r="AI1114" i="8"/>
  <c r="AJ1059" i="8"/>
  <c r="AE1020" i="8"/>
  <c r="AJ1075" i="8"/>
  <c r="AO1075" i="8" s="1"/>
  <c r="AI1090" i="8"/>
  <c r="Z1106" i="8"/>
  <c r="AI946" i="8"/>
  <c r="Y954" i="8"/>
  <c r="AN954" i="8" s="1"/>
  <c r="AA954" i="8"/>
  <c r="AF1090" i="8"/>
  <c r="AG1106" i="8"/>
  <c r="AA915" i="8"/>
  <c r="AQ915" i="8" s="1"/>
  <c r="AH915" i="8"/>
  <c r="AA931" i="8"/>
  <c r="Z931" i="8"/>
  <c r="AG1035" i="8"/>
  <c r="Y1043" i="8"/>
  <c r="Y1059" i="8"/>
  <c r="AF1098" i="8"/>
  <c r="AH1082" i="8"/>
  <c r="AO1082" i="8" s="1"/>
  <c r="AJ1098" i="8"/>
  <c r="AB931" i="8"/>
  <c r="AJ1020" i="8"/>
  <c r="AO886" i="8"/>
  <c r="AO822" i="8"/>
  <c r="AO880" i="8"/>
  <c r="AN784" i="8"/>
  <c r="AA892" i="8"/>
  <c r="D885" i="8"/>
  <c r="AC885" i="8"/>
  <c r="AA885" i="8"/>
  <c r="AE885" i="8"/>
  <c r="AQ885" i="8" s="1"/>
  <c r="AK885" i="8"/>
  <c r="Z885" i="8"/>
  <c r="AH885" i="8"/>
  <c r="AR885" i="8" s="1"/>
  <c r="D877" i="8"/>
  <c r="AB877" i="8"/>
  <c r="AJ877" i="8"/>
  <c r="AF877" i="8"/>
  <c r="AI877" i="8"/>
  <c r="AD877" i="8"/>
  <c r="AG877" i="8"/>
  <c r="Z877" i="8"/>
  <c r="AH869" i="8"/>
  <c r="D854" i="8"/>
  <c r="AB854" i="8"/>
  <c r="AE682" i="8"/>
  <c r="AH682" i="8"/>
  <c r="D876" i="8"/>
  <c r="Z876" i="8"/>
  <c r="AC876" i="8"/>
  <c r="D703" i="8"/>
  <c r="AK703" i="8"/>
  <c r="AB703" i="8"/>
  <c r="Y703" i="8"/>
  <c r="AJ703" i="8"/>
  <c r="AR703" i="8" s="1"/>
  <c r="AG703" i="8"/>
  <c r="Z703" i="8"/>
  <c r="AC696" i="8"/>
  <c r="AE696" i="8"/>
  <c r="Z696" i="8"/>
  <c r="AD696" i="8"/>
  <c r="Y696" i="8"/>
  <c r="AF696" i="8"/>
  <c r="AG696" i="8"/>
  <c r="AH696" i="8"/>
  <c r="AC689" i="8"/>
  <c r="AD689" i="8"/>
  <c r="AB689" i="8"/>
  <c r="AF689" i="8"/>
  <c r="AJ689" i="8"/>
  <c r="AG689" i="8"/>
  <c r="AO689" i="8" s="1"/>
  <c r="AA689" i="8"/>
  <c r="Z689" i="8"/>
  <c r="AK689" i="8"/>
  <c r="AH689" i="8"/>
  <c r="AG681" i="8"/>
  <c r="AA681" i="8"/>
  <c r="Z681" i="8"/>
  <c r="AB681" i="8"/>
  <c r="AC681" i="8"/>
  <c r="D710" i="8"/>
  <c r="AC710" i="8"/>
  <c r="AK710" i="8"/>
  <c r="AO710" i="8" s="1"/>
  <c r="AE710" i="8"/>
  <c r="D702" i="8"/>
  <c r="AK702" i="8"/>
  <c r="AI702" i="8"/>
  <c r="AO702" i="8" s="1"/>
  <c r="AD702" i="8"/>
  <c r="Y702" i="8"/>
  <c r="AJ702" i="8"/>
  <c r="D695" i="8"/>
  <c r="AD695" i="8"/>
  <c r="AA695" i="8"/>
  <c r="AN695" i="8" s="1"/>
  <c r="Y695" i="8"/>
  <c r="AK695" i="8"/>
  <c r="AH695" i="8"/>
  <c r="AB695" i="8"/>
  <c r="AI695" i="8"/>
  <c r="AN712" i="8"/>
  <c r="D748" i="8"/>
  <c r="AJ748" i="8"/>
  <c r="AO748" i="8" s="1"/>
  <c r="AB748" i="8"/>
  <c r="AE748" i="8"/>
  <c r="D740" i="8"/>
  <c r="AK740" i="8"/>
  <c r="AC740" i="8"/>
  <c r="AG740" i="8"/>
  <c r="AD740" i="8"/>
  <c r="D732" i="8"/>
  <c r="AB732" i="8"/>
  <c r="AK732" i="8"/>
  <c r="AA732" i="8"/>
  <c r="D724" i="8"/>
  <c r="AE724" i="8"/>
  <c r="Y724" i="8"/>
  <c r="AQ724" i="8" s="1"/>
  <c r="D716" i="8"/>
  <c r="AA716" i="8"/>
  <c r="AI795" i="8"/>
  <c r="Y795" i="8"/>
  <c r="D779" i="8"/>
  <c r="AE779" i="8"/>
  <c r="D771" i="8"/>
  <c r="AD771" i="8"/>
  <c r="AK771" i="8"/>
  <c r="D763" i="8"/>
  <c r="AD763" i="8"/>
  <c r="AB763" i="8"/>
  <c r="AN763" i="8" s="1"/>
  <c r="AE763" i="8"/>
  <c r="AC763" i="8"/>
  <c r="AF763" i="8"/>
  <c r="AK763" i="8"/>
  <c r="AH763" i="8"/>
  <c r="AG763" i="8"/>
  <c r="AI763" i="8"/>
  <c r="AC755" i="8"/>
  <c r="AJ755" i="8"/>
  <c r="AE755" i="8"/>
  <c r="D747" i="8"/>
  <c r="Y747" i="8"/>
  <c r="AB747" i="8"/>
  <c r="AH747" i="8"/>
  <c r="AD747" i="8"/>
  <c r="AA747" i="8"/>
  <c r="AJ747" i="8"/>
  <c r="AF747" i="8"/>
  <c r="AC747" i="8"/>
  <c r="AG747" i="8"/>
  <c r="D739" i="8"/>
  <c r="AG739" i="8"/>
  <c r="AI739" i="8"/>
  <c r="AC739" i="8"/>
  <c r="AJ739" i="8"/>
  <c r="AK739" i="8"/>
  <c r="Z739" i="8"/>
  <c r="Y739" i="8"/>
  <c r="AN739" i="8" s="1"/>
  <c r="AA739" i="8"/>
  <c r="AH739" i="8"/>
  <c r="AD739" i="8"/>
  <c r="D841" i="8"/>
  <c r="Z841" i="8"/>
  <c r="AA841" i="8"/>
  <c r="AC841" i="8"/>
  <c r="AF841" i="8"/>
  <c r="AN841" i="8" s="1"/>
  <c r="AI833" i="8"/>
  <c r="AK833" i="8"/>
  <c r="D825" i="8"/>
  <c r="AD825" i="8"/>
  <c r="AJ825" i="8"/>
  <c r="AE825" i="8"/>
  <c r="AB825" i="8"/>
  <c r="AF825" i="8"/>
  <c r="AG825" i="8"/>
  <c r="AK825" i="8"/>
  <c r="Y825" i="8"/>
  <c r="AC825" i="8"/>
  <c r="AQ825" i="8" s="1"/>
  <c r="AH825" i="8"/>
  <c r="Z825" i="8"/>
  <c r="AD818" i="8"/>
  <c r="AI818" i="8"/>
  <c r="Z818" i="8"/>
  <c r="AJ818" i="8"/>
  <c r="AK818" i="8"/>
  <c r="Y818" i="8"/>
  <c r="AQ818" i="8" s="1"/>
  <c r="AB818" i="8"/>
  <c r="AG818" i="8"/>
  <c r="AC818" i="8"/>
  <c r="Y810" i="8"/>
  <c r="AD810" i="8"/>
  <c r="AK810" i="8"/>
  <c r="AF810" i="8"/>
  <c r="AG810" i="8"/>
  <c r="AR810" i="8" s="1"/>
  <c r="AA810" i="8"/>
  <c r="AE810" i="8"/>
  <c r="AH810" i="8"/>
  <c r="AC802" i="8"/>
  <c r="AD802" i="8"/>
  <c r="AA802" i="8"/>
  <c r="AE802" i="8"/>
  <c r="AI802" i="8"/>
  <c r="AG802" i="8"/>
  <c r="AF802" i="8"/>
  <c r="AB802" i="8"/>
  <c r="Y802" i="8"/>
  <c r="AH802" i="8"/>
  <c r="AJ802" i="8"/>
  <c r="D794" i="8"/>
  <c r="Y794" i="8"/>
  <c r="AQ794" i="8" s="1"/>
  <c r="AA786" i="8"/>
  <c r="AD786" i="8"/>
  <c r="Z786" i="8"/>
  <c r="AF786" i="8"/>
  <c r="AB786" i="8"/>
  <c r="AC786" i="8"/>
  <c r="AE786" i="8"/>
  <c r="AG786" i="8"/>
  <c r="AH786" i="8"/>
  <c r="D778" i="8"/>
  <c r="AF778" i="8"/>
  <c r="AG778" i="8"/>
  <c r="AR778" i="8" s="1"/>
  <c r="AB778" i="8"/>
  <c r="AA770" i="8"/>
  <c r="AG770" i="8"/>
  <c r="AH770" i="8"/>
  <c r="AJ770" i="8"/>
  <c r="Y770" i="8"/>
  <c r="Z770" i="8"/>
  <c r="AI770" i="8"/>
  <c r="AB770" i="8"/>
  <c r="AN700" i="8"/>
  <c r="AO840" i="8"/>
  <c r="D848" i="8"/>
  <c r="AI848" i="8"/>
  <c r="AB848" i="8"/>
  <c r="AJ848" i="8"/>
  <c r="AO848" i="8" s="1"/>
  <c r="AC848" i="8"/>
  <c r="D832" i="8"/>
  <c r="AA832" i="8"/>
  <c r="AK832" i="8"/>
  <c r="AI832" i="8"/>
  <c r="AC832" i="8"/>
  <c r="AE832" i="8"/>
  <c r="AG832" i="8"/>
  <c r="Y832" i="8"/>
  <c r="AH832" i="8"/>
  <c r="D824" i="8"/>
  <c r="AD824" i="8"/>
  <c r="AN824" i="8" s="1"/>
  <c r="AE824" i="8"/>
  <c r="AA824" i="8"/>
  <c r="AF824" i="8"/>
  <c r="AI824" i="8"/>
  <c r="Y824" i="8"/>
  <c r="AB824" i="8"/>
  <c r="AG824" i="8"/>
  <c r="D817" i="8"/>
  <c r="AJ817" i="8"/>
  <c r="AF817" i="8"/>
  <c r="Z817" i="8"/>
  <c r="AK817" i="8"/>
  <c r="AO817" i="8" s="1"/>
  <c r="AA817" i="8"/>
  <c r="AB817" i="8"/>
  <c r="AI817" i="8"/>
  <c r="AC817" i="8"/>
  <c r="AQ817" i="8" s="1"/>
  <c r="AD817" i="8"/>
  <c r="AE817" i="8"/>
  <c r="AA809" i="8"/>
  <c r="AH809" i="8"/>
  <c r="AI809" i="8"/>
  <c r="AB809" i="8"/>
  <c r="Z801" i="8"/>
  <c r="AG801" i="8"/>
  <c r="AR801" i="8" s="1"/>
  <c r="AH801" i="8"/>
  <c r="AF801" i="8"/>
  <c r="Y801" i="8"/>
  <c r="AJ801" i="8"/>
  <c r="AO801" i="8" s="1"/>
  <c r="AC801" i="8"/>
  <c r="AI801" i="8"/>
  <c r="AK801" i="8"/>
  <c r="AD801" i="8"/>
  <c r="AQ801" i="8" s="1"/>
  <c r="AA801" i="8"/>
  <c r="AO782" i="8"/>
  <c r="AN872" i="8"/>
  <c r="AO796" i="8"/>
  <c r="AQ868" i="8"/>
  <c r="AN889" i="8"/>
  <c r="AO852" i="8"/>
  <c r="AR679" i="8"/>
  <c r="AR829" i="8"/>
  <c r="AO685" i="8"/>
  <c r="AQ685" i="8"/>
  <c r="AN725" i="8"/>
  <c r="AR741" i="8"/>
  <c r="AR757" i="8"/>
  <c r="AN765" i="8"/>
  <c r="AO789" i="8"/>
  <c r="AN805" i="8"/>
  <c r="AN813" i="8"/>
  <c r="AQ821" i="8"/>
  <c r="D870" i="8"/>
  <c r="Y870" i="8"/>
  <c r="AQ870" i="8"/>
  <c r="AI870" i="8"/>
  <c r="AH870" i="8"/>
  <c r="AJ870" i="8"/>
  <c r="D863" i="8"/>
  <c r="AB863" i="8"/>
  <c r="AK863" i="8"/>
  <c r="AI863" i="8"/>
  <c r="AE863" i="8"/>
  <c r="AD863" i="8"/>
  <c r="AF863" i="8"/>
  <c r="Y863" i="8"/>
  <c r="AG863" i="8"/>
  <c r="AJ863" i="8"/>
  <c r="Z863" i="8"/>
  <c r="AN863" i="8" s="1"/>
  <c r="D855" i="8"/>
  <c r="AH855" i="8"/>
  <c r="AB855" i="8"/>
  <c r="AC855" i="8"/>
  <c r="AA855" i="8"/>
  <c r="AD855" i="8"/>
  <c r="AK855" i="8"/>
  <c r="AI855" i="8"/>
  <c r="AO855" i="8" s="1"/>
  <c r="AE855" i="8"/>
  <c r="AF855" i="8"/>
  <c r="AJ855" i="8"/>
  <c r="Y855" i="8"/>
  <c r="D847" i="8"/>
  <c r="AG847" i="8"/>
  <c r="Z847" i="8"/>
  <c r="AJ847" i="8"/>
  <c r="AO847" i="8" s="1"/>
  <c r="AB847" i="8"/>
  <c r="AH847" i="8"/>
  <c r="AC847" i="8"/>
  <c r="AA847" i="8"/>
  <c r="AK847" i="8"/>
  <c r="AI847" i="8"/>
  <c r="AE847" i="8"/>
  <c r="AR853" i="8"/>
  <c r="AQ861" i="8"/>
  <c r="AR893" i="8"/>
  <c r="AQ879" i="8"/>
  <c r="AO687" i="8"/>
  <c r="AO719" i="8"/>
  <c r="AQ727" i="8"/>
  <c r="AQ735" i="8"/>
  <c r="AQ743" i="8"/>
  <c r="AN751" i="8"/>
  <c r="AO759" i="8"/>
  <c r="AQ759" i="8"/>
  <c r="AN767" i="8"/>
  <c r="AR775" i="8"/>
  <c r="AR783" i="8"/>
  <c r="AR791" i="8"/>
  <c r="AQ791" i="8"/>
  <c r="AR799" i="8"/>
  <c r="AO807" i="8"/>
  <c r="AQ831" i="8"/>
  <c r="AO839" i="8"/>
  <c r="AR871" i="8"/>
  <c r="AO879" i="8"/>
  <c r="AO895" i="8"/>
  <c r="AN819" i="8"/>
  <c r="AO720" i="8"/>
  <c r="AQ768" i="8"/>
  <c r="AO831" i="8"/>
  <c r="AN705" i="8"/>
  <c r="AQ721" i="8"/>
  <c r="AR629" i="8"/>
  <c r="AO629" i="8"/>
  <c r="AN546" i="8"/>
  <c r="AR505" i="8"/>
  <c r="AR542" i="8"/>
  <c r="AR456" i="8"/>
  <c r="AO456" i="8"/>
  <c r="AO511" i="8"/>
  <c r="AR554" i="8"/>
  <c r="AO554" i="8"/>
  <c r="AO558" i="8"/>
  <c r="AO612" i="8"/>
  <c r="AQ662" i="8"/>
  <c r="AN528" i="8"/>
  <c r="AO606" i="8"/>
  <c r="AO561" i="8"/>
  <c r="AQ520" i="8"/>
  <c r="AN560" i="8"/>
  <c r="AQ560" i="8"/>
  <c r="AO634" i="8"/>
  <c r="AQ654" i="8"/>
  <c r="AN574" i="8"/>
  <c r="AR636" i="8"/>
  <c r="AQ606" i="8"/>
  <c r="AO470" i="8"/>
  <c r="AO478" i="8"/>
  <c r="AR479" i="8"/>
  <c r="AN569" i="8"/>
  <c r="AO488" i="8"/>
  <c r="AR528" i="8"/>
  <c r="AR536" i="8"/>
  <c r="AN568" i="8"/>
  <c r="AQ600" i="8"/>
  <c r="AR608" i="8"/>
  <c r="AR632" i="8"/>
  <c r="AN505" i="8"/>
  <c r="AR617" i="8"/>
  <c r="AO547" i="8"/>
  <c r="AN466" i="8"/>
  <c r="AQ474" i="8"/>
  <c r="AR522" i="8"/>
  <c r="AR538" i="8"/>
  <c r="AN586" i="8"/>
  <c r="AQ483" i="8"/>
  <c r="AQ539" i="8"/>
  <c r="AR563" i="8"/>
  <c r="AQ627" i="8"/>
  <c r="AN653" i="8"/>
  <c r="AN476" i="8"/>
  <c r="AN644" i="8"/>
  <c r="AQ549" i="8"/>
  <c r="AN613" i="8"/>
  <c r="AO628" i="8"/>
  <c r="AO526" i="8"/>
  <c r="AR590" i="8"/>
  <c r="AN629" i="8"/>
  <c r="AR480" i="8"/>
  <c r="AR512" i="8"/>
  <c r="AR520" i="8"/>
  <c r="AO568" i="8"/>
  <c r="AR584" i="8"/>
  <c r="AO624" i="8"/>
  <c r="AQ672" i="8"/>
  <c r="AN460" i="8"/>
  <c r="AQ509" i="8"/>
  <c r="AQ573" i="8"/>
  <c r="AR621" i="8"/>
  <c r="AQ621" i="8"/>
  <c r="AO471" i="8"/>
  <c r="AQ558" i="8"/>
  <c r="AO572" i="8"/>
  <c r="AQ638" i="8"/>
  <c r="AQ510" i="8"/>
  <c r="AR534" i="8"/>
  <c r="AR550" i="8"/>
  <c r="AO582" i="8"/>
  <c r="AR598" i="8"/>
  <c r="AO614" i="8"/>
  <c r="AR630" i="8"/>
  <c r="AO646" i="8"/>
  <c r="AO559" i="8"/>
  <c r="AO623" i="8"/>
  <c r="AN527" i="8"/>
  <c r="AQ512" i="8"/>
  <c r="AN520" i="8"/>
  <c r="AQ584" i="8"/>
  <c r="AO600" i="8"/>
  <c r="AN624" i="8"/>
  <c r="AR640" i="8"/>
  <c r="AQ459" i="8"/>
  <c r="AO537" i="8"/>
  <c r="AR609" i="8"/>
  <c r="AN562" i="8"/>
  <c r="AR482" i="8"/>
  <c r="AN482" i="8"/>
  <c r="AR498" i="8"/>
  <c r="AQ522" i="8"/>
  <c r="AQ538" i="8"/>
  <c r="AO562" i="8"/>
  <c r="AN578" i="8"/>
  <c r="AN594" i="8"/>
  <c r="AQ626" i="8"/>
  <c r="AR650" i="8"/>
  <c r="AN674" i="8"/>
  <c r="AR560" i="8"/>
  <c r="AR651" i="8"/>
  <c r="AQ467" i="8"/>
  <c r="AR507" i="8"/>
  <c r="AN563" i="8"/>
  <c r="AO571" i="8"/>
  <c r="AO627" i="8"/>
  <c r="AQ635" i="8"/>
  <c r="AN646" i="8"/>
  <c r="AO305" i="8"/>
  <c r="AR305" i="8"/>
  <c r="AO265" i="8"/>
  <c r="AR265" i="8"/>
  <c r="AN265" i="8"/>
  <c r="AQ265" i="8"/>
  <c r="D449" i="8"/>
  <c r="AE449" i="8"/>
  <c r="AF449" i="8"/>
  <c r="AJ449" i="8"/>
  <c r="AG449" i="8"/>
  <c r="AD449" i="8"/>
  <c r="AB449" i="8"/>
  <c r="AI449" i="8"/>
  <c r="AK449" i="8"/>
  <c r="AA449" i="8"/>
  <c r="AC449" i="8"/>
  <c r="AH449" i="8"/>
  <c r="D441" i="8"/>
  <c r="AE441" i="8"/>
  <c r="AC441" i="8"/>
  <c r="AI441" i="8"/>
  <c r="Y441" i="8"/>
  <c r="AA441" i="8"/>
  <c r="AH441" i="8"/>
  <c r="Z441" i="8"/>
  <c r="AD441" i="8"/>
  <c r="AF441" i="8"/>
  <c r="AJ441" i="8"/>
  <c r="D433" i="8"/>
  <c r="Z433" i="8"/>
  <c r="AE433" i="8"/>
  <c r="AJ433" i="8"/>
  <c r="AK433" i="8"/>
  <c r="AB433" i="8"/>
  <c r="AF433" i="8"/>
  <c r="AC433" i="8"/>
  <c r="AG433" i="8"/>
  <c r="Y433" i="8"/>
  <c r="AI433" i="8"/>
  <c r="D425" i="8"/>
  <c r="Y425" i="8"/>
  <c r="AG425" i="8"/>
  <c r="AE425" i="8"/>
  <c r="Z425" i="8"/>
  <c r="AB425" i="8"/>
  <c r="AF425" i="8"/>
  <c r="AI425" i="8"/>
  <c r="AH425" i="8"/>
  <c r="AK425" i="8"/>
  <c r="AJ425" i="8"/>
  <c r="AC425" i="8"/>
  <c r="D417" i="8"/>
  <c r="AD417" i="8"/>
  <c r="AB417" i="8"/>
  <c r="AE417" i="8"/>
  <c r="AF417" i="8"/>
  <c r="AN417" i="8" s="1"/>
  <c r="AH417" i="8"/>
  <c r="Y417" i="8"/>
  <c r="AI417" i="8"/>
  <c r="AG417" i="8"/>
  <c r="AJ417" i="8"/>
  <c r="AC417" i="8"/>
  <c r="AA417" i="8"/>
  <c r="D409" i="8"/>
  <c r="Z409" i="8"/>
  <c r="AB409" i="8"/>
  <c r="AA409" i="8"/>
  <c r="AJ409" i="8"/>
  <c r="AI409" i="8"/>
  <c r="AE409" i="8"/>
  <c r="D401" i="8"/>
  <c r="AD401" i="8"/>
  <c r="AI401" i="8"/>
  <c r="AE401" i="8"/>
  <c r="AF401" i="8"/>
  <c r="AB401" i="8"/>
  <c r="AJ401" i="8"/>
  <c r="Y401" i="8"/>
  <c r="AG401" i="8"/>
  <c r="Z401" i="8"/>
  <c r="AC401" i="8"/>
  <c r="AH401" i="8"/>
  <c r="D393" i="8"/>
  <c r="AE393" i="8"/>
  <c r="AJ393" i="8"/>
  <c r="AF393" i="8"/>
  <c r="Y393" i="8"/>
  <c r="AG393" i="8"/>
  <c r="Z393" i="8"/>
  <c r="AC393" i="8"/>
  <c r="AH393" i="8"/>
  <c r="AK393" i="8"/>
  <c r="AA393" i="8"/>
  <c r="D385" i="8"/>
  <c r="Z385" i="8"/>
  <c r="AC385" i="8"/>
  <c r="AH385" i="8"/>
  <c r="AK385" i="8"/>
  <c r="AA385" i="8"/>
  <c r="AD385" i="8"/>
  <c r="AI385" i="8"/>
  <c r="AB385" i="8"/>
  <c r="AE385" i="8"/>
  <c r="AJ385" i="8"/>
  <c r="AF385" i="8"/>
  <c r="Y385" i="8"/>
  <c r="D377" i="8"/>
  <c r="AJ377" i="8"/>
  <c r="Z377" i="8"/>
  <c r="AC377" i="8"/>
  <c r="AH377" i="8"/>
  <c r="AK377" i="8"/>
  <c r="AA377" i="8"/>
  <c r="AD377" i="8"/>
  <c r="AI377" i="8"/>
  <c r="AE377" i="8"/>
  <c r="AF377" i="8"/>
  <c r="AB377" i="8"/>
  <c r="Y377" i="8"/>
  <c r="D369" i="8"/>
  <c r="AF369" i="8"/>
  <c r="Y369" i="8"/>
  <c r="AG369" i="8"/>
  <c r="Z369" i="8"/>
  <c r="AC369" i="8"/>
  <c r="AH369" i="8"/>
  <c r="AJ369" i="8"/>
  <c r="AK369" i="8"/>
  <c r="AA369" i="8"/>
  <c r="AD369" i="8"/>
  <c r="AI369" i="8"/>
  <c r="D361" i="8"/>
  <c r="AG361" i="8"/>
  <c r="AE361" i="8"/>
  <c r="AJ361" i="8"/>
  <c r="AB361" i="8"/>
  <c r="AC361" i="8"/>
  <c r="AK361" i="8"/>
  <c r="AH361" i="8"/>
  <c r="AD361" i="8"/>
  <c r="AO432" i="8"/>
  <c r="AN372" i="8"/>
  <c r="AN426" i="8"/>
  <c r="AQ443" i="8"/>
  <c r="AG409" i="8"/>
  <c r="AO356" i="8"/>
  <c r="AQ419" i="8"/>
  <c r="AR347" i="8"/>
  <c r="AC266" i="8"/>
  <c r="Z282" i="8"/>
  <c r="AJ306" i="8"/>
  <c r="AA346" i="8"/>
  <c r="Z449" i="8"/>
  <c r="AD393" i="8"/>
  <c r="AG385" i="8"/>
  <c r="AK409" i="8"/>
  <c r="AR353" i="8"/>
  <c r="AG441" i="8"/>
  <c r="AD330" i="8"/>
  <c r="AA433" i="8"/>
  <c r="AD425" i="8"/>
  <c r="AA425" i="8"/>
  <c r="AR247" i="8"/>
  <c r="AO247" i="8"/>
  <c r="AQ255" i="8"/>
  <c r="AN255" i="8"/>
  <c r="AQ295" i="8"/>
  <c r="AN295" i="8"/>
  <c r="AR303" i="8"/>
  <c r="AN351" i="8"/>
  <c r="AQ351" i="8"/>
  <c r="AQ359" i="8"/>
  <c r="AQ391" i="8"/>
  <c r="AN391" i="8"/>
  <c r="AF409" i="8"/>
  <c r="AO371" i="8"/>
  <c r="D354" i="8"/>
  <c r="AG354" i="8"/>
  <c r="AK354" i="8"/>
  <c r="Z354" i="8"/>
  <c r="AD354" i="8"/>
  <c r="AE354" i="8"/>
  <c r="AH354" i="8"/>
  <c r="AA354" i="8"/>
  <c r="AI354" i="8"/>
  <c r="AF354" i="8"/>
  <c r="AJ354" i="8"/>
  <c r="D322" i="8"/>
  <c r="Z322" i="8"/>
  <c r="AD322" i="8"/>
  <c r="AH322" i="8"/>
  <c r="AE322" i="8"/>
  <c r="AA322" i="8"/>
  <c r="AF322" i="8"/>
  <c r="AI322" i="8"/>
  <c r="AB322" i="8"/>
  <c r="Y322" i="8"/>
  <c r="AC322" i="8"/>
  <c r="D274" i="8"/>
  <c r="AB274" i="8"/>
  <c r="AG274" i="8"/>
  <c r="AJ274" i="8"/>
  <c r="AC274" i="8"/>
  <c r="AK274" i="8"/>
  <c r="Z274" i="8"/>
  <c r="AE274" i="8"/>
  <c r="AA274" i="8"/>
  <c r="Y274" i="8"/>
  <c r="D242" i="8"/>
  <c r="AH242" i="8"/>
  <c r="AE242" i="8"/>
  <c r="AA242" i="8"/>
  <c r="AF242" i="8"/>
  <c r="AI242" i="8"/>
  <c r="Y242" i="8"/>
  <c r="AB242" i="8"/>
  <c r="AG242" i="8"/>
  <c r="AJ242" i="8"/>
  <c r="AC242" i="8"/>
  <c r="AK242" i="8"/>
  <c r="Z234" i="8"/>
  <c r="Z361" i="8"/>
  <c r="AN260" i="8"/>
  <c r="AQ260" i="8"/>
  <c r="AR268" i="8"/>
  <c r="AN308" i="8"/>
  <c r="AQ308" i="8"/>
  <c r="AQ332" i="8"/>
  <c r="AN332" i="8"/>
  <c r="AN404" i="8"/>
  <c r="AQ404" i="8"/>
  <c r="AB441" i="8"/>
  <c r="Z242" i="8"/>
  <c r="AA361" i="8"/>
  <c r="AN237" i="8"/>
  <c r="AQ237" i="8"/>
  <c r="D346" i="8"/>
  <c r="AI346" i="8"/>
  <c r="AB346" i="8"/>
  <c r="AE346" i="8"/>
  <c r="AF346" i="8"/>
  <c r="AJ346" i="8"/>
  <c r="Y346" i="8"/>
  <c r="AC346" i="8"/>
  <c r="AG346" i="8"/>
  <c r="AK346" i="8"/>
  <c r="AH346" i="8"/>
  <c r="D314" i="8"/>
  <c r="AI314" i="8"/>
  <c r="AB314" i="8"/>
  <c r="AJ314" i="8"/>
  <c r="Y314" i="8"/>
  <c r="AC314" i="8"/>
  <c r="AG314" i="8"/>
  <c r="AK314" i="8"/>
  <c r="AH314" i="8"/>
  <c r="AE314" i="8"/>
  <c r="D290" i="8"/>
  <c r="AB290" i="8"/>
  <c r="AJ290" i="8"/>
  <c r="Y290" i="8"/>
  <c r="AC290" i="8"/>
  <c r="AG290" i="8"/>
  <c r="AK290" i="8"/>
  <c r="Z290" i="8"/>
  <c r="AD290" i="8"/>
  <c r="AA290" i="8"/>
  <c r="AF290" i="8"/>
  <c r="D250" i="8"/>
  <c r="AC250" i="8"/>
  <c r="AK250" i="8"/>
  <c r="Z250" i="8"/>
  <c r="AD250" i="8"/>
  <c r="AH250" i="8"/>
  <c r="AE250" i="8"/>
  <c r="AA250" i="8"/>
  <c r="AF250" i="8"/>
  <c r="AB250" i="8"/>
  <c r="AG250" i="8"/>
  <c r="Y409" i="8"/>
  <c r="AF361" i="8"/>
  <c r="AJ250" i="8"/>
  <c r="AD274" i="8"/>
  <c r="AI290" i="8"/>
  <c r="AF314" i="8"/>
  <c r="AA330" i="8"/>
  <c r="AC354" i="8"/>
  <c r="AH433" i="8"/>
  <c r="AR372" i="8"/>
  <c r="AN402" i="8"/>
  <c r="AC409" i="8"/>
  <c r="AO363" i="8"/>
  <c r="AR284" i="8"/>
  <c r="AO268" i="8"/>
  <c r="AR423" i="8"/>
  <c r="AO429" i="8"/>
  <c r="AO329" i="8"/>
  <c r="Y361" i="8"/>
  <c r="Z417" i="8"/>
  <c r="AI250" i="8"/>
  <c r="AF274" i="8"/>
  <c r="AH290" i="8"/>
  <c r="AD314" i="8"/>
  <c r="AB354" i="8"/>
  <c r="AG377" i="8"/>
  <c r="D330" i="8"/>
  <c r="AI330" i="8"/>
  <c r="AB330" i="8"/>
  <c r="AF330" i="8"/>
  <c r="AJ330" i="8"/>
  <c r="AE330" i="8"/>
  <c r="Y330" i="8"/>
  <c r="AC330" i="8"/>
  <c r="AG330" i="8"/>
  <c r="AK330" i="8"/>
  <c r="AH330" i="8"/>
  <c r="D298" i="8"/>
  <c r="AH298" i="8"/>
  <c r="AE298" i="8"/>
  <c r="AA298" i="8"/>
  <c r="AF298" i="8"/>
  <c r="AI298" i="8"/>
  <c r="AB298" i="8"/>
  <c r="AJ298" i="8"/>
  <c r="AG298" i="8"/>
  <c r="AK298" i="8"/>
  <c r="D282" i="8"/>
  <c r="AH282" i="8"/>
  <c r="AB282" i="8"/>
  <c r="AA282" i="8"/>
  <c r="AD282" i="8"/>
  <c r="AI282" i="8"/>
  <c r="AG282" i="8"/>
  <c r="AC282" i="8"/>
  <c r="AJ282" i="8"/>
  <c r="AK282" i="8"/>
  <c r="AF282" i="8"/>
  <c r="D258" i="8"/>
  <c r="AA258" i="8"/>
  <c r="AF258" i="8"/>
  <c r="AI258" i="8"/>
  <c r="Y258" i="8"/>
  <c r="AB258" i="8"/>
  <c r="AJ258" i="8"/>
  <c r="AC258" i="8"/>
  <c r="AG258" i="8"/>
  <c r="Z258" i="8"/>
  <c r="AD258" i="8"/>
  <c r="AQ403" i="8"/>
  <c r="AH409" i="8"/>
  <c r="AR240" i="8"/>
  <c r="AQ309" i="8"/>
  <c r="AO303" i="8"/>
  <c r="AQ327" i="8"/>
  <c r="AB393" i="8"/>
  <c r="AE258" i="8"/>
  <c r="AI274" i="8"/>
  <c r="AD298" i="8"/>
  <c r="AA314" i="8"/>
  <c r="Y354" i="8"/>
  <c r="AA401" i="8"/>
  <c r="D338" i="8"/>
  <c r="AG338" i="8"/>
  <c r="AK338" i="8"/>
  <c r="Z338" i="8"/>
  <c r="AD338" i="8"/>
  <c r="AH338" i="8"/>
  <c r="AA338" i="8"/>
  <c r="AE338" i="8"/>
  <c r="AI338" i="8"/>
  <c r="AF338" i="8"/>
  <c r="AJ338" i="8"/>
  <c r="D306" i="8"/>
  <c r="Y306" i="8"/>
  <c r="AC306" i="8"/>
  <c r="AG306" i="8"/>
  <c r="AK306" i="8"/>
  <c r="Z306" i="8"/>
  <c r="AD306" i="8"/>
  <c r="AH306" i="8"/>
  <c r="AE306" i="8"/>
  <c r="AA306" i="8"/>
  <c r="AF306" i="8"/>
  <c r="AB306" i="8"/>
  <c r="D266" i="8"/>
  <c r="AK266" i="8"/>
  <c r="Z266" i="8"/>
  <c r="AD266" i="8"/>
  <c r="AH266" i="8"/>
  <c r="AE266" i="8"/>
  <c r="AA266" i="8"/>
  <c r="AF266" i="8"/>
  <c r="AI266" i="8"/>
  <c r="Y266" i="8"/>
  <c r="AJ266" i="8"/>
  <c r="D234" i="8"/>
  <c r="AG234" i="8"/>
  <c r="AJ234" i="8"/>
  <c r="AF234" i="8"/>
  <c r="Y234" i="8"/>
  <c r="AB234" i="8"/>
  <c r="AE234" i="8"/>
  <c r="AD234" i="8"/>
  <c r="AI234" i="8"/>
  <c r="AA234" i="8"/>
  <c r="AK234" i="8"/>
  <c r="AH234" i="8"/>
  <c r="AG266" i="8"/>
  <c r="Y298" i="8"/>
  <c r="AJ322" i="8"/>
  <c r="AD346" i="8"/>
  <c r="AO451" i="8"/>
  <c r="AR451" i="8"/>
  <c r="AR256" i="8"/>
  <c r="AN280" i="8"/>
  <c r="AR267" i="8"/>
  <c r="AN387" i="8"/>
  <c r="AI361" i="8"/>
  <c r="AK258" i="8"/>
  <c r="AH274" i="8"/>
  <c r="AO274" i="8" s="1"/>
  <c r="AC298" i="8"/>
  <c r="Z314" i="8"/>
  <c r="AB338" i="8"/>
  <c r="AQ341" i="8"/>
  <c r="AQ365" i="8"/>
  <c r="AN365" i="8"/>
  <c r="AQ373" i="8"/>
  <c r="AR397" i="8"/>
  <c r="AO397" i="8"/>
  <c r="AK401" i="8"/>
  <c r="AK441" i="8"/>
  <c r="AD433" i="8"/>
  <c r="Y449" i="8"/>
  <c r="AR375" i="8"/>
  <c r="AQ411" i="8"/>
  <c r="AN329" i="8"/>
  <c r="AN339" i="8"/>
  <c r="AQ347" i="8"/>
  <c r="AO87" i="8"/>
  <c r="AK208" i="8"/>
  <c r="Y208" i="8"/>
  <c r="AJ208" i="8"/>
  <c r="AR208" i="8" s="1"/>
  <c r="AC208" i="8"/>
  <c r="AK200" i="8"/>
  <c r="AA200" i="8"/>
  <c r="AI200" i="8"/>
  <c r="AB200" i="8"/>
  <c r="AJ200" i="8"/>
  <c r="Y200" i="8"/>
  <c r="AC200" i="8"/>
  <c r="AG200" i="8"/>
  <c r="AD200" i="8"/>
  <c r="Z200" i="8"/>
  <c r="AE200" i="8"/>
  <c r="AK193" i="8"/>
  <c r="AD193" i="8"/>
  <c r="AE193" i="8"/>
  <c r="AF193" i="8"/>
  <c r="AI193" i="8"/>
  <c r="Y193" i="8"/>
  <c r="AG193" i="8"/>
  <c r="AB193" i="8"/>
  <c r="Z193" i="8"/>
  <c r="AJ193" i="8"/>
  <c r="AH193" i="8"/>
  <c r="AK186" i="8"/>
  <c r="AA186" i="8"/>
  <c r="AE186" i="8"/>
  <c r="AJ186" i="8"/>
  <c r="AD186" i="8"/>
  <c r="AC186" i="8"/>
  <c r="AF186" i="8"/>
  <c r="Y186" i="8"/>
  <c r="AG186" i="8"/>
  <c r="AK179" i="8"/>
  <c r="AG179" i="8"/>
  <c r="AK171" i="8"/>
  <c r="AA171" i="8"/>
  <c r="AB171" i="8"/>
  <c r="Y171" i="8"/>
  <c r="AJ171" i="8"/>
  <c r="AF171" i="8"/>
  <c r="AC171" i="8"/>
  <c r="AH171" i="8"/>
  <c r="Z171" i="8"/>
  <c r="AK19" i="8"/>
  <c r="AH19" i="8"/>
  <c r="AD19" i="8"/>
  <c r="Z19" i="8"/>
  <c r="D19" i="8"/>
  <c r="AC19" i="8"/>
  <c r="AA19" i="8"/>
  <c r="AE19" i="8"/>
  <c r="AI19" i="8"/>
  <c r="Y19" i="8"/>
  <c r="AB19" i="8"/>
  <c r="AQ228" i="8"/>
  <c r="Z215" i="8"/>
  <c r="AF215" i="8"/>
  <c r="AK41" i="8"/>
  <c r="D41" i="8"/>
  <c r="AE41" i="8"/>
  <c r="AJ41" i="8"/>
  <c r="Y41" i="8"/>
  <c r="AC41" i="8"/>
  <c r="AG41" i="8"/>
  <c r="AD41" i="8"/>
  <c r="Z41" i="8"/>
  <c r="AF41" i="8"/>
  <c r="AH41" i="8"/>
  <c r="AA41" i="8"/>
  <c r="AI41" i="8"/>
  <c r="AE34" i="8"/>
  <c r="AF34" i="8"/>
  <c r="AG34" i="8"/>
  <c r="AI34" i="8"/>
  <c r="AK26" i="8"/>
  <c r="AB26" i="8"/>
  <c r="AG26" i="8"/>
  <c r="D26" i="8"/>
  <c r="AJ26" i="8"/>
  <c r="AO26" i="8" s="1"/>
  <c r="AI26" i="8"/>
  <c r="AC26" i="8"/>
  <c r="AD26" i="8"/>
  <c r="AE26" i="8"/>
  <c r="AF26" i="8"/>
  <c r="Z26" i="8"/>
  <c r="Y26" i="8"/>
  <c r="AN29" i="8"/>
  <c r="AQ196" i="8"/>
  <c r="AQ64" i="8"/>
  <c r="AK48" i="8"/>
  <c r="AB48" i="8"/>
  <c r="AD48" i="8"/>
  <c r="AC48" i="8"/>
  <c r="AE48" i="8"/>
  <c r="AF48" i="8"/>
  <c r="Y48" i="8"/>
  <c r="AI48" i="8"/>
  <c r="AG48" i="8"/>
  <c r="AJ48" i="8"/>
  <c r="Z48" i="8"/>
  <c r="AH48" i="8"/>
  <c r="AN131" i="8"/>
  <c r="AQ62" i="8"/>
  <c r="AN62" i="8"/>
  <c r="AK93" i="8"/>
  <c r="Y93" i="8"/>
  <c r="AI93" i="8"/>
  <c r="D93" i="8"/>
  <c r="AA93" i="8"/>
  <c r="AE93" i="8"/>
  <c r="AD93" i="8"/>
  <c r="AH93" i="8"/>
  <c r="AK86" i="8"/>
  <c r="AE86" i="8"/>
  <c r="AB86" i="8"/>
  <c r="AF86" i="8"/>
  <c r="AJ86" i="8"/>
  <c r="AO86" i="8" s="1"/>
  <c r="Y86" i="8"/>
  <c r="AC86" i="8"/>
  <c r="D86" i="8"/>
  <c r="AG86" i="8"/>
  <c r="AD86" i="8"/>
  <c r="Z86" i="8"/>
  <c r="AH86" i="8"/>
  <c r="AA86" i="8"/>
  <c r="AK78" i="8"/>
  <c r="Z78" i="8"/>
  <c r="AH78" i="8"/>
  <c r="AA78" i="8"/>
  <c r="D78" i="8"/>
  <c r="AI78" i="8"/>
  <c r="AE78" i="8"/>
  <c r="AB78" i="8"/>
  <c r="AF78" i="8"/>
  <c r="AJ78" i="8"/>
  <c r="Y78" i="8"/>
  <c r="AC78" i="8"/>
  <c r="AK71" i="8"/>
  <c r="Z71" i="8"/>
  <c r="AB71" i="8"/>
  <c r="AI71" i="8"/>
  <c r="AJ71" i="8"/>
  <c r="AA71" i="8"/>
  <c r="AE71" i="8"/>
  <c r="AC71" i="8"/>
  <c r="D71" i="8"/>
  <c r="AF71" i="8"/>
  <c r="AD71" i="8"/>
  <c r="AG71" i="8"/>
  <c r="AR71" i="8" s="1"/>
  <c r="Y71" i="8"/>
  <c r="AK63" i="8"/>
  <c r="AH63" i="8"/>
  <c r="AG63" i="8"/>
  <c r="Y63" i="8"/>
  <c r="AI63" i="8"/>
  <c r="Z63" i="8"/>
  <c r="AA63" i="8"/>
  <c r="D63" i="8"/>
  <c r="AB63" i="8"/>
  <c r="AC63" i="8"/>
  <c r="AJ63" i="8"/>
  <c r="AD63" i="8"/>
  <c r="AK55" i="8"/>
  <c r="AF55" i="8"/>
  <c r="AA55" i="8"/>
  <c r="AG55" i="8"/>
  <c r="AI55" i="8"/>
  <c r="AH55" i="8"/>
  <c r="AB55" i="8"/>
  <c r="Y55" i="8"/>
  <c r="AJ55" i="8"/>
  <c r="Z55" i="8"/>
  <c r="AD55" i="8"/>
  <c r="D55" i="8"/>
  <c r="AE55" i="8"/>
  <c r="AN110" i="8"/>
  <c r="AQ110" i="8"/>
  <c r="AR27" i="8"/>
  <c r="AQ139" i="8"/>
  <c r="AN139" i="8"/>
  <c r="AK115" i="8"/>
  <c r="AO115" i="8" s="1"/>
  <c r="AI115" i="8"/>
  <c r="AB115" i="8"/>
  <c r="AD115" i="8"/>
  <c r="AC115" i="8"/>
  <c r="AE115" i="8"/>
  <c r="AF115" i="8"/>
  <c r="Y115" i="8"/>
  <c r="Z115" i="8"/>
  <c r="AH115" i="8"/>
  <c r="AK107" i="8"/>
  <c r="D107" i="8"/>
  <c r="Z107" i="8"/>
  <c r="AA107" i="8"/>
  <c r="AI107" i="8"/>
  <c r="AB107" i="8"/>
  <c r="AC107" i="8"/>
  <c r="AD107" i="8"/>
  <c r="AJ107" i="8"/>
  <c r="AE107" i="8"/>
  <c r="AF107" i="8"/>
  <c r="Y107" i="8"/>
  <c r="AO53" i="8"/>
  <c r="AN85" i="8"/>
  <c r="AQ140" i="8"/>
  <c r="AN140" i="8"/>
  <c r="AQ204" i="8"/>
  <c r="AN204" i="8"/>
  <c r="AK144" i="8"/>
  <c r="AC144" i="8"/>
  <c r="AE144" i="8"/>
  <c r="AD144" i="8"/>
  <c r="AF144" i="8"/>
  <c r="AH144" i="8"/>
  <c r="Y144" i="8"/>
  <c r="AI144" i="8"/>
  <c r="AG144" i="8"/>
  <c r="AJ144" i="8"/>
  <c r="Z144" i="8"/>
  <c r="AA144" i="8"/>
  <c r="AK130" i="8"/>
  <c r="AE130" i="8"/>
  <c r="AF130" i="8"/>
  <c r="AA130" i="8"/>
  <c r="Y130" i="8"/>
  <c r="AI130" i="8"/>
  <c r="AG130" i="8"/>
  <c r="AB130" i="8"/>
  <c r="Z130" i="8"/>
  <c r="AJ130" i="8"/>
  <c r="AH130" i="8"/>
  <c r="AC130" i="8"/>
  <c r="AK122" i="8"/>
  <c r="AE122" i="8"/>
  <c r="AF122" i="8"/>
  <c r="AA122" i="8"/>
  <c r="Y122" i="8"/>
  <c r="AI122" i="8"/>
  <c r="AG122" i="8"/>
  <c r="D122" i="8"/>
  <c r="AB122" i="8"/>
  <c r="AH122" i="8"/>
  <c r="AJ122" i="8"/>
  <c r="AC122" i="8"/>
  <c r="Z122" i="8"/>
  <c r="AQ117" i="8"/>
  <c r="AO12" i="8"/>
  <c r="AQ97" i="8"/>
  <c r="AN97" i="8"/>
  <c r="AQ153" i="8"/>
  <c r="AN153" i="8"/>
  <c r="AK150" i="8"/>
  <c r="AA150" i="8"/>
  <c r="AE150" i="8"/>
  <c r="AI150" i="8"/>
  <c r="AC150" i="8"/>
  <c r="AF150" i="8"/>
  <c r="Y150" i="8"/>
  <c r="AJ150" i="8"/>
  <c r="AG150" i="8"/>
  <c r="AB150" i="8"/>
  <c r="Z150" i="8"/>
  <c r="AD150" i="8"/>
  <c r="AK164" i="8"/>
  <c r="Y164" i="8"/>
  <c r="AQ164" i="8" s="1"/>
  <c r="AG164" i="8"/>
  <c r="AH164" i="8"/>
  <c r="AK156" i="8"/>
  <c r="D156" i="8"/>
  <c r="AE156" i="8"/>
  <c r="AH156" i="8"/>
  <c r="AA156" i="8"/>
  <c r="AI156" i="8"/>
  <c r="AD156" i="8"/>
  <c r="AQ210" i="8"/>
  <c r="AQ36" i="8"/>
  <c r="AQ23" i="8"/>
  <c r="AN31" i="8"/>
  <c r="AN79" i="8"/>
  <c r="AN148" i="8"/>
  <c r="AN46" i="8"/>
  <c r="AN80" i="8"/>
  <c r="AN104" i="8"/>
  <c r="AN105" i="8"/>
  <c r="AQ113" i="8"/>
  <c r="AQ121" i="8"/>
  <c r="AQ129" i="8"/>
  <c r="AQ146" i="8"/>
  <c r="D190" i="8"/>
  <c r="AK212" i="8"/>
  <c r="AO39" i="8"/>
  <c r="AR159" i="8"/>
  <c r="AN15" i="8"/>
  <c r="AQ202" i="8"/>
  <c r="AI212" i="8"/>
  <c r="D204" i="8"/>
  <c r="AQ28" i="8"/>
  <c r="AR223" i="8"/>
  <c r="AN224" i="8"/>
  <c r="AH212" i="8"/>
  <c r="D218" i="8"/>
  <c r="AR201" i="8"/>
  <c r="AO72" i="8"/>
  <c r="AO56" i="8"/>
  <c r="AR1741" i="8"/>
  <c r="AR1711" i="8"/>
  <c r="AR1747" i="8"/>
  <c r="AR1656" i="8"/>
  <c r="AR1677" i="8"/>
  <c r="AQ1741" i="8"/>
  <c r="AQ1617" i="8"/>
  <c r="AR1768" i="8"/>
  <c r="AO1768" i="8"/>
  <c r="D1715" i="8"/>
  <c r="AK1715" i="8"/>
  <c r="AG1715" i="8"/>
  <c r="AE1715" i="8"/>
  <c r="AN1715" i="8"/>
  <c r="D1707" i="8"/>
  <c r="AA1707" i="8"/>
  <c r="AG1707" i="8"/>
  <c r="AB1707" i="8"/>
  <c r="AC1707" i="8"/>
  <c r="AH1707" i="8"/>
  <c r="AK1707" i="8"/>
  <c r="AJ1707" i="8"/>
  <c r="AR1707" i="8" s="1"/>
  <c r="Y1707" i="8"/>
  <c r="D1597" i="8"/>
  <c r="AJ1597" i="8"/>
  <c r="AG1597" i="8"/>
  <c r="AK1597" i="8"/>
  <c r="AE1597" i="8"/>
  <c r="AD1597" i="8"/>
  <c r="AA1597" i="8"/>
  <c r="AH1597" i="8"/>
  <c r="D1589" i="8"/>
  <c r="AE1589" i="8"/>
  <c r="Z1589" i="8"/>
  <c r="AH1589" i="8"/>
  <c r="AI1589" i="8"/>
  <c r="AK1589" i="8"/>
  <c r="AB1589" i="8"/>
  <c r="AJ1589" i="8"/>
  <c r="D1582" i="8"/>
  <c r="AI1582" i="8"/>
  <c r="AK1582" i="8"/>
  <c r="AF1582" i="8"/>
  <c r="AH1582" i="8"/>
  <c r="AC1582" i="8"/>
  <c r="AJ1582" i="8"/>
  <c r="AA1582" i="8"/>
  <c r="Y1582" i="8"/>
  <c r="AE1582" i="8"/>
  <c r="AG1582" i="8"/>
  <c r="AB1582" i="8"/>
  <c r="D1574" i="8"/>
  <c r="AD1574" i="8"/>
  <c r="AI1574" i="8"/>
  <c r="Y1574" i="8"/>
  <c r="AA1574" i="8"/>
  <c r="AG1574" i="8"/>
  <c r="AH1574" i="8"/>
  <c r="AC1574" i="8"/>
  <c r="AJ1574" i="8"/>
  <c r="AF1574" i="8"/>
  <c r="AB1574" i="8"/>
  <c r="Z1574" i="8"/>
  <c r="AE1574" i="8"/>
  <c r="D1566" i="8"/>
  <c r="AA1566" i="8"/>
  <c r="AH1566" i="8"/>
  <c r="AR1566" i="8" s="1"/>
  <c r="AD1566" i="8"/>
  <c r="AF1566" i="8"/>
  <c r="Y1566" i="8"/>
  <c r="Z1754" i="8"/>
  <c r="AA1754" i="8"/>
  <c r="AI1754" i="8"/>
  <c r="Y1754" i="8"/>
  <c r="AF1754" i="8"/>
  <c r="AB1754" i="8"/>
  <c r="AD1754" i="8"/>
  <c r="AE1754" i="8"/>
  <c r="D1746" i="8"/>
  <c r="AI1746" i="8"/>
  <c r="AC1746" i="8"/>
  <c r="AK1746" i="8"/>
  <c r="Z1746" i="8"/>
  <c r="D1738" i="8"/>
  <c r="AC1738" i="8"/>
  <c r="AK1738" i="8"/>
  <c r="AB1738" i="8"/>
  <c r="Y1738" i="8"/>
  <c r="AG1738" i="8"/>
  <c r="AH1738" i="8"/>
  <c r="AE1738" i="8"/>
  <c r="AI1738" i="8"/>
  <c r="AF1738" i="8"/>
  <c r="AD1738" i="8"/>
  <c r="D1730" i="8"/>
  <c r="AF1730" i="8"/>
  <c r="AJ1730" i="8"/>
  <c r="Y1730" i="8"/>
  <c r="AD1730" i="8"/>
  <c r="Z1730" i="8"/>
  <c r="AG1730" i="8"/>
  <c r="AH1730" i="8"/>
  <c r="AA1730" i="8"/>
  <c r="AC1730" i="8"/>
  <c r="AK1730" i="8"/>
  <c r="AB1730" i="8"/>
  <c r="D1722" i="8"/>
  <c r="AB1722" i="8"/>
  <c r="AA1722" i="8"/>
  <c r="AD1722" i="8"/>
  <c r="Y1722" i="8"/>
  <c r="AI1722" i="8"/>
  <c r="AE1722" i="8"/>
  <c r="AJ1722" i="8"/>
  <c r="Z1722" i="8"/>
  <c r="AH1722" i="8"/>
  <c r="AC1722" i="8"/>
  <c r="D1626" i="8"/>
  <c r="AE1626" i="8"/>
  <c r="AJ1626" i="8"/>
  <c r="AG1626" i="8"/>
  <c r="AB1626" i="8"/>
  <c r="AF1626" i="8"/>
  <c r="AH1626" i="8"/>
  <c r="Z1626" i="8"/>
  <c r="Y1626" i="8"/>
  <c r="AI1626" i="8"/>
  <c r="AC1626" i="8"/>
  <c r="AA1626" i="8"/>
  <c r="D1619" i="8"/>
  <c r="AK1619" i="8"/>
  <c r="AA1619" i="8"/>
  <c r="Z1619" i="8"/>
  <c r="AG1619" i="8"/>
  <c r="AE1619" i="8"/>
  <c r="D1612" i="8"/>
  <c r="AE1612" i="8"/>
  <c r="AJ1612" i="8"/>
  <c r="AB1612" i="8"/>
  <c r="AG1612" i="8"/>
  <c r="AI1612" i="8"/>
  <c r="AC1612" i="8"/>
  <c r="Z1612" i="8"/>
  <c r="AD1612" i="8"/>
  <c r="AK1612" i="8"/>
  <c r="D1604" i="8"/>
  <c r="AB1604" i="8"/>
  <c r="AJ1604" i="8"/>
  <c r="AF1604" i="8"/>
  <c r="AI1604" i="8"/>
  <c r="AE1604" i="8"/>
  <c r="AC1604" i="8"/>
  <c r="Y1604" i="8"/>
  <c r="AN1648" i="8"/>
  <c r="AQ1680" i="8"/>
  <c r="AQ1653" i="8"/>
  <c r="AO1667" i="8"/>
  <c r="AN1688" i="8"/>
  <c r="AR1629" i="8"/>
  <c r="D1785" i="8"/>
  <c r="AA1785" i="8"/>
  <c r="AB1785" i="8"/>
  <c r="AJ1785" i="8"/>
  <c r="Z1785" i="8"/>
  <c r="AE1785" i="8"/>
  <c r="AF1785" i="8"/>
  <c r="AD1785" i="8"/>
  <c r="Y1785" i="8"/>
  <c r="AK1785" i="8"/>
  <c r="AH1785" i="8"/>
  <c r="AG1785" i="8"/>
  <c r="AC1785" i="8"/>
  <c r="AI1785" i="8"/>
  <c r="D1777" i="8"/>
  <c r="AC1777" i="8"/>
  <c r="AE1777" i="8"/>
  <c r="AA1777" i="8"/>
  <c r="Y1777" i="8"/>
  <c r="AG1777" i="8"/>
  <c r="AD1777" i="8"/>
  <c r="AK1777" i="8"/>
  <c r="AF1777" i="8"/>
  <c r="Z1777" i="8"/>
  <c r="D1769" i="8"/>
  <c r="AA1769" i="8"/>
  <c r="AB1769" i="8"/>
  <c r="AF1761" i="8"/>
  <c r="AC1761" i="8"/>
  <c r="AB1761" i="8"/>
  <c r="D1649" i="8"/>
  <c r="AE1649" i="8"/>
  <c r="Z1649" i="8"/>
  <c r="AK1649" i="8"/>
  <c r="AH1649" i="8"/>
  <c r="AD1649" i="8"/>
  <c r="Y1649" i="8"/>
  <c r="AJ1649" i="8"/>
  <c r="AI1649" i="8"/>
  <c r="AC1649" i="8"/>
  <c r="AA1649" i="8"/>
  <c r="AF1649" i="8"/>
  <c r="AB1641" i="8"/>
  <c r="AG1641" i="8"/>
  <c r="AC1641" i="8"/>
  <c r="Z1641" i="8"/>
  <c r="AA1641" i="8"/>
  <c r="AI1641" i="8"/>
  <c r="AK1641" i="8"/>
  <c r="AD1633" i="8"/>
  <c r="Y1633" i="8"/>
  <c r="AJ1633" i="8"/>
  <c r="AR1633" i="8" s="1"/>
  <c r="AC1633" i="8"/>
  <c r="AG1633" i="8"/>
  <c r="AO1672" i="8"/>
  <c r="AQ1603" i="8"/>
  <c r="AO1729" i="8"/>
  <c r="AR1587" i="8"/>
  <c r="AO1765" i="8"/>
  <c r="AO1579" i="8"/>
  <c r="AR1699" i="8"/>
  <c r="AO1617" i="8"/>
  <c r="AR1658" i="8"/>
  <c r="AN1616" i="8"/>
  <c r="AN1781" i="8"/>
  <c r="AO1688" i="8"/>
  <c r="AD1655" i="8"/>
  <c r="AF1655" i="8"/>
  <c r="AC1655" i="8"/>
  <c r="AQ1655" i="8" s="1"/>
  <c r="AQ1577" i="8"/>
  <c r="AN1775" i="8"/>
  <c r="AO1783" i="8"/>
  <c r="AN1729" i="8"/>
  <c r="AR1577" i="8"/>
  <c r="AQ1783" i="8"/>
  <c r="AO1717" i="8"/>
  <c r="AB1700" i="8"/>
  <c r="AK1670" i="8"/>
  <c r="AH1670" i="8"/>
  <c r="AD1670" i="8"/>
  <c r="AE1670" i="8"/>
  <c r="AJ1670" i="8"/>
  <c r="AI1670" i="8"/>
  <c r="D1662" i="8"/>
  <c r="AI1662" i="8"/>
  <c r="AA1662" i="8"/>
  <c r="AF1662" i="8"/>
  <c r="Y1662" i="8"/>
  <c r="Z1662" i="8"/>
  <c r="AG1662" i="8"/>
  <c r="AD1662" i="8"/>
  <c r="AE1662" i="8"/>
  <c r="AC1662" i="8"/>
  <c r="AB1662" i="8"/>
  <c r="AH1662" i="8"/>
  <c r="AQ1728" i="8"/>
  <c r="AN1712" i="8"/>
  <c r="AO1757" i="8"/>
  <c r="D1693" i="8"/>
  <c r="AE1693" i="8"/>
  <c r="AA1693" i="8"/>
  <c r="AQ1693" i="8" s="1"/>
  <c r="AI1693" i="8"/>
  <c r="AD1693" i="8"/>
  <c r="AJ1693" i="8"/>
  <c r="D1685" i="8"/>
  <c r="AE1685" i="8"/>
  <c r="AA1685" i="8"/>
  <c r="AC1685" i="8"/>
  <c r="Y1685" i="8"/>
  <c r="AH1685" i="8"/>
  <c r="AF1685" i="8"/>
  <c r="AB1685" i="8"/>
  <c r="Z1685" i="8"/>
  <c r="AI1685" i="8"/>
  <c r="D1700" i="8"/>
  <c r="Z1700" i="8"/>
  <c r="AK1700" i="8"/>
  <c r="AG1700" i="8"/>
  <c r="AE1700" i="8"/>
  <c r="AJ1700" i="8"/>
  <c r="AC1700" i="8"/>
  <c r="AH1700" i="8"/>
  <c r="AF1700" i="8"/>
  <c r="Y1700" i="8"/>
  <c r="AN1700" i="8" s="1"/>
  <c r="AA1700" i="8"/>
  <c r="AI1700" i="8"/>
  <c r="AO1640" i="8"/>
  <c r="AN1657" i="8"/>
  <c r="AQ1639" i="8"/>
  <c r="AO1714" i="8"/>
  <c r="AR1645" i="8"/>
  <c r="AQ1632" i="8"/>
  <c r="AR1717" i="8"/>
  <c r="AR1455" i="8"/>
  <c r="AQ1527" i="8"/>
  <c r="AQ1434" i="8"/>
  <c r="AQ1382" i="8"/>
  <c r="AN1527" i="8"/>
  <c r="AN1537" i="8"/>
  <c r="AO1436" i="8"/>
  <c r="D1381" i="8"/>
  <c r="AE1381" i="8"/>
  <c r="AK1381" i="8"/>
  <c r="AF1381" i="8"/>
  <c r="Z1381" i="8"/>
  <c r="AC1381" i="8"/>
  <c r="AN1381" i="8" s="1"/>
  <c r="AD1381" i="8"/>
  <c r="AI1381" i="8"/>
  <c r="AD1373" i="8"/>
  <c r="Z1373" i="8"/>
  <c r="AI1373" i="8"/>
  <c r="AI1365" i="8"/>
  <c r="AF1365" i="8"/>
  <c r="AA1365" i="8"/>
  <c r="AE1357" i="8"/>
  <c r="Y1357" i="8"/>
  <c r="AA1357" i="8"/>
  <c r="AB1357" i="8"/>
  <c r="AG1357" i="8"/>
  <c r="Z1357" i="8"/>
  <c r="D1349" i="8"/>
  <c r="AB1349" i="8"/>
  <c r="AG1349" i="8"/>
  <c r="AR1349" i="8" s="1"/>
  <c r="AF1349" i="8"/>
  <c r="AI1349" i="8"/>
  <c r="AD1349" i="8"/>
  <c r="AR1533" i="8"/>
  <c r="AO1462" i="8"/>
  <c r="D1426" i="8"/>
  <c r="Z1426" i="8"/>
  <c r="AA1426" i="8"/>
  <c r="AH1426" i="8"/>
  <c r="AK1426" i="8"/>
  <c r="AF1426" i="8"/>
  <c r="AB1426" i="8"/>
  <c r="AD1426" i="8"/>
  <c r="AC1426" i="8"/>
  <c r="AE1426" i="8"/>
  <c r="AG1426" i="8"/>
  <c r="AI1426" i="8"/>
  <c r="Y1426" i="8"/>
  <c r="D1418" i="8"/>
  <c r="AB1418" i="8"/>
  <c r="AA1418" i="8"/>
  <c r="AC1418" i="8"/>
  <c r="AK1418" i="8"/>
  <c r="AD1418" i="8"/>
  <c r="AE1418" i="8"/>
  <c r="AG1418" i="8"/>
  <c r="Z1418" i="8"/>
  <c r="AI1418" i="8"/>
  <c r="AH1418" i="8"/>
  <c r="Y1418" i="8"/>
  <c r="AC1410" i="8"/>
  <c r="AJ1410" i="8"/>
  <c r="AA1410" i="8"/>
  <c r="AK1410" i="8"/>
  <c r="AE1410" i="8"/>
  <c r="AI1410" i="8"/>
  <c r="AG1410" i="8"/>
  <c r="D1403" i="8"/>
  <c r="AB1403" i="8"/>
  <c r="AE1403" i="8"/>
  <c r="AJ1403" i="8"/>
  <c r="AH1403" i="8"/>
  <c r="Y1403" i="8"/>
  <c r="AK1395" i="8"/>
  <c r="AI1395" i="8"/>
  <c r="AJ1395" i="8"/>
  <c r="AD1395" i="8"/>
  <c r="AE1395" i="8"/>
  <c r="AF1395" i="8"/>
  <c r="AG1395" i="8"/>
  <c r="AB1388" i="8"/>
  <c r="AD1388" i="8"/>
  <c r="AC1388" i="8"/>
  <c r="AE1388" i="8"/>
  <c r="AR1474" i="8"/>
  <c r="AN1518" i="8"/>
  <c r="AR1516" i="8"/>
  <c r="AR1447" i="8"/>
  <c r="AO1430" i="8"/>
  <c r="AQ1487" i="8"/>
  <c r="D1433" i="8"/>
  <c r="AF1433" i="8"/>
  <c r="AG1433" i="8"/>
  <c r="AC1433" i="8"/>
  <c r="AH1433" i="8"/>
  <c r="AK1433" i="8"/>
  <c r="Y1433" i="8"/>
  <c r="AN1433" i="8" s="1"/>
  <c r="AI1433" i="8"/>
  <c r="AN1545" i="8"/>
  <c r="AN1490" i="8"/>
  <c r="AR1396" i="8"/>
  <c r="AO1468" i="8"/>
  <c r="AQ1383" i="8"/>
  <c r="D1446" i="8"/>
  <c r="AG1446" i="8"/>
  <c r="AK1446" i="8"/>
  <c r="Z1446" i="8"/>
  <c r="Y1446" i="8"/>
  <c r="AJ1446" i="8"/>
  <c r="AD1446" i="8"/>
  <c r="AE1446" i="8"/>
  <c r="D1439" i="8"/>
  <c r="AE1439" i="8"/>
  <c r="AD1439" i="8"/>
  <c r="AF1439" i="8"/>
  <c r="AH1439" i="8"/>
  <c r="AA1439" i="8"/>
  <c r="Y1439" i="8"/>
  <c r="AC1439" i="8"/>
  <c r="AN1455" i="8"/>
  <c r="AN1364" i="8"/>
  <c r="AN1494" i="8"/>
  <c r="AN1503" i="8"/>
  <c r="AO1556" i="8"/>
  <c r="AR1520" i="8"/>
  <c r="AQ1553" i="8"/>
  <c r="AN1354" i="8"/>
  <c r="AR1518" i="8"/>
  <c r="AQ1555" i="8"/>
  <c r="AQ1522" i="8"/>
  <c r="D1559" i="8"/>
  <c r="AD1559" i="8"/>
  <c r="AK1559" i="8"/>
  <c r="AE1559" i="8"/>
  <c r="AF1559" i="8"/>
  <c r="AC1559" i="8"/>
  <c r="AG1559" i="8"/>
  <c r="Y1559" i="8"/>
  <c r="AH1559" i="8"/>
  <c r="Z1559" i="8"/>
  <c r="AA1559" i="8"/>
  <c r="AI1559" i="8"/>
  <c r="AF1551" i="8"/>
  <c r="Z1551" i="8"/>
  <c r="AB1551" i="8"/>
  <c r="AD1551" i="8"/>
  <c r="D1543" i="8"/>
  <c r="Z1543" i="8"/>
  <c r="AD1543" i="8"/>
  <c r="AH1543" i="8"/>
  <c r="AE1543" i="8"/>
  <c r="AI1543" i="8"/>
  <c r="AB1543" i="8"/>
  <c r="Y1543" i="8"/>
  <c r="AC1543" i="8"/>
  <c r="D1536" i="8"/>
  <c r="AK1536" i="8"/>
  <c r="AD1536" i="8"/>
  <c r="AA1536" i="8"/>
  <c r="AF1536" i="8"/>
  <c r="AI1536" i="8"/>
  <c r="Y1536" i="8"/>
  <c r="AJ1536" i="8"/>
  <c r="Z1536" i="8"/>
  <c r="D1528" i="8"/>
  <c r="AA1528" i="8"/>
  <c r="AF1528" i="8"/>
  <c r="AI1528" i="8"/>
  <c r="Y1528" i="8"/>
  <c r="AJ1528" i="8"/>
  <c r="Z1528" i="8"/>
  <c r="AC1528" i="8"/>
  <c r="AH1528" i="8"/>
  <c r="AD1528" i="8"/>
  <c r="AI1512" i="8"/>
  <c r="Z1512" i="8"/>
  <c r="AJ1497" i="8"/>
  <c r="Z1497" i="8"/>
  <c r="AD1497" i="8"/>
  <c r="AF1497" i="8"/>
  <c r="AG1497" i="8"/>
  <c r="AI1497" i="8"/>
  <c r="AH1497" i="8"/>
  <c r="AE1497" i="8"/>
  <c r="Y1489" i="8"/>
  <c r="AJ1489" i="8"/>
  <c r="AO1489" i="8" s="1"/>
  <c r="AF1489" i="8"/>
  <c r="AA1489" i="8"/>
  <c r="Z1475" i="8"/>
  <c r="AC1475" i="8"/>
  <c r="AB1475" i="8"/>
  <c r="AK1475" i="8"/>
  <c r="AO1475" i="8" s="1"/>
  <c r="D1461" i="8"/>
  <c r="AH1461" i="8"/>
  <c r="AC1461" i="8"/>
  <c r="AA1461" i="8"/>
  <c r="AD1461" i="8"/>
  <c r="AJ1461" i="8"/>
  <c r="AE1461" i="8"/>
  <c r="Y1461" i="8"/>
  <c r="AE1453" i="8"/>
  <c r="AJ1453" i="8"/>
  <c r="Y1453" i="8"/>
  <c r="AO1356" i="8"/>
  <c r="AN1387" i="8"/>
  <c r="AO1519" i="8"/>
  <c r="AR1552" i="8"/>
  <c r="AQ1540" i="8"/>
  <c r="AN1419" i="8"/>
  <c r="AN1470" i="8"/>
  <c r="AO1351" i="8"/>
  <c r="AN1466" i="8"/>
  <c r="AO1428" i="8"/>
  <c r="AN1347" i="8"/>
  <c r="AR1463" i="8"/>
  <c r="AQ1391" i="8"/>
  <c r="AH1395" i="8"/>
  <c r="AQ1464" i="8"/>
  <c r="AN1402" i="8"/>
  <c r="AQ1524" i="8"/>
  <c r="AO1538" i="8"/>
  <c r="AR1492" i="8"/>
  <c r="AO1368" i="8"/>
  <c r="AN1479" i="8"/>
  <c r="AR1515" i="8"/>
  <c r="AN1495" i="8"/>
  <c r="AO1486" i="8"/>
  <c r="AQ1407" i="8"/>
  <c r="AQ1510" i="8"/>
  <c r="AN1350" i="8"/>
  <c r="AQ1366" i="8"/>
  <c r="AO1390" i="8"/>
  <c r="AO1398" i="8"/>
  <c r="AQ1462" i="8"/>
  <c r="AR1181" i="8"/>
  <c r="AO1231" i="8"/>
  <c r="AN1155" i="8"/>
  <c r="AN1195" i="8"/>
  <c r="AQ1234" i="8"/>
  <c r="AQ1294" i="8"/>
  <c r="AQ1295" i="8"/>
  <c r="AQ1285" i="8"/>
  <c r="AR1131" i="8"/>
  <c r="AO1146" i="8"/>
  <c r="AO1193" i="8"/>
  <c r="AR1279" i="8"/>
  <c r="AQ1222" i="8"/>
  <c r="AO1320" i="8"/>
  <c r="AR1191" i="8"/>
  <c r="AR1298" i="8"/>
  <c r="AQ1302" i="8"/>
  <c r="AR1137" i="8"/>
  <c r="AO1153" i="8"/>
  <c r="AN1139" i="8"/>
  <c r="AO1229" i="8"/>
  <c r="AO1268" i="8"/>
  <c r="AQ1191" i="8"/>
  <c r="AO1155" i="8"/>
  <c r="AO1304" i="8"/>
  <c r="AR1340" i="8"/>
  <c r="AN1230" i="8"/>
  <c r="AN1240" i="8"/>
  <c r="AR1147" i="8"/>
  <c r="AO1185" i="8"/>
  <c r="AN1151" i="8"/>
  <c r="AN1306" i="8"/>
  <c r="AR1171" i="8"/>
  <c r="AR1239" i="8"/>
  <c r="AN1287" i="8"/>
  <c r="AQ1297" i="8"/>
  <c r="AR1331" i="8"/>
  <c r="AO1168" i="8"/>
  <c r="AO1176" i="8"/>
  <c r="AR1264" i="8"/>
  <c r="AR1282" i="8"/>
  <c r="AR1333" i="8"/>
  <c r="AN1263" i="8"/>
  <c r="AQ1229" i="8"/>
  <c r="AN1232" i="8"/>
  <c r="AN1286" i="8"/>
  <c r="AO1305" i="8"/>
  <c r="AO1274" i="8"/>
  <c r="AO1122" i="8"/>
  <c r="AO1162" i="8"/>
  <c r="AQ1124" i="8"/>
  <c r="AN1250" i="8"/>
  <c r="AQ1231" i="8"/>
  <c r="AQ1262" i="8"/>
  <c r="AO1293" i="8"/>
  <c r="AN1202" i="8"/>
  <c r="AQ1320" i="8"/>
  <c r="AN1293" i="8"/>
  <c r="AO1236" i="8"/>
  <c r="AR1326" i="8"/>
  <c r="AQ1171" i="8"/>
  <c r="AO1223" i="8"/>
  <c r="AR1300" i="8"/>
  <c r="AQ1271" i="8"/>
  <c r="AO1142" i="8"/>
  <c r="AR1165" i="8"/>
  <c r="AN1261" i="8"/>
  <c r="AO1286" i="8"/>
  <c r="AN1309" i="8"/>
  <c r="AN1314" i="8"/>
  <c r="AQ1241" i="8"/>
  <c r="AN1231" i="8"/>
  <c r="AQ1247" i="8"/>
  <c r="AQ1282" i="8"/>
  <c r="AN1237" i="8"/>
  <c r="AO1252" i="8"/>
  <c r="AQ1317" i="8"/>
  <c r="AQ1138" i="8"/>
  <c r="AR1335" i="8"/>
  <c r="AR1284" i="8"/>
  <c r="AO1226" i="8"/>
  <c r="AQ1292" i="8"/>
  <c r="AR1207" i="8"/>
  <c r="AN1341" i="8"/>
  <c r="AO953" i="8"/>
  <c r="AR953" i="8"/>
  <c r="AR1017" i="8"/>
  <c r="D970" i="8"/>
  <c r="AC970" i="8"/>
  <c r="AH970" i="8"/>
  <c r="AK970" i="8"/>
  <c r="AI970" i="8"/>
  <c r="AE970" i="8"/>
  <c r="AD970" i="8"/>
  <c r="AJ970" i="8"/>
  <c r="AG970" i="8"/>
  <c r="Y970" i="8"/>
  <c r="Z970" i="8"/>
  <c r="AA970" i="8"/>
  <c r="AB970" i="8"/>
  <c r="D962" i="8"/>
  <c r="AJ962" i="8"/>
  <c r="AF962" i="8"/>
  <c r="AH962" i="8"/>
  <c r="AI962" i="8"/>
  <c r="AC962" i="8"/>
  <c r="Z962" i="8"/>
  <c r="AK962" i="8"/>
  <c r="AB962" i="8"/>
  <c r="AG962" i="8"/>
  <c r="Y962" i="8"/>
  <c r="D955" i="8"/>
  <c r="Z955" i="8"/>
  <c r="AI955" i="8"/>
  <c r="AD955" i="8"/>
  <c r="AJ955" i="8"/>
  <c r="AB955" i="8"/>
  <c r="Y955" i="8"/>
  <c r="AC955" i="8"/>
  <c r="AF955" i="8"/>
  <c r="AA955" i="8"/>
  <c r="AH955" i="8"/>
  <c r="D947" i="8"/>
  <c r="AF947" i="8"/>
  <c r="AB947" i="8"/>
  <c r="AA947" i="8"/>
  <c r="Y947" i="8"/>
  <c r="AJ947" i="8"/>
  <c r="AE947" i="8"/>
  <c r="AD947" i="8"/>
  <c r="AK947" i="8"/>
  <c r="AG947" i="8"/>
  <c r="AH947" i="8"/>
  <c r="AI947" i="8"/>
  <c r="AI940" i="8"/>
  <c r="AR940" i="8" s="1"/>
  <c r="AC940" i="8"/>
  <c r="AN940" i="8" s="1"/>
  <c r="AF940" i="8"/>
  <c r="AQ940" i="8" s="1"/>
  <c r="D940" i="8"/>
  <c r="AG932" i="8"/>
  <c r="AA932" i="8"/>
  <c r="AD932" i="8"/>
  <c r="AN932" i="8" s="1"/>
  <c r="AH932" i="8"/>
  <c r="AJ932" i="8"/>
  <c r="AI932" i="8"/>
  <c r="D932" i="8"/>
  <c r="Z932" i="8"/>
  <c r="AF932" i="8"/>
  <c r="Y932" i="8"/>
  <c r="AK924" i="8"/>
  <c r="Y924" i="8"/>
  <c r="AC924" i="8"/>
  <c r="AF924" i="8"/>
  <c r="AD924" i="8"/>
  <c r="AE924" i="8"/>
  <c r="AB924" i="8"/>
  <c r="AG924" i="8"/>
  <c r="AH924" i="8"/>
  <c r="AR924" i="8" s="1"/>
  <c r="Z924" i="8"/>
  <c r="AI924" i="8"/>
  <c r="AJ924" i="8"/>
  <c r="D924" i="8"/>
  <c r="AE916" i="8"/>
  <c r="AJ916" i="8"/>
  <c r="Z916" i="8"/>
  <c r="AH916" i="8"/>
  <c r="AA916" i="8"/>
  <c r="D916" i="8"/>
  <c r="Y916" i="8"/>
  <c r="AK916" i="8"/>
  <c r="AD916" i="8"/>
  <c r="AC916" i="8"/>
  <c r="AI916" i="8"/>
  <c r="AE909" i="8"/>
  <c r="AQ909" i="8" s="1"/>
  <c r="AG909" i="8"/>
  <c r="AB909" i="8"/>
  <c r="AD909" i="8"/>
  <c r="AI909" i="8"/>
  <c r="Y909" i="8"/>
  <c r="AH909" i="8"/>
  <c r="D901" i="8"/>
  <c r="AK901" i="8"/>
  <c r="Z901" i="8"/>
  <c r="AA901" i="8"/>
  <c r="AD901" i="8"/>
  <c r="AI901" i="8"/>
  <c r="AE901" i="8"/>
  <c r="AC901" i="8"/>
  <c r="Y901" i="8"/>
  <c r="AH901" i="8"/>
  <c r="AJ901" i="8"/>
  <c r="AB901" i="8"/>
  <c r="AG901" i="8"/>
  <c r="AQ1007" i="8"/>
  <c r="AN1007" i="8"/>
  <c r="AQ922" i="8"/>
  <c r="AQ979" i="8"/>
  <c r="D991" i="8"/>
  <c r="AJ991" i="8"/>
  <c r="Z991" i="8"/>
  <c r="AE991" i="8"/>
  <c r="AD991" i="8"/>
  <c r="Y991" i="8"/>
  <c r="AF991" i="8"/>
  <c r="AG991" i="8"/>
  <c r="AH991" i="8"/>
  <c r="AI991" i="8"/>
  <c r="AK991" i="8"/>
  <c r="AA991" i="8"/>
  <c r="AG984" i="8"/>
  <c r="AD984" i="8"/>
  <c r="AI984" i="8"/>
  <c r="D984" i="8"/>
  <c r="AJ984" i="8"/>
  <c r="AK984" i="8"/>
  <c r="AE984" i="8"/>
  <c r="AF984" i="8"/>
  <c r="Y984" i="8"/>
  <c r="AH984" i="8"/>
  <c r="AA984" i="8"/>
  <c r="AB984" i="8"/>
  <c r="AR1002" i="8"/>
  <c r="AO1002" i="8"/>
  <c r="D1019" i="8"/>
  <c r="AF1019" i="8"/>
  <c r="AD1019" i="8"/>
  <c r="AC1019" i="8"/>
  <c r="AK1019" i="8"/>
  <c r="Z1019" i="8"/>
  <c r="Y1019" i="8"/>
  <c r="AG1019" i="8"/>
  <c r="AH1019" i="8"/>
  <c r="AE1019" i="8"/>
  <c r="AJ1019" i="8"/>
  <c r="AB1019" i="8"/>
  <c r="D1011" i="8"/>
  <c r="Z1011" i="8"/>
  <c r="AF1011" i="8"/>
  <c r="AK1011" i="8"/>
  <c r="AC1011" i="8"/>
  <c r="AA1011" i="8"/>
  <c r="AE1011" i="8"/>
  <c r="AI1011" i="8"/>
  <c r="AG1011" i="8"/>
  <c r="AD1011" i="8"/>
  <c r="AH1011" i="8"/>
  <c r="Y1011" i="8"/>
  <c r="AB1011" i="8"/>
  <c r="AE1004" i="8"/>
  <c r="Y1004" i="8"/>
  <c r="Z1004" i="8"/>
  <c r="AK1004" i="8"/>
  <c r="AC1004" i="8"/>
  <c r="D997" i="8"/>
  <c r="AI997" i="8"/>
  <c r="AK997" i="8"/>
  <c r="AC997" i="8"/>
  <c r="AE997" i="8"/>
  <c r="Y997" i="8"/>
  <c r="AF997" i="8"/>
  <c r="AH997" i="8"/>
  <c r="AJ997" i="8"/>
  <c r="AB997" i="8"/>
  <c r="AD997" i="8"/>
  <c r="AA997" i="8"/>
  <c r="AO1088" i="8"/>
  <c r="AO952" i="8"/>
  <c r="AN1113" i="8"/>
  <c r="AO999" i="8"/>
  <c r="AR935" i="8"/>
  <c r="AQ943" i="8"/>
  <c r="AN959" i="8"/>
  <c r="AN967" i="8"/>
  <c r="AQ967" i="8"/>
  <c r="AQ983" i="8"/>
  <c r="D1026" i="8"/>
  <c r="AK1026" i="8"/>
  <c r="AJ1026" i="8"/>
  <c r="AF1026" i="8"/>
  <c r="AE1026" i="8"/>
  <c r="Z1026" i="8"/>
  <c r="AB1026" i="8"/>
  <c r="AC1026" i="8"/>
  <c r="AA1026" i="8"/>
  <c r="AD1026" i="8"/>
  <c r="AI1026" i="8"/>
  <c r="AG1026" i="8"/>
  <c r="Y1026" i="8"/>
  <c r="AR1081" i="8"/>
  <c r="AO1081" i="8"/>
  <c r="AR1027" i="8"/>
  <c r="AO1027" i="8"/>
  <c r="AJ1040" i="8"/>
  <c r="AF1040" i="8"/>
  <c r="Y1040" i="8"/>
  <c r="AK1040" i="8"/>
  <c r="AG1040" i="8"/>
  <c r="AA1040" i="8"/>
  <c r="Z1040" i="8"/>
  <c r="AC1040" i="8"/>
  <c r="AD1040" i="8"/>
  <c r="AE1040" i="8"/>
  <c r="AH1040" i="8"/>
  <c r="AB1040" i="8"/>
  <c r="AI1040" i="8"/>
  <c r="AR950" i="8"/>
  <c r="AO950" i="8"/>
  <c r="AQ958" i="8"/>
  <c r="AQ907" i="8"/>
  <c r="D1118" i="8"/>
  <c r="AA1118" i="8"/>
  <c r="AF1118" i="8"/>
  <c r="AE1118" i="8"/>
  <c r="Z1118" i="8"/>
  <c r="AI1118" i="8"/>
  <c r="AG1118" i="8"/>
  <c r="D1110" i="8"/>
  <c r="Z1110" i="8"/>
  <c r="AJ1110" i="8"/>
  <c r="AI1110" i="8"/>
  <c r="AH1110" i="8"/>
  <c r="Y1110" i="8"/>
  <c r="AC1110" i="8"/>
  <c r="AK1110" i="8"/>
  <c r="AG1110" i="8"/>
  <c r="AB1110" i="8"/>
  <c r="AD1110" i="8"/>
  <c r="AE1110" i="8"/>
  <c r="D1102" i="8"/>
  <c r="AH1102" i="8"/>
  <c r="AG1102" i="8"/>
  <c r="AJ1102" i="8"/>
  <c r="Y1102" i="8"/>
  <c r="AA1102" i="8"/>
  <c r="AF1102" i="8"/>
  <c r="AI1102" i="8"/>
  <c r="AC1102" i="8"/>
  <c r="AD1102" i="8"/>
  <c r="AE1102" i="8"/>
  <c r="AB1102" i="8"/>
  <c r="AK1102" i="8"/>
  <c r="D1094" i="8"/>
  <c r="AI1094" i="8"/>
  <c r="AB1094" i="8"/>
  <c r="AF1094" i="8"/>
  <c r="Y1094" i="8"/>
  <c r="AD1094" i="8"/>
  <c r="AC1094" i="8"/>
  <c r="AH1094" i="8"/>
  <c r="AE1094" i="8"/>
  <c r="AJ1094" i="8"/>
  <c r="Z1094" i="8"/>
  <c r="AK1094" i="8"/>
  <c r="D1086" i="8"/>
  <c r="AC1086" i="8"/>
  <c r="AK1086" i="8"/>
  <c r="AH1086" i="8"/>
  <c r="AE1086" i="8"/>
  <c r="AD1086" i="8"/>
  <c r="Y1086" i="8"/>
  <c r="AB1086" i="8"/>
  <c r="AA1086" i="8"/>
  <c r="AG1086" i="8"/>
  <c r="AI1086" i="8"/>
  <c r="Z1086" i="8"/>
  <c r="D1079" i="8"/>
  <c r="AA1079" i="8"/>
  <c r="AG1079" i="8"/>
  <c r="AB1079" i="8"/>
  <c r="AJ1079" i="8"/>
  <c r="AK1079" i="8"/>
  <c r="Y1079" i="8"/>
  <c r="AD1079" i="8"/>
  <c r="AH1079" i="8"/>
  <c r="AO1079" i="8" s="1"/>
  <c r="AF1079" i="8"/>
  <c r="AC1079" i="8"/>
  <c r="Z1079" i="8"/>
  <c r="D1071" i="8"/>
  <c r="AJ1071" i="8"/>
  <c r="Y1071" i="8"/>
  <c r="AI1071" i="8"/>
  <c r="AC1071" i="8"/>
  <c r="AK1071" i="8"/>
  <c r="AG1071" i="8"/>
  <c r="AE1071" i="8"/>
  <c r="AB1071" i="8"/>
  <c r="AA1071" i="8"/>
  <c r="AD1071" i="8"/>
  <c r="Z1071" i="8"/>
  <c r="AF1071" i="8"/>
  <c r="AH1071" i="8"/>
  <c r="D1063" i="8"/>
  <c r="AG1063" i="8"/>
  <c r="AK1063" i="8"/>
  <c r="AI1063" i="8"/>
  <c r="AD1063" i="8"/>
  <c r="AB1063" i="8"/>
  <c r="AF1063" i="8"/>
  <c r="AH1063" i="8"/>
  <c r="Z1063" i="8"/>
  <c r="Y1063" i="8"/>
  <c r="AA1063" i="8"/>
  <c r="Y1055" i="8"/>
  <c r="Z1055" i="8"/>
  <c r="AI1055" i="8"/>
  <c r="AJ1055" i="8"/>
  <c r="D1055" i="8"/>
  <c r="AA1055" i="8"/>
  <c r="AB1055" i="8"/>
  <c r="AH1055" i="8"/>
  <c r="AF1055" i="8"/>
  <c r="AC1055" i="8"/>
  <c r="AE1055" i="8"/>
  <c r="AK1055" i="8"/>
  <c r="D1047" i="8"/>
  <c r="AH1047" i="8"/>
  <c r="Y1047" i="8"/>
  <c r="AE1047" i="8"/>
  <c r="AI1047" i="8"/>
  <c r="Z1047" i="8"/>
  <c r="AJ1047" i="8"/>
  <c r="AA1047" i="8"/>
  <c r="AG1047" i="8"/>
  <c r="AC1047" i="8"/>
  <c r="AB1047" i="8"/>
  <c r="AF1047" i="8"/>
  <c r="AK1047" i="8"/>
  <c r="AN1085" i="8"/>
  <c r="AO1000" i="8"/>
  <c r="AN1045" i="8"/>
  <c r="AR1049" i="8"/>
  <c r="AO1074" i="8"/>
  <c r="AR1074" i="8"/>
  <c r="AR1031" i="8"/>
  <c r="AO1031" i="8"/>
  <c r="AR1078" i="8"/>
  <c r="AO1078" i="8"/>
  <c r="AQ1066" i="8"/>
  <c r="AN1066" i="8"/>
  <c r="AG1020" i="8"/>
  <c r="AR907" i="8"/>
  <c r="AK1050" i="8"/>
  <c r="AJ1050" i="8"/>
  <c r="AQ1061" i="8"/>
  <c r="AO1095" i="8"/>
  <c r="AR1062" i="8"/>
  <c r="AO1104" i="8"/>
  <c r="AR902" i="8"/>
  <c r="AO926" i="8"/>
  <c r="AO934" i="8"/>
  <c r="AN958" i="8"/>
  <c r="AN990" i="8"/>
  <c r="AN1014" i="8"/>
  <c r="AO1014" i="8"/>
  <c r="AN1103" i="8"/>
  <c r="AN1058" i="8"/>
  <c r="AO812" i="8"/>
  <c r="AN812" i="8"/>
  <c r="AQ728" i="8"/>
  <c r="AQ752" i="8"/>
  <c r="AN790" i="8"/>
  <c r="AQ805" i="8"/>
  <c r="AN881" i="8"/>
  <c r="AQ889" i="8"/>
  <c r="AN821" i="8"/>
  <c r="AN851" i="8"/>
  <c r="AR895" i="8"/>
  <c r="AQ894" i="8"/>
  <c r="AF681" i="8"/>
  <c r="AB729" i="8"/>
  <c r="AA729" i="8"/>
  <c r="AG897" i="8"/>
  <c r="AF707" i="8"/>
  <c r="AC707" i="8"/>
  <c r="AB771" i="8"/>
  <c r="AG771" i="8"/>
  <c r="AH779" i="8"/>
  <c r="AB787" i="8"/>
  <c r="AI787" i="8"/>
  <c r="Z795" i="8"/>
  <c r="AA795" i="8"/>
  <c r="AI714" i="8"/>
  <c r="AE722" i="8"/>
  <c r="Z874" i="8"/>
  <c r="AQ874" i="8" s="1"/>
  <c r="AJ882" i="8"/>
  <c r="AC890" i="8"/>
  <c r="AF764" i="8"/>
  <c r="AC860" i="8"/>
  <c r="Z750" i="8"/>
  <c r="AJ838" i="8"/>
  <c r="AD845" i="8"/>
  <c r="AN845" i="8" s="1"/>
  <c r="AO816" i="8"/>
  <c r="AN878" i="8"/>
  <c r="AQ819" i="8"/>
  <c r="AR719" i="8"/>
  <c r="AO725" i="8"/>
  <c r="AN768" i="8"/>
  <c r="AE681" i="8"/>
  <c r="Z729" i="8"/>
  <c r="AE729" i="8"/>
  <c r="Y897" i="8"/>
  <c r="AA707" i="8"/>
  <c r="AQ707" i="8" s="1"/>
  <c r="AH707" i="8"/>
  <c r="Z771" i="8"/>
  <c r="Y771" i="8"/>
  <c r="AF779" i="8"/>
  <c r="Z787" i="8"/>
  <c r="AA787" i="8"/>
  <c r="AJ795" i="8"/>
  <c r="AD795" i="8"/>
  <c r="AG714" i="8"/>
  <c r="AD722" i="8"/>
  <c r="AG874" i="8"/>
  <c r="AB882" i="8"/>
  <c r="AJ890" i="8"/>
  <c r="AE860" i="8"/>
  <c r="AH750" i="8"/>
  <c r="AH838" i="8"/>
  <c r="AR838" i="8" s="1"/>
  <c r="Z890" i="8"/>
  <c r="D897" i="8"/>
  <c r="D795" i="8"/>
  <c r="AN743" i="8"/>
  <c r="AN727" i="8"/>
  <c r="AR781" i="8"/>
  <c r="AN831" i="8"/>
  <c r="AN861" i="8"/>
  <c r="AO799" i="8"/>
  <c r="AQ807" i="8"/>
  <c r="AH897" i="8"/>
  <c r="AK729" i="8"/>
  <c r="AD897" i="8"/>
  <c r="AE707" i="8"/>
  <c r="AJ771" i="8"/>
  <c r="AC779" i="8"/>
  <c r="AI779" i="8"/>
  <c r="AJ787" i="8"/>
  <c r="Y787" i="8"/>
  <c r="AH795" i="8"/>
  <c r="AG722" i="8"/>
  <c r="AA722" i="8"/>
  <c r="AK874" i="8"/>
  <c r="AF874" i="8"/>
  <c r="AG882" i="8"/>
  <c r="AA890" i="8"/>
  <c r="AA764" i="8"/>
  <c r="AN764" i="8" s="1"/>
  <c r="AB860" i="8"/>
  <c r="AI830" i="8"/>
  <c r="AR830" i="8" s="1"/>
  <c r="AO830" i="8"/>
  <c r="AR880" i="8"/>
  <c r="AQ872" i="8"/>
  <c r="AO876" i="8"/>
  <c r="AO732" i="8"/>
  <c r="AR758" i="8"/>
  <c r="AR807" i="8"/>
  <c r="AO873" i="8"/>
  <c r="AG729" i="8"/>
  <c r="AK897" i="8"/>
  <c r="AD707" i="8"/>
  <c r="AH771" i="8"/>
  <c r="AB779" i="8"/>
  <c r="AA779" i="8"/>
  <c r="AH787" i="8"/>
  <c r="AD787" i="8"/>
  <c r="AG795" i="8"/>
  <c r="AO795" i="8" s="1"/>
  <c r="AC722" i="8"/>
  <c r="AH722" i="8"/>
  <c r="AE874" i="8"/>
  <c r="AK882" i="8"/>
  <c r="AF882" i="8"/>
  <c r="AG890" i="8"/>
  <c r="AK764" i="8"/>
  <c r="AI838" i="8"/>
  <c r="AK681" i="8"/>
  <c r="AQ888" i="8"/>
  <c r="AO853" i="8"/>
  <c r="AR720" i="8"/>
  <c r="AI729" i="8"/>
  <c r="AF729" i="8"/>
  <c r="AC897" i="8"/>
  <c r="AB707" i="8"/>
  <c r="AN707" i="8" s="1"/>
  <c r="AF771" i="8"/>
  <c r="Z779" i="8"/>
  <c r="AG779" i="8"/>
  <c r="AF787" i="8"/>
  <c r="AC795" i="8"/>
  <c r="AF795" i="8"/>
  <c r="AC874" i="8"/>
  <c r="AB722" i="8"/>
  <c r="AN722" i="8" s="1"/>
  <c r="AJ874" i="8"/>
  <c r="AH882" i="8"/>
  <c r="AD882" i="8"/>
  <c r="Y890" i="8"/>
  <c r="AJ764" i="8"/>
  <c r="AA838" i="8"/>
  <c r="Z897" i="8"/>
  <c r="AI681" i="8"/>
  <c r="AR681" i="8" s="1"/>
  <c r="AQ784" i="8"/>
  <c r="AO868" i="8"/>
  <c r="AR692" i="8"/>
  <c r="AO775" i="8"/>
  <c r="AR687" i="8"/>
  <c r="AO837" i="8"/>
  <c r="AH729" i="8"/>
  <c r="AD729" i="8"/>
  <c r="AI897" i="8"/>
  <c r="AJ707" i="8"/>
  <c r="AI707" i="8"/>
  <c r="AE771" i="8"/>
  <c r="AI771" i="8"/>
  <c r="AK779" i="8"/>
  <c r="Y779" i="8"/>
  <c r="AE787" i="8"/>
  <c r="AB795" i="8"/>
  <c r="AE795" i="8"/>
  <c r="AK722" i="8"/>
  <c r="AO722" i="8" s="1"/>
  <c r="AI874" i="8"/>
  <c r="AC882" i="8"/>
  <c r="AK890" i="8"/>
  <c r="AD890" i="8"/>
  <c r="AH764" i="8"/>
  <c r="Z852" i="8"/>
  <c r="AN852" i="8" s="1"/>
  <c r="Y838" i="8"/>
  <c r="AQ712" i="8"/>
  <c r="AQ813" i="8"/>
  <c r="AR839" i="8"/>
  <c r="AR841" i="8"/>
  <c r="Y681" i="8"/>
  <c r="AC729" i="8"/>
  <c r="AJ729" i="8"/>
  <c r="AA897" i="8"/>
  <c r="AG707" i="8"/>
  <c r="AK707" i="8"/>
  <c r="AC771" i="8"/>
  <c r="AA771" i="8"/>
  <c r="AJ779" i="8"/>
  <c r="AD779" i="8"/>
  <c r="AC787" i="8"/>
  <c r="AK795" i="8"/>
  <c r="AB714" i="8"/>
  <c r="AF722" i="8"/>
  <c r="AA874" i="8"/>
  <c r="AN874" i="8" s="1"/>
  <c r="Z882" i="8"/>
  <c r="AH890" i="8"/>
  <c r="AR890" i="8" s="1"/>
  <c r="AD764" i="8"/>
  <c r="AK860" i="8"/>
  <c r="AO860" i="8" s="1"/>
  <c r="AC750" i="8"/>
  <c r="AF838" i="8"/>
  <c r="AB897" i="8"/>
  <c r="AR533" i="8"/>
  <c r="AO533" i="8"/>
  <c r="AN536" i="8"/>
  <c r="AQ536" i="8"/>
  <c r="AN554" i="8"/>
  <c r="AR483" i="8"/>
  <c r="AO483" i="8"/>
  <c r="AN573" i="8"/>
  <c r="AR518" i="8"/>
  <c r="AQ652" i="8"/>
  <c r="AN652" i="8"/>
  <c r="AQ595" i="8"/>
  <c r="AN595" i="8"/>
  <c r="AN603" i="8"/>
  <c r="AN621" i="8"/>
  <c r="AO564" i="8"/>
  <c r="AO482" i="8"/>
  <c r="AR634" i="8"/>
  <c r="AQ577" i="8"/>
  <c r="AN533" i="8"/>
  <c r="AQ541" i="8"/>
  <c r="AO589" i="8"/>
  <c r="AR527" i="8"/>
  <c r="AO573" i="8"/>
  <c r="AN622" i="8"/>
  <c r="AQ622" i="8"/>
  <c r="AN478" i="8"/>
  <c r="AN550" i="8"/>
  <c r="AR644" i="8"/>
  <c r="AO644" i="8"/>
  <c r="AQ576" i="8"/>
  <c r="AQ632" i="8"/>
  <c r="AN632" i="8"/>
  <c r="AN513" i="8"/>
  <c r="AQ513" i="8"/>
  <c r="AQ602" i="8"/>
  <c r="AN576" i="8"/>
  <c r="AN542" i="8"/>
  <c r="AO510" i="8"/>
  <c r="AQ653" i="8"/>
  <c r="AR562" i="8"/>
  <c r="AR541" i="8"/>
  <c r="AR547" i="8"/>
  <c r="AR543" i="8"/>
  <c r="AN541" i="8"/>
  <c r="AR663" i="8"/>
  <c r="AN509" i="8"/>
  <c r="AO565" i="8"/>
  <c r="AR620" i="8"/>
  <c r="AN510" i="8"/>
  <c r="AO617" i="8"/>
  <c r="AO543" i="8"/>
  <c r="AN584" i="8"/>
  <c r="AO507" i="8"/>
  <c r="AN470" i="8"/>
  <c r="AR511" i="8"/>
  <c r="D458" i="8"/>
  <c r="F144" i="42" s="1"/>
  <c r="F76" i="27" s="1"/>
  <c r="AN484" i="8"/>
  <c r="AO457" i="8"/>
  <c r="AQ670" i="8"/>
  <c r="AR529" i="8"/>
  <c r="AQ460" i="8"/>
  <c r="AR613" i="8"/>
  <c r="AN600" i="8"/>
  <c r="AQ554" i="8"/>
  <c r="AO598" i="8"/>
  <c r="AO534" i="8"/>
  <c r="AR488" i="8"/>
  <c r="AO479" i="8"/>
  <c r="AO647" i="8"/>
  <c r="AR614" i="8"/>
  <c r="AN524" i="8"/>
  <c r="AR622" i="8"/>
  <c r="AO622" i="8"/>
  <c r="AR509" i="8"/>
  <c r="AQ629" i="8"/>
  <c r="AO493" i="8"/>
  <c r="AO462" i="8"/>
  <c r="AN493" i="8"/>
  <c r="AQ493" i="8"/>
  <c r="AO608" i="8"/>
  <c r="AN585" i="8"/>
  <c r="AQ466" i="8"/>
  <c r="AR506" i="8"/>
  <c r="AQ634" i="8"/>
  <c r="AN491" i="8"/>
  <c r="AQ515" i="8"/>
  <c r="AQ659" i="8"/>
  <c r="AO675" i="8"/>
  <c r="AR675" i="8"/>
  <c r="AO621" i="8"/>
  <c r="AO476" i="8"/>
  <c r="AO550" i="8"/>
  <c r="AO540" i="8"/>
  <c r="AR540" i="8"/>
  <c r="AN639" i="8"/>
  <c r="AQ639" i="8"/>
  <c r="AQ476" i="8"/>
  <c r="AR501" i="8"/>
  <c r="AO637" i="8"/>
  <c r="AQ613" i="8"/>
  <c r="AN654" i="8"/>
  <c r="AR494" i="8"/>
  <c r="AQ574" i="8"/>
  <c r="AR526" i="8"/>
  <c r="AR582" i="8"/>
  <c r="AQ642" i="8"/>
  <c r="AQ462" i="8"/>
  <c r="AN462" i="8"/>
  <c r="AR581" i="8"/>
  <c r="AR503" i="8"/>
  <c r="AO650" i="8"/>
  <c r="AQ569" i="8"/>
  <c r="AQ547" i="8"/>
  <c r="AN522" i="8"/>
  <c r="AN559" i="8"/>
  <c r="AQ487" i="8"/>
  <c r="AN487" i="8"/>
  <c r="AQ458" i="8"/>
  <c r="AQ496" i="8"/>
  <c r="AN552" i="8"/>
  <c r="AO560" i="8"/>
  <c r="AO576" i="8"/>
  <c r="AR576" i="8"/>
  <c r="AN608" i="8"/>
  <c r="AQ616" i="8"/>
  <c r="AO640" i="8"/>
  <c r="AN672" i="8"/>
  <c r="AR571" i="8"/>
  <c r="AR481" i="8"/>
  <c r="AO569" i="8"/>
  <c r="AN474" i="8"/>
  <c r="AQ482" i="8"/>
  <c r="AO498" i="8"/>
  <c r="AQ523" i="8"/>
  <c r="AN494" i="8"/>
  <c r="AQ525" i="8"/>
  <c r="AO535" i="8"/>
  <c r="AO549" i="8"/>
  <c r="AN662" i="8"/>
  <c r="AR669" i="8"/>
  <c r="AN635" i="8"/>
  <c r="AR583" i="8"/>
  <c r="AO518" i="8"/>
  <c r="AQ644" i="8"/>
  <c r="AR471" i="8"/>
  <c r="AR559" i="8"/>
  <c r="AO539" i="8"/>
  <c r="AN640" i="8"/>
  <c r="AQ599" i="8"/>
  <c r="AR549" i="8"/>
  <c r="AQ534" i="8"/>
  <c r="AR558" i="8"/>
  <c r="AN661" i="8"/>
  <c r="AN467" i="8"/>
  <c r="AQ445" i="8"/>
  <c r="AO445" i="8"/>
  <c r="AR89" i="8"/>
  <c r="AO89" i="8"/>
  <c r="AO181" i="8"/>
  <c r="AN69" i="8"/>
  <c r="AQ169" i="8"/>
  <c r="AQ46" i="8"/>
  <c r="AO47" i="8"/>
  <c r="AQ104" i="8"/>
  <c r="AN152" i="8"/>
  <c r="D176" i="8"/>
  <c r="AR180" i="8"/>
  <c r="AO117" i="8"/>
  <c r="D130" i="8"/>
  <c r="AN23" i="8"/>
  <c r="AQ82" i="8"/>
  <c r="AQ88" i="8"/>
  <c r="AN121" i="8"/>
  <c r="AA193" i="8"/>
  <c r="Y163" i="8"/>
  <c r="D227" i="8"/>
  <c r="D216" i="8"/>
  <c r="D193" i="8"/>
  <c r="D183" i="8"/>
  <c r="D164" i="8"/>
  <c r="D137" i="8"/>
  <c r="D65" i="8"/>
  <c r="D202" i="8"/>
  <c r="D172" i="8"/>
  <c r="AO197" i="8"/>
  <c r="AK169" i="8"/>
  <c r="AO169" i="8" s="1"/>
  <c r="AO165" i="8"/>
  <c r="AQ133" i="8"/>
  <c r="AN220" i="8"/>
  <c r="AO114" i="8"/>
  <c r="AQ166" i="8"/>
  <c r="AQ22" i="8"/>
  <c r="AO216" i="8"/>
  <c r="AN146" i="8"/>
  <c r="AQ206" i="8"/>
  <c r="AB180" i="8"/>
  <c r="AN180" i="8" s="1"/>
  <c r="D213" i="8"/>
  <c r="D200" i="8"/>
  <c r="D180" i="8"/>
  <c r="D169" i="8"/>
  <c r="D150" i="8"/>
  <c r="D118" i="8"/>
  <c r="D62" i="8"/>
  <c r="AR121" i="8"/>
  <c r="D210" i="8"/>
  <c r="D158" i="8"/>
  <c r="D125" i="8"/>
  <c r="AN219" i="8"/>
  <c r="AN187" i="8"/>
  <c r="AQ12" i="8"/>
  <c r="AQ161" i="8"/>
  <c r="AD218" i="8"/>
  <c r="AN218" i="8" s="1"/>
  <c r="Z186" i="8"/>
  <c r="AN186" i="8" s="1"/>
  <c r="AH155" i="8"/>
  <c r="D230" i="8"/>
  <c r="D220" i="8"/>
  <c r="D197" i="8"/>
  <c r="D186" i="8"/>
  <c r="D177" i="8"/>
  <c r="D116" i="8"/>
  <c r="AO1645" i="8"/>
  <c r="AO1723" i="8"/>
  <c r="AQ1765" i="8"/>
  <c r="AN1721" i="8"/>
  <c r="AN1663" i="8"/>
  <c r="AR1688" i="8"/>
  <c r="AO1627" i="8"/>
  <c r="AO1661" i="8"/>
  <c r="AN1651" i="8"/>
  <c r="AO1701" i="8"/>
  <c r="AN1711" i="8"/>
  <c r="AN1773" i="8"/>
  <c r="AO1573" i="8"/>
  <c r="AQ1718" i="8"/>
  <c r="AQ1759" i="8"/>
  <c r="AQ1781" i="8"/>
  <c r="AR1680" i="8"/>
  <c r="AO1637" i="8"/>
  <c r="AN1664" i="8"/>
  <c r="AO1585" i="8"/>
  <c r="AN1585" i="8"/>
  <c r="AR1762" i="8"/>
  <c r="AR1588" i="8"/>
  <c r="AR1602" i="8"/>
  <c r="AR1673" i="8"/>
  <c r="AO1651" i="8"/>
  <c r="AQ1723" i="8"/>
  <c r="AQ1747" i="8"/>
  <c r="AR1618" i="8"/>
  <c r="AR1356" i="8"/>
  <c r="AR1375" i="8"/>
  <c r="AO1455" i="8"/>
  <c r="AO1520" i="8"/>
  <c r="AN1561" i="8"/>
  <c r="AR1407" i="8"/>
  <c r="AQ1537" i="8"/>
  <c r="AO1377" i="8"/>
  <c r="AR1351" i="8"/>
  <c r="AN1424" i="8"/>
  <c r="AQ1347" i="8"/>
  <c r="AQ1419" i="8"/>
  <c r="AQ1494" i="8"/>
  <c r="AR1419" i="8"/>
  <c r="AN1474" i="8"/>
  <c r="AQ1556" i="8"/>
  <c r="AR1425" i="8"/>
  <c r="AR1466" i="8"/>
  <c r="AN1516" i="8"/>
  <c r="AR1398" i="8"/>
  <c r="AR1428" i="8"/>
  <c r="AN1530" i="8"/>
  <c r="AQ1379" i="8"/>
  <c r="AQ1398" i="8"/>
  <c r="AN1428" i="8"/>
  <c r="AN1468" i="8"/>
  <c r="AQ1532" i="8"/>
  <c r="AQ1427" i="8"/>
  <c r="AO1472" i="8"/>
  <c r="AR1436" i="8"/>
  <c r="AI1545" i="8"/>
  <c r="AR1532" i="8"/>
  <c r="AR1467" i="8"/>
  <c r="AQ1452" i="8"/>
  <c r="AO1548" i="8"/>
  <c r="AN1524" i="8"/>
  <c r="AN1356" i="8"/>
  <c r="AN1444" i="8"/>
  <c r="AQ1170" i="8"/>
  <c r="AR1321" i="8"/>
  <c r="AN1271" i="8"/>
  <c r="AR1309" i="8"/>
  <c r="AR1294" i="8"/>
  <c r="AR1311" i="8"/>
  <c r="AR1341" i="8"/>
  <c r="AN1131" i="8"/>
  <c r="AQ1314" i="8"/>
  <c r="AR1237" i="8"/>
  <c r="AN1186" i="8"/>
  <c r="AN1246" i="8"/>
  <c r="AO1127" i="8"/>
  <c r="AN1138" i="8"/>
  <c r="AO1284" i="8"/>
  <c r="AO1301" i="8"/>
  <c r="AO1179" i="8"/>
  <c r="AN1334" i="8"/>
  <c r="AO1322" i="8"/>
  <c r="AO1188" i="8"/>
  <c r="AN1318" i="8"/>
  <c r="AN1184" i="8"/>
  <c r="AO1192" i="8"/>
  <c r="AN1200" i="8"/>
  <c r="AO1208" i="8"/>
  <c r="AO1224" i="8"/>
  <c r="AO1240" i="8"/>
  <c r="AN1288" i="8"/>
  <c r="AO1296" i="8"/>
  <c r="AQ1279" i="8"/>
  <c r="AQ1224" i="8"/>
  <c r="AO1327" i="8"/>
  <c r="AQ1158" i="8"/>
  <c r="AN1278" i="8"/>
  <c r="AO1147" i="8"/>
  <c r="AN1262" i="8"/>
  <c r="AQ1286" i="8"/>
  <c r="AN1282" i="8"/>
  <c r="AQ1278" i="8"/>
  <c r="AO1325" i="8"/>
  <c r="AQ1132" i="8"/>
  <c r="AR1252" i="8"/>
  <c r="AN1241" i="8"/>
  <c r="AO1317" i="8"/>
  <c r="AO1340" i="8"/>
  <c r="AQ1328" i="8"/>
  <c r="AN1312" i="8"/>
  <c r="AR1255" i="8"/>
  <c r="AQ1306" i="8"/>
  <c r="AQ1319" i="8"/>
  <c r="AO1289" i="8"/>
  <c r="AO1299" i="8"/>
  <c r="AO1160" i="8"/>
  <c r="AQ1168" i="8"/>
  <c r="AN1272" i="8"/>
  <c r="AN1296" i="8"/>
  <c r="AH1182" i="8"/>
  <c r="AR1234" i="8"/>
  <c r="AR1312" i="8"/>
  <c r="AQ1195" i="8"/>
  <c r="AQ1186" i="8"/>
  <c r="AO1210" i="8"/>
  <c r="AQ1147" i="8"/>
  <c r="AO1264" i="8"/>
  <c r="AQ1184" i="8"/>
  <c r="AQ1152" i="8"/>
  <c r="AR1069" i="8"/>
  <c r="AN1033" i="8"/>
  <c r="AQ1108" i="8"/>
  <c r="AQ977" i="8"/>
  <c r="AO989" i="8"/>
  <c r="AO1013" i="8"/>
  <c r="AN987" i="8"/>
  <c r="AO1036" i="8"/>
  <c r="D920" i="8"/>
  <c r="AQ1119" i="8"/>
  <c r="AR943" i="8"/>
  <c r="AR959" i="8"/>
  <c r="AN999" i="8"/>
  <c r="AN1023" i="8"/>
  <c r="AQ933" i="8"/>
  <c r="AN985" i="8"/>
  <c r="AR1073" i="8"/>
  <c r="AQ1097" i="8"/>
  <c r="AN957" i="8"/>
  <c r="AQ972" i="8"/>
  <c r="AR964" i="8"/>
  <c r="AQ1101" i="8"/>
  <c r="AR971" i="8"/>
  <c r="AN1036" i="8"/>
  <c r="AN1038" i="8"/>
  <c r="AN1046" i="8"/>
  <c r="AR1054" i="8"/>
  <c r="AQ974" i="8"/>
  <c r="AN982" i="8"/>
  <c r="AQ948" i="8"/>
  <c r="AR987" i="8"/>
  <c r="AN1017" i="8"/>
  <c r="AR1065" i="8"/>
  <c r="AN1013" i="8"/>
  <c r="AR1080" i="8"/>
  <c r="AO1038" i="8"/>
  <c r="AO1083" i="8"/>
  <c r="AQ1030" i="8"/>
  <c r="AO910" i="8"/>
  <c r="AN910" i="8"/>
  <c r="AO974" i="8"/>
  <c r="AO982" i="8"/>
  <c r="AQ982" i="8"/>
  <c r="AN1000" i="8"/>
  <c r="AQ1021" i="8"/>
  <c r="AQ917" i="8"/>
  <c r="AO866" i="8"/>
  <c r="AQ686" i="8"/>
  <c r="AQ702" i="8"/>
  <c r="D760" i="8"/>
  <c r="AQ878" i="8"/>
  <c r="AQ896" i="8"/>
  <c r="AQ857" i="8"/>
  <c r="AN694" i="8"/>
  <c r="AQ851" i="8"/>
  <c r="AQ484" i="8"/>
  <c r="AO653" i="8"/>
  <c r="AQ636" i="8"/>
  <c r="AR459" i="8"/>
  <c r="AR499" i="8"/>
  <c r="AO552" i="8"/>
  <c r="AO235" i="8"/>
  <c r="AN347" i="8"/>
  <c r="AR243" i="8"/>
  <c r="AO269" i="8"/>
  <c r="AR404" i="8"/>
  <c r="D331" i="8"/>
  <c r="AQ448" i="8"/>
  <c r="AO275" i="8"/>
  <c r="AQ248" i="8"/>
  <c r="AQ256" i="8"/>
  <c r="AR280" i="8"/>
  <c r="AR312" i="8"/>
  <c r="AR235" i="8"/>
  <c r="AK434" i="8"/>
  <c r="AR434" i="8" s="1"/>
  <c r="AO133" i="8"/>
  <c r="AR224" i="8"/>
  <c r="AO224" i="8"/>
  <c r="AR57" i="8"/>
  <c r="AO57" i="8"/>
  <c r="AO157" i="8"/>
  <c r="AR77" i="8"/>
  <c r="AO77" i="8"/>
  <c r="AR96" i="8"/>
  <c r="AO176" i="8"/>
  <c r="AR176" i="8"/>
  <c r="AR168" i="8"/>
  <c r="AO128" i="8"/>
  <c r="AR128" i="8"/>
  <c r="AO40" i="8"/>
  <c r="AR40" i="8"/>
  <c r="AO173" i="8"/>
  <c r="AR129" i="8"/>
  <c r="D219" i="8"/>
  <c r="D199" i="8"/>
  <c r="AR197" i="8"/>
  <c r="AO180" i="8"/>
  <c r="D208" i="8"/>
  <c r="AR185" i="8"/>
  <c r="D225" i="8"/>
  <c r="AO220" i="8"/>
  <c r="AO92" i="8"/>
  <c r="AR33" i="8"/>
  <c r="AN76" i="8"/>
  <c r="AQ52" i="8"/>
  <c r="AO185" i="8"/>
  <c r="D231" i="8"/>
  <c r="AQ189" i="8"/>
  <c r="AN196" i="8"/>
  <c r="D222" i="8"/>
  <c r="AO49" i="8"/>
  <c r="AO1586" i="8"/>
  <c r="AQ1688" i="8"/>
  <c r="AO1577" i="8"/>
  <c r="AO1615" i="8"/>
  <c r="AO1677" i="8"/>
  <c r="AO1687" i="8"/>
  <c r="AQ1729" i="8"/>
  <c r="AR1783" i="8"/>
  <c r="AN1650" i="8"/>
  <c r="AQ1712" i="8"/>
  <c r="AO1571" i="8"/>
  <c r="AQ1593" i="8"/>
  <c r="AQ1773" i="8"/>
  <c r="AO1689" i="8"/>
  <c r="AN1656" i="8"/>
  <c r="AR1720" i="8"/>
  <c r="AN1698" i="8"/>
  <c r="AR1701" i="8"/>
  <c r="AO1773" i="8"/>
  <c r="AR1784" i="8"/>
  <c r="AR1624" i="8"/>
  <c r="AQ1629" i="8"/>
  <c r="AN1723" i="8"/>
  <c r="AR1679" i="8"/>
  <c r="AQ1696" i="8"/>
  <c r="AO1624" i="8"/>
  <c r="AR1653" i="8"/>
  <c r="AQ1719" i="8"/>
  <c r="AQ1580" i="8"/>
  <c r="AO1771" i="8"/>
  <c r="AN1784" i="8"/>
  <c r="AN1618" i="8"/>
  <c r="AR1611" i="8"/>
  <c r="AO1749" i="8"/>
  <c r="AQ1637" i="8"/>
  <c r="AR1674" i="8"/>
  <c r="AR1651" i="8"/>
  <c r="AN1759" i="8"/>
  <c r="AN1579" i="8"/>
  <c r="AQ1611" i="8"/>
  <c r="AN1757" i="8"/>
  <c r="AR1586" i="8"/>
  <c r="AQ1768" i="8"/>
  <c r="AQ1586" i="8"/>
  <c r="AN1596" i="8"/>
  <c r="AO1348" i="8"/>
  <c r="AR1348" i="8"/>
  <c r="AN1451" i="8"/>
  <c r="AN1460" i="8"/>
  <c r="AR1507" i="8"/>
  <c r="AR1537" i="8"/>
  <c r="AN1348" i="8"/>
  <c r="AQ1548" i="8"/>
  <c r="AQ1362" i="8"/>
  <c r="AQ1396" i="8"/>
  <c r="AR1358" i="8"/>
  <c r="AR1366" i="8"/>
  <c r="AN1390" i="8"/>
  <c r="AQ1406" i="8"/>
  <c r="AO1406" i="8"/>
  <c r="AQ1422" i="8"/>
  <c r="AQ1474" i="8"/>
  <c r="AN1368" i="8"/>
  <c r="AQ1358" i="8"/>
  <c r="AN1420" i="8"/>
  <c r="AN1539" i="8"/>
  <c r="AO1524" i="8"/>
  <c r="AO1434" i="8"/>
  <c r="AN1464" i="8"/>
  <c r="AR1551" i="8"/>
  <c r="AN1535" i="8"/>
  <c r="AR1368" i="8"/>
  <c r="AN1507" i="8"/>
  <c r="AR1346" i="8"/>
  <c r="AQ1496" i="8"/>
  <c r="AR1377" i="8"/>
  <c r="AQ1348" i="8"/>
  <c r="AR1379" i="8"/>
  <c r="AR1362" i="8"/>
  <c r="AO1396" i="8"/>
  <c r="AO1474" i="8"/>
  <c r="AR1548" i="8"/>
  <c r="AO1425" i="8"/>
  <c r="AN1510" i="8"/>
  <c r="AR1544" i="8"/>
  <c r="AN1379" i="8"/>
  <c r="AR1388" i="8"/>
  <c r="AQ1451" i="8"/>
  <c r="AR1556" i="8"/>
  <c r="AN1346" i="8"/>
  <c r="AN1550" i="8"/>
  <c r="AK1394" i="8"/>
  <c r="AR1394" i="8" s="1"/>
  <c r="AQ1530" i="8"/>
  <c r="AN1452" i="8"/>
  <c r="AO1544" i="8"/>
  <c r="AN1547" i="8"/>
  <c r="AR1547" i="8"/>
  <c r="AO1402" i="8"/>
  <c r="AQ1470" i="8"/>
  <c r="AN1511" i="8"/>
  <c r="AR1460" i="8"/>
  <c r="AR1347" i="8"/>
  <c r="AN1548" i="8"/>
  <c r="AQ1467" i="8"/>
  <c r="AN1553" i="8"/>
  <c r="AN1472" i="8"/>
  <c r="AR1411" i="8"/>
  <c r="AR1468" i="8"/>
  <c r="AO1350" i="8"/>
  <c r="AN1406" i="8"/>
  <c r="AN1558" i="8"/>
  <c r="AQ1425" i="8"/>
  <c r="AO1387" i="8"/>
  <c r="AO1561" i="8"/>
  <c r="AR1479" i="8"/>
  <c r="AO1352" i="8"/>
  <c r="AR1496" i="8"/>
  <c r="AN1515" i="8"/>
  <c r="AN1485" i="8"/>
  <c r="AQ1554" i="8"/>
  <c r="AN1427" i="8"/>
  <c r="AQ1332" i="8"/>
  <c r="AN1332" i="8"/>
  <c r="AO1247" i="8"/>
  <c r="AR1247" i="8"/>
  <c r="AR1242" i="8"/>
  <c r="AR1218" i="8"/>
  <c r="AO1218" i="8"/>
  <c r="AQ1122" i="8"/>
  <c r="AR1322" i="8"/>
  <c r="AN1171" i="8"/>
  <c r="AR1144" i="8"/>
  <c r="AR1160" i="8"/>
  <c r="AQ1200" i="8"/>
  <c r="AQ1248" i="8"/>
  <c r="AR1317" i="8"/>
  <c r="AR1328" i="8"/>
  <c r="AO1312" i="8"/>
  <c r="AR1168" i="8"/>
  <c r="AO1302" i="8"/>
  <c r="AQ1160" i="8"/>
  <c r="AN1168" i="8"/>
  <c r="AQ1176" i="8"/>
  <c r="AO1248" i="8"/>
  <c r="AQ1272" i="8"/>
  <c r="AN1162" i="8"/>
  <c r="AO1194" i="8"/>
  <c r="AN1274" i="8"/>
  <c r="AQ1221" i="8"/>
  <c r="AR1325" i="8"/>
  <c r="AN1191" i="8"/>
  <c r="AQ1188" i="8"/>
  <c r="AR1179" i="8"/>
  <c r="AN1173" i="8"/>
  <c r="AO1255" i="8"/>
  <c r="AQ1155" i="8"/>
  <c r="AR1188" i="8"/>
  <c r="AQ1334" i="8"/>
  <c r="AQ1246" i="8"/>
  <c r="AR1155" i="8"/>
  <c r="AO1137" i="8"/>
  <c r="AN1302" i="8"/>
  <c r="AO1326" i="8"/>
  <c r="AR1136" i="8"/>
  <c r="AR1192" i="8"/>
  <c r="AR1208" i="8"/>
  <c r="AN1224" i="8"/>
  <c r="AR1240" i="8"/>
  <c r="AQ1341" i="8"/>
  <c r="AN1281" i="8"/>
  <c r="AN1289" i="8"/>
  <c r="AQ1287" i="8"/>
  <c r="AN1146" i="8"/>
  <c r="AO1175" i="8"/>
  <c r="AR1187" i="8"/>
  <c r="AO1291" i="8"/>
  <c r="D1169" i="8"/>
  <c r="AQ1199" i="8"/>
  <c r="AN1205" i="8"/>
  <c r="AR1246" i="8"/>
  <c r="AR1200" i="8"/>
  <c r="AN1234" i="8"/>
  <c r="AR1270" i="8"/>
  <c r="AR1122" i="8"/>
  <c r="AN1128" i="8"/>
  <c r="AQ1133" i="8"/>
  <c r="AO1170" i="8"/>
  <c r="AN1255" i="8"/>
  <c r="AR1159" i="8"/>
  <c r="AN1159" i="8"/>
  <c r="AQ1129" i="8"/>
  <c r="AN1147" i="8"/>
  <c r="AR1308" i="8"/>
  <c r="AR1299" i="8"/>
  <c r="AO1300" i="8"/>
  <c r="AO1273" i="8"/>
  <c r="AQ1296" i="8"/>
  <c r="AN1144" i="8"/>
  <c r="AR1184" i="8"/>
  <c r="AN1336" i="8"/>
  <c r="AN1238" i="8"/>
  <c r="AJ1156" i="8"/>
  <c r="AR1176" i="8"/>
  <c r="AN1291" i="8"/>
  <c r="AN1311" i="8"/>
  <c r="AN1152" i="8"/>
  <c r="AQ1324" i="8"/>
  <c r="AN1222" i="8"/>
  <c r="AN1325" i="8"/>
  <c r="AQ1327" i="8"/>
  <c r="AO1164" i="8"/>
  <c r="AN1244" i="8"/>
  <c r="AO1332" i="8"/>
  <c r="AN1276" i="8"/>
  <c r="AN1136" i="8"/>
  <c r="AQ1137" i="8"/>
  <c r="AO1161" i="8"/>
  <c r="AO1272" i="8"/>
  <c r="AO1138" i="8"/>
  <c r="AO1309" i="8"/>
  <c r="AQ1208" i="8"/>
  <c r="AR1139" i="8"/>
  <c r="AR1125" i="8"/>
  <c r="AR948" i="8"/>
  <c r="AN1100" i="8"/>
  <c r="AR941" i="8"/>
  <c r="AO941" i="8"/>
  <c r="AR1092" i="8"/>
  <c r="AO1092" i="8"/>
  <c r="AQ1100" i="8"/>
  <c r="AN1108" i="8"/>
  <c r="AQ1069" i="8"/>
  <c r="AN1069" i="8"/>
  <c r="AO1009" i="8"/>
  <c r="AR1009" i="8"/>
  <c r="AR996" i="8"/>
  <c r="AR1101" i="8"/>
  <c r="AO1101" i="8"/>
  <c r="AN925" i="8"/>
  <c r="AQ925" i="8"/>
  <c r="AR1077" i="8"/>
  <c r="AO1077" i="8"/>
  <c r="AQ1096" i="8"/>
  <c r="AN1096" i="8"/>
  <c r="AR960" i="8"/>
  <c r="AO960" i="8"/>
  <c r="AO913" i="8"/>
  <c r="AR913" i="8"/>
  <c r="AQ968" i="8"/>
  <c r="AN960" i="8"/>
  <c r="AQ989" i="8"/>
  <c r="AO948" i="8"/>
  <c r="AQ929" i="8"/>
  <c r="AN929" i="8"/>
  <c r="AQ1041" i="8"/>
  <c r="AQ1092" i="8"/>
  <c r="AN1092" i="8"/>
  <c r="AR980" i="8"/>
  <c r="AO980" i="8"/>
  <c r="AO1053" i="8"/>
  <c r="AQ1068" i="8"/>
  <c r="AO1041" i="8"/>
  <c r="AR1041" i="8"/>
  <c r="AO925" i="8"/>
  <c r="AR925" i="8"/>
  <c r="AQ1077" i="8"/>
  <c r="AQ1025" i="8"/>
  <c r="AO907" i="8"/>
  <c r="AO1109" i="8"/>
  <c r="AQ1014" i="8"/>
  <c r="AO943" i="8"/>
  <c r="AQ1074" i="8"/>
  <c r="AO971" i="8"/>
  <c r="AO936" i="8"/>
  <c r="AQ918" i="8"/>
  <c r="AR911" i="8"/>
  <c r="AQ1015" i="8"/>
  <c r="AN921" i="8"/>
  <c r="AQ1073" i="8"/>
  <c r="AO902" i="8"/>
  <c r="AR1013" i="8"/>
  <c r="AO1046" i="8"/>
  <c r="AN934" i="8"/>
  <c r="AQ950" i="8"/>
  <c r="AR982" i="8"/>
  <c r="AQ911" i="8"/>
  <c r="AO1015" i="8"/>
  <c r="AO1003" i="8"/>
  <c r="AR1061" i="8"/>
  <c r="AR973" i="8"/>
  <c r="AO966" i="8"/>
  <c r="AQ1006" i="8"/>
  <c r="AN1022" i="8"/>
  <c r="AN1060" i="8"/>
  <c r="AR1036" i="8"/>
  <c r="AQ1038" i="8"/>
  <c r="AR1103" i="8"/>
  <c r="AO987" i="8"/>
  <c r="AN917" i="8"/>
  <c r="AN1078" i="8"/>
  <c r="AR926" i="8"/>
  <c r="AR988" i="8"/>
  <c r="AG1087" i="8"/>
  <c r="AO1049" i="8"/>
  <c r="AN1115" i="8"/>
  <c r="AQ1036" i="8"/>
  <c r="AO1018" i="8"/>
  <c r="AQ999" i="8"/>
  <c r="AO918" i="8"/>
  <c r="AO1022" i="8"/>
  <c r="AQ1046" i="8"/>
  <c r="AO1069" i="8"/>
  <c r="AN948" i="8"/>
  <c r="AN1006" i="8"/>
  <c r="AN1030" i="8"/>
  <c r="AR966" i="8"/>
  <c r="AQ995" i="8"/>
  <c r="AK1107" i="8"/>
  <c r="AI1020" i="8"/>
  <c r="AQ987" i="8"/>
  <c r="AN902" i="8"/>
  <c r="D952" i="8"/>
  <c r="AN849" i="8"/>
  <c r="AQ849" i="8"/>
  <c r="AQ738" i="8"/>
  <c r="AN738" i="8"/>
  <c r="AO846" i="8"/>
  <c r="AN879" i="8"/>
  <c r="D881" i="8"/>
  <c r="AN846" i="8"/>
  <c r="AN796" i="8"/>
  <c r="AR796" i="8"/>
  <c r="AN720" i="8"/>
  <c r="AR794" i="8"/>
  <c r="AN679" i="8"/>
  <c r="AQ709" i="8"/>
  <c r="AQ725" i="8"/>
  <c r="AQ814" i="8"/>
  <c r="AN742" i="8"/>
  <c r="AQ782" i="8"/>
  <c r="AR790" i="8"/>
  <c r="AQ776" i="8"/>
  <c r="AQ698" i="8"/>
  <c r="AR889" i="8"/>
  <c r="AR762" i="8"/>
  <c r="AQ871" i="8"/>
  <c r="AN850" i="8"/>
  <c r="AO718" i="8"/>
  <c r="AN734" i="8"/>
  <c r="AQ758" i="8"/>
  <c r="AN880" i="8"/>
  <c r="AQ692" i="8"/>
  <c r="AQ746" i="8"/>
  <c r="AO778" i="8"/>
  <c r="AQ811" i="8"/>
  <c r="AO893" i="8"/>
  <c r="AN834" i="8"/>
  <c r="AR746" i="8"/>
  <c r="AQ683" i="8"/>
  <c r="AO679" i="8"/>
  <c r="AR849" i="8"/>
  <c r="AN685" i="8"/>
  <c r="AR701" i="8"/>
  <c r="AN741" i="8"/>
  <c r="AN757" i="8"/>
  <c r="AR765" i="8"/>
  <c r="AN797" i="8"/>
  <c r="AO813" i="8"/>
  <c r="AR759" i="8"/>
  <c r="AR726" i="8"/>
  <c r="AR798" i="8"/>
  <c r="AR822" i="8"/>
  <c r="AQ708" i="8"/>
  <c r="AO808" i="8"/>
  <c r="AO836" i="8"/>
  <c r="AR836" i="8"/>
  <c r="AR857" i="8"/>
  <c r="AR727" i="8"/>
  <c r="AN702" i="8"/>
  <c r="AR686" i="8"/>
  <c r="AQ873" i="8"/>
  <c r="AQ862" i="8"/>
  <c r="AO841" i="8"/>
  <c r="AR685" i="8"/>
  <c r="AO757" i="8"/>
  <c r="AQ765" i="8"/>
  <c r="AN781" i="8"/>
  <c r="AQ608" i="8"/>
  <c r="AO638" i="8"/>
  <c r="AR552" i="8"/>
  <c r="AN637" i="8"/>
  <c r="AN599" i="8"/>
  <c r="AR616" i="8"/>
  <c r="AQ645" i="8"/>
  <c r="AO332" i="8"/>
  <c r="AR332" i="8"/>
  <c r="AO340" i="8"/>
  <c r="AR340" i="8"/>
  <c r="AO272" i="8"/>
  <c r="AN319" i="8"/>
  <c r="AR333" i="8"/>
  <c r="AN312" i="8"/>
  <c r="AN368" i="8"/>
  <c r="AO259" i="8"/>
  <c r="AN248" i="8"/>
  <c r="AO315" i="8"/>
  <c r="AN355" i="8"/>
  <c r="AO312" i="8"/>
  <c r="AO256" i="8"/>
  <c r="AO304" i="8"/>
  <c r="AR392" i="8"/>
  <c r="AN424" i="8"/>
  <c r="AO381" i="8"/>
  <c r="AN239" i="8"/>
  <c r="AR276" i="8"/>
  <c r="AN256" i="8"/>
  <c r="AR236" i="8"/>
  <c r="AO362" i="8"/>
  <c r="AQ364" i="8"/>
  <c r="AN269" i="8"/>
  <c r="AQ285" i="8"/>
  <c r="AQ317" i="8"/>
  <c r="AN325" i="8"/>
  <c r="AN444" i="8"/>
  <c r="AR272" i="8"/>
  <c r="AN288" i="8"/>
  <c r="AN304" i="8"/>
  <c r="AN392" i="8"/>
  <c r="AR416" i="8"/>
  <c r="AN362" i="8"/>
  <c r="AO277" i="8"/>
  <c r="AN348" i="8"/>
  <c r="AO204" i="8"/>
  <c r="AR204" i="8"/>
  <c r="AR140" i="8"/>
  <c r="AO76" i="8"/>
  <c r="AO161" i="8"/>
  <c r="AR161" i="8"/>
  <c r="AR97" i="8"/>
  <c r="AO172" i="8"/>
  <c r="AR172" i="8"/>
  <c r="AO177" i="8"/>
  <c r="AR177" i="8"/>
  <c r="D14" i="8"/>
  <c r="AO60" i="8"/>
  <c r="AR60" i="8"/>
  <c r="AR125" i="8"/>
  <c r="D211" i="8"/>
  <c r="D203" i="8"/>
  <c r="D195" i="8"/>
  <c r="D187" i="8"/>
  <c r="D179" i="8"/>
  <c r="D171" i="8"/>
  <c r="D163" i="8"/>
  <c r="D155" i="8"/>
  <c r="AR70" i="8"/>
  <c r="AN205" i="8"/>
  <c r="AN203" i="8"/>
  <c r="AQ20" i="8"/>
  <c r="AO29" i="8"/>
  <c r="AR59" i="8"/>
  <c r="AO15" i="8"/>
  <c r="AN138" i="8"/>
  <c r="AR170" i="8"/>
  <c r="AQ151" i="8"/>
  <c r="AQ18" i="8"/>
  <c r="AR74" i="8"/>
  <c r="AR225" i="8"/>
  <c r="AR79" i="8"/>
  <c r="AR189" i="8"/>
  <c r="AR209" i="8"/>
  <c r="AN165" i="8"/>
  <c r="AN172" i="8"/>
  <c r="D207" i="8"/>
  <c r="D191" i="8"/>
  <c r="D175" i="8"/>
  <c r="D159" i="8"/>
  <c r="AR110" i="8"/>
  <c r="AN214" i="8"/>
  <c r="AR163" i="8"/>
  <c r="AR117" i="8"/>
  <c r="AR92" i="8"/>
  <c r="AQ31" i="8"/>
  <c r="AO31" i="8"/>
  <c r="AQ1751" i="8"/>
  <c r="AN1609" i="8"/>
  <c r="AQ1647" i="8"/>
  <c r="AN1647" i="8"/>
  <c r="AO1581" i="8"/>
  <c r="AR1581" i="8"/>
  <c r="AR1709" i="8"/>
  <c r="AO1709" i="8"/>
  <c r="AO1719" i="8"/>
  <c r="AR1719" i="8"/>
  <c r="AR1659" i="8"/>
  <c r="AO1659" i="8"/>
  <c r="AN1683" i="8"/>
  <c r="AR1683" i="8"/>
  <c r="AR1761" i="8"/>
  <c r="AO1761" i="8"/>
  <c r="AR1691" i="8"/>
  <c r="AO1691" i="8"/>
  <c r="AR1705" i="8"/>
  <c r="AO1705" i="8"/>
  <c r="AQ1733" i="8"/>
  <c r="AN1733" i="8"/>
  <c r="AO1784" i="8"/>
  <c r="AR1697" i="8"/>
  <c r="AQ1697" i="8"/>
  <c r="AN1699" i="8"/>
  <c r="AN1580" i="8"/>
  <c r="AQ1645" i="8"/>
  <c r="AN1771" i="8"/>
  <c r="AQ1771" i="8"/>
  <c r="AR1743" i="8"/>
  <c r="AQ1784" i="8"/>
  <c r="AQ1650" i="8"/>
  <c r="AO1728" i="8"/>
  <c r="AO1680" i="8"/>
  <c r="AQ1663" i="8"/>
  <c r="AQ1695" i="8"/>
  <c r="AN1611" i="8"/>
  <c r="AK1572" i="8"/>
  <c r="AI1572" i="8"/>
  <c r="AO1755" i="8"/>
  <c r="AG1534" i="8"/>
  <c r="AR1402" i="8"/>
  <c r="AO1362" i="8"/>
  <c r="AO1532" i="8"/>
  <c r="AK1545" i="8"/>
  <c r="AO1375" i="8"/>
  <c r="AR1483" i="8"/>
  <c r="AR1434" i="8"/>
  <c r="AQ1368" i="8"/>
  <c r="AN1382" i="8"/>
  <c r="AO1379" i="8"/>
  <c r="AN1396" i="8"/>
  <c r="AI1558" i="8"/>
  <c r="AQ1402" i="8"/>
  <c r="AR1561" i="8"/>
  <c r="AQ1515" i="8"/>
  <c r="AO1460" i="8"/>
  <c r="AR1524" i="8"/>
  <c r="AO1496" i="8"/>
  <c r="AN1496" i="8"/>
  <c r="AR1387" i="8"/>
  <c r="AQ1356" i="8"/>
  <c r="AO1551" i="8"/>
  <c r="AQ1511" i="8"/>
  <c r="AN1362" i="8"/>
  <c r="AO1411" i="8"/>
  <c r="AO1466" i="8"/>
  <c r="AN1327" i="8"/>
  <c r="AN1236" i="8"/>
  <c r="AO1266" i="8"/>
  <c r="AQ1205" i="8"/>
  <c r="AN1132" i="8"/>
  <c r="AN1165" i="8"/>
  <c r="AO1200" i="8"/>
  <c r="AR1167" i="8"/>
  <c r="AR1266" i="8"/>
  <c r="AN1199" i="8"/>
  <c r="AQ1236" i="8"/>
  <c r="AQ1263" i="8"/>
  <c r="AQ1340" i="8"/>
  <c r="AQ1318" i="8"/>
  <c r="AQ1128" i="8"/>
  <c r="AR1222" i="8"/>
  <c r="AN1247" i="8"/>
  <c r="AO1270" i="8"/>
  <c r="AO1195" i="8"/>
  <c r="AR1195" i="8"/>
  <c r="AN1133" i="8"/>
  <c r="AR1162" i="8"/>
  <c r="AQ1291" i="8"/>
  <c r="AQ1311" i="8"/>
  <c r="AO1321" i="8"/>
  <c r="AN1248" i="8"/>
  <c r="AQ1281" i="8"/>
  <c r="AO1144" i="8"/>
  <c r="AO1136" i="8"/>
  <c r="AO1311" i="8"/>
  <c r="AO1184" i="8"/>
  <c r="AK1182" i="8"/>
  <c r="AN1176" i="8"/>
  <c r="AO1254" i="8"/>
  <c r="AK1324" i="8"/>
  <c r="AR1272" i="8"/>
  <c r="AQ1288" i="8"/>
  <c r="AR1273" i="8"/>
  <c r="AO1341" i="8"/>
  <c r="AN1160" i="8"/>
  <c r="AQ1144" i="8"/>
  <c r="AO1230" i="8"/>
  <c r="AJ1336" i="8"/>
  <c r="AR1332" i="8"/>
  <c r="AQ1162" i="8"/>
  <c r="AR1305" i="8"/>
  <c r="AO1244" i="8"/>
  <c r="AR968" i="8"/>
  <c r="AO1045" i="8"/>
  <c r="AO1100" i="8"/>
  <c r="AQ1112" i="8"/>
  <c r="AN1112" i="8"/>
  <c r="AN1009" i="8"/>
  <c r="AQ1009" i="8"/>
  <c r="AQ921" i="8"/>
  <c r="AO996" i="8"/>
  <c r="AQ1113" i="8"/>
  <c r="AO993" i="8"/>
  <c r="AR1048" i="8"/>
  <c r="AO1048" i="8"/>
  <c r="AN936" i="8"/>
  <c r="AO977" i="8"/>
  <c r="AR977" i="8"/>
  <c r="AN972" i="8"/>
  <c r="AQ965" i="8"/>
  <c r="AN965" i="8"/>
  <c r="AN964" i="8"/>
  <c r="AQ964" i="8"/>
  <c r="AQ1053" i="8"/>
  <c r="AN1097" i="8"/>
  <c r="AO1073" i="8"/>
  <c r="AQ1052" i="8"/>
  <c r="AN1052" i="8"/>
  <c r="AQ957" i="8"/>
  <c r="AO985" i="8"/>
  <c r="AR985" i="8"/>
  <c r="AR1112" i="8"/>
  <c r="AO937" i="8"/>
  <c r="AR937" i="8"/>
  <c r="AQ1064" i="8"/>
  <c r="AN1064" i="8"/>
  <c r="AR1057" i="8"/>
  <c r="AQ928" i="8"/>
  <c r="AQ1065" i="8"/>
  <c r="AN1065" i="8"/>
  <c r="AR903" i="8"/>
  <c r="AO903" i="8"/>
  <c r="AR918" i="8"/>
  <c r="AO1103" i="8"/>
  <c r="AR974" i="8"/>
  <c r="AE1063" i="8"/>
  <c r="AI905" i="8"/>
  <c r="D1048" i="8"/>
  <c r="AA1059" i="8"/>
  <c r="AO973" i="8"/>
  <c r="AO1084" i="8"/>
  <c r="AQ1058" i="8"/>
  <c r="D1112" i="8"/>
  <c r="D1031" i="8"/>
  <c r="AQ742" i="8"/>
  <c r="AQ734" i="8"/>
  <c r="AN758" i="8"/>
  <c r="AQ834" i="8"/>
  <c r="AQ806" i="8"/>
  <c r="AO686" i="8"/>
  <c r="AN706" i="8"/>
  <c r="AO881" i="8"/>
  <c r="AR881" i="8"/>
  <c r="AO862" i="8"/>
  <c r="AR862" i="8"/>
  <c r="AQ694" i="8"/>
  <c r="AO758" i="8"/>
  <c r="AO726" i="8"/>
  <c r="AN730" i="8"/>
  <c r="AQ730" i="8"/>
  <c r="AQ678" i="8"/>
  <c r="AO742" i="8"/>
  <c r="AR782" i="8"/>
  <c r="AR718" i="8"/>
  <c r="AR694" i="8"/>
  <c r="AN726" i="8"/>
  <c r="AR750" i="8"/>
  <c r="AO814" i="8"/>
  <c r="AN822" i="8"/>
  <c r="AR878" i="8"/>
  <c r="AN868" i="8"/>
  <c r="AN746" i="8"/>
  <c r="AO794" i="8"/>
  <c r="AQ679" i="8"/>
  <c r="AO762" i="8"/>
  <c r="AQ757" i="8"/>
  <c r="AR813" i="8"/>
  <c r="AN791" i="8"/>
  <c r="AR774" i="8"/>
  <c r="AN718" i="8"/>
  <c r="AN774" i="8"/>
  <c r="AO790" i="8"/>
  <c r="AR814" i="8"/>
  <c r="AO894" i="8"/>
  <c r="AR886" i="8"/>
  <c r="AQ790" i="8"/>
  <c r="AO772" i="8"/>
  <c r="AO680" i="8"/>
  <c r="AO889" i="8"/>
  <c r="AR846" i="8"/>
  <c r="AO797" i="8"/>
  <c r="AN735" i="8"/>
  <c r="AR831" i="8"/>
  <c r="AR723" i="8"/>
  <c r="AO731" i="8"/>
  <c r="AN843" i="8"/>
  <c r="AN692" i="8"/>
  <c r="AN873" i="8"/>
  <c r="AQ767" i="8"/>
  <c r="AO791" i="8"/>
  <c r="AN857" i="8"/>
  <c r="AQ719" i="8"/>
  <c r="AO735" i="8"/>
  <c r="AN783" i="8"/>
  <c r="AN789" i="8"/>
  <c r="AO746" i="8"/>
  <c r="AQ762" i="8"/>
  <c r="AO727" i="8"/>
  <c r="AO767" i="8"/>
  <c r="AO783" i="8"/>
  <c r="AN456" i="8"/>
  <c r="AQ456" i="8"/>
  <c r="AR594" i="8"/>
  <c r="AO594" i="8"/>
  <c r="AR671" i="8"/>
  <c r="AR603" i="8"/>
  <c r="AO603" i="8"/>
  <c r="AN648" i="8"/>
  <c r="AQ648" i="8"/>
  <c r="AQ571" i="8"/>
  <c r="AN571" i="8"/>
  <c r="AO546" i="8"/>
  <c r="AR546" i="8"/>
  <c r="AO525" i="8"/>
  <c r="AO616" i="8"/>
  <c r="AQ624" i="8"/>
  <c r="AR465" i="8"/>
  <c r="AN587" i="8"/>
  <c r="AO467" i="8"/>
  <c r="AQ475" i="8"/>
  <c r="AQ531" i="8"/>
  <c r="AO555" i="8"/>
  <c r="AO587" i="8"/>
  <c r="AR627" i="8"/>
  <c r="AO635" i="8"/>
  <c r="AO480" i="8"/>
  <c r="AO632" i="8"/>
  <c r="AQ489" i="8"/>
  <c r="AQ497" i="8"/>
  <c r="AQ561" i="8"/>
  <c r="AR474" i="8"/>
  <c r="AN506" i="8"/>
  <c r="AN514" i="8"/>
  <c r="AQ562" i="8"/>
  <c r="AR586" i="8"/>
  <c r="AO602" i="8"/>
  <c r="AN626" i="8"/>
  <c r="AR642" i="8"/>
  <c r="AQ658" i="8"/>
  <c r="D639" i="8"/>
  <c r="AR574" i="8"/>
  <c r="AR638" i="8"/>
  <c r="AN581" i="8"/>
  <c r="AO567" i="8"/>
  <c r="AR631" i="8"/>
  <c r="AQ470" i="8"/>
  <c r="AN590" i="8"/>
  <c r="D575" i="8"/>
  <c r="AQ477" i="8"/>
  <c r="AN670" i="8"/>
  <c r="AO461" i="8"/>
  <c r="AQ620" i="8"/>
  <c r="AQ581" i="8"/>
  <c r="AR645" i="8"/>
  <c r="AQ243" i="8"/>
  <c r="AO453" i="8"/>
  <c r="AQ333" i="8"/>
  <c r="AQ453" i="8"/>
  <c r="AN453" i="8"/>
  <c r="AO375" i="8"/>
  <c r="AO388" i="8"/>
  <c r="AQ344" i="8"/>
  <c r="AQ352" i="8"/>
  <c r="AQ360" i="8"/>
  <c r="AR384" i="8"/>
  <c r="AR319" i="8"/>
  <c r="AO319" i="8"/>
  <c r="AN440" i="8"/>
  <c r="AN272" i="8"/>
  <c r="AN410" i="8"/>
  <c r="AR403" i="8"/>
  <c r="AO403" i="8"/>
  <c r="AN439" i="8"/>
  <c r="AN236" i="8"/>
  <c r="AQ424" i="8"/>
  <c r="AQ375" i="8"/>
  <c r="AO236" i="8"/>
  <c r="AQ278" i="8"/>
  <c r="AR368" i="8"/>
  <c r="AO333" i="8"/>
  <c r="AN315" i="8"/>
  <c r="AN323" i="8"/>
  <c r="AR260" i="8"/>
  <c r="AN268" i="8"/>
  <c r="AQ299" i="8"/>
  <c r="AQ362" i="8"/>
  <c r="AR326" i="8"/>
  <c r="AO419" i="8"/>
  <c r="AQ379" i="8"/>
  <c r="AN259" i="8"/>
  <c r="AO252" i="8"/>
  <c r="AO348" i="8"/>
  <c r="AN326" i="8"/>
  <c r="AQ251" i="8"/>
  <c r="AQ252" i="8"/>
  <c r="D363" i="8"/>
  <c r="AQ370" i="8"/>
  <c r="AQ386" i="8"/>
  <c r="AR424" i="8"/>
  <c r="AO291" i="8"/>
  <c r="AN324" i="8"/>
  <c r="D430" i="8"/>
  <c r="AO355" i="8"/>
  <c r="AR308" i="8"/>
  <c r="AN340" i="8"/>
  <c r="AO257" i="8"/>
  <c r="AO246" i="8"/>
  <c r="AR450" i="8"/>
  <c r="AQ304" i="8"/>
  <c r="AQ312" i="8"/>
  <c r="AR328" i="8"/>
  <c r="AO344" i="8"/>
  <c r="AO352" i="8"/>
  <c r="AQ400" i="8"/>
  <c r="AN408" i="8"/>
  <c r="AN432" i="8"/>
  <c r="AQ326" i="8"/>
  <c r="AQ438" i="8"/>
  <c r="AR437" i="8"/>
  <c r="AN333" i="8"/>
  <c r="AR271" i="8"/>
  <c r="AQ388" i="8"/>
  <c r="AO394" i="8"/>
  <c r="AQ239" i="8"/>
  <c r="AQ275" i="8"/>
  <c r="AN240" i="8"/>
  <c r="AN292" i="8"/>
  <c r="AO317" i="8"/>
  <c r="AO365" i="8"/>
  <c r="AO373" i="8"/>
  <c r="AN413" i="8"/>
  <c r="AN421" i="8"/>
  <c r="AN281" i="8"/>
  <c r="AO297" i="8"/>
  <c r="AO337" i="8"/>
  <c r="AQ337" i="8"/>
  <c r="AO294" i="8"/>
  <c r="AR382" i="8"/>
  <c r="AR414" i="8"/>
  <c r="AR411" i="8"/>
  <c r="AO426" i="8"/>
  <c r="AO327" i="8"/>
  <c r="AO359" i="8"/>
  <c r="AO407" i="8"/>
  <c r="AR442" i="8"/>
  <c r="AN378" i="8"/>
  <c r="AN394" i="8"/>
  <c r="AO402" i="8"/>
  <c r="AQ284" i="8"/>
  <c r="AQ173" i="8"/>
  <c r="AN44" i="8"/>
  <c r="AN157" i="8"/>
  <c r="AO158" i="8"/>
  <c r="AO59" i="8"/>
  <c r="AN117" i="8"/>
  <c r="AQ99" i="8"/>
  <c r="AQ221" i="8"/>
  <c r="AQ132" i="8"/>
  <c r="AR91" i="8"/>
  <c r="AO91" i="8"/>
  <c r="AQ59" i="8"/>
  <c r="AN189" i="8"/>
  <c r="AQ214" i="8"/>
  <c r="AQ165" i="8"/>
  <c r="AQ203" i="8"/>
  <c r="AR138" i="8"/>
  <c r="AN100" i="8"/>
  <c r="AQ181" i="8"/>
  <c r="AR83" i="8"/>
  <c r="AO83" i="8"/>
  <c r="AN12" i="8"/>
  <c r="AN88" i="8"/>
  <c r="AN92" i="8"/>
  <c r="AO98" i="8"/>
  <c r="AQ21" i="8"/>
  <c r="AN159" i="8"/>
  <c r="AO43" i="8"/>
  <c r="AN47" i="8"/>
  <c r="AQ135" i="8"/>
  <c r="AN43" i="8"/>
  <c r="AN123" i="8"/>
  <c r="AQ39" i="8"/>
  <c r="AQ87" i="8"/>
  <c r="AO112" i="8"/>
  <c r="AO188" i="8"/>
  <c r="AQ94" i="8"/>
  <c r="AN113" i="8"/>
  <c r="AO121" i="8"/>
  <c r="AO129" i="8"/>
  <c r="AQ177" i="8"/>
  <c r="AQ185" i="8"/>
  <c r="AQ174" i="8"/>
  <c r="AO42" i="8"/>
  <c r="AQ70" i="8"/>
  <c r="AQ14" i="8"/>
  <c r="AO104" i="8"/>
  <c r="AQ116" i="8"/>
  <c r="AN188" i="8"/>
  <c r="AO33" i="8"/>
  <c r="AQ65" i="8"/>
  <c r="AO70" i="8"/>
  <c r="AQ143" i="8"/>
  <c r="AN142" i="8"/>
  <c r="AR127" i="8"/>
  <c r="AR220" i="8"/>
  <c r="AN360" i="8"/>
  <c r="AQ288" i="8"/>
  <c r="AQ440" i="8"/>
  <c r="AN328" i="8"/>
  <c r="AQ432" i="8"/>
  <c r="AN448" i="8"/>
  <c r="AO663" i="8"/>
  <c r="AO502" i="8"/>
  <c r="AN20" i="8"/>
  <c r="AR730" i="8"/>
  <c r="AO23" i="8"/>
  <c r="AR502" i="8"/>
  <c r="AR653" i="8"/>
  <c r="AQ718" i="8"/>
  <c r="AN59" i="8"/>
  <c r="AQ85" i="8"/>
  <c r="AO353" i="8"/>
  <c r="AR400" i="8"/>
  <c r="AR461" i="8"/>
  <c r="AQ822" i="8"/>
  <c r="AO694" i="8"/>
  <c r="AO750" i="8"/>
  <c r="AQ205" i="8"/>
  <c r="AR203" i="8"/>
  <c r="AN271" i="8"/>
  <c r="AO774" i="8"/>
  <c r="AO125" i="8"/>
  <c r="AR453" i="8"/>
  <c r="AQ77" i="8"/>
  <c r="AO605" i="8"/>
  <c r="AN870" i="8"/>
  <c r="AQ789" i="8"/>
  <c r="AO858" i="8"/>
  <c r="AN82" i="8"/>
  <c r="AR53" i="8"/>
  <c r="AQ76" i="8"/>
  <c r="AN894" i="8"/>
  <c r="AN445" i="8"/>
  <c r="AQ353" i="8"/>
  <c r="AN353" i="8"/>
  <c r="AQ235" i="8"/>
  <c r="AN235" i="8"/>
  <c r="AN243" i="8"/>
  <c r="AQ60" i="8"/>
  <c r="AR104" i="8"/>
  <c r="AO339" i="8"/>
  <c r="AN293" i="8"/>
  <c r="AN341" i="8"/>
  <c r="AQ147" i="8"/>
  <c r="AN317" i="8"/>
  <c r="AR283" i="8"/>
  <c r="AN135" i="8"/>
  <c r="AQ407" i="8"/>
  <c r="AO435" i="8"/>
  <c r="AR364" i="8"/>
  <c r="AN241" i="8"/>
  <c r="AQ241" i="8"/>
  <c r="AN33" i="8"/>
  <c r="AQ33" i="8"/>
  <c r="AR49" i="8"/>
  <c r="AQ170" i="8"/>
  <c r="AN210" i="8"/>
  <c r="AN337" i="8"/>
  <c r="AQ348" i="8"/>
  <c r="AQ580" i="8"/>
  <c r="AN129" i="8"/>
  <c r="AQ98" i="8"/>
  <c r="AN90" i="8"/>
  <c r="AN267" i="8"/>
  <c r="AR292" i="8"/>
  <c r="AQ316" i="8"/>
  <c r="AO299" i="8"/>
  <c r="AR299" i="8"/>
  <c r="AR277" i="8"/>
  <c r="AQ421" i="8"/>
  <c r="AN185" i="8"/>
  <c r="AQ142" i="8"/>
  <c r="AR362" i="8"/>
  <c r="AQ371" i="8"/>
  <c r="AN316" i="8"/>
  <c r="AQ349" i="8"/>
  <c r="AN373" i="8"/>
  <c r="AQ397" i="8"/>
  <c r="AN397" i="8"/>
  <c r="AN257" i="8"/>
  <c r="AQ257" i="8"/>
  <c r="AN321" i="8"/>
  <c r="AQ321" i="8"/>
  <c r="AO286" i="8"/>
  <c r="AR286" i="8"/>
  <c r="AR279" i="8"/>
  <c r="AO279" i="8"/>
  <c r="AR399" i="8"/>
  <c r="AO399" i="8"/>
  <c r="AN289" i="8"/>
  <c r="AQ289" i="8"/>
  <c r="AN423" i="8"/>
  <c r="AO447" i="8"/>
  <c r="AO499" i="8"/>
  <c r="AN658" i="8"/>
  <c r="AR555" i="8"/>
  <c r="AR539" i="8"/>
  <c r="AQ514" i="8"/>
  <c r="AR635" i="8"/>
  <c r="AJ17" i="8"/>
  <c r="AO465" i="8"/>
  <c r="AN534" i="8"/>
  <c r="AI17" i="8"/>
  <c r="AR419" i="8"/>
  <c r="AN475" i="8"/>
  <c r="AO586" i="8"/>
  <c r="AO723" i="8"/>
  <c r="AH17" i="8"/>
  <c r="AO642" i="8"/>
  <c r="AO578" i="8"/>
  <c r="AR602" i="8"/>
  <c r="AR587" i="8"/>
  <c r="AG17" i="8"/>
  <c r="AN531" i="8"/>
  <c r="AR467" i="8"/>
  <c r="AN525" i="8"/>
  <c r="AQ315" i="8"/>
  <c r="AR1774" i="8"/>
  <c r="AO1674" i="8"/>
  <c r="AO1603" i="8"/>
  <c r="AR1666" i="8"/>
  <c r="AO1666" i="8"/>
  <c r="AN1504" i="8"/>
  <c r="AN1544" i="8"/>
  <c r="AR1440" i="8"/>
  <c r="AN1456" i="8"/>
  <c r="AO1337" i="8"/>
  <c r="AR1323" i="8"/>
  <c r="AN1203" i="8"/>
  <c r="AR1257" i="8"/>
  <c r="AO1227" i="8"/>
  <c r="AN1313" i="8"/>
  <c r="AR1233" i="8"/>
  <c r="AR1217" i="8"/>
  <c r="AR1177" i="8"/>
  <c r="AO1265" i="8"/>
  <c r="AR1090" i="8"/>
  <c r="AO1001" i="8"/>
  <c r="AR914" i="8"/>
  <c r="AR1039" i="8"/>
  <c r="AQ986" i="8"/>
  <c r="AQ786" i="8"/>
  <c r="AN810" i="8"/>
  <c r="AR767" i="8"/>
  <c r="AR743" i="8"/>
  <c r="AO743" i="8"/>
  <c r="AN759" i="8"/>
  <c r="AR891" i="8"/>
  <c r="AO823" i="8"/>
  <c r="AR823" i="8"/>
  <c r="AN823" i="8"/>
  <c r="AR751" i="8"/>
  <c r="AO751" i="8"/>
  <c r="AN886" i="8"/>
  <c r="AQ775" i="8"/>
  <c r="AN775" i="8"/>
  <c r="AQ839" i="8"/>
  <c r="AR735" i="8"/>
  <c r="AO633" i="8"/>
  <c r="AN477" i="8"/>
  <c r="AO516" i="8"/>
  <c r="AR611" i="8"/>
  <c r="AN609" i="8"/>
  <c r="AR585" i="8"/>
  <c r="AO481" i="8"/>
  <c r="AR473" i="8"/>
  <c r="AQ615" i="8"/>
  <c r="AQ535" i="8"/>
  <c r="AO505" i="8"/>
  <c r="AN617" i="8"/>
  <c r="AQ585" i="8"/>
  <c r="AO513" i="8"/>
  <c r="AN593" i="8"/>
  <c r="AN489" i="8"/>
  <c r="AR641" i="8"/>
  <c r="AN532" i="8"/>
  <c r="AN572" i="8"/>
  <c r="AQ588" i="8"/>
  <c r="AN611" i="8"/>
  <c r="AQ471" i="8"/>
  <c r="AQ663" i="8"/>
  <c r="AQ567" i="8"/>
  <c r="AN511" i="8"/>
  <c r="AQ623" i="8"/>
  <c r="AO591" i="8"/>
  <c r="AO551" i="8"/>
  <c r="AR575" i="8"/>
  <c r="AQ543" i="8"/>
  <c r="AN591" i="8"/>
  <c r="AN540" i="8"/>
  <c r="AN564" i="8"/>
  <c r="AO588" i="8"/>
  <c r="AO414" i="8"/>
  <c r="AQ286" i="8"/>
  <c r="AQ1734" i="8"/>
  <c r="AR1571" i="8"/>
  <c r="AR1591" i="8"/>
  <c r="AR1681" i="8"/>
  <c r="AN1718" i="8"/>
  <c r="AN1584" i="8"/>
  <c r="AR1713" i="8"/>
  <c r="AN1501" i="8"/>
  <c r="AO1437" i="8"/>
  <c r="AR1557" i="8"/>
  <c r="AQ1509" i="8"/>
  <c r="AR1405" i="8"/>
  <c r="AN1413" i="8"/>
  <c r="AN1039" i="8"/>
  <c r="AO938" i="8"/>
  <c r="AO940" i="8"/>
  <c r="AR828" i="8"/>
  <c r="AN804" i="8"/>
  <c r="AO716" i="8"/>
  <c r="AQ788" i="8"/>
  <c r="AO700" i="8"/>
  <c r="AO684" i="8"/>
  <c r="AQ564" i="8"/>
  <c r="AQ540" i="8"/>
  <c r="AO553" i="8"/>
  <c r="AR588" i="8"/>
  <c r="AR516" i="8"/>
  <c r="AO615" i="8"/>
  <c r="AN485" i="8"/>
  <c r="AQ551" i="8"/>
  <c r="AO585" i="8"/>
  <c r="AO473" i="8"/>
  <c r="AQ511" i="8"/>
  <c r="AO500" i="8"/>
  <c r="AQ524" i="8"/>
  <c r="AN561" i="8"/>
  <c r="AR513" i="8"/>
  <c r="AQ593" i="8"/>
  <c r="AN567" i="8"/>
  <c r="AR647" i="8"/>
  <c r="AO575" i="8"/>
  <c r="AR569" i="8"/>
  <c r="AO673" i="8"/>
  <c r="AO611" i="8"/>
  <c r="AN615" i="8"/>
  <c r="AN543" i="8"/>
  <c r="AO469" i="8"/>
  <c r="AQ485" i="8"/>
  <c r="AO492" i="8"/>
  <c r="AO556" i="8"/>
  <c r="AN580" i="8"/>
  <c r="AN588" i="8"/>
  <c r="AR551" i="8"/>
  <c r="AO497" i="8"/>
  <c r="AR497" i="8"/>
  <c r="AN537" i="8"/>
  <c r="AQ532" i="8"/>
  <c r="AR519" i="8"/>
  <c r="AN553" i="8"/>
  <c r="AN334" i="8"/>
  <c r="AN286" i="8"/>
  <c r="AO278" i="8"/>
  <c r="AO422" i="8"/>
  <c r="AQ270" i="8"/>
  <c r="AO430" i="8"/>
  <c r="AO318" i="8"/>
  <c r="AO127" i="8"/>
  <c r="AN164" i="8"/>
  <c r="AQ111" i="8"/>
  <c r="AR134" i="8"/>
  <c r="AR42" i="8"/>
  <c r="AR1576" i="8"/>
  <c r="AQ1694" i="8"/>
  <c r="AQ1635" i="8"/>
  <c r="AQ1623" i="8"/>
  <c r="AQ1715" i="8"/>
  <c r="AO1557" i="8"/>
  <c r="AN1405" i="8"/>
  <c r="AO1405" i="8"/>
  <c r="AR1437" i="8"/>
  <c r="AO1243" i="8"/>
  <c r="AR1140" i="8"/>
  <c r="AQ1039" i="8"/>
  <c r="AR986" i="8"/>
  <c r="AR978" i="8"/>
  <c r="AR1024" i="8"/>
  <c r="AR1001" i="8"/>
  <c r="AN978" i="8"/>
  <c r="AO994" i="8"/>
  <c r="AN930" i="8"/>
  <c r="AR1032" i="8"/>
  <c r="AN914" i="8"/>
  <c r="AO1051" i="8"/>
  <c r="AQ1008" i="8"/>
  <c r="AN1008" i="8"/>
  <c r="AR772" i="8"/>
  <c r="AN828" i="8"/>
  <c r="AQ891" i="8"/>
  <c r="AN891" i="8"/>
  <c r="AQ684" i="8"/>
  <c r="AN684" i="8"/>
  <c r="AN866" i="8"/>
  <c r="AN883" i="8"/>
  <c r="AQ883" i="8"/>
  <c r="AR852" i="8"/>
  <c r="AQ772" i="8"/>
  <c r="AN772" i="8"/>
  <c r="AQ804" i="8"/>
  <c r="AO756" i="8"/>
  <c r="AR756" i="8"/>
  <c r="AO804" i="8"/>
  <c r="AR804" i="8"/>
  <c r="AR883" i="8"/>
  <c r="AO820" i="8"/>
  <c r="AR820" i="8"/>
  <c r="AO708" i="8"/>
  <c r="AR708" i="8"/>
  <c r="AR788" i="8"/>
  <c r="AO786" i="8"/>
  <c r="AO883" i="8"/>
  <c r="AR700" i="8"/>
  <c r="AR591" i="8"/>
  <c r="AO527" i="8"/>
  <c r="AR623" i="8"/>
  <c r="AQ655" i="8"/>
  <c r="AR556" i="8"/>
  <c r="AN479" i="8"/>
  <c r="AQ556" i="8"/>
  <c r="AR572" i="8"/>
  <c r="AN551" i="8"/>
  <c r="AN663" i="8"/>
  <c r="AQ591" i="8"/>
  <c r="AR673" i="8"/>
  <c r="AR665" i="8"/>
  <c r="AO631" i="8"/>
  <c r="AQ647" i="8"/>
  <c r="AR469" i="8"/>
  <c r="AN623" i="8"/>
  <c r="AQ527" i="8"/>
  <c r="AN655" i="8"/>
  <c r="AR422" i="8"/>
  <c r="AO438" i="8"/>
  <c r="AO390" i="8"/>
  <c r="AR390" i="8"/>
  <c r="AN294" i="8"/>
  <c r="AQ294" i="8"/>
  <c r="AO334" i="8"/>
  <c r="AR350" i="8"/>
  <c r="AN390" i="8"/>
  <c r="AQ246" i="8"/>
  <c r="AN246" i="8"/>
  <c r="AO398" i="8"/>
  <c r="AN318" i="8"/>
  <c r="AR446" i="8"/>
  <c r="AN361" i="8"/>
  <c r="AR342" i="8"/>
  <c r="AQ390" i="8"/>
  <c r="AR270" i="8"/>
  <c r="AO270" i="8"/>
  <c r="AQ382" i="8"/>
  <c r="AR254" i="8"/>
  <c r="AQ229" i="8"/>
  <c r="AO149" i="8"/>
  <c r="AO134" i="8"/>
  <c r="AO1584" i="8"/>
  <c r="AN1782" i="8"/>
  <c r="AO1607" i="8"/>
  <c r="AO1774" i="8"/>
  <c r="AO1684" i="8"/>
  <c r="AR1782" i="8"/>
  <c r="AR1710" i="8"/>
  <c r="AO1408" i="8"/>
  <c r="AO978" i="8"/>
  <c r="AR955" i="8"/>
  <c r="AO914" i="8"/>
  <c r="AO1024" i="8"/>
  <c r="AR938" i="8"/>
  <c r="AO1032" i="8"/>
  <c r="AR1008" i="8"/>
  <c r="AR994" i="8"/>
  <c r="AQ1090" i="8"/>
  <c r="AO1039" i="8"/>
  <c r="AQ978" i="8"/>
  <c r="AO986" i="8"/>
  <c r="AO863" i="8"/>
  <c r="AR250" i="8"/>
  <c r="AQ322" i="8"/>
  <c r="AR78" i="8"/>
  <c r="AO27" i="8"/>
  <c r="AO111" i="8"/>
  <c r="AQ208" i="8"/>
  <c r="AN35" i="8"/>
  <c r="AQ222" i="8"/>
  <c r="AQ58" i="8"/>
  <c r="AO1620" i="8"/>
  <c r="AR1203" i="8"/>
  <c r="AO1211" i="8"/>
  <c r="AN1172" i="8"/>
  <c r="AR1148" i="8"/>
  <c r="AO1148" i="8"/>
  <c r="AO955" i="8"/>
  <c r="AR1075" i="8"/>
  <c r="AR1067" i="8"/>
  <c r="AO877" i="8"/>
  <c r="AQ695" i="8"/>
  <c r="AN838" i="8"/>
  <c r="AQ611" i="8"/>
  <c r="AQ604" i="8"/>
  <c r="AR524" i="8"/>
  <c r="AR604" i="8"/>
  <c r="AO524" i="8"/>
  <c r="AN596" i="8"/>
  <c r="AQ596" i="8"/>
  <c r="AO532" i="8"/>
  <c r="AO346" i="8"/>
  <c r="AQ338" i="8"/>
  <c r="AN81" i="8"/>
  <c r="AQ96" i="8"/>
  <c r="AN119" i="8"/>
  <c r="AR111" i="8"/>
  <c r="AN156" i="8"/>
  <c r="AN229" i="8"/>
  <c r="AQ35" i="8"/>
  <c r="AR149" i="8"/>
  <c r="AN58" i="8"/>
  <c r="AR66" i="8"/>
  <c r="AR1635" i="8"/>
  <c r="AO1635" i="8"/>
  <c r="AR1621" i="8"/>
  <c r="AO1621" i="8"/>
  <c r="AR1746" i="8"/>
  <c r="AN1739" i="8"/>
  <c r="AR1763" i="8"/>
  <c r="AO1606" i="8"/>
  <c r="AR1708" i="8"/>
  <c r="AR1675" i="8"/>
  <c r="AO1575" i="8"/>
  <c r="AO1731" i="8"/>
  <c r="AR1652" i="8"/>
  <c r="AO1400" i="8"/>
  <c r="AR1400" i="8"/>
  <c r="AR1423" i="8"/>
  <c r="AQ1166" i="8"/>
  <c r="AN1143" i="8"/>
  <c r="AQ1143" i="8"/>
  <c r="AR1339" i="8"/>
  <c r="AR1315" i="8"/>
  <c r="AR1243" i="8"/>
  <c r="AQ1190" i="8"/>
  <c r="AN1190" i="8"/>
  <c r="AR1059" i="8"/>
  <c r="AQ1043" i="8"/>
  <c r="AN1075" i="8"/>
  <c r="AO1005" i="8"/>
  <c r="AO1067" i="8"/>
  <c r="AQ955" i="8"/>
  <c r="AR1012" i="8"/>
  <c r="AR1028" i="8"/>
  <c r="AR832" i="8"/>
  <c r="AR770" i="8"/>
  <c r="AN825" i="8"/>
  <c r="AN817" i="8"/>
  <c r="AQ848" i="8"/>
  <c r="AR763" i="8"/>
  <c r="AN748" i="8"/>
  <c r="AQ748" i="8"/>
  <c r="AN832" i="8"/>
  <c r="AQ710" i="8"/>
  <c r="AQ739" i="8"/>
  <c r="AQ747" i="8"/>
  <c r="AN747" i="8"/>
  <c r="AQ877" i="8"/>
  <c r="AN877" i="8"/>
  <c r="AO885" i="8"/>
  <c r="AR786" i="8"/>
  <c r="AQ847" i="8"/>
  <c r="AN876" i="8"/>
  <c r="AR877" i="8"/>
  <c r="AR847" i="8"/>
  <c r="AN818" i="8"/>
  <c r="AN724" i="8"/>
  <c r="AO740" i="8"/>
  <c r="AR740" i="8"/>
  <c r="AQ841" i="8"/>
  <c r="AR696" i="8"/>
  <c r="AO696" i="8"/>
  <c r="AN848" i="8"/>
  <c r="AR824" i="8"/>
  <c r="AO824" i="8"/>
  <c r="AR689" i="8"/>
  <c r="AO703" i="8"/>
  <c r="AQ696" i="8"/>
  <c r="AR346" i="8"/>
  <c r="AO298" i="8"/>
  <c r="AR330" i="8"/>
  <c r="AO19" i="8"/>
  <c r="AO200" i="8"/>
  <c r="AO78" i="8"/>
  <c r="AN1619" i="8"/>
  <c r="AR1715" i="8"/>
  <c r="AO1707" i="8"/>
  <c r="AO1662" i="8"/>
  <c r="AR1439" i="8"/>
  <c r="AO1439" i="8"/>
  <c r="AQ947" i="8"/>
  <c r="AO962" i="8"/>
  <c r="AN901" i="8"/>
  <c r="AR722" i="8"/>
  <c r="G144" i="42"/>
  <c r="H144" i="42"/>
  <c r="D459" i="8"/>
  <c r="H145" i="42" s="1"/>
  <c r="G145" i="42"/>
  <c r="G177" i="42" s="1"/>
  <c r="AR1408" i="8" l="1"/>
  <c r="AN1361" i="8"/>
  <c r="AQ1539" i="8"/>
  <c r="AO1547" i="8"/>
  <c r="AO1388" i="8"/>
  <c r="AN1538" i="8"/>
  <c r="AQ1440" i="8"/>
  <c r="AR1424" i="8"/>
  <c r="AQ1424" i="8"/>
  <c r="AO1504" i="8"/>
  <c r="AQ1364" i="8"/>
  <c r="AO1515" i="8"/>
  <c r="AO1505" i="8"/>
  <c r="AQ1353" i="8"/>
  <c r="AQ1477" i="8"/>
  <c r="AR1525" i="8"/>
  <c r="AQ1469" i="8"/>
  <c r="AN1492" i="8"/>
  <c r="AO1483" i="8"/>
  <c r="AQ1547" i="8"/>
  <c r="AO1533" i="8"/>
  <c r="AN1425" i="8"/>
  <c r="AN1398" i="8"/>
  <c r="AQ1535" i="8"/>
  <c r="AQ1387" i="8"/>
  <c r="AQ1516" i="8"/>
  <c r="AQ1561" i="8"/>
  <c r="AR1352" i="8"/>
  <c r="AO1407" i="8"/>
  <c r="AR1431" i="8"/>
  <c r="AQ1429" i="8"/>
  <c r="AO1456" i="8"/>
  <c r="AN1488" i="8"/>
  <c r="AQ1344" i="8"/>
  <c r="AR1472" i="8"/>
  <c r="AR1376" i="8"/>
  <c r="AR1344" i="8"/>
  <c r="AQ1560" i="8"/>
  <c r="AR1364" i="8"/>
  <c r="AQ1557" i="8"/>
  <c r="AO1541" i="8"/>
  <c r="AR1385" i="8"/>
  <c r="AR1543" i="8"/>
  <c r="AN1509" i="8"/>
  <c r="AO1397" i="8"/>
  <c r="AO1536" i="8"/>
  <c r="AO1431" i="8"/>
  <c r="AO1485" i="8"/>
  <c r="AN1446" i="8"/>
  <c r="AO1392" i="8"/>
  <c r="AQ1492" i="8"/>
  <c r="AO1477" i="8"/>
  <c r="AO1364" i="8"/>
  <c r="AN1344" i="8"/>
  <c r="AO1376" i="8"/>
  <c r="AN1532" i="8"/>
  <c r="AR1545" i="8"/>
  <c r="AO1553" i="8"/>
  <c r="AN1520" i="8"/>
  <c r="AN1440" i="8"/>
  <c r="AQ1475" i="8"/>
  <c r="AN1477" i="8"/>
  <c r="AR1456" i="8"/>
  <c r="AO1453" i="8"/>
  <c r="AO1461" i="8"/>
  <c r="AQ1497" i="8"/>
  <c r="AR1528" i="8"/>
  <c r="AN1543" i="8"/>
  <c r="AQ1381" i="8"/>
  <c r="AO1361" i="8"/>
  <c r="AO1420" i="8"/>
  <c r="AO1385" i="8"/>
  <c r="AR1560" i="8"/>
  <c r="AO1419" i="8"/>
  <c r="AR1386" i="8"/>
  <c r="AO1442" i="8"/>
  <c r="AQ1450" i="8"/>
  <c r="AN1482" i="8"/>
  <c r="AQ1330" i="8"/>
  <c r="AN1330" i="8"/>
  <c r="AR1174" i="8"/>
  <c r="AQ1145" i="8"/>
  <c r="AN1166" i="8"/>
  <c r="AO1203" i="8"/>
  <c r="AN1148" i="8"/>
  <c r="AQ103" i="8"/>
  <c r="AN149" i="8"/>
  <c r="AO213" i="8"/>
  <c r="AQ145" i="8"/>
  <c r="AR145" i="8"/>
  <c r="AQ194" i="8"/>
  <c r="AN160" i="8"/>
  <c r="AQ86" i="8"/>
  <c r="AQ41" i="8"/>
  <c r="AR200" i="8"/>
  <c r="AO208" i="8"/>
  <c r="AN207" i="8"/>
  <c r="AO44" i="8"/>
  <c r="AR19" i="8"/>
  <c r="AR115" i="8"/>
  <c r="AO205" i="8"/>
  <c r="AN155" i="8"/>
  <c r="AN27" i="8"/>
  <c r="AN48" i="8"/>
  <c r="AR179" i="8"/>
  <c r="AN39" i="8"/>
  <c r="AR43" i="8"/>
  <c r="AN216" i="8"/>
  <c r="AN125" i="8"/>
  <c r="AN63" i="8"/>
  <c r="AQ48" i="8"/>
  <c r="AR26" i="8"/>
  <c r="AR855" i="8"/>
  <c r="AQ863" i="8"/>
  <c r="AO832" i="8"/>
  <c r="AQ770" i="8"/>
  <c r="AN802" i="8"/>
  <c r="AO810" i="8"/>
  <c r="AO763" i="8"/>
  <c r="AN1575" i="8"/>
  <c r="AQ334" i="8"/>
  <c r="AQ816" i="8"/>
  <c r="AN1308" i="8"/>
  <c r="AR1286" i="8"/>
  <c r="AR348" i="8"/>
  <c r="AR431" i="8"/>
  <c r="AR491" i="8"/>
  <c r="AR1293" i="8"/>
  <c r="AO970" i="8"/>
  <c r="AO1395" i="8"/>
  <c r="AR1619" i="8"/>
  <c r="AO1715" i="8"/>
  <c r="AR1197" i="8"/>
  <c r="AN1377" i="8"/>
  <c r="AR463" i="8"/>
  <c r="AN1180" i="8"/>
  <c r="AR262" i="8"/>
  <c r="AR366" i="8"/>
  <c r="AQ318" i="8"/>
  <c r="AN270" i="8"/>
  <c r="AR318" i="8"/>
  <c r="AQ1265" i="8"/>
  <c r="AN1233" i="8"/>
  <c r="AN1225" i="8"/>
  <c r="AR1161" i="8"/>
  <c r="AO1488" i="8"/>
  <c r="AR776" i="8"/>
  <c r="AO138" i="8"/>
  <c r="AN228" i="8"/>
  <c r="AN212" i="8"/>
  <c r="AQ72" i="8"/>
  <c r="AQ136" i="8"/>
  <c r="AQ224" i="8"/>
  <c r="AN94" i="8"/>
  <c r="AN437" i="8"/>
  <c r="AR637" i="8"/>
  <c r="AO736" i="8"/>
  <c r="AQ745" i="8"/>
  <c r="AR731" i="8"/>
  <c r="AQ650" i="8"/>
  <c r="AN1513" i="8"/>
  <c r="AQ381" i="8"/>
  <c r="AQ47" i="8"/>
  <c r="AO79" i="8"/>
  <c r="AN871" i="8"/>
  <c r="AR1359" i="8"/>
  <c r="AR1383" i="8"/>
  <c r="AR817" i="8"/>
  <c r="AR234" i="8"/>
  <c r="AR290" i="8"/>
  <c r="AO369" i="8"/>
  <c r="AQ441" i="8"/>
  <c r="AN710" i="8"/>
  <c r="AQ689" i="8"/>
  <c r="AQ876" i="8"/>
  <c r="AO1652" i="8"/>
  <c r="AO66" i="8"/>
  <c r="AN647" i="8"/>
  <c r="AO1525" i="8"/>
  <c r="AQ617" i="8"/>
  <c r="AN497" i="8"/>
  <c r="AQ609" i="8"/>
  <c r="AO1721" i="8"/>
  <c r="AN1689" i="8"/>
  <c r="AN1697" i="8"/>
  <c r="AO1745" i="8"/>
  <c r="AN1681" i="8"/>
  <c r="AQ1618" i="8"/>
  <c r="AO1713" i="8"/>
  <c r="AQ1705" i="8"/>
  <c r="AO1681" i="8"/>
  <c r="AQ1602" i="8"/>
  <c r="AR1610" i="8"/>
  <c r="AN1747" i="8"/>
  <c r="AN1687" i="8"/>
  <c r="AQ1569" i="8"/>
  <c r="AN133" i="8"/>
  <c r="AN897" i="8"/>
  <c r="AR282" i="8"/>
  <c r="AR702" i="8"/>
  <c r="AO1722" i="8"/>
  <c r="AO1746" i="8"/>
  <c r="AO164" i="8"/>
  <c r="AR863" i="8"/>
  <c r="AQ832" i="8"/>
  <c r="AO770" i="8"/>
  <c r="AR818" i="8"/>
  <c r="AQ763" i="8"/>
  <c r="AQ1148" i="8"/>
  <c r="AQ1369" i="8"/>
  <c r="AQ559" i="8"/>
  <c r="AN471" i="8"/>
  <c r="AQ812" i="8"/>
  <c r="AR1642" i="8"/>
  <c r="AO244" i="8"/>
  <c r="AO288" i="8"/>
  <c r="AQ1159" i="8"/>
  <c r="AO1165" i="8"/>
  <c r="AR1231" i="8"/>
  <c r="AQ1268" i="8"/>
  <c r="AR1220" i="8"/>
  <c r="AO251" i="8"/>
  <c r="AN275" i="8"/>
  <c r="AR371" i="8"/>
  <c r="AN309" i="8"/>
  <c r="AR407" i="8"/>
  <c r="AR289" i="8"/>
  <c r="AO1287" i="8"/>
  <c r="AR1271" i="8"/>
  <c r="AR1182" i="8"/>
  <c r="AR771" i="8"/>
  <c r="AR441" i="8"/>
  <c r="AN330" i="8"/>
  <c r="AO250" i="8"/>
  <c r="AR848" i="8"/>
  <c r="AO434" i="8"/>
  <c r="AN794" i="8"/>
  <c r="AO71" i="8"/>
  <c r="AO838" i="8"/>
  <c r="AR1643" i="8"/>
  <c r="AO771" i="8"/>
  <c r="AQ764" i="8"/>
  <c r="AO787" i="8"/>
  <c r="AR1094" i="8"/>
  <c r="AR1040" i="8"/>
  <c r="AR909" i="8"/>
  <c r="AO932" i="8"/>
  <c r="AR962" i="8"/>
  <c r="AN1453" i="8"/>
  <c r="AR1426" i="8"/>
  <c r="AN1219" i="8"/>
  <c r="AO1267" i="8"/>
  <c r="AO1331" i="8"/>
  <c r="AQ1361" i="8"/>
  <c r="AN604" i="8"/>
  <c r="AO1782" i="8"/>
  <c r="AO382" i="8"/>
  <c r="AO342" i="8"/>
  <c r="AN1145" i="8"/>
  <c r="AO1440" i="8"/>
  <c r="AR1690" i="8"/>
  <c r="AR840" i="8"/>
  <c r="AR884" i="8"/>
  <c r="AO712" i="8"/>
  <c r="AR1000" i="8"/>
  <c r="AQ219" i="8"/>
  <c r="AQ68" i="8"/>
  <c r="AO364" i="8"/>
  <c r="AQ253" i="8"/>
  <c r="AR317" i="8"/>
  <c r="AN313" i="8"/>
  <c r="AN1559" i="8"/>
  <c r="AQ1589" i="8"/>
  <c r="AR1051" i="8"/>
  <c r="AR1731" i="8"/>
  <c r="AO1742" i="8"/>
  <c r="AR1623" i="8"/>
  <c r="AO523" i="8"/>
  <c r="AN1019" i="8"/>
  <c r="AR916" i="8"/>
  <c r="AQ1536" i="8"/>
  <c r="AR1582" i="8"/>
  <c r="AR710" i="8"/>
  <c r="AO179" i="8"/>
  <c r="AN208" i="8"/>
  <c r="AN885" i="8"/>
  <c r="AN1258" i="8"/>
  <c r="AO1345" i="8"/>
  <c r="AR81" i="8"/>
  <c r="AN111" i="8"/>
  <c r="AN66" i="8"/>
  <c r="AN96" i="8"/>
  <c r="AN42" i="8"/>
  <c r="AR1509" i="8"/>
  <c r="AR1541" i="8"/>
  <c r="AR561" i="8"/>
  <c r="AR1579" i="8"/>
  <c r="AN1610" i="8"/>
  <c r="AQ1713" i="8"/>
  <c r="AO1665" i="8"/>
  <c r="AR1337" i="8"/>
  <c r="AO1492" i="8"/>
  <c r="AR1540" i="8"/>
  <c r="AQ383" i="8"/>
  <c r="AR447" i="8"/>
  <c r="AO378" i="8"/>
  <c r="AO386" i="8"/>
  <c r="AQ402" i="8"/>
  <c r="AN93" i="8"/>
  <c r="AQ93" i="8"/>
  <c r="AN778" i="8"/>
  <c r="AQ778" i="8"/>
  <c r="AR802" i="8"/>
  <c r="AO802" i="8"/>
  <c r="AR825" i="8"/>
  <c r="AO825" i="8"/>
  <c r="AO739" i="8"/>
  <c r="AR739" i="8"/>
  <c r="AO747" i="8"/>
  <c r="AR747" i="8"/>
  <c r="AO1094" i="8"/>
  <c r="AQ787" i="8"/>
  <c r="AN1055" i="8"/>
  <c r="AQ997" i="8"/>
  <c r="AQ1433" i="8"/>
  <c r="AN681" i="8"/>
  <c r="AQ681" i="8"/>
  <c r="AQ714" i="8"/>
  <c r="AN714" i="8"/>
  <c r="AR787" i="8"/>
  <c r="AN1439" i="8"/>
  <c r="AO714" i="8"/>
  <c r="AR714" i="8"/>
  <c r="AO1040" i="8"/>
  <c r="AR707" i="8"/>
  <c r="AQ193" i="8"/>
  <c r="AQ1627" i="8"/>
  <c r="AN1627" i="8"/>
  <c r="H176" i="42"/>
  <c r="H76" i="28" s="1"/>
  <c r="H76" i="27"/>
  <c r="AR795" i="8"/>
  <c r="I144" i="42"/>
  <c r="I76" i="27" s="1"/>
  <c r="AR144" i="8"/>
  <c r="AO144" i="8"/>
  <c r="AQ107" i="8"/>
  <c r="AQ55" i="8"/>
  <c r="AN78" i="8"/>
  <c r="AR86" i="8"/>
  <c r="AQ855" i="8"/>
  <c r="AQ824" i="8"/>
  <c r="AN1415" i="8"/>
  <c r="AQ924" i="8"/>
  <c r="AN1204" i="8"/>
  <c r="AQ1204" i="8"/>
  <c r="AO1011" i="8"/>
  <c r="AR991" i="8"/>
  <c r="AR947" i="8"/>
  <c r="AN955" i="8"/>
  <c r="AN1395" i="8"/>
  <c r="AQ1395" i="8"/>
  <c r="AR1043" i="8"/>
  <c r="AO1043" i="8"/>
  <c r="AO764" i="8"/>
  <c r="AR764" i="8"/>
  <c r="AQ722" i="8"/>
  <c r="AR1026" i="8"/>
  <c r="AR997" i="8"/>
  <c r="AQ1011" i="8"/>
  <c r="AN947" i="8"/>
  <c r="AR155" i="8"/>
  <c r="AO155" i="8"/>
  <c r="AN771" i="8"/>
  <c r="AQ771" i="8"/>
  <c r="AN890" i="8"/>
  <c r="AN779" i="8"/>
  <c r="AR729" i="8"/>
  <c r="AQ897" i="8"/>
  <c r="AR193" i="8"/>
  <c r="AQ354" i="8"/>
  <c r="AN409" i="8"/>
  <c r="AQ361" i="8"/>
  <c r="AR369" i="8"/>
  <c r="AN401" i="8"/>
  <c r="AQ417" i="8"/>
  <c r="AR425" i="8"/>
  <c r="AN1445" i="8"/>
  <c r="AN1369" i="8"/>
  <c r="AQ134" i="8"/>
  <c r="AO96" i="8"/>
  <c r="AO657" i="8"/>
  <c r="AN469" i="8"/>
  <c r="AN1686" i="8"/>
  <c r="AR1607" i="8"/>
  <c r="AO1623" i="8"/>
  <c r="AQ1646" i="8"/>
  <c r="AQ1678" i="8"/>
  <c r="AR1734" i="8"/>
  <c r="AO1599" i="8"/>
  <c r="AR246" i="8"/>
  <c r="AQ262" i="8"/>
  <c r="AO519" i="8"/>
  <c r="AR457" i="8"/>
  <c r="AN1560" i="8"/>
  <c r="AQ1782" i="8"/>
  <c r="AQ1753" i="8"/>
  <c r="AQ1337" i="8"/>
  <c r="AO1344" i="8"/>
  <c r="AR850" i="8"/>
  <c r="AO850" i="8"/>
  <c r="AR872" i="8"/>
  <c r="AQ156" i="8"/>
  <c r="AQ63" i="8"/>
  <c r="AQ1020" i="8"/>
  <c r="AQ954" i="8"/>
  <c r="AR946" i="8"/>
  <c r="AQ1345" i="8"/>
  <c r="AQ1392" i="8"/>
  <c r="AQ1660" i="8"/>
  <c r="AO1756" i="8"/>
  <c r="AQ1772" i="8"/>
  <c r="AO35" i="8"/>
  <c r="AQ81" i="8"/>
  <c r="AQ1774" i="8"/>
  <c r="AO1726" i="8"/>
  <c r="AQ1726" i="8"/>
  <c r="AO1591" i="8"/>
  <c r="AN1750" i="8"/>
  <c r="AQ1501" i="8"/>
  <c r="AR1329" i="8"/>
  <c r="AR1446" i="8"/>
  <c r="AQ1349" i="8"/>
  <c r="AN1079" i="8"/>
  <c r="AR1102" i="8"/>
  <c r="AQ1026" i="8"/>
  <c r="AR1011" i="8"/>
  <c r="AR1019" i="8"/>
  <c r="AN984" i="8"/>
  <c r="AO984" i="8"/>
  <c r="AQ901" i="8"/>
  <c r="AO909" i="8"/>
  <c r="AN916" i="8"/>
  <c r="AN924" i="8"/>
  <c r="AR932" i="8"/>
  <c r="AR970" i="8"/>
  <c r="AQ298" i="8"/>
  <c r="AN931" i="8"/>
  <c r="AN1106" i="8"/>
  <c r="AO1090" i="8"/>
  <c r="AO1059" i="8"/>
  <c r="AN1067" i="8"/>
  <c r="AO1012" i="8"/>
  <c r="AN1423" i="8"/>
  <c r="AR1392" i="8"/>
  <c r="AQ1415" i="8"/>
  <c r="AO1353" i="8"/>
  <c r="AO1763" i="8"/>
  <c r="AR1742" i="8"/>
  <c r="AO1590" i="8"/>
  <c r="AR1606" i="8"/>
  <c r="AR1614" i="8"/>
  <c r="AR1575" i="8"/>
  <c r="AQ469" i="8"/>
  <c r="AN986" i="8"/>
  <c r="AQ914" i="8"/>
  <c r="AR930" i="8"/>
  <c r="AO1016" i="8"/>
  <c r="AR1584" i="8"/>
  <c r="AN1623" i="8"/>
  <c r="AQ1630" i="8"/>
  <c r="AO1750" i="8"/>
  <c r="AN1568" i="8"/>
  <c r="AQ1541" i="8"/>
  <c r="AO1445" i="8"/>
  <c r="AN1388" i="8"/>
  <c r="AO1410" i="8"/>
  <c r="AR1418" i="8"/>
  <c r="AQ1426" i="8"/>
  <c r="AN1785" i="8"/>
  <c r="AO1098" i="8"/>
  <c r="AR915" i="8"/>
  <c r="AN1035" i="8"/>
  <c r="AN939" i="8"/>
  <c r="AR1035" i="8"/>
  <c r="AN1051" i="8"/>
  <c r="AQ1219" i="8"/>
  <c r="AR1227" i="8"/>
  <c r="AO1339" i="8"/>
  <c r="AQ1779" i="8"/>
  <c r="AR1684" i="8"/>
  <c r="AQ1756" i="8"/>
  <c r="AR1764" i="8"/>
  <c r="AO1416" i="8"/>
  <c r="AO954" i="8"/>
  <c r="AN422" i="8"/>
  <c r="AQ1571" i="8"/>
  <c r="AN1745" i="8"/>
  <c r="AQ1233" i="8"/>
  <c r="AQ1504" i="8"/>
  <c r="AN1135" i="8"/>
  <c r="AO1426" i="8"/>
  <c r="AQ838" i="8"/>
  <c r="AN1475" i="8"/>
  <c r="AR1536" i="8"/>
  <c r="AO1559" i="8"/>
  <c r="AR258" i="8"/>
  <c r="AO1143" i="8"/>
  <c r="AO1235" i="8"/>
  <c r="AO1259" i="8"/>
  <c r="AR1275" i="8"/>
  <c r="AQ1307" i="8"/>
  <c r="AO1543" i="8"/>
  <c r="AN1643" i="8"/>
  <c r="AO1598" i="8"/>
  <c r="AO625" i="8"/>
  <c r="AO1610" i="8"/>
  <c r="AR1613" i="8"/>
  <c r="AQ1437" i="8"/>
  <c r="AO1625" i="8"/>
  <c r="AN1571" i="8"/>
  <c r="AN799" i="8"/>
  <c r="AR908" i="8"/>
  <c r="AR939" i="8"/>
  <c r="AO818" i="8"/>
  <c r="AN689" i="8"/>
  <c r="AN1114" i="8"/>
  <c r="AQ1135" i="8"/>
  <c r="AO890" i="8"/>
  <c r="AN729" i="8"/>
  <c r="AN1528" i="8"/>
  <c r="AO1349" i="8"/>
  <c r="AN1357" i="8"/>
  <c r="AR354" i="8"/>
  <c r="AQ369" i="8"/>
  <c r="AN847" i="8"/>
  <c r="AN855" i="8"/>
  <c r="AN786" i="8"/>
  <c r="AQ1385" i="8"/>
  <c r="AN1400" i="8"/>
  <c r="AO1423" i="8"/>
  <c r="AQ163" i="8"/>
  <c r="AN127" i="8"/>
  <c r="AR222" i="8"/>
  <c r="AR492" i="8"/>
  <c r="AR532" i="8"/>
  <c r="AN1734" i="8"/>
  <c r="AR1568" i="8"/>
  <c r="AN1694" i="8"/>
  <c r="AO1686" i="8"/>
  <c r="AO583" i="8"/>
  <c r="AR1464" i="8"/>
  <c r="AO872" i="8"/>
  <c r="AN99" i="8"/>
  <c r="AQ431" i="8"/>
  <c r="AQ223" i="8"/>
  <c r="AQ231" i="8"/>
  <c r="AN176" i="8"/>
  <c r="AQ30" i="8"/>
  <c r="AQ54" i="8"/>
  <c r="AN198" i="8"/>
  <c r="AR72" i="8"/>
  <c r="AN32" i="8"/>
  <c r="AQ40" i="8"/>
  <c r="AQ80" i="8"/>
  <c r="AR112" i="8"/>
  <c r="AQ188" i="8"/>
  <c r="AQ220" i="8"/>
  <c r="AQ105" i="8"/>
  <c r="AN161" i="8"/>
  <c r="AN169" i="8"/>
  <c r="AN177" i="8"/>
  <c r="AN22" i="8"/>
  <c r="AQ418" i="8"/>
  <c r="AN428" i="8"/>
  <c r="AQ439" i="8"/>
  <c r="AO267" i="8"/>
  <c r="AO283" i="8"/>
  <c r="AR291" i="8"/>
  <c r="AQ307" i="8"/>
  <c r="AQ323" i="8"/>
  <c r="AO323" i="8"/>
  <c r="AR363" i="8"/>
  <c r="AN379" i="8"/>
  <c r="AR387" i="8"/>
  <c r="AN411" i="8"/>
  <c r="AO240" i="8"/>
  <c r="AR157" i="8"/>
  <c r="AN1410" i="8"/>
  <c r="AQ157" i="8"/>
  <c r="AQ697" i="8"/>
  <c r="AQ713" i="8"/>
  <c r="AQ793" i="8"/>
  <c r="AN691" i="8"/>
  <c r="AO699" i="8"/>
  <c r="AR715" i="8"/>
  <c r="AN686" i="8"/>
  <c r="AN1351" i="8"/>
  <c r="AN1359" i="8"/>
  <c r="AQ1375" i="8"/>
  <c r="AR1391" i="8"/>
  <c r="AQ1416" i="8"/>
  <c r="AN1411" i="8"/>
  <c r="AR1427" i="8"/>
  <c r="AN1435" i="8"/>
  <c r="AO1491" i="8"/>
  <c r="AR56" i="8"/>
  <c r="AQ1172" i="8"/>
  <c r="AR1739" i="8"/>
  <c r="AN938" i="8"/>
  <c r="AN366" i="8"/>
  <c r="AO800" i="8"/>
  <c r="AR888" i="8"/>
  <c r="AR1413" i="8"/>
  <c r="AQ751" i="8"/>
  <c r="AN1249" i="8"/>
  <c r="AR1714" i="8"/>
  <c r="AN1666" i="8"/>
  <c r="AQ1706" i="8"/>
  <c r="AO1634" i="8"/>
  <c r="AN1595" i="8"/>
  <c r="AQ1642" i="8"/>
  <c r="AR748" i="8"/>
  <c r="AO776" i="8"/>
  <c r="AR712" i="8"/>
  <c r="AN1021" i="8"/>
  <c r="AR989" i="8"/>
  <c r="AR1068" i="8"/>
  <c r="AR12" i="8"/>
  <c r="AN264" i="8"/>
  <c r="AR181" i="8"/>
  <c r="AN197" i="8"/>
  <c r="AO413" i="8"/>
  <c r="AN666" i="8"/>
  <c r="AR643" i="8"/>
  <c r="AR725" i="8"/>
  <c r="AN895" i="8"/>
  <c r="AQ843" i="8"/>
  <c r="AN680" i="8"/>
  <c r="AN853" i="8"/>
  <c r="AR865" i="8"/>
  <c r="AQ881" i="8"/>
  <c r="AQ850" i="8"/>
  <c r="AN918" i="8"/>
  <c r="AQ926" i="8"/>
  <c r="AR934" i="8"/>
  <c r="AN993" i="8"/>
  <c r="AR1066" i="8"/>
  <c r="AN907" i="8"/>
  <c r="AQ1542" i="8"/>
  <c r="AN1370" i="8"/>
  <c r="AR1363" i="8"/>
  <c r="AO1371" i="8"/>
  <c r="AO1675" i="8"/>
  <c r="AR1728" i="8"/>
  <c r="AN1755" i="8"/>
  <c r="AQ1576" i="8"/>
  <c r="AN1600" i="8"/>
  <c r="AO1600" i="8"/>
  <c r="AO1608" i="8"/>
  <c r="AQ1578" i="8"/>
  <c r="AN1321" i="8"/>
  <c r="AR227" i="8"/>
  <c r="AR1501" i="8"/>
  <c r="AQ1376" i="8"/>
  <c r="AR1504" i="8"/>
  <c r="AO440" i="8"/>
  <c r="AQ244" i="8"/>
  <c r="AO280" i="8"/>
  <c r="AR304" i="8"/>
  <c r="AO320" i="8"/>
  <c r="AO328" i="8"/>
  <c r="AO360" i="8"/>
  <c r="AQ376" i="8"/>
  <c r="AO400" i="8"/>
  <c r="AR408" i="8"/>
  <c r="AR808" i="8"/>
  <c r="AO227" i="8"/>
  <c r="AR51" i="8"/>
  <c r="AO243" i="8"/>
  <c r="AN65" i="8"/>
  <c r="AQ90" i="8"/>
  <c r="AN170" i="8"/>
  <c r="AQ15" i="8"/>
  <c r="AN75" i="8"/>
  <c r="AQ91" i="8"/>
  <c r="AQ123" i="8"/>
  <c r="AQ131" i="8"/>
  <c r="AN147" i="8"/>
  <c r="AR76" i="8"/>
  <c r="AQ100" i="8"/>
  <c r="AO437" i="8"/>
  <c r="AN483" i="8"/>
  <c r="AQ800" i="8"/>
  <c r="AN856" i="8"/>
  <c r="AN888" i="8"/>
  <c r="AN698" i="8"/>
  <c r="AR706" i="8"/>
  <c r="AR842" i="8"/>
  <c r="AO1060" i="8"/>
  <c r="AR1157" i="8"/>
  <c r="AR1253" i="8"/>
  <c r="AR1441" i="8"/>
  <c r="AO1449" i="8"/>
  <c r="AQ1449" i="8"/>
  <c r="AO1459" i="8"/>
  <c r="AN1523" i="8"/>
  <c r="AO1523" i="8"/>
  <c r="AN1531" i="8"/>
  <c r="AO1500" i="8"/>
  <c r="AN1500" i="8"/>
  <c r="AN678" i="8"/>
  <c r="AO404" i="8"/>
  <c r="AO168" i="8"/>
  <c r="AR114" i="8"/>
  <c r="AO74" i="8"/>
  <c r="AR23" i="8"/>
  <c r="AN1714" i="8"/>
  <c r="AR1595" i="8"/>
  <c r="AO1650" i="8"/>
  <c r="AN1658" i="8"/>
  <c r="AO1706" i="8"/>
  <c r="AN1634" i="8"/>
  <c r="AQ1595" i="8"/>
  <c r="AQ1682" i="8"/>
  <c r="AQ1698" i="8"/>
  <c r="AN1778" i="8"/>
  <c r="AO1770" i="8"/>
  <c r="AN1770" i="8"/>
  <c r="AQ236" i="8"/>
  <c r="AQ444" i="8"/>
  <c r="AO248" i="8"/>
  <c r="AQ280" i="8"/>
  <c r="AQ320" i="8"/>
  <c r="AQ328" i="8"/>
  <c r="AO384" i="8"/>
  <c r="AQ416" i="8"/>
  <c r="AQ726" i="8"/>
  <c r="AQ960" i="8"/>
  <c r="AN989" i="8"/>
  <c r="AR1053" i="8"/>
  <c r="AO1117" i="8"/>
  <c r="AR1641" i="8"/>
  <c r="AN1679" i="8"/>
  <c r="AN1751" i="8"/>
  <c r="AR1609" i="8"/>
  <c r="AO1775" i="8"/>
  <c r="AN1719" i="8"/>
  <c r="AR1687" i="8"/>
  <c r="AN1691" i="8"/>
  <c r="AO1733" i="8"/>
  <c r="AQ1743" i="8"/>
  <c r="AN1577" i="8"/>
  <c r="AO1601" i="8"/>
  <c r="AQ1601" i="8"/>
  <c r="AN1659" i="8"/>
  <c r="AQ1683" i="8"/>
  <c r="AO1683" i="8"/>
  <c r="AQ1701" i="8"/>
  <c r="AQ1711" i="8"/>
  <c r="AR1773" i="8"/>
  <c r="AN1573" i="8"/>
  <c r="AN1645" i="8"/>
  <c r="AR1569" i="8"/>
  <c r="AR1572" i="8"/>
  <c r="AR1567" i="8"/>
  <c r="AR1759" i="8"/>
  <c r="AQ1699" i="8"/>
  <c r="AQ37" i="8"/>
  <c r="AN213" i="8"/>
  <c r="AR1490" i="8"/>
  <c r="AN1783" i="8"/>
  <c r="AR1663" i="8"/>
  <c r="AR1737" i="8"/>
  <c r="AN1728" i="8"/>
  <c r="AQ1609" i="8"/>
  <c r="AN1741" i="8"/>
  <c r="AN1586" i="8"/>
  <c r="AQ1672" i="8"/>
  <c r="AN1765" i="8"/>
  <c r="AQ187" i="8"/>
  <c r="AR196" i="8"/>
  <c r="AQ43" i="8"/>
  <c r="AO261" i="8"/>
  <c r="AQ261" i="8"/>
  <c r="AQ277" i="8"/>
  <c r="AR285" i="8"/>
  <c r="AO563" i="8"/>
  <c r="AQ777" i="8"/>
  <c r="AO842" i="8"/>
  <c r="AN1034" i="8"/>
  <c r="AO1262" i="8"/>
  <c r="AQ1529" i="8"/>
  <c r="AR657" i="8"/>
  <c r="AR173" i="8"/>
  <c r="AR87" i="8"/>
  <c r="AR29" i="8"/>
  <c r="AN77" i="8"/>
  <c r="AO110" i="8"/>
  <c r="AO701" i="8"/>
  <c r="AN709" i="8"/>
  <c r="AO805" i="8"/>
  <c r="AN865" i="8"/>
  <c r="AO768" i="8"/>
  <c r="AR843" i="8"/>
  <c r="AR867" i="8"/>
  <c r="AN814" i="8"/>
  <c r="AR1095" i="8"/>
  <c r="AR1276" i="8"/>
  <c r="AN1447" i="8"/>
  <c r="AR1481" i="8"/>
  <c r="AQ1505" i="8"/>
  <c r="AR1596" i="8"/>
  <c r="AQ1525" i="8"/>
  <c r="AQ1657" i="8"/>
  <c r="AO1673" i="8"/>
  <c r="AO1633" i="8"/>
  <c r="AR894" i="8"/>
  <c r="AO1257" i="8"/>
  <c r="AO1177" i="8"/>
  <c r="AQ1455" i="8"/>
  <c r="AN217" i="8"/>
  <c r="AQ109" i="8"/>
  <c r="AN195" i="8"/>
  <c r="AN143" i="8"/>
  <c r="AN151" i="8"/>
  <c r="AQ159" i="8"/>
  <c r="AR313" i="8"/>
  <c r="AN461" i="8"/>
  <c r="AO541" i="8"/>
  <c r="AO741" i="8"/>
  <c r="AO857" i="8"/>
  <c r="AO1072" i="8"/>
  <c r="AR1236" i="8"/>
  <c r="AQ1350" i="8"/>
  <c r="AN1366" i="8"/>
  <c r="AQ1374" i="8"/>
  <c r="AN1422" i="8"/>
  <c r="AQ1394" i="8"/>
  <c r="AO1196" i="8"/>
  <c r="AN1613" i="8"/>
  <c r="AQ1628" i="8"/>
  <c r="AO1718" i="8"/>
  <c r="AR1702" i="8"/>
  <c r="AQ1654" i="8"/>
  <c r="AQ1591" i="8"/>
  <c r="AN438" i="8"/>
  <c r="AR294" i="8"/>
  <c r="AR1357" i="8"/>
  <c r="AN807" i="8"/>
  <c r="AR1153" i="8"/>
  <c r="AR1488" i="8"/>
  <c r="AO798" i="8"/>
  <c r="AO806" i="8"/>
  <c r="AN806" i="8"/>
  <c r="AR816" i="8"/>
  <c r="AO1318" i="8"/>
  <c r="AQ1335" i="8"/>
  <c r="AO223" i="8"/>
  <c r="AN762" i="8"/>
  <c r="AN403" i="8"/>
  <c r="AQ69" i="8"/>
  <c r="AQ339" i="8"/>
  <c r="AQ394" i="8"/>
  <c r="AR402" i="8"/>
  <c r="AQ410" i="8"/>
  <c r="AR339" i="8"/>
  <c r="AR438" i="8"/>
  <c r="AQ345" i="8"/>
  <c r="AO423" i="8"/>
  <c r="AO443" i="8"/>
  <c r="AR252" i="8"/>
  <c r="AQ268" i="8"/>
  <c r="AN276" i="8"/>
  <c r="AO300" i="8"/>
  <c r="AO316" i="8"/>
  <c r="AQ324" i="8"/>
  <c r="AR356" i="8"/>
  <c r="AN364" i="8"/>
  <c r="AQ372" i="8"/>
  <c r="AN380" i="8"/>
  <c r="AQ396" i="8"/>
  <c r="AN606" i="8"/>
  <c r="AQ587" i="8"/>
  <c r="AN683" i="8"/>
  <c r="AN835" i="8"/>
  <c r="AQ781" i="8"/>
  <c r="AO781" i="8"/>
  <c r="AR789" i="8"/>
  <c r="AR797" i="8"/>
  <c r="AO829" i="8"/>
  <c r="AR837" i="8"/>
  <c r="AO704" i="8"/>
  <c r="AR819" i="8"/>
  <c r="AO849" i="8"/>
  <c r="AN1380" i="8"/>
  <c r="AN1404" i="8"/>
  <c r="AQ1444" i="8"/>
  <c r="AO1452" i="8"/>
  <c r="AO662" i="8"/>
  <c r="AO639" i="8"/>
  <c r="AR216" i="8"/>
  <c r="AR1608" i="8"/>
  <c r="AR1722" i="8"/>
  <c r="AO1614" i="8"/>
  <c r="AQ1643" i="8"/>
  <c r="AR1590" i="8"/>
  <c r="AO1734" i="8"/>
  <c r="AN1672" i="8"/>
  <c r="AN1654" i="8"/>
  <c r="AN1743" i="8"/>
  <c r="AN1701" i="8"/>
  <c r="AO1704" i="8"/>
  <c r="AN1682" i="8"/>
  <c r="AO1739" i="8"/>
  <c r="AR1726" i="8"/>
  <c r="AR1733" i="8"/>
  <c r="AN1642" i="8"/>
  <c r="AQ1584" i="8"/>
  <c r="AR1647" i="8"/>
  <c r="AR1686" i="8"/>
  <c r="AN1774" i="8"/>
  <c r="AO1702" i="8"/>
  <c r="AQ1755" i="8"/>
  <c r="AR1665" i="8"/>
  <c r="AQ1659" i="8"/>
  <c r="AR1775" i="8"/>
  <c r="AN1601" i="8"/>
  <c r="AQ1667" i="8"/>
  <c r="AN1693" i="8"/>
  <c r="AR1600" i="8"/>
  <c r="AR1599" i="8"/>
  <c r="AQ1778" i="8"/>
  <c r="AN1678" i="8"/>
  <c r="AO1618" i="8"/>
  <c r="AR1626" i="8"/>
  <c r="AR1756" i="8"/>
  <c r="AO1613" i="8"/>
  <c r="AN1713" i="8"/>
  <c r="AN1660" i="8"/>
  <c r="AR1706" i="8"/>
  <c r="AO1569" i="8"/>
  <c r="AR1601" i="8"/>
  <c r="AQ1687" i="8"/>
  <c r="AQ1573" i="8"/>
  <c r="AN1705" i="8"/>
  <c r="AO1641" i="8"/>
  <c r="AN1602" i="8"/>
  <c r="AR1597" i="8"/>
  <c r="AQ1714" i="8"/>
  <c r="AQ1709" i="8"/>
  <c r="AR1718" i="8"/>
  <c r="AN1599" i="8"/>
  <c r="AR1744" i="8"/>
  <c r="AO1724" i="8"/>
  <c r="AN1731" i="8"/>
  <c r="AO1764" i="8"/>
  <c r="AQ1679" i="8"/>
  <c r="AQ1689" i="8"/>
  <c r="AO1595" i="8"/>
  <c r="AQ1691" i="8"/>
  <c r="AO1609" i="8"/>
  <c r="AR1689" i="8"/>
  <c r="AO1582" i="8"/>
  <c r="AO1642" i="8"/>
  <c r="AR1745" i="8"/>
  <c r="AO1639" i="8"/>
  <c r="AR1732" i="8"/>
  <c r="AR1748" i="8"/>
  <c r="AN1764" i="8"/>
  <c r="AN1772" i="8"/>
  <c r="AR1770" i="8"/>
  <c r="AR1657" i="8"/>
  <c r="AQ1762" i="8"/>
  <c r="AQ1674" i="8"/>
  <c r="AO1611" i="8"/>
  <c r="AN1690" i="8"/>
  <c r="AO1682" i="8"/>
  <c r="AQ1666" i="8"/>
  <c r="AQ1658" i="8"/>
  <c r="AO1712" i="8"/>
  <c r="AR1754" i="8"/>
  <c r="AO1716" i="8"/>
  <c r="AO1663" i="8"/>
  <c r="AO1567" i="8"/>
  <c r="AQ1575" i="8"/>
  <c r="AQ1686" i="8"/>
  <c r="AN1630" i="8"/>
  <c r="AR1625" i="8"/>
  <c r="AR1047" i="8"/>
  <c r="AO1102" i="8"/>
  <c r="AR1106" i="8"/>
  <c r="AN1082" i="8"/>
  <c r="AQ1098" i="8"/>
  <c r="AR1114" i="8"/>
  <c r="AR1003" i="8"/>
  <c r="AQ1103" i="8"/>
  <c r="AR1015" i="8"/>
  <c r="AR984" i="8"/>
  <c r="AN946" i="8"/>
  <c r="AQ1106" i="8"/>
  <c r="AO1026" i="8"/>
  <c r="AO991" i="8"/>
  <c r="AQ916" i="8"/>
  <c r="AQ1051" i="8"/>
  <c r="AO939" i="8"/>
  <c r="AQ939" i="8"/>
  <c r="AR1016" i="8"/>
  <c r="AQ938" i="8"/>
  <c r="AN1059" i="8"/>
  <c r="AN1090" i="8"/>
  <c r="AN968" i="8"/>
  <c r="AO1065" i="8"/>
  <c r="AR917" i="8"/>
  <c r="AN996" i="8"/>
  <c r="AO920" i="8"/>
  <c r="AQ920" i="8"/>
  <c r="AN928" i="8"/>
  <c r="AQ936" i="8"/>
  <c r="AN944" i="8"/>
  <c r="AO968" i="8"/>
  <c r="AO976" i="8"/>
  <c r="AQ1072" i="8"/>
  <c r="AN1088" i="8"/>
  <c r="AQ1104" i="8"/>
  <c r="AQ1060" i="8"/>
  <c r="AN1005" i="8"/>
  <c r="AO1119" i="8"/>
  <c r="AQ913" i="8"/>
  <c r="AR929" i="8"/>
  <c r="AQ937" i="8"/>
  <c r="AN945" i="8"/>
  <c r="AO945" i="8"/>
  <c r="AQ953" i="8"/>
  <c r="AN961" i="8"/>
  <c r="AR961" i="8"/>
  <c r="AO997" i="8"/>
  <c r="AO908" i="8"/>
  <c r="AQ1035" i="8"/>
  <c r="AR1082" i="8"/>
  <c r="AO915" i="8"/>
  <c r="AN915" i="8"/>
  <c r="AN1011" i="8"/>
  <c r="AQ1019" i="8"/>
  <c r="AN1041" i="8"/>
  <c r="AN971" i="8"/>
  <c r="AN1003" i="8"/>
  <c r="AN1083" i="8"/>
  <c r="AQ1115" i="8"/>
  <c r="AO1115" i="8"/>
  <c r="AR1046" i="8"/>
  <c r="AN1109" i="8"/>
  <c r="AN1061" i="8"/>
  <c r="AN1080" i="8"/>
  <c r="AR1079" i="8"/>
  <c r="AQ1086" i="8"/>
  <c r="AR1083" i="8"/>
  <c r="AN983" i="8"/>
  <c r="AR999" i="8"/>
  <c r="AN1015" i="8"/>
  <c r="AR1023" i="8"/>
  <c r="AN933" i="8"/>
  <c r="AO901" i="8"/>
  <c r="AO947" i="8"/>
  <c r="AN1020" i="8"/>
  <c r="AO1019" i="8"/>
  <c r="AR1098" i="8"/>
  <c r="AR954" i="8"/>
  <c r="AQ930" i="8"/>
  <c r="AQ1033" i="8"/>
  <c r="AR1117" i="8"/>
  <c r="AR1022" i="8"/>
  <c r="AO1062" i="8"/>
  <c r="AQ903" i="8"/>
  <c r="AN951" i="8"/>
  <c r="AR1018" i="8"/>
  <c r="AQ1018" i="8"/>
  <c r="AQ1042" i="8"/>
  <c r="AN950" i="8"/>
  <c r="AQ990" i="8"/>
  <c r="AO911" i="8"/>
  <c r="AQ919" i="8"/>
  <c r="AO935" i="8"/>
  <c r="AR1100" i="8"/>
  <c r="AN904" i="8"/>
  <c r="AO1061" i="8"/>
  <c r="AR1042" i="8"/>
  <c r="AN979" i="8"/>
  <c r="AO995" i="8"/>
  <c r="AQ994" i="8"/>
  <c r="AR922" i="8"/>
  <c r="AN1068" i="8"/>
  <c r="AN1117" i="8"/>
  <c r="AQ1078" i="8"/>
  <c r="AR1104" i="8"/>
  <c r="AN977" i="8"/>
  <c r="AO1017" i="8"/>
  <c r="AQ1017" i="8"/>
  <c r="AO1057" i="8"/>
  <c r="AN1074" i="8"/>
  <c r="AN1119" i="8"/>
  <c r="AR1096" i="8"/>
  <c r="AQ1054" i="8"/>
  <c r="AR1778" i="8"/>
  <c r="AO1778" i="8"/>
  <c r="AR1777" i="8"/>
  <c r="AO1777" i="8"/>
  <c r="AN1746" i="8"/>
  <c r="AQ1746" i="8"/>
  <c r="AQ1644" i="8"/>
  <c r="AN1644" i="8"/>
  <c r="AQ1737" i="8"/>
  <c r="AN1737" i="8"/>
  <c r="AO1574" i="8"/>
  <c r="AR1574" i="8"/>
  <c r="AO1668" i="8"/>
  <c r="AR1668" i="8"/>
  <c r="AR1753" i="8"/>
  <c r="AO1657" i="8"/>
  <c r="AQ1610" i="8"/>
  <c r="AN1753" i="8"/>
  <c r="AR1594" i="8"/>
  <c r="AO1587" i="8"/>
  <c r="AN1776" i="8"/>
  <c r="AQ1662" i="8"/>
  <c r="AQ1612" i="8"/>
  <c r="AO1619" i="8"/>
  <c r="AQ1606" i="8"/>
  <c r="AN1732" i="8"/>
  <c r="AN1756" i="8"/>
  <c r="AR1716" i="8"/>
  <c r="AO1602" i="8"/>
  <c r="AQ1673" i="8"/>
  <c r="AQ1770" i="8"/>
  <c r="AQ1619" i="8"/>
  <c r="AN1589" i="8"/>
  <c r="AQ1685" i="8"/>
  <c r="AN1779" i="8"/>
  <c r="AQ1613" i="8"/>
  <c r="AN1591" i="8"/>
  <c r="AR1750" i="8"/>
  <c r="AN1594" i="8"/>
  <c r="AN1625" i="8"/>
  <c r="AN1726" i="8"/>
  <c r="AN1725" i="8"/>
  <c r="AR1580" i="8"/>
  <c r="AO1708" i="8"/>
  <c r="AN1655" i="8"/>
  <c r="AR1724" i="8"/>
  <c r="AO1710" i="8"/>
  <c r="AO1638" i="8"/>
  <c r="AO1697" i="8"/>
  <c r="AN1673" i="8"/>
  <c r="AR1617" i="8"/>
  <c r="AR1662" i="8"/>
  <c r="AO1738" i="8"/>
  <c r="AQ1739" i="8"/>
  <c r="AR1654" i="8"/>
  <c r="AR1615" i="8"/>
  <c r="AQ1700" i="8"/>
  <c r="AR1612" i="8"/>
  <c r="AO1626" i="8"/>
  <c r="AO1754" i="8"/>
  <c r="AR1598" i="8"/>
  <c r="AQ1607" i="8"/>
  <c r="AQ1710" i="8"/>
  <c r="AQ1750" i="8"/>
  <c r="AN1576" i="8"/>
  <c r="AQ1758" i="8"/>
  <c r="AN1646" i="8"/>
  <c r="AO1694" i="8"/>
  <c r="AO1762" i="8"/>
  <c r="AN1628" i="8"/>
  <c r="AQ1761" i="8"/>
  <c r="AQ1754" i="8"/>
  <c r="AQ1615" i="8"/>
  <c r="AQ1681" i="8"/>
  <c r="AG1549" i="8"/>
  <c r="AA1549" i="8"/>
  <c r="AD1549" i="8"/>
  <c r="AC1549" i="8"/>
  <c r="Z1549" i="8"/>
  <c r="AK1549" i="8"/>
  <c r="AG1512" i="8"/>
  <c r="AB1512" i="8"/>
  <c r="AK1506" i="8"/>
  <c r="AI1506" i="8"/>
  <c r="D1506" i="8"/>
  <c r="AB1506" i="8"/>
  <c r="AJ1506" i="8"/>
  <c r="Z1506" i="8"/>
  <c r="Y1506" i="8"/>
  <c r="AE1506" i="8"/>
  <c r="AG1506" i="8"/>
  <c r="AA1506" i="8"/>
  <c r="AC1506" i="8"/>
  <c r="AF1506" i="8"/>
  <c r="AD1506" i="8"/>
  <c r="AQ1439" i="8"/>
  <c r="AQ1400" i="8"/>
  <c r="AN1385" i="8"/>
  <c r="AN1392" i="8"/>
  <c r="AR1445" i="8"/>
  <c r="AN1345" i="8"/>
  <c r="AN1397" i="8"/>
  <c r="AR1475" i="8"/>
  <c r="AN1489" i="8"/>
  <c r="AO1497" i="8"/>
  <c r="AF1512" i="8"/>
  <c r="AC1365" i="8"/>
  <c r="AB1365" i="8"/>
  <c r="AO1413" i="8"/>
  <c r="AO1464" i="8"/>
  <c r="AF1549" i="8"/>
  <c r="AR1429" i="8"/>
  <c r="AO1383" i="8"/>
  <c r="AC1517" i="8"/>
  <c r="AJ1517" i="8"/>
  <c r="AE1517" i="8"/>
  <c r="AA1517" i="8"/>
  <c r="Y1517" i="8"/>
  <c r="D1517" i="8"/>
  <c r="AG1517" i="8"/>
  <c r="Z1517" i="8"/>
  <c r="AB1517" i="8"/>
  <c r="D1415" i="8"/>
  <c r="AH1415" i="8"/>
  <c r="AO1415" i="8" s="1"/>
  <c r="AJ1372" i="8"/>
  <c r="Y1372" i="8"/>
  <c r="AD1372" i="8"/>
  <c r="Z1372" i="8"/>
  <c r="AF1372" i="8"/>
  <c r="AC1372" i="8"/>
  <c r="AA1372" i="8"/>
  <c r="AE1372" i="8"/>
  <c r="D1372" i="8"/>
  <c r="AG1372" i="8"/>
  <c r="AH1372" i="8"/>
  <c r="AB1372" i="8"/>
  <c r="AI1372" i="8"/>
  <c r="AO1446" i="8"/>
  <c r="AQ1453" i="8"/>
  <c r="AQ1423" i="8"/>
  <c r="AN1541" i="8"/>
  <c r="AQ1357" i="8"/>
  <c r="AQ1351" i="8"/>
  <c r="AQ1520" i="8"/>
  <c r="AO1427" i="8"/>
  <c r="AD1512" i="8"/>
  <c r="AA1512" i="8"/>
  <c r="Z1365" i="8"/>
  <c r="AG1365" i="8"/>
  <c r="AN1431" i="8"/>
  <c r="AN1353" i="8"/>
  <c r="AQ1408" i="8"/>
  <c r="AO1451" i="8"/>
  <c r="AR1451" i="8"/>
  <c r="AO1499" i="8"/>
  <c r="AR1499" i="8"/>
  <c r="AO1555" i="8"/>
  <c r="AR1555" i="8"/>
  <c r="AR1508" i="8"/>
  <c r="AO1508" i="8"/>
  <c r="AC1562" i="8"/>
  <c r="AH1562" i="8"/>
  <c r="D1562" i="8"/>
  <c r="AG1562" i="8"/>
  <c r="AF1562" i="8"/>
  <c r="Z1562" i="8"/>
  <c r="AE1562" i="8"/>
  <c r="AD1562" i="8"/>
  <c r="AB1562" i="8"/>
  <c r="AK1562" i="8"/>
  <c r="AA1562" i="8"/>
  <c r="Y1562" i="8"/>
  <c r="AI1562" i="8"/>
  <c r="Z1521" i="8"/>
  <c r="AA1521" i="8"/>
  <c r="AC1521" i="8"/>
  <c r="AD1521" i="8"/>
  <c r="AG1521" i="8"/>
  <c r="AI1521" i="8"/>
  <c r="AK1521" i="8"/>
  <c r="D1521" i="8"/>
  <c r="AE1521" i="8"/>
  <c r="AH1521" i="8"/>
  <c r="AF1521" i="8"/>
  <c r="AJ1521" i="8"/>
  <c r="Y1521" i="8"/>
  <c r="AJ1484" i="8"/>
  <c r="AG1484" i="8"/>
  <c r="Y1484" i="8"/>
  <c r="D1484" i="8"/>
  <c r="AA1484" i="8"/>
  <c r="AH1484" i="8"/>
  <c r="AC1484" i="8"/>
  <c r="Z1484" i="8"/>
  <c r="AB1484" i="8"/>
  <c r="D1476" i="8"/>
  <c r="AE1476" i="8"/>
  <c r="AC1476" i="8"/>
  <c r="AG1476" i="8"/>
  <c r="AD1476" i="8"/>
  <c r="AH1476" i="8"/>
  <c r="Y1476" i="8"/>
  <c r="AB1476" i="8"/>
  <c r="Z1476" i="8"/>
  <c r="AJ1476" i="8"/>
  <c r="AK1476" i="8"/>
  <c r="AF1476" i="8"/>
  <c r="AA1476" i="8"/>
  <c r="AB1432" i="8"/>
  <c r="AE1432" i="8"/>
  <c r="AD1432" i="8"/>
  <c r="AG1432" i="8"/>
  <c r="AF1432" i="8"/>
  <c r="AK1432" i="8"/>
  <c r="AJ1432" i="8"/>
  <c r="AI1432" i="8"/>
  <c r="D1432" i="8"/>
  <c r="Y1432" i="8"/>
  <c r="AC1432" i="8"/>
  <c r="AH1432" i="8"/>
  <c r="AA1432" i="8"/>
  <c r="AJ1421" i="8"/>
  <c r="Z1421" i="8"/>
  <c r="AH1421" i="8"/>
  <c r="AB1421" i="8"/>
  <c r="AD1421" i="8"/>
  <c r="AI1421" i="8"/>
  <c r="AE1421" i="8"/>
  <c r="AF1421" i="8"/>
  <c r="AA1421" i="8"/>
  <c r="D1421" i="8"/>
  <c r="AK1421" i="8"/>
  <c r="AC1421" i="8"/>
  <c r="D1378" i="8"/>
  <c r="AE1378" i="8"/>
  <c r="AB1378" i="8"/>
  <c r="AA1378" i="8"/>
  <c r="Y1378" i="8"/>
  <c r="AG1378" i="8"/>
  <c r="AI1378" i="8"/>
  <c r="Z1378" i="8"/>
  <c r="AF1378" i="8"/>
  <c r="AJ1378" i="8"/>
  <c r="AH1378" i="8"/>
  <c r="AC1378" i="8"/>
  <c r="AK1378" i="8"/>
  <c r="AD1378" i="8"/>
  <c r="AR1415" i="8"/>
  <c r="AQ1410" i="8"/>
  <c r="AO1357" i="8"/>
  <c r="AN1437" i="8"/>
  <c r="AH1512" i="8"/>
  <c r="D1512" i="8"/>
  <c r="AH1365" i="8"/>
  <c r="AE1365" i="8"/>
  <c r="AR1345" i="8"/>
  <c r="AK1512" i="8"/>
  <c r="AO1359" i="8"/>
  <c r="AH1549" i="8"/>
  <c r="AB1549" i="8"/>
  <c r="AI1549" i="8"/>
  <c r="Y1549" i="8"/>
  <c r="AH1534" i="8"/>
  <c r="AA1534" i="8"/>
  <c r="AJ1534" i="8"/>
  <c r="AB1534" i="8"/>
  <c r="AI1534" i="8"/>
  <c r="AK1534" i="8"/>
  <c r="AC1534" i="8"/>
  <c r="AD1534" i="8"/>
  <c r="AF1534" i="8"/>
  <c r="Y1534" i="8"/>
  <c r="Z1534" i="8"/>
  <c r="D1526" i="8"/>
  <c r="AG1526" i="8"/>
  <c r="Z1526" i="8"/>
  <c r="AC1526" i="8"/>
  <c r="AH1526" i="8"/>
  <c r="AK1526" i="8"/>
  <c r="AA1526" i="8"/>
  <c r="AE1526" i="8"/>
  <c r="AB1526" i="8"/>
  <c r="AF1526" i="8"/>
  <c r="AJ1526" i="8"/>
  <c r="Y1526" i="8"/>
  <c r="AB1384" i="8"/>
  <c r="AF1384" i="8"/>
  <c r="AI1384" i="8"/>
  <c r="Z1384" i="8"/>
  <c r="AJ1384" i="8"/>
  <c r="AH1384" i="8"/>
  <c r="AD1384" i="8"/>
  <c r="AK1384" i="8"/>
  <c r="D1384" i="8"/>
  <c r="AE1384" i="8"/>
  <c r="Y1384" i="8"/>
  <c r="AG1384" i="8"/>
  <c r="AO1545" i="8"/>
  <c r="AN1497" i="8"/>
  <c r="AQ1377" i="8"/>
  <c r="AQ1445" i="8"/>
  <c r="AC1512" i="8"/>
  <c r="Y1365" i="8"/>
  <c r="AN1365" i="8" s="1"/>
  <c r="D1365" i="8"/>
  <c r="AO1391" i="8"/>
  <c r="AR1361" i="8"/>
  <c r="AN1375" i="8"/>
  <c r="AE1512" i="8"/>
  <c r="AE1549" i="8"/>
  <c r="AJ1549" i="8"/>
  <c r="AH1506" i="8"/>
  <c r="AR1563" i="8"/>
  <c r="AB1443" i="8"/>
  <c r="AE1443" i="8"/>
  <c r="AD1443" i="8"/>
  <c r="AF1443" i="8"/>
  <c r="AI1443" i="8"/>
  <c r="AG1443" i="8"/>
  <c r="AK1443" i="8"/>
  <c r="D1443" i="8"/>
  <c r="Y1443" i="8"/>
  <c r="AC1443" i="8"/>
  <c r="AA1443" i="8"/>
  <c r="Z1443" i="8"/>
  <c r="AH1443" i="8"/>
  <c r="D1438" i="8"/>
  <c r="Z1438" i="8"/>
  <c r="AK1438" i="8"/>
  <c r="AI1438" i="8"/>
  <c r="Y1438" i="8"/>
  <c r="AA1438" i="8"/>
  <c r="AB1438" i="8"/>
  <c r="AJ1438" i="8"/>
  <c r="AF1438" i="8"/>
  <c r="AE1438" i="8"/>
  <c r="AG1438" i="8"/>
  <c r="AD1438" i="8"/>
  <c r="AH1438" i="8"/>
  <c r="AK1389" i="8"/>
  <c r="AF1389" i="8"/>
  <c r="AG1389" i="8"/>
  <c r="AA1389" i="8"/>
  <c r="AB1389" i="8"/>
  <c r="Y1389" i="8"/>
  <c r="AJ1389" i="8"/>
  <c r="AI1389" i="8"/>
  <c r="AH1389" i="8"/>
  <c r="Z1389" i="8"/>
  <c r="AJ1355" i="8"/>
  <c r="AE1355" i="8"/>
  <c r="AB1355" i="8"/>
  <c r="AI1355" i="8"/>
  <c r="AF1355" i="8"/>
  <c r="AH1355" i="8"/>
  <c r="D1355" i="8"/>
  <c r="AG1355" i="8"/>
  <c r="AA1355" i="8"/>
  <c r="AD1355" i="8"/>
  <c r="AC1355" i="8"/>
  <c r="Z1355" i="8"/>
  <c r="AR1353" i="8"/>
  <c r="AR1381" i="8"/>
  <c r="AO1552" i="8"/>
  <c r="AO1386" i="8"/>
  <c r="AN1442" i="8"/>
  <c r="AQ1442" i="8"/>
  <c r="AQ1458" i="8"/>
  <c r="AO1482" i="8"/>
  <c r="AR1482" i="8"/>
  <c r="AO1530" i="8"/>
  <c r="AN1554" i="8"/>
  <c r="AC1454" i="8"/>
  <c r="AE1454" i="8"/>
  <c r="AK1454" i="8"/>
  <c r="AD1454" i="8"/>
  <c r="AF1454" i="8"/>
  <c r="D1454" i="8"/>
  <c r="AH1454" i="8"/>
  <c r="AJ1454" i="8"/>
  <c r="AA1454" i="8"/>
  <c r="Y1454" i="8"/>
  <c r="AI1454" i="8"/>
  <c r="AB1454" i="8"/>
  <c r="D1448" i="8"/>
  <c r="Y1448" i="8"/>
  <c r="AE1448" i="8"/>
  <c r="AC1448" i="8"/>
  <c r="AI1448" i="8"/>
  <c r="AG1448" i="8"/>
  <c r="Z1448" i="8"/>
  <c r="AH1448" i="8"/>
  <c r="AB1448" i="8"/>
  <c r="AD1448" i="8"/>
  <c r="AJ1448" i="8"/>
  <c r="AA1448" i="8"/>
  <c r="AF1448" i="8"/>
  <c r="AI1393" i="8"/>
  <c r="AJ1393" i="8"/>
  <c r="AE1393" i="8"/>
  <c r="Z1393" i="8"/>
  <c r="Y1393" i="8"/>
  <c r="AA1393" i="8"/>
  <c r="D1393" i="8"/>
  <c r="AC1393" i="8"/>
  <c r="AB1393" i="8"/>
  <c r="AK1393" i="8"/>
  <c r="AD1393" i="8"/>
  <c r="AH1393" i="8"/>
  <c r="AF1393" i="8"/>
  <c r="AO1367" i="8"/>
  <c r="AR1367" i="8"/>
  <c r="AR1559" i="8"/>
  <c r="AQ1411" i="8"/>
  <c r="AJ1512" i="8"/>
  <c r="AR1433" i="8"/>
  <c r="AN1418" i="8"/>
  <c r="AJ1365" i="8"/>
  <c r="AN1514" i="8"/>
  <c r="AQ1436" i="8"/>
  <c r="AN1436" i="8"/>
  <c r="AQ1460" i="8"/>
  <c r="AA1498" i="8"/>
  <c r="AD1498" i="8"/>
  <c r="AK1498" i="8"/>
  <c r="Z1498" i="8"/>
  <c r="AB1498" i="8"/>
  <c r="AH1498" i="8"/>
  <c r="AC1498" i="8"/>
  <c r="D1498" i="8"/>
  <c r="AI1498" i="8"/>
  <c r="AF1498" i="8"/>
  <c r="Y1498" i="8"/>
  <c r="AJ1498" i="8"/>
  <c r="D1493" i="8"/>
  <c r="AA1493" i="8"/>
  <c r="AC1493" i="8"/>
  <c r="AB1493" i="8"/>
  <c r="AE1493" i="8"/>
  <c r="Z1493" i="8"/>
  <c r="AH1493" i="8"/>
  <c r="Y1493" i="8"/>
  <c r="AJ1493" i="8"/>
  <c r="AB1461" i="8"/>
  <c r="AF1461" i="8"/>
  <c r="AE1399" i="8"/>
  <c r="Z1399" i="8"/>
  <c r="AC1399" i="8"/>
  <c r="AA1399" i="8"/>
  <c r="AD1399" i="8"/>
  <c r="AB1399" i="8"/>
  <c r="AF1399" i="8"/>
  <c r="D1399" i="8"/>
  <c r="AI1399" i="8"/>
  <c r="Y1399" i="8"/>
  <c r="AJ1399" i="8"/>
  <c r="AG1399" i="8"/>
  <c r="AK1399" i="8"/>
  <c r="AQ1388" i="8"/>
  <c r="AN1525" i="8"/>
  <c r="AR1395" i="8"/>
  <c r="AR1461" i="8"/>
  <c r="Y1512" i="8"/>
  <c r="AN1512" i="8" s="1"/>
  <c r="AK1365" i="8"/>
  <c r="AN1373" i="8"/>
  <c r="AQ1544" i="8"/>
  <c r="AQ1430" i="8"/>
  <c r="AN1522" i="8"/>
  <c r="AB1502" i="8"/>
  <c r="AA1502" i="8"/>
  <c r="AC1502" i="8"/>
  <c r="D1502" i="8"/>
  <c r="AK1502" i="8"/>
  <c r="AF1502" i="8"/>
  <c r="AJ1502" i="8"/>
  <c r="AE1502" i="8"/>
  <c r="AG1502" i="8"/>
  <c r="AD1502" i="8"/>
  <c r="Z1502" i="8"/>
  <c r="AI1502" i="8"/>
  <c r="AH1502" i="8"/>
  <c r="Z1465" i="8"/>
  <c r="AG1465" i="8"/>
  <c r="AK1465" i="8"/>
  <c r="AJ1465" i="8"/>
  <c r="AB1465" i="8"/>
  <c r="AH1465" i="8"/>
  <c r="AC1465" i="8"/>
  <c r="D1465" i="8"/>
  <c r="AE1465" i="8"/>
  <c r="AA1465" i="8"/>
  <c r="AF1465" i="8"/>
  <c r="AI1465" i="8"/>
  <c r="Y1465" i="8"/>
  <c r="AE1409" i="8"/>
  <c r="AH1409" i="8"/>
  <c r="AC1409" i="8"/>
  <c r="Y1409" i="8"/>
  <c r="AK1409" i="8"/>
  <c r="AI1409" i="8"/>
  <c r="AA1409" i="8"/>
  <c r="Z1409" i="8"/>
  <c r="D1409" i="8"/>
  <c r="AD1409" i="8"/>
  <c r="AF1409" i="8"/>
  <c r="AG1409" i="8"/>
  <c r="AD1403" i="8"/>
  <c r="AF1403" i="8"/>
  <c r="AG1403" i="8"/>
  <c r="AC1403" i="8"/>
  <c r="AI1403" i="8"/>
  <c r="AA1403" i="8"/>
  <c r="Z1403" i="8"/>
  <c r="AC1360" i="8"/>
  <c r="Y1360" i="8"/>
  <c r="AF1360" i="8"/>
  <c r="AJ1360" i="8"/>
  <c r="AD1360" i="8"/>
  <c r="D1360" i="8"/>
  <c r="AI1360" i="8"/>
  <c r="AE1360" i="8"/>
  <c r="AK1360" i="8"/>
  <c r="AH1360" i="8"/>
  <c r="AB1360" i="8"/>
  <c r="Z1360" i="8"/>
  <c r="AG1360" i="8"/>
  <c r="AQ1485" i="8"/>
  <c r="AN1417" i="8"/>
  <c r="AN1552" i="8"/>
  <c r="AO1424" i="8"/>
  <c r="AQ1488" i="8"/>
  <c r="AN1449" i="8"/>
  <c r="AQ1528" i="8"/>
  <c r="AN1429" i="8"/>
  <c r="AR1469" i="8"/>
  <c r="AN1416" i="8"/>
  <c r="AO1522" i="8"/>
  <c r="AN1371" i="8"/>
  <c r="AO1531" i="8"/>
  <c r="AQ1456" i="8"/>
  <c r="AR1480" i="8"/>
  <c r="AN1457" i="8"/>
  <c r="AN1473" i="8"/>
  <c r="AR1371" i="8"/>
  <c r="AO1380" i="8"/>
  <c r="AN1557" i="8"/>
  <c r="AQ1435" i="8"/>
  <c r="AQ1413" i="8"/>
  <c r="AQ1405" i="8"/>
  <c r="AN1376" i="8"/>
  <c r="AO1481" i="8"/>
  <c r="AN1469" i="8"/>
  <c r="AQ1552" i="8"/>
  <c r="AQ1514" i="8"/>
  <c r="AR1459" i="8"/>
  <c r="AN1316" i="8"/>
  <c r="AQ1316" i="8"/>
  <c r="AR1173" i="8"/>
  <c r="AO1173" i="8"/>
  <c r="D1127" i="8"/>
  <c r="F342" i="42" s="1"/>
  <c r="AO1313" i="8"/>
  <c r="AR1313" i="8"/>
  <c r="AO1182" i="8"/>
  <c r="AR1235" i="8"/>
  <c r="AN1243" i="8"/>
  <c r="AR1259" i="8"/>
  <c r="AN1267" i="8"/>
  <c r="AR1267" i="8"/>
  <c r="AQ1331" i="8"/>
  <c r="AQ1177" i="8"/>
  <c r="AQ1266" i="8"/>
  <c r="AN1122" i="8"/>
  <c r="AR1128" i="8"/>
  <c r="AR1133" i="8"/>
  <c r="AO1152" i="8"/>
  <c r="AR1170" i="8"/>
  <c r="AN1170" i="8"/>
  <c r="AQ1255" i="8"/>
  <c r="AN1266" i="8"/>
  <c r="AR1258" i="8"/>
  <c r="AQ1223" i="8"/>
  <c r="AO1275" i="8"/>
  <c r="AN1307" i="8"/>
  <c r="AO1315" i="8"/>
  <c r="AO1323" i="8"/>
  <c r="AR1190" i="8"/>
  <c r="AQ1203" i="8"/>
  <c r="AO1199" i="8"/>
  <c r="AR1205" i="8"/>
  <c r="AN1210" i="8"/>
  <c r="AO1330" i="8"/>
  <c r="AQ1179" i="8"/>
  <c r="AO1234" i="8"/>
  <c r="AQ1252" i="8"/>
  <c r="AQ1270" i="8"/>
  <c r="AN1317" i="8"/>
  <c r="AO1334" i="8"/>
  <c r="AN1340" i="8"/>
  <c r="AN1322" i="8"/>
  <c r="AR1138" i="8"/>
  <c r="AQ1164" i="8"/>
  <c r="AN1188" i="8"/>
  <c r="AO1278" i="8"/>
  <c r="AQ1312" i="8"/>
  <c r="AO1219" i="8"/>
  <c r="AQ1227" i="8"/>
  <c r="AN1235" i="8"/>
  <c r="AO1158" i="8"/>
  <c r="AR1166" i="8"/>
  <c r="AR1196" i="8"/>
  <c r="AQ1180" i="8"/>
  <c r="AN1161" i="8"/>
  <c r="AQ1125" i="8"/>
  <c r="AN1207" i="8"/>
  <c r="AO1174" i="8"/>
  <c r="AR1211" i="8"/>
  <c r="AQ1321" i="8"/>
  <c r="AQ1181" i="8"/>
  <c r="AO1292" i="8"/>
  <c r="AO1197" i="8"/>
  <c r="AN1158" i="8"/>
  <c r="AR1127" i="8"/>
  <c r="AO1329" i="8"/>
  <c r="AN1257" i="8"/>
  <c r="AQ1313" i="8"/>
  <c r="AR1126" i="8"/>
  <c r="AQ1339" i="8"/>
  <c r="AN1153" i="8"/>
  <c r="AO1209" i="8"/>
  <c r="AQ1325" i="8"/>
  <c r="AR1228" i="8"/>
  <c r="AN1198" i="8"/>
  <c r="AN1328" i="8"/>
  <c r="AN1259" i="8"/>
  <c r="AN1193" i="8"/>
  <c r="AR1225" i="8"/>
  <c r="AN1201" i="8"/>
  <c r="AQ1153" i="8"/>
  <c r="AR1143" i="8"/>
  <c r="AO1250" i="8"/>
  <c r="AQ1250" i="8"/>
  <c r="AO1280" i="8"/>
  <c r="AN1280" i="8"/>
  <c r="AO1336" i="8"/>
  <c r="AR1193" i="8"/>
  <c r="AR944" i="8"/>
  <c r="AO944" i="8"/>
  <c r="AG969" i="8"/>
  <c r="AE969" i="8"/>
  <c r="D969" i="8"/>
  <c r="AF969" i="8"/>
  <c r="AH969" i="8"/>
  <c r="Y969" i="8"/>
  <c r="AI969" i="8"/>
  <c r="AD969" i="8"/>
  <c r="AA969" i="8"/>
  <c r="AC969" i="8"/>
  <c r="Z969" i="8"/>
  <c r="AN909" i="8"/>
  <c r="AO1114" i="8"/>
  <c r="AO931" i="8"/>
  <c r="AQ1005" i="8"/>
  <c r="AQ1082" i="8"/>
  <c r="AO930" i="8"/>
  <c r="AQ1083" i="8"/>
  <c r="AO961" i="8"/>
  <c r="AQ971" i="8"/>
  <c r="AQ996" i="8"/>
  <c r="AN1072" i="8"/>
  <c r="AJ900" i="8"/>
  <c r="AR972" i="8"/>
  <c r="AO972" i="8"/>
  <c r="AQ1045" i="8"/>
  <c r="AR1052" i="8"/>
  <c r="AO1052" i="8"/>
  <c r="AK1118" i="8"/>
  <c r="AD1118" i="8"/>
  <c r="AC1118" i="8"/>
  <c r="AB1118" i="8"/>
  <c r="Y1118" i="8"/>
  <c r="AH1118" i="8"/>
  <c r="AJ1118" i="8"/>
  <c r="D1111" i="8"/>
  <c r="AB1111" i="8"/>
  <c r="AE1111" i="8"/>
  <c r="AI1111" i="8"/>
  <c r="AC1111" i="8"/>
  <c r="AJ1111" i="8"/>
  <c r="Y1111" i="8"/>
  <c r="AD1111" i="8"/>
  <c r="Z1111" i="8"/>
  <c r="AF1111" i="8"/>
  <c r="AK1111" i="8"/>
  <c r="AH1111" i="8"/>
  <c r="AA1105" i="8"/>
  <c r="AB1105" i="8"/>
  <c r="AJ1105" i="8"/>
  <c r="AK1105" i="8"/>
  <c r="AH1105" i="8"/>
  <c r="AE1105" i="8"/>
  <c r="AD1105" i="8"/>
  <c r="Z1105" i="8"/>
  <c r="AC1105" i="8"/>
  <c r="AI1105" i="8"/>
  <c r="D1105" i="8"/>
  <c r="Y1105" i="8"/>
  <c r="AG1050" i="8"/>
  <c r="AD1050" i="8"/>
  <c r="AI1050" i="8"/>
  <c r="AH1050" i="8"/>
  <c r="AE1050" i="8"/>
  <c r="Y1050" i="8"/>
  <c r="AA1050" i="8"/>
  <c r="AB1050" i="8"/>
  <c r="AC1050" i="8"/>
  <c r="AF1050" i="8"/>
  <c r="Z1050" i="8"/>
  <c r="AJ1044" i="8"/>
  <c r="AH1044" i="8"/>
  <c r="AC1044" i="8"/>
  <c r="Z1044" i="8"/>
  <c r="AF1044" i="8"/>
  <c r="AE1044" i="8"/>
  <c r="AD1044" i="8"/>
  <c r="AG1044" i="8"/>
  <c r="D1044" i="8"/>
  <c r="Y1044" i="8"/>
  <c r="AB1044" i="8"/>
  <c r="AA1044" i="8"/>
  <c r="AI1044" i="8"/>
  <c r="AK1044" i="8"/>
  <c r="AK981" i="8"/>
  <c r="AH981" i="8"/>
  <c r="Z981" i="8"/>
  <c r="AI981" i="8"/>
  <c r="AD981" i="8"/>
  <c r="AB981" i="8"/>
  <c r="AG981" i="8"/>
  <c r="AA981" i="8"/>
  <c r="AN981" i="8" s="1"/>
  <c r="AC981" i="8"/>
  <c r="D981" i="8"/>
  <c r="AF981" i="8"/>
  <c r="AE981" i="8"/>
  <c r="D975" i="8"/>
  <c r="AJ975" i="8"/>
  <c r="AD975" i="8"/>
  <c r="AC975" i="8"/>
  <c r="AG975" i="8"/>
  <c r="AF975" i="8"/>
  <c r="Z975" i="8"/>
  <c r="AH975" i="8"/>
  <c r="AI975" i="8"/>
  <c r="AE975" i="8"/>
  <c r="Y975" i="8"/>
  <c r="AK975" i="8"/>
  <c r="AN920" i="8"/>
  <c r="AB906" i="8"/>
  <c r="AA906" i="8"/>
  <c r="AJ906" i="8"/>
  <c r="AE906" i="8"/>
  <c r="AD906" i="8"/>
  <c r="AC906" i="8"/>
  <c r="AF906" i="8"/>
  <c r="AI906" i="8"/>
  <c r="Y906" i="8"/>
  <c r="AK906" i="8"/>
  <c r="Z906" i="8"/>
  <c r="AH906" i="8"/>
  <c r="AQ905" i="8"/>
  <c r="AN905" i="8"/>
  <c r="AO1047" i="8"/>
  <c r="AR901" i="8"/>
  <c r="AR945" i="8"/>
  <c r="AR1115" i="8"/>
  <c r="AN913" i="8"/>
  <c r="AN953" i="8"/>
  <c r="AO1096" i="8"/>
  <c r="AQ1034" i="8"/>
  <c r="AN1077" i="8"/>
  <c r="AO1007" i="8"/>
  <c r="AR1007" i="8"/>
  <c r="AO933" i="8"/>
  <c r="AR933" i="8"/>
  <c r="AD1056" i="8"/>
  <c r="AJ1056" i="8"/>
  <c r="AA1056" i="8"/>
  <c r="AH1056" i="8"/>
  <c r="AB1056" i="8"/>
  <c r="AF1056" i="8"/>
  <c r="D1056" i="8"/>
  <c r="AG1056" i="8"/>
  <c r="Y1056" i="8"/>
  <c r="Z1056" i="8"/>
  <c r="AC1056" i="8"/>
  <c r="AR921" i="8"/>
  <c r="AO921" i="8"/>
  <c r="AQ932" i="8"/>
  <c r="AO917" i="8"/>
  <c r="AN997" i="8"/>
  <c r="AR1108" i="8"/>
  <c r="AO1108" i="8"/>
  <c r="AE1037" i="8"/>
  <c r="AQ941" i="8"/>
  <c r="AN941" i="8"/>
  <c r="AQ1013" i="8"/>
  <c r="AR927" i="8"/>
  <c r="AO927" i="8"/>
  <c r="AC1063" i="8"/>
  <c r="AJ1063" i="8"/>
  <c r="AO1063" i="8" s="1"/>
  <c r="D992" i="8"/>
  <c r="AI992" i="8"/>
  <c r="AJ992" i="8"/>
  <c r="AD992" i="8"/>
  <c r="AH992" i="8"/>
  <c r="AB992" i="8"/>
  <c r="Z992" i="8"/>
  <c r="AE992" i="8"/>
  <c r="AF992" i="8"/>
  <c r="Y992" i="8"/>
  <c r="AG992" i="8"/>
  <c r="AA992" i="8"/>
  <c r="D912" i="8"/>
  <c r="AG912" i="8"/>
  <c r="AB912" i="8"/>
  <c r="AI912" i="8"/>
  <c r="AJ912" i="8"/>
  <c r="AK912" i="8"/>
  <c r="AF912" i="8"/>
  <c r="Y912" i="8"/>
  <c r="AA912" i="8"/>
  <c r="Z912" i="8"/>
  <c r="AE912" i="8"/>
  <c r="AD912" i="8"/>
  <c r="AC912" i="8"/>
  <c r="AO924" i="8"/>
  <c r="AO916" i="8"/>
  <c r="AO922" i="8"/>
  <c r="AN1098" i="8"/>
  <c r="AO1107" i="8"/>
  <c r="AQ1003" i="8"/>
  <c r="AQ961" i="8"/>
  <c r="AQ1079" i="8"/>
  <c r="AQ1102" i="8"/>
  <c r="AN1110" i="8"/>
  <c r="AO958" i="8"/>
  <c r="AR958" i="8"/>
  <c r="AQ966" i="8"/>
  <c r="AN966" i="8"/>
  <c r="AO990" i="8"/>
  <c r="AR990" i="8"/>
  <c r="AR1119" i="8"/>
  <c r="AR919" i="8"/>
  <c r="AO919" i="8"/>
  <c r="AQ959" i="8"/>
  <c r="AO967" i="8"/>
  <c r="AR967" i="8"/>
  <c r="AR965" i="8"/>
  <c r="AO965" i="8"/>
  <c r="AO1029" i="8"/>
  <c r="AR1029" i="8"/>
  <c r="AN1027" i="8"/>
  <c r="AQ1027" i="8"/>
  <c r="AR1091" i="8"/>
  <c r="AO1091" i="8"/>
  <c r="Y1076" i="8"/>
  <c r="AG1076" i="8"/>
  <c r="AF1076" i="8"/>
  <c r="AC1076" i="8"/>
  <c r="Z1076" i="8"/>
  <c r="AI1076" i="8"/>
  <c r="AE1076" i="8"/>
  <c r="AH1076" i="8"/>
  <c r="AD1076" i="8"/>
  <c r="AA1076" i="8"/>
  <c r="D1076" i="8"/>
  <c r="AB1076" i="8"/>
  <c r="D1070" i="8"/>
  <c r="AC1070" i="8"/>
  <c r="Z1070" i="8"/>
  <c r="AH1070" i="8"/>
  <c r="AA1070" i="8"/>
  <c r="AF1070" i="8"/>
  <c r="AI1070" i="8"/>
  <c r="AE1070" i="8"/>
  <c r="AG1070" i="8"/>
  <c r="AB1070" i="8"/>
  <c r="AJ1070" i="8"/>
  <c r="Y1070" i="8"/>
  <c r="AR1071" i="8"/>
  <c r="AN1086" i="8"/>
  <c r="AQ1059" i="8"/>
  <c r="AR976" i="8"/>
  <c r="AN937" i="8"/>
  <c r="AQ1063" i="8"/>
  <c r="AB969" i="8"/>
  <c r="AQ1002" i="8"/>
  <c r="AN1002" i="8"/>
  <c r="AH1004" i="8"/>
  <c r="AJ1004" i="8"/>
  <c r="D1004" i="8"/>
  <c r="AB1004" i="8"/>
  <c r="AG1004" i="8"/>
  <c r="AA1004" i="8"/>
  <c r="AF1004" i="8"/>
  <c r="AI1004" i="8"/>
  <c r="D998" i="8"/>
  <c r="AI998" i="8"/>
  <c r="AA998" i="8"/>
  <c r="AB998" i="8"/>
  <c r="AJ998" i="8"/>
  <c r="AH998" i="8"/>
  <c r="AF998" i="8"/>
  <c r="AE998" i="8"/>
  <c r="Y998" i="8"/>
  <c r="Z998" i="8"/>
  <c r="AC998" i="8"/>
  <c r="D923" i="8"/>
  <c r="AB923" i="8"/>
  <c r="Y923" i="8"/>
  <c r="AE923" i="8"/>
  <c r="AA923" i="8"/>
  <c r="AK923" i="8"/>
  <c r="AH923" i="8"/>
  <c r="AF923" i="8"/>
  <c r="AI923" i="8"/>
  <c r="Z923" i="8"/>
  <c r="AN994" i="8"/>
  <c r="AN1104" i="8"/>
  <c r="AQ944" i="8"/>
  <c r="AQ1080" i="8"/>
  <c r="AN1071" i="8"/>
  <c r="AJ969" i="8"/>
  <c r="AQ1088" i="8"/>
  <c r="AR928" i="8"/>
  <c r="AO928" i="8"/>
  <c r="AQ902" i="8"/>
  <c r="AO1089" i="8"/>
  <c r="AQ1116" i="8"/>
  <c r="AN1116" i="8"/>
  <c r="AR1058" i="8"/>
  <c r="AO1058" i="8"/>
  <c r="AN1089" i="8"/>
  <c r="D1093" i="8"/>
  <c r="AJ1093" i="8"/>
  <c r="Y1093" i="8"/>
  <c r="AH1093" i="8"/>
  <c r="AC1093" i="8"/>
  <c r="Z1093" i="8"/>
  <c r="AK1093" i="8"/>
  <c r="AI1093" i="8"/>
  <c r="AD1093" i="8"/>
  <c r="AG1093" i="8"/>
  <c r="AE1093" i="8"/>
  <c r="AB1093" i="8"/>
  <c r="AF1093" i="8"/>
  <c r="D1087" i="8"/>
  <c r="Z1087" i="8"/>
  <c r="AJ1087" i="8"/>
  <c r="AC1087" i="8"/>
  <c r="AB1087" i="8"/>
  <c r="AD1087" i="8"/>
  <c r="AI1087" i="8"/>
  <c r="AF1087" i="8"/>
  <c r="Y1087" i="8"/>
  <c r="AE1087" i="8"/>
  <c r="D1010" i="8"/>
  <c r="Y1010" i="8"/>
  <c r="AF1010" i="8"/>
  <c r="Z1010" i="8"/>
  <c r="AA1010" i="8"/>
  <c r="AD1010" i="8"/>
  <c r="AH1010" i="8"/>
  <c r="AI1010" i="8"/>
  <c r="AJ1010" i="8"/>
  <c r="AB1010" i="8"/>
  <c r="AC1010" i="8"/>
  <c r="AE1010" i="8"/>
  <c r="AA1037" i="8"/>
  <c r="D1037" i="8"/>
  <c r="Y1037" i="8"/>
  <c r="AD1037" i="8"/>
  <c r="AH1037" i="8"/>
  <c r="AF1037" i="8"/>
  <c r="AK1037" i="8"/>
  <c r="AJ1037" i="8"/>
  <c r="Z1037" i="8"/>
  <c r="AI1037" i="8"/>
  <c r="AB1037" i="8"/>
  <c r="AG1037" i="8"/>
  <c r="D900" i="8"/>
  <c r="AB900" i="8"/>
  <c r="AK900" i="8"/>
  <c r="Y900" i="8"/>
  <c r="AF900" i="8"/>
  <c r="Z900" i="8"/>
  <c r="AG900" i="8"/>
  <c r="AI900" i="8"/>
  <c r="AD900" i="8"/>
  <c r="AH900" i="8"/>
  <c r="AE900" i="8"/>
  <c r="AA900" i="8"/>
  <c r="AN1026" i="8"/>
  <c r="AR920" i="8"/>
  <c r="AN1047" i="8"/>
  <c r="AQ1055" i="8"/>
  <c r="AN1063" i="8"/>
  <c r="AN922" i="8"/>
  <c r="AR979" i="8"/>
  <c r="AO979" i="8"/>
  <c r="AN988" i="8"/>
  <c r="AQ988" i="8"/>
  <c r="D1099" i="8"/>
  <c r="Y1099" i="8"/>
  <c r="AA1099" i="8"/>
  <c r="Z1099" i="8"/>
  <c r="AH1099" i="8"/>
  <c r="AE1099" i="8"/>
  <c r="AF1099" i="8"/>
  <c r="AK1099" i="8"/>
  <c r="AG1099" i="8"/>
  <c r="AI1099" i="8"/>
  <c r="AC1099" i="8"/>
  <c r="AJ1099" i="8"/>
  <c r="AD1099" i="8"/>
  <c r="D963" i="8"/>
  <c r="AH963" i="8"/>
  <c r="AI963" i="8"/>
  <c r="Z963" i="8"/>
  <c r="AK963" i="8"/>
  <c r="AF963" i="8"/>
  <c r="AA963" i="8"/>
  <c r="AC963" i="8"/>
  <c r="AB963" i="8"/>
  <c r="Y963" i="8"/>
  <c r="AG963" i="8"/>
  <c r="AD963" i="8"/>
  <c r="Z956" i="8"/>
  <c r="AC956" i="8"/>
  <c r="AH956" i="8"/>
  <c r="AF956" i="8"/>
  <c r="AJ956" i="8"/>
  <c r="Y956" i="8"/>
  <c r="AK956" i="8"/>
  <c r="AB956" i="8"/>
  <c r="D956" i="8"/>
  <c r="AE956" i="8"/>
  <c r="AA956" i="8"/>
  <c r="AG956" i="8"/>
  <c r="AA949" i="8"/>
  <c r="AB949" i="8"/>
  <c r="AC949" i="8"/>
  <c r="D949" i="8"/>
  <c r="AK949" i="8"/>
  <c r="AJ949" i="8"/>
  <c r="AI949" i="8"/>
  <c r="AF949" i="8"/>
  <c r="AD949" i="8"/>
  <c r="AE949" i="8"/>
  <c r="Z949" i="8"/>
  <c r="AG949" i="8"/>
  <c r="AH949" i="8"/>
  <c r="D942" i="8"/>
  <c r="AC942" i="8"/>
  <c r="AB942" i="8"/>
  <c r="AH942" i="8"/>
  <c r="AK942" i="8"/>
  <c r="AI942" i="8"/>
  <c r="AE942" i="8"/>
  <c r="AJ942" i="8"/>
  <c r="Z942" i="8"/>
  <c r="AA942" i="8"/>
  <c r="Y942" i="8"/>
  <c r="AD942" i="8"/>
  <c r="AO1110" i="8"/>
  <c r="AO1035" i="8"/>
  <c r="AQ945" i="8"/>
  <c r="AO929" i="8"/>
  <c r="AO1106" i="8"/>
  <c r="AO1008" i="8"/>
  <c r="AQ984" i="8"/>
  <c r="AQ1057" i="8"/>
  <c r="AQ1085" i="8"/>
  <c r="AQ1000" i="8"/>
  <c r="AN1101" i="8"/>
  <c r="AQ1089" i="8"/>
  <c r="AN1040" i="8"/>
  <c r="AQ852" i="8"/>
  <c r="AQ810" i="8"/>
  <c r="AN708" i="8"/>
  <c r="AR806" i="8"/>
  <c r="AO752" i="8"/>
  <c r="AR752" i="8"/>
  <c r="AO784" i="8"/>
  <c r="AR784" i="8"/>
  <c r="AR760" i="8"/>
  <c r="AO760" i="8"/>
  <c r="AO835" i="8"/>
  <c r="AR835" i="8"/>
  <c r="AR851" i="8"/>
  <c r="AO851" i="8"/>
  <c r="AO859" i="8"/>
  <c r="AR859" i="8"/>
  <c r="AQ774" i="8"/>
  <c r="D864" i="8"/>
  <c r="AK864" i="8"/>
  <c r="AG864" i="8"/>
  <c r="AF864" i="8"/>
  <c r="AD864" i="8"/>
  <c r="Y864" i="8"/>
  <c r="Z864" i="8"/>
  <c r="AH864" i="8"/>
  <c r="AA864" i="8"/>
  <c r="AI864" i="8"/>
  <c r="AC864" i="8"/>
  <c r="AE864" i="8"/>
  <c r="AJ773" i="8"/>
  <c r="Z773" i="8"/>
  <c r="AE773" i="8"/>
  <c r="AA773" i="8"/>
  <c r="Y773" i="8"/>
  <c r="AC773" i="8"/>
  <c r="AG773" i="8"/>
  <c r="AD773" i="8"/>
  <c r="AF773" i="8"/>
  <c r="AH773" i="8"/>
  <c r="D773" i="8"/>
  <c r="AB773" i="8"/>
  <c r="AK773" i="8"/>
  <c r="D766" i="8"/>
  <c r="Y766" i="8"/>
  <c r="AI766" i="8"/>
  <c r="AA766" i="8"/>
  <c r="AF766" i="8"/>
  <c r="AD766" i="8"/>
  <c r="AE766" i="8"/>
  <c r="AH766" i="8"/>
  <c r="AB766" i="8"/>
  <c r="AJ766" i="8"/>
  <c r="AG766" i="8"/>
  <c r="AC766" i="8"/>
  <c r="AQ779" i="8"/>
  <c r="AN770" i="8"/>
  <c r="AN820" i="8"/>
  <c r="AQ820" i="8"/>
  <c r="AQ853" i="8"/>
  <c r="AO861" i="8"/>
  <c r="AR861" i="8"/>
  <c r="D875" i="8"/>
  <c r="AB875" i="8"/>
  <c r="Z875" i="8"/>
  <c r="AA875" i="8"/>
  <c r="AD875" i="8"/>
  <c r="AC875" i="8"/>
  <c r="Y875" i="8"/>
  <c r="AF875" i="8"/>
  <c r="AH875" i="8"/>
  <c r="AG875" i="8"/>
  <c r="AJ875" i="8"/>
  <c r="AA869" i="8"/>
  <c r="AE869" i="8"/>
  <c r="AG869" i="8"/>
  <c r="AJ869" i="8"/>
  <c r="Z869" i="8"/>
  <c r="Y869" i="8"/>
  <c r="AI869" i="8"/>
  <c r="AF869" i="8"/>
  <c r="AD869" i="8"/>
  <c r="AC869" i="8"/>
  <c r="AK869" i="8"/>
  <c r="D869" i="8"/>
  <c r="Y780" i="8"/>
  <c r="AE780" i="8"/>
  <c r="D780" i="8"/>
  <c r="AI780" i="8"/>
  <c r="AF780" i="8"/>
  <c r="AK780" i="8"/>
  <c r="AA780" i="8"/>
  <c r="AC780" i="8"/>
  <c r="AB780" i="8"/>
  <c r="AH780" i="8"/>
  <c r="Z780" i="8"/>
  <c r="AJ780" i="8"/>
  <c r="D717" i="8"/>
  <c r="AG717" i="8"/>
  <c r="AC717" i="8"/>
  <c r="AA717" i="8"/>
  <c r="AD717" i="8"/>
  <c r="AI717" i="8"/>
  <c r="AH717" i="8"/>
  <c r="AB717" i="8"/>
  <c r="AJ717" i="8"/>
  <c r="AK717" i="8"/>
  <c r="Y717" i="8"/>
  <c r="AF717" i="8"/>
  <c r="D711" i="8"/>
  <c r="AC711" i="8"/>
  <c r="AK711" i="8"/>
  <c r="AB711" i="8"/>
  <c r="AI711" i="8"/>
  <c r="AJ711" i="8"/>
  <c r="AG711" i="8"/>
  <c r="AA711" i="8"/>
  <c r="AD711" i="8"/>
  <c r="Z711" i="8"/>
  <c r="Y711" i="8"/>
  <c r="AD682" i="8"/>
  <c r="AF682" i="8"/>
  <c r="AI682" i="8"/>
  <c r="AB682" i="8"/>
  <c r="Y682" i="8"/>
  <c r="AC682" i="8"/>
  <c r="AK682" i="8"/>
  <c r="AJ682" i="8"/>
  <c r="AA682" i="8"/>
  <c r="AN788" i="8"/>
  <c r="AN829" i="8"/>
  <c r="AQ829" i="8"/>
  <c r="AQ720" i="8"/>
  <c r="AO728" i="8"/>
  <c r="AR728" i="8"/>
  <c r="AQ736" i="8"/>
  <c r="AN713" i="8"/>
  <c r="AO769" i="8"/>
  <c r="AN803" i="8"/>
  <c r="AC887" i="8"/>
  <c r="AK887" i="8"/>
  <c r="AD887" i="8"/>
  <c r="Y887" i="8"/>
  <c r="AJ887" i="8"/>
  <c r="AE887" i="8"/>
  <c r="AG887" i="8"/>
  <c r="AF887" i="8"/>
  <c r="Z887" i="8"/>
  <c r="AH887" i="8"/>
  <c r="D887" i="8"/>
  <c r="AI887" i="8"/>
  <c r="AB887" i="8"/>
  <c r="D844" i="8"/>
  <c r="AJ844" i="8"/>
  <c r="AK844" i="8"/>
  <c r="AF844" i="8"/>
  <c r="Z844" i="8"/>
  <c r="AB844" i="8"/>
  <c r="AG844" i="8"/>
  <c r="AA844" i="8"/>
  <c r="AC844" i="8"/>
  <c r="Y844" i="8"/>
  <c r="AO729" i="8"/>
  <c r="AN882" i="8"/>
  <c r="AN795" i="8"/>
  <c r="AO707" i="8"/>
  <c r="AQ860" i="8"/>
  <c r="AN787" i="8"/>
  <c r="AQ729" i="8"/>
  <c r="AQ783" i="8"/>
  <c r="AR868" i="8"/>
  <c r="AN816" i="8"/>
  <c r="AO788" i="8"/>
  <c r="AR721" i="8"/>
  <c r="AO721" i="8"/>
  <c r="AO737" i="8"/>
  <c r="AR737" i="8"/>
  <c r="AR745" i="8"/>
  <c r="AO745" i="8"/>
  <c r="AQ753" i="8"/>
  <c r="AN753" i="8"/>
  <c r="AA792" i="8"/>
  <c r="AD792" i="8"/>
  <c r="AE792" i="8"/>
  <c r="AF792" i="8"/>
  <c r="AC792" i="8"/>
  <c r="AG792" i="8"/>
  <c r="AK792" i="8"/>
  <c r="AI792" i="8"/>
  <c r="AB792" i="8"/>
  <c r="AH792" i="8"/>
  <c r="AJ792" i="8"/>
  <c r="D792" i="8"/>
  <c r="D785" i="8"/>
  <c r="AK785" i="8"/>
  <c r="AB785" i="8"/>
  <c r="AD785" i="8"/>
  <c r="AE785" i="8"/>
  <c r="AG785" i="8"/>
  <c r="AF785" i="8"/>
  <c r="AH785" i="8"/>
  <c r="AA785" i="8"/>
  <c r="AJ785" i="8"/>
  <c r="AC785" i="8"/>
  <c r="Z785" i="8"/>
  <c r="AQ785" i="8" s="1"/>
  <c r="D733" i="8"/>
  <c r="AA733" i="8"/>
  <c r="AE733" i="8"/>
  <c r="AI733" i="8"/>
  <c r="AF733" i="8"/>
  <c r="AD733" i="8"/>
  <c r="AH733" i="8"/>
  <c r="AG733" i="8"/>
  <c r="AG1794" i="8" s="1"/>
  <c r="AJ733" i="8"/>
  <c r="Y733" i="8"/>
  <c r="AK733" i="8"/>
  <c r="Z733" i="8"/>
  <c r="AC733" i="8"/>
  <c r="AA688" i="8"/>
  <c r="AK688" i="8"/>
  <c r="AC688" i="8"/>
  <c r="AI688" i="8"/>
  <c r="AE688" i="8"/>
  <c r="AF688" i="8"/>
  <c r="AD688" i="8"/>
  <c r="AG688" i="8"/>
  <c r="AB688" i="8"/>
  <c r="AH688" i="8"/>
  <c r="Z688" i="8"/>
  <c r="AJ688" i="8"/>
  <c r="AQ884" i="8"/>
  <c r="AN884" i="8"/>
  <c r="AR684" i="8"/>
  <c r="AQ723" i="8"/>
  <c r="AN723" i="8"/>
  <c r="AN731" i="8"/>
  <c r="AQ731" i="8"/>
  <c r="AH892" i="8"/>
  <c r="AF892" i="8"/>
  <c r="AI892" i="8"/>
  <c r="AK892" i="8"/>
  <c r="AJ892" i="8"/>
  <c r="D892" i="8"/>
  <c r="AD892" i="8"/>
  <c r="AC892" i="8"/>
  <c r="Y892" i="8"/>
  <c r="AG892" i="8"/>
  <c r="AB892" i="8"/>
  <c r="Y744" i="8"/>
  <c r="AF744" i="8"/>
  <c r="AJ744" i="8"/>
  <c r="AH744" i="8"/>
  <c r="AD744" i="8"/>
  <c r="AN744" i="8" s="1"/>
  <c r="AA744" i="8"/>
  <c r="D744" i="8"/>
  <c r="Z744" i="8"/>
  <c r="AK744" i="8"/>
  <c r="AG744" i="8"/>
  <c r="AC744" i="8"/>
  <c r="AB744" i="8"/>
  <c r="AR882" i="8"/>
  <c r="AO779" i="8"/>
  <c r="AN801" i="8"/>
  <c r="AO682" i="8"/>
  <c r="AO828" i="8"/>
  <c r="AO878" i="8"/>
  <c r="AN893" i="8"/>
  <c r="AJ854" i="8"/>
  <c r="AK854" i="8"/>
  <c r="AC854" i="8"/>
  <c r="AA854" i="8"/>
  <c r="AD854" i="8"/>
  <c r="AH854" i="8"/>
  <c r="AG854" i="8"/>
  <c r="Y854" i="8"/>
  <c r="AF854" i="8"/>
  <c r="AI854" i="8"/>
  <c r="Z854" i="8"/>
  <c r="AQ842" i="8"/>
  <c r="AN842" i="8"/>
  <c r="AG815" i="8"/>
  <c r="AD815" i="8"/>
  <c r="Z815" i="8"/>
  <c r="AJ815" i="8"/>
  <c r="AA815" i="8"/>
  <c r="AF815" i="8"/>
  <c r="AI815" i="8"/>
  <c r="AB815" i="8"/>
  <c r="AQ815" i="8" s="1"/>
  <c r="D815" i="8"/>
  <c r="AH815" i="8"/>
  <c r="AC815" i="8"/>
  <c r="Y809" i="8"/>
  <c r="AJ809" i="8"/>
  <c r="AG809" i="8"/>
  <c r="AC809" i="8"/>
  <c r="AE809" i="8"/>
  <c r="AK809" i="8"/>
  <c r="AF809" i="8"/>
  <c r="AD809" i="8"/>
  <c r="D809" i="8"/>
  <c r="Z809" i="8"/>
  <c r="D749" i="8"/>
  <c r="AF749" i="8"/>
  <c r="AD749" i="8"/>
  <c r="Z749" i="8"/>
  <c r="AE749" i="8"/>
  <c r="AJ749" i="8"/>
  <c r="AG749" i="8"/>
  <c r="AC749" i="8"/>
  <c r="AH749" i="8"/>
  <c r="AK749" i="8"/>
  <c r="AI749" i="8"/>
  <c r="AB749" i="8"/>
  <c r="AR897" i="8"/>
  <c r="AN808" i="8"/>
  <c r="AQ808" i="8"/>
  <c r="AO896" i="8"/>
  <c r="AR896" i="8"/>
  <c r="AO690" i="8"/>
  <c r="AR690" i="8"/>
  <c r="AR754" i="8"/>
  <c r="AO754" i="8"/>
  <c r="D827" i="8"/>
  <c r="Z827" i="8"/>
  <c r="AI827" i="8"/>
  <c r="AA827" i="8"/>
  <c r="AB827" i="8"/>
  <c r="AK827" i="8"/>
  <c r="AJ827" i="8"/>
  <c r="AC827" i="8"/>
  <c r="AG827" i="8"/>
  <c r="AF827" i="8"/>
  <c r="AD827" i="8"/>
  <c r="AH827" i="8"/>
  <c r="D761" i="8"/>
  <c r="AB761" i="8"/>
  <c r="AJ761" i="8"/>
  <c r="AK761" i="8"/>
  <c r="Y761" i="8"/>
  <c r="AA761" i="8"/>
  <c r="AE761" i="8"/>
  <c r="AC761" i="8"/>
  <c r="AF761" i="8"/>
  <c r="AD761" i="8"/>
  <c r="AI761" i="8"/>
  <c r="AH761" i="8"/>
  <c r="AD755" i="8"/>
  <c r="AF755" i="8"/>
  <c r="AH755" i="8"/>
  <c r="AB755" i="8"/>
  <c r="AK755" i="8"/>
  <c r="AG755" i="8"/>
  <c r="AI755" i="8"/>
  <c r="AA755" i="8"/>
  <c r="Y755" i="8"/>
  <c r="D755" i="8"/>
  <c r="Z755" i="8"/>
  <c r="AA693" i="8"/>
  <c r="AF693" i="8"/>
  <c r="AB693" i="8"/>
  <c r="AD693" i="8"/>
  <c r="AC693" i="8"/>
  <c r="Y693" i="8"/>
  <c r="AE693" i="8"/>
  <c r="AH693" i="8"/>
  <c r="AG693" i="8"/>
  <c r="AI693" i="8"/>
  <c r="D693" i="8"/>
  <c r="AK693" i="8"/>
  <c r="AQ750" i="8"/>
  <c r="AQ687" i="8"/>
  <c r="AQ886" i="8"/>
  <c r="AQ796" i="8"/>
  <c r="AN811" i="8"/>
  <c r="AN867" i="8"/>
  <c r="AQ867" i="8"/>
  <c r="AQ769" i="8"/>
  <c r="AN769" i="8"/>
  <c r="AH833" i="8"/>
  <c r="AA833" i="8"/>
  <c r="AJ833" i="8"/>
  <c r="AD833" i="8"/>
  <c r="Y833" i="8"/>
  <c r="AB833" i="8"/>
  <c r="AE833" i="8"/>
  <c r="AG833" i="8"/>
  <c r="AF833" i="8"/>
  <c r="Z833" i="8"/>
  <c r="D833" i="8"/>
  <c r="AC833" i="8"/>
  <c r="AR732" i="8"/>
  <c r="AN719" i="8"/>
  <c r="AQ803" i="8"/>
  <c r="AO819" i="8"/>
  <c r="AQ828" i="8"/>
  <c r="AQ866" i="8"/>
  <c r="AR879" i="8"/>
  <c r="AQ680" i="8"/>
  <c r="AN737" i="8"/>
  <c r="AO777" i="8"/>
  <c r="AO793" i="8"/>
  <c r="AQ715" i="8"/>
  <c r="AN840" i="8"/>
  <c r="AN697" i="8"/>
  <c r="AN721" i="8"/>
  <c r="AR699" i="8"/>
  <c r="AO706" i="8"/>
  <c r="AR779" i="8"/>
  <c r="AQ802" i="8"/>
  <c r="AO867" i="8"/>
  <c r="AO865" i="8"/>
  <c r="AQ859" i="8"/>
  <c r="AQ895" i="8"/>
  <c r="AN696" i="8"/>
  <c r="AQ700" i="8"/>
  <c r="AQ706" i="8"/>
  <c r="AO884" i="8"/>
  <c r="AQ705" i="8"/>
  <c r="AN777" i="8"/>
  <c r="AQ865" i="8"/>
  <c r="AQ699" i="8"/>
  <c r="AQ845" i="8"/>
  <c r="AO891" i="8"/>
  <c r="AN839" i="8"/>
  <c r="AR811" i="8"/>
  <c r="AO821" i="8"/>
  <c r="AR697" i="8"/>
  <c r="AN745" i="8"/>
  <c r="AO753" i="8"/>
  <c r="AQ835" i="8"/>
  <c r="AR704" i="8"/>
  <c r="AR705" i="8"/>
  <c r="AQ691" i="8"/>
  <c r="AR826" i="8"/>
  <c r="H177" i="42"/>
  <c r="H77" i="28" s="1"/>
  <c r="Y145" i="42"/>
  <c r="Y177" i="42" s="1"/>
  <c r="AA145" i="42"/>
  <c r="AA177" i="42" s="1"/>
  <c r="AB145" i="42"/>
  <c r="AB177" i="42" s="1"/>
  <c r="AC145" i="42"/>
  <c r="AC177" i="42" s="1"/>
  <c r="AD145" i="42"/>
  <c r="AD177" i="42" s="1"/>
  <c r="H77" i="27"/>
  <c r="AF145" i="42"/>
  <c r="AF177" i="42" s="1"/>
  <c r="I177" i="42"/>
  <c r="I77" i="28" s="1"/>
  <c r="G77" i="28"/>
  <c r="AQ583" i="8"/>
  <c r="AN583" i="8"/>
  <c r="AO466" i="8"/>
  <c r="AR466" i="8"/>
  <c r="AO458" i="8"/>
  <c r="AR458" i="8"/>
  <c r="AQ519" i="8"/>
  <c r="AN519" i="8"/>
  <c r="AN643" i="8"/>
  <c r="AQ643" i="8"/>
  <c r="AN605" i="8"/>
  <c r="AQ605" i="8"/>
  <c r="I145" i="42"/>
  <c r="I77" i="27" s="1"/>
  <c r="AK145" i="42"/>
  <c r="AK177" i="42" s="1"/>
  <c r="AK77" i="28" s="1"/>
  <c r="AG145" i="42"/>
  <c r="AG177" i="42" s="1"/>
  <c r="AF144" i="42"/>
  <c r="AF176" i="42" s="1"/>
  <c r="AN657" i="8"/>
  <c r="AN500" i="8"/>
  <c r="AO529" i="8"/>
  <c r="AR525" i="8"/>
  <c r="AQ550" i="8"/>
  <c r="AR624" i="8"/>
  <c r="AQ491" i="8"/>
  <c r="AQ618" i="8"/>
  <c r="AN669" i="8"/>
  <c r="AN565" i="8"/>
  <c r="AR612" i="8"/>
  <c r="AN628" i="8"/>
  <c r="D460" i="8"/>
  <c r="AO489" i="8"/>
  <c r="AO577" i="8"/>
  <c r="AN577" i="8"/>
  <c r="AQ646" i="8"/>
  <c r="AQ553" i="8"/>
  <c r="AE145" i="42"/>
  <c r="AE177" i="42" s="1"/>
  <c r="Z145" i="42"/>
  <c r="Z177" i="42" s="1"/>
  <c r="AH144" i="42"/>
  <c r="AH76" i="27" s="1"/>
  <c r="AJ145" i="42"/>
  <c r="AJ77" i="27" s="1"/>
  <c r="AI145" i="42"/>
  <c r="AI77" i="27" s="1"/>
  <c r="Y144" i="42"/>
  <c r="Y176" i="42" s="1"/>
  <c r="AQ673" i="8"/>
  <c r="AR615" i="8"/>
  <c r="AN526" i="8"/>
  <c r="AN642" i="8"/>
  <c r="AQ666" i="8"/>
  <c r="AQ590" i="8"/>
  <c r="AN638" i="8"/>
  <c r="AQ640" i="8"/>
  <c r="AO671" i="8"/>
  <c r="AN633" i="8"/>
  <c r="AN641" i="8"/>
  <c r="AQ657" i="8"/>
  <c r="AN556" i="8"/>
  <c r="AR639" i="8"/>
  <c r="AR628" i="8"/>
  <c r="AO636" i="8"/>
  <c r="AR662" i="8"/>
  <c r="AO607" i="8"/>
  <c r="AO459" i="8"/>
  <c r="AQ572" i="8"/>
  <c r="AQ501" i="8"/>
  <c r="AQ674" i="8"/>
  <c r="AQ614" i="8"/>
  <c r="F145" i="42"/>
  <c r="AO463" i="8"/>
  <c r="AN673" i="8"/>
  <c r="AQ516" i="8"/>
  <c r="AQ479" i="8"/>
  <c r="AQ537" i="8"/>
  <c r="AQ637" i="8"/>
  <c r="AR567" i="8"/>
  <c r="AO669" i="8"/>
  <c r="G77" i="27"/>
  <c r="AH145" i="42"/>
  <c r="AR625" i="8"/>
  <c r="AR633" i="8"/>
  <c r="AO641" i="8"/>
  <c r="AR646" i="8"/>
  <c r="AN539" i="8"/>
  <c r="AN547" i="8"/>
  <c r="AN627" i="8"/>
  <c r="AO659" i="8"/>
  <c r="AN496" i="8"/>
  <c r="AR514" i="8"/>
  <c r="AN314" i="8"/>
  <c r="AO436" i="8"/>
  <c r="AR436" i="8"/>
  <c r="AR409" i="8"/>
  <c r="AQ272" i="8"/>
  <c r="AO392" i="8"/>
  <c r="AR445" i="8"/>
  <c r="AQ271" i="8"/>
  <c r="AO264" i="8"/>
  <c r="AO368" i="8"/>
  <c r="AR278" i="8"/>
  <c r="AO354" i="8"/>
  <c r="AO282" i="8"/>
  <c r="AQ401" i="8"/>
  <c r="AR288" i="8"/>
  <c r="AN383" i="8"/>
  <c r="AO306" i="8"/>
  <c r="AQ319" i="8"/>
  <c r="AO258" i="8"/>
  <c r="AO234" i="8"/>
  <c r="AR244" i="8"/>
  <c r="AR360" i="8"/>
  <c r="AN381" i="8"/>
  <c r="AR248" i="8"/>
  <c r="AN320" i="8"/>
  <c r="AN302" i="8"/>
  <c r="AN406" i="8"/>
  <c r="AO425" i="8"/>
  <c r="AN244" i="8"/>
  <c r="AN395" i="8"/>
  <c r="AQ342" i="8"/>
  <c r="AN342" i="8"/>
  <c r="AO262" i="8"/>
  <c r="AR378" i="8"/>
  <c r="AN431" i="8"/>
  <c r="AQ409" i="8"/>
  <c r="AN370" i="8"/>
  <c r="AQ378" i="8"/>
  <c r="AN386" i="8"/>
  <c r="AO418" i="8"/>
  <c r="AR418" i="8"/>
  <c r="AN427" i="8"/>
  <c r="AQ427" i="8"/>
  <c r="AN251" i="8"/>
  <c r="AQ267" i="8"/>
  <c r="AO410" i="8"/>
  <c r="AR410" i="8"/>
  <c r="AR344" i="8"/>
  <c r="AN434" i="8"/>
  <c r="AQ434" i="8"/>
  <c r="AQ283" i="8"/>
  <c r="AN283" i="8"/>
  <c r="AQ291" i="8"/>
  <c r="AN291" i="8"/>
  <c r="AR307" i="8"/>
  <c r="AO307" i="8"/>
  <c r="AQ266" i="8"/>
  <c r="AQ406" i="8"/>
  <c r="AQ310" i="8"/>
  <c r="AR406" i="8"/>
  <c r="AQ398" i="8"/>
  <c r="AN350" i="8"/>
  <c r="AO302" i="8"/>
  <c r="AQ254" i="8"/>
  <c r="AO358" i="8"/>
  <c r="AR310" i="8"/>
  <c r="AN262" i="8"/>
  <c r="AO446" i="8"/>
  <c r="AN376" i="8"/>
  <c r="AQ392" i="8"/>
  <c r="AQ408" i="8"/>
  <c r="AO416" i="8"/>
  <c r="AQ428" i="8"/>
  <c r="Y420" i="8"/>
  <c r="Y336" i="8"/>
  <c r="AC452" i="8"/>
  <c r="AE245" i="8"/>
  <c r="AF301" i="8"/>
  <c r="AA301" i="8"/>
  <c r="AJ357" i="8"/>
  <c r="AB389" i="8"/>
  <c r="AI405" i="8"/>
  <c r="AC238" i="8"/>
  <c r="AI287" i="8"/>
  <c r="AB415" i="8"/>
  <c r="AE415" i="8"/>
  <c r="AB384" i="8"/>
  <c r="AJ273" i="8"/>
  <c r="AF273" i="8"/>
  <c r="AR323" i="8"/>
  <c r="AO254" i="8"/>
  <c r="AO350" i="8"/>
  <c r="AN254" i="8"/>
  <c r="AR440" i="8"/>
  <c r="AN344" i="8"/>
  <c r="AR352" i="8"/>
  <c r="AO376" i="8"/>
  <c r="AN400" i="8"/>
  <c r="AO408" i="8"/>
  <c r="AN416" i="8"/>
  <c r="AO428" i="8"/>
  <c r="AQ276" i="8"/>
  <c r="AR394" i="8"/>
  <c r="AE420" i="8"/>
  <c r="AK452" i="8"/>
  <c r="AD245" i="8"/>
  <c r="AE301" i="8"/>
  <c r="AH301" i="8"/>
  <c r="AB357" i="8"/>
  <c r="AI389" i="8"/>
  <c r="AA405" i="8"/>
  <c r="Y238" i="8"/>
  <c r="Z374" i="8"/>
  <c r="AE436" i="8"/>
  <c r="AE452" i="8"/>
  <c r="AA287" i="8"/>
  <c r="AI415" i="8"/>
  <c r="AF436" i="8"/>
  <c r="AF336" i="8"/>
  <c r="AB273" i="8"/>
  <c r="AE273" i="8"/>
  <c r="AN290" i="8"/>
  <c r="AR242" i="8"/>
  <c r="AR361" i="8"/>
  <c r="AN377" i="8"/>
  <c r="AQ393" i="8"/>
  <c r="AR393" i="8"/>
  <c r="AO401" i="8"/>
  <c r="AO433" i="8"/>
  <c r="AO441" i="8"/>
  <c r="AR449" i="8"/>
  <c r="AN382" i="8"/>
  <c r="AO444" i="8"/>
  <c r="AN352" i="8"/>
  <c r="AQ368" i="8"/>
  <c r="AR413" i="8"/>
  <c r="AA446" i="8"/>
  <c r="AD301" i="8"/>
  <c r="Z301" i="8"/>
  <c r="AI357" i="8"/>
  <c r="AA389" i="8"/>
  <c r="AH405" i="8"/>
  <c r="AF238" i="8"/>
  <c r="AB420" i="8"/>
  <c r="AG374" i="8"/>
  <c r="AE287" i="8"/>
  <c r="AH287" i="8"/>
  <c r="AA415" i="8"/>
  <c r="AD296" i="8"/>
  <c r="AN296" i="8" s="1"/>
  <c r="AI336" i="8"/>
  <c r="AI273" i="8"/>
  <c r="AO266" i="8"/>
  <c r="AN266" i="8"/>
  <c r="AQ306" i="8"/>
  <c r="AN338" i="8"/>
  <c r="AO338" i="8"/>
  <c r="AR274" i="8"/>
  <c r="AN258" i="8"/>
  <c r="AN282" i="8"/>
  <c r="AR298" i="8"/>
  <c r="AO330" i="8"/>
  <c r="AO290" i="8"/>
  <c r="AN354" i="8"/>
  <c r="AQ250" i="8"/>
  <c r="AO314" i="8"/>
  <c r="AO387" i="8"/>
  <c r="AQ274" i="8"/>
  <c r="AN322" i="8"/>
  <c r="AN433" i="8"/>
  <c r="AR385" i="8"/>
  <c r="AN369" i="8"/>
  <c r="AO377" i="8"/>
  <c r="AQ385" i="8"/>
  <c r="AR417" i="8"/>
  <c r="AN425" i="8"/>
  <c r="AN441" i="8"/>
  <c r="AQ414" i="8"/>
  <c r="AQ366" i="8"/>
  <c r="AR430" i="8"/>
  <c r="AN249" i="8"/>
  <c r="AN345" i="8"/>
  <c r="AH245" i="8"/>
  <c r="AC245" i="8"/>
  <c r="AK301" i="8"/>
  <c r="AA357" i="8"/>
  <c r="AE389" i="8"/>
  <c r="AH389" i="8"/>
  <c r="AD405" i="8"/>
  <c r="Z405" i="8"/>
  <c r="AE374" i="8"/>
  <c r="AD287" i="8"/>
  <c r="Z287" i="8"/>
  <c r="AH415" i="8"/>
  <c r="AK296" i="8"/>
  <c r="AO296" i="8" s="1"/>
  <c r="AA336" i="8"/>
  <c r="AA273" i="8"/>
  <c r="AQ449" i="8"/>
  <c r="AO322" i="8"/>
  <c r="AN234" i="8"/>
  <c r="AR443" i="8"/>
  <c r="AO372" i="8"/>
  <c r="AO442" i="8"/>
  <c r="AK415" i="8"/>
  <c r="Z245" i="8"/>
  <c r="AJ245" i="8"/>
  <c r="AC301" i="8"/>
  <c r="AE357" i="8"/>
  <c r="AH357" i="8"/>
  <c r="AD389" i="8"/>
  <c r="Z389" i="8"/>
  <c r="AK405" i="8"/>
  <c r="AG405" i="8"/>
  <c r="AH331" i="8"/>
  <c r="AH395" i="8"/>
  <c r="AJ374" i="8"/>
  <c r="AC420" i="8"/>
  <c r="AK287" i="8"/>
  <c r="AG287" i="8"/>
  <c r="Z415" i="8"/>
  <c r="AH273" i="8"/>
  <c r="AN298" i="8"/>
  <c r="AQ234" i="8"/>
  <c r="AQ422" i="8"/>
  <c r="AR398" i="8"/>
  <c r="AO366" i="8"/>
  <c r="AR426" i="8"/>
  <c r="AR386" i="8"/>
  <c r="AH420" i="8"/>
  <c r="AR420" i="8" s="1"/>
  <c r="AG245" i="8"/>
  <c r="AB245" i="8"/>
  <c r="AJ301" i="8"/>
  <c r="AD357" i="8"/>
  <c r="Z357" i="8"/>
  <c r="AK389" i="8"/>
  <c r="AG389" i="8"/>
  <c r="AC405" i="8"/>
  <c r="Y405" i="8"/>
  <c r="AG336" i="8"/>
  <c r="AD452" i="8"/>
  <c r="AB374" i="8"/>
  <c r="AC287" i="8"/>
  <c r="Y287" i="8"/>
  <c r="AG415" i="8"/>
  <c r="AD273" i="8"/>
  <c r="Z273" i="8"/>
  <c r="AC436" i="8"/>
  <c r="Y245" i="8"/>
  <c r="AI245" i="8"/>
  <c r="AI1792" i="8" s="1"/>
  <c r="AG301" i="8"/>
  <c r="AB301" i="8"/>
  <c r="AK357" i="8"/>
  <c r="AG357" i="8"/>
  <c r="AG1792" i="8" s="1"/>
  <c r="AC389" i="8"/>
  <c r="Y389" i="8"/>
  <c r="AJ405" i="8"/>
  <c r="AJ287" i="8"/>
  <c r="AF287" i="8"/>
  <c r="Y415" i="8"/>
  <c r="AF420" i="8"/>
  <c r="AK273" i="8"/>
  <c r="AK1792" i="8" s="1"/>
  <c r="AG273" i="8"/>
  <c r="AN55" i="8"/>
  <c r="AQ13" i="8"/>
  <c r="AN13" i="8"/>
  <c r="AQ25" i="8"/>
  <c r="AN25" i="8"/>
  <c r="AN49" i="8"/>
  <c r="AQ49" i="8"/>
  <c r="AN106" i="8"/>
  <c r="AQ106" i="8"/>
  <c r="AR146" i="8"/>
  <c r="AO146" i="8"/>
  <c r="AN16" i="8"/>
  <c r="AQ16" i="8"/>
  <c r="AO36" i="8"/>
  <c r="AR36" i="8"/>
  <c r="D215" i="8"/>
  <c r="AG215" i="8"/>
  <c r="AB215" i="8"/>
  <c r="AJ215" i="8"/>
  <c r="AC215" i="8"/>
  <c r="AE215" i="8"/>
  <c r="AD215" i="8"/>
  <c r="AA215" i="8"/>
  <c r="AI215" i="8"/>
  <c r="AK215" i="8"/>
  <c r="Y215" i="8"/>
  <c r="AH215" i="8"/>
  <c r="AK183" i="8"/>
  <c r="AH183" i="8"/>
  <c r="AA183" i="8"/>
  <c r="AD183" i="8"/>
  <c r="AI183" i="8"/>
  <c r="AC183" i="8"/>
  <c r="AE183" i="8"/>
  <c r="AB183" i="8"/>
  <c r="AF183" i="8"/>
  <c r="AJ183" i="8"/>
  <c r="Y183" i="8"/>
  <c r="Z183" i="8"/>
  <c r="AR90" i="8"/>
  <c r="AO90" i="8"/>
  <c r="AK45" i="8"/>
  <c r="AG45" i="8"/>
  <c r="AF45" i="8"/>
  <c r="AB45" i="8"/>
  <c r="Y45" i="8"/>
  <c r="AH45" i="8"/>
  <c r="D45" i="8"/>
  <c r="AD45" i="8"/>
  <c r="AJ45" i="8"/>
  <c r="AI45" i="8"/>
  <c r="AC45" i="8"/>
  <c r="AA45" i="8"/>
  <c r="Z45" i="8"/>
  <c r="AQ180" i="8"/>
  <c r="AN231" i="8"/>
  <c r="AN37" i="8"/>
  <c r="AN109" i="8"/>
  <c r="AQ217" i="8"/>
  <c r="AQ32" i="8"/>
  <c r="AN122" i="8"/>
  <c r="AN40" i="8"/>
  <c r="AO151" i="8"/>
  <c r="AR151" i="8"/>
  <c r="AN175" i="8"/>
  <c r="AQ175" i="8"/>
  <c r="AN51" i="8"/>
  <c r="AQ51" i="8"/>
  <c r="AN53" i="8"/>
  <c r="AQ53" i="8"/>
  <c r="AA162" i="8"/>
  <c r="AI162" i="8"/>
  <c r="AE162" i="8"/>
  <c r="AB162" i="8"/>
  <c r="AF162" i="8"/>
  <c r="AJ162" i="8"/>
  <c r="AD162" i="8"/>
  <c r="Y162" i="8"/>
  <c r="AC162" i="8"/>
  <c r="D162" i="8"/>
  <c r="AG162" i="8"/>
  <c r="AK162" i="8"/>
  <c r="AH162" i="8"/>
  <c r="AK50" i="8"/>
  <c r="D50" i="8"/>
  <c r="AF50" i="8"/>
  <c r="AA50" i="8"/>
  <c r="AE50" i="8"/>
  <c r="AI50" i="8"/>
  <c r="AD50" i="8"/>
  <c r="Z50" i="8"/>
  <c r="Y50" i="8"/>
  <c r="AB50" i="8"/>
  <c r="AH50" i="8"/>
  <c r="AQ127" i="8"/>
  <c r="AR169" i="8"/>
  <c r="AQ122" i="8"/>
  <c r="AR231" i="8"/>
  <c r="AO231" i="8"/>
  <c r="AN190" i="8"/>
  <c r="AQ190" i="8"/>
  <c r="AN114" i="8"/>
  <c r="AQ114" i="8"/>
  <c r="AN154" i="8"/>
  <c r="AQ154" i="8"/>
  <c r="AQ126" i="8"/>
  <c r="AN126" i="8"/>
  <c r="AQ158" i="8"/>
  <c r="AN158" i="8"/>
  <c r="AK95" i="8"/>
  <c r="AC95" i="8"/>
  <c r="AD95" i="8"/>
  <c r="Z95" i="8"/>
  <c r="AE95" i="8"/>
  <c r="AH95" i="8"/>
  <c r="AF95" i="8"/>
  <c r="AA95" i="8"/>
  <c r="Y95" i="8"/>
  <c r="AI95" i="8"/>
  <c r="AO95" i="8" s="1"/>
  <c r="AG95" i="8"/>
  <c r="AJ95" i="8"/>
  <c r="AK17" i="8"/>
  <c r="D17" i="8"/>
  <c r="AD17" i="8"/>
  <c r="AB17" i="8"/>
  <c r="Z17" i="8"/>
  <c r="AA17" i="8"/>
  <c r="AE17" i="8"/>
  <c r="Y17" i="8"/>
  <c r="AN134" i="8"/>
  <c r="AN72" i="8"/>
  <c r="AR156" i="8"/>
  <c r="AQ74" i="8"/>
  <c r="AQ172" i="8"/>
  <c r="AQ230" i="8"/>
  <c r="AN230" i="8"/>
  <c r="AN28" i="8"/>
  <c r="AK226" i="8"/>
  <c r="AG226" i="8"/>
  <c r="Z226" i="8"/>
  <c r="AH226" i="8"/>
  <c r="AB226" i="8"/>
  <c r="AA226" i="8"/>
  <c r="AJ226" i="8"/>
  <c r="AF226" i="8"/>
  <c r="AI226" i="8"/>
  <c r="AC226" i="8"/>
  <c r="Y226" i="8"/>
  <c r="AK141" i="8"/>
  <c r="AH141" i="8"/>
  <c r="AG141" i="8"/>
  <c r="AA141" i="8"/>
  <c r="AE141" i="8"/>
  <c r="Z141" i="8"/>
  <c r="AB141" i="8"/>
  <c r="AD141" i="8"/>
  <c r="D141" i="8"/>
  <c r="Y141" i="8"/>
  <c r="AJ141" i="8"/>
  <c r="AF141" i="8"/>
  <c r="AC141" i="8"/>
  <c r="AB108" i="8"/>
  <c r="Z108" i="8"/>
  <c r="AH108" i="8"/>
  <c r="D108" i="8"/>
  <c r="Y108" i="8"/>
  <c r="AE108" i="8"/>
  <c r="AC108" i="8"/>
  <c r="AJ108" i="8"/>
  <c r="AG108" i="8"/>
  <c r="AA108" i="8"/>
  <c r="AD108" i="8"/>
  <c r="AF108" i="8"/>
  <c r="AI108" i="8"/>
  <c r="AK108" i="8"/>
  <c r="AK101" i="8"/>
  <c r="AC101" i="8"/>
  <c r="AG101" i="8"/>
  <c r="AD101" i="8"/>
  <c r="Z101" i="8"/>
  <c r="AB101" i="8"/>
  <c r="AE101" i="8"/>
  <c r="AJ101" i="8"/>
  <c r="D101" i="8"/>
  <c r="AH101" i="8"/>
  <c r="AI101" i="8"/>
  <c r="Y101" i="8"/>
  <c r="AF101" i="8"/>
  <c r="Y61" i="8"/>
  <c r="AG61" i="8"/>
  <c r="AF61" i="8"/>
  <c r="AJ61" i="8"/>
  <c r="Z61" i="8"/>
  <c r="AI61" i="8"/>
  <c r="AB61" i="8"/>
  <c r="AK61" i="8"/>
  <c r="AC61" i="8"/>
  <c r="AH61" i="8"/>
  <c r="AA61" i="8"/>
  <c r="AD61" i="8"/>
  <c r="AR30" i="8"/>
  <c r="AO30" i="8"/>
  <c r="AQ198" i="8"/>
  <c r="AQ213" i="8"/>
  <c r="AN136" i="8"/>
  <c r="AQ182" i="8"/>
  <c r="AN182" i="8"/>
  <c r="AK199" i="8"/>
  <c r="AG199" i="8"/>
  <c r="Z199" i="8"/>
  <c r="AH199" i="8"/>
  <c r="AA199" i="8"/>
  <c r="AD199" i="8"/>
  <c r="AI199" i="8"/>
  <c r="AE199" i="8"/>
  <c r="AB199" i="8"/>
  <c r="Y199" i="8"/>
  <c r="AC199" i="8"/>
  <c r="AK167" i="8"/>
  <c r="AD167" i="8"/>
  <c r="AI167" i="8"/>
  <c r="AE167" i="8"/>
  <c r="AB167" i="8"/>
  <c r="D167" i="8"/>
  <c r="AF167" i="8"/>
  <c r="AJ167" i="8"/>
  <c r="AC167" i="8"/>
  <c r="Y167" i="8"/>
  <c r="AG167" i="8"/>
  <c r="Z167" i="8"/>
  <c r="AA167" i="8"/>
  <c r="AI73" i="8"/>
  <c r="AB73" i="8"/>
  <c r="Z73" i="8"/>
  <c r="AJ73" i="8"/>
  <c r="AF73" i="8"/>
  <c r="AC73" i="8"/>
  <c r="AG73" i="8"/>
  <c r="AD73" i="8"/>
  <c r="Y73" i="8"/>
  <c r="AE73" i="8"/>
  <c r="D73" i="8"/>
  <c r="AA73" i="8"/>
  <c r="AK73" i="8"/>
  <c r="AK67" i="8"/>
  <c r="D67" i="8"/>
  <c r="AH67" i="8"/>
  <c r="AF67" i="8"/>
  <c r="AI67" i="8"/>
  <c r="AB67" i="8"/>
  <c r="AJ67" i="8"/>
  <c r="AC67" i="8"/>
  <c r="AD67" i="8"/>
  <c r="AE67" i="8"/>
  <c r="Y67" i="8"/>
  <c r="AA67" i="8"/>
  <c r="Z67" i="8"/>
  <c r="AQ84" i="8"/>
  <c r="AN84" i="8"/>
  <c r="AR148" i="8"/>
  <c r="AO148" i="8"/>
  <c r="AN38" i="8"/>
  <c r="AQ38" i="8"/>
  <c r="AR46" i="8"/>
  <c r="AO46" i="8"/>
  <c r="AN24" i="8"/>
  <c r="AQ24" i="8"/>
  <c r="AN56" i="8"/>
  <c r="AQ56" i="8"/>
  <c r="AQ112" i="8"/>
  <c r="AN112" i="8"/>
  <c r="AN120" i="8"/>
  <c r="AQ120" i="8"/>
  <c r="AQ128" i="8"/>
  <c r="AN128" i="8"/>
  <c r="AQ152" i="8"/>
  <c r="AQ168" i="8"/>
  <c r="AN168" i="8"/>
  <c r="AN184" i="8"/>
  <c r="AQ184" i="8"/>
  <c r="AN192" i="8"/>
  <c r="AQ192" i="8"/>
  <c r="AO192" i="8"/>
  <c r="AR192" i="8"/>
  <c r="AN21" i="8"/>
  <c r="AN89" i="8"/>
  <c r="AQ89" i="8"/>
  <c r="AO209" i="8"/>
  <c r="AQ225" i="8"/>
  <c r="AN225" i="8"/>
  <c r="AR13" i="8"/>
  <c r="AQ102" i="8"/>
  <c r="AN102" i="8"/>
  <c r="AQ83" i="8"/>
  <c r="AN83" i="8"/>
  <c r="Y34" i="8"/>
  <c r="AH34" i="8"/>
  <c r="AA34" i="8"/>
  <c r="AK34" i="8"/>
  <c r="AB34" i="8"/>
  <c r="D34" i="8"/>
  <c r="AJ34" i="8"/>
  <c r="Z34" i="8"/>
  <c r="AC34" i="8"/>
  <c r="AR164" i="8"/>
  <c r="AN30" i="8"/>
  <c r="AN223" i="8"/>
  <c r="AN150" i="8"/>
  <c r="AN107" i="8"/>
  <c r="AQ78" i="8"/>
  <c r="AN227" i="8"/>
  <c r="AN137" i="8"/>
  <c r="AQ137" i="8"/>
  <c r="AN87" i="8"/>
  <c r="AN201" i="8"/>
  <c r="AQ201" i="8"/>
  <c r="AG124" i="8"/>
  <c r="Z124" i="8"/>
  <c r="Y124" i="8"/>
  <c r="AI124" i="8"/>
  <c r="AC124" i="8"/>
  <c r="AB124" i="8"/>
  <c r="AF124" i="8"/>
  <c r="AJ124" i="8"/>
  <c r="AA124" i="8"/>
  <c r="AD124" i="8"/>
  <c r="AK124" i="8"/>
  <c r="D124" i="8"/>
  <c r="AH124" i="8"/>
  <c r="AK118" i="8"/>
  <c r="AA118" i="8"/>
  <c r="AI118" i="8"/>
  <c r="AE118" i="8"/>
  <c r="AB118" i="8"/>
  <c r="AF118" i="8"/>
  <c r="AJ118" i="8"/>
  <c r="Y118" i="8"/>
  <c r="AC118" i="8"/>
  <c r="AG118" i="8"/>
  <c r="AD118" i="8"/>
  <c r="AH118" i="8"/>
  <c r="AQ176" i="8"/>
  <c r="AN163" i="8"/>
  <c r="AR212" i="8"/>
  <c r="AN54" i="8"/>
  <c r="AO100" i="8"/>
  <c r="AR100" i="8"/>
  <c r="AQ191" i="8"/>
  <c r="AN191" i="8"/>
  <c r="AO163" i="8"/>
  <c r="AR219" i="8"/>
  <c r="AO221" i="8"/>
  <c r="AO51" i="8"/>
  <c r="AR35" i="8"/>
  <c r="AR93" i="8"/>
  <c r="AR119" i="8"/>
  <c r="AO225" i="8"/>
  <c r="AR214" i="8"/>
  <c r="AO140" i="8"/>
  <c r="D189" i="8"/>
  <c r="AO203" i="8"/>
  <c r="AR133" i="8"/>
  <c r="AR39" i="8"/>
  <c r="AN19" i="8"/>
  <c r="AQ171" i="8"/>
  <c r="AO193" i="8"/>
  <c r="AQ200" i="8"/>
  <c r="AN91" i="8"/>
  <c r="AO170" i="8"/>
  <c r="AO81" i="8"/>
  <c r="AQ150" i="8"/>
  <c r="AO222" i="8"/>
  <c r="AO211" i="8"/>
  <c r="AQ212" i="8"/>
  <c r="AR98" i="8"/>
  <c r="AR64" i="8"/>
  <c r="AQ186" i="8"/>
  <c r="AN193" i="8"/>
  <c r="AN26" i="8"/>
  <c r="AN41" i="8"/>
  <c r="AR41" i="8"/>
  <c r="AR165" i="8"/>
  <c r="AN14" i="8"/>
  <c r="AR31" i="8"/>
  <c r="AO97" i="8"/>
  <c r="AR122" i="8"/>
  <c r="AN115" i="8"/>
  <c r="AN86" i="8"/>
  <c r="AN18" i="8"/>
  <c r="AR211" i="8"/>
  <c r="AK184" i="8"/>
  <c r="AK142" i="8"/>
  <c r="AR142" i="8" s="1"/>
  <c r="AN1567" i="8"/>
  <c r="AQ1567" i="8"/>
  <c r="AQ1598" i="8"/>
  <c r="AN1598" i="8"/>
  <c r="AQ1614" i="8"/>
  <c r="AN1614" i="8"/>
  <c r="AR1628" i="8"/>
  <c r="AO1628" i="8"/>
  <c r="AH1798" i="8"/>
  <c r="AO1636" i="8"/>
  <c r="AR1636" i="8"/>
  <c r="AO1644" i="8"/>
  <c r="AR1644" i="8"/>
  <c r="AQ1652" i="8"/>
  <c r="AN1652" i="8"/>
  <c r="AO1685" i="8"/>
  <c r="AR1685" i="8"/>
  <c r="AO1693" i="8"/>
  <c r="AR1693" i="8"/>
  <c r="AQ1590" i="8"/>
  <c r="AN1590" i="8"/>
  <c r="AR1700" i="8"/>
  <c r="AO1700" i="8"/>
  <c r="AO1660" i="8"/>
  <c r="AR1660" i="8"/>
  <c r="AQ1668" i="8"/>
  <c r="AN1668" i="8"/>
  <c r="AQ1676" i="8"/>
  <c r="AN1676" i="8"/>
  <c r="AR1676" i="8"/>
  <c r="AO1676" i="8"/>
  <c r="AQ1684" i="8"/>
  <c r="AN1684" i="8"/>
  <c r="AQ1692" i="8"/>
  <c r="AN1692" i="8"/>
  <c r="AO1692" i="8"/>
  <c r="AR1692" i="8"/>
  <c r="AQ1708" i="8"/>
  <c r="AN1708" i="8"/>
  <c r="AQ1716" i="8"/>
  <c r="AN1716" i="8"/>
  <c r="AN1724" i="8"/>
  <c r="AQ1724" i="8"/>
  <c r="AN1777" i="8"/>
  <c r="AN1641" i="8"/>
  <c r="AQ1641" i="8"/>
  <c r="AQ1649" i="8"/>
  <c r="AN1649" i="8"/>
  <c r="AQ1785" i="8"/>
  <c r="AR1649" i="8"/>
  <c r="AK1798" i="8"/>
  <c r="AQ1769" i="8"/>
  <c r="AN1769" i="8"/>
  <c r="AQ1777" i="8"/>
  <c r="AR1785" i="8"/>
  <c r="AO1785" i="8"/>
  <c r="AQ1574" i="8"/>
  <c r="AN1574" i="8"/>
  <c r="AN1582" i="8"/>
  <c r="AQ1582" i="8"/>
  <c r="AN1707" i="8"/>
  <c r="AQ1707" i="8"/>
  <c r="AO1649" i="8"/>
  <c r="AR1604" i="8"/>
  <c r="AO1604" i="8"/>
  <c r="AQ1626" i="8"/>
  <c r="AN1626" i="8"/>
  <c r="AN1722" i="8"/>
  <c r="AQ1722" i="8"/>
  <c r="AO1730" i="8"/>
  <c r="AR1730" i="8"/>
  <c r="AO1589" i="8"/>
  <c r="AR1589" i="8"/>
  <c r="AO1769" i="8"/>
  <c r="AR1769" i="8"/>
  <c r="AQ1587" i="8"/>
  <c r="AN1587" i="8"/>
  <c r="AO1740" i="8"/>
  <c r="AR1740" i="8"/>
  <c r="AQ1748" i="8"/>
  <c r="AN1748" i="8"/>
  <c r="AR1772" i="8"/>
  <c r="AO1772" i="8"/>
  <c r="AR1780" i="8"/>
  <c r="AO1780" i="8"/>
  <c r="AN1780" i="8"/>
  <c r="AQ1780" i="8"/>
  <c r="AO1646" i="8"/>
  <c r="AR1646" i="8"/>
  <c r="AN1742" i="8"/>
  <c r="AQ1742" i="8"/>
  <c r="AN1702" i="8"/>
  <c r="AQ1702" i="8"/>
  <c r="AN1636" i="8"/>
  <c r="AQ1636" i="8"/>
  <c r="AN1612" i="8"/>
  <c r="AO1732" i="8"/>
  <c r="AN1766" i="8"/>
  <c r="AQ1766" i="8"/>
  <c r="AO1678" i="8"/>
  <c r="AR1678" i="8"/>
  <c r="AO1568" i="8"/>
  <c r="AG1798" i="8"/>
  <c r="AQ1732" i="8"/>
  <c r="AO1572" i="8"/>
  <c r="AQ1665" i="8"/>
  <c r="AN1665" i="8"/>
  <c r="AQ1764" i="8"/>
  <c r="AO1612" i="8"/>
  <c r="AQ1730" i="8"/>
  <c r="AN1730" i="8"/>
  <c r="AN1754" i="8"/>
  <c r="AN1566" i="8"/>
  <c r="AQ1566" i="8"/>
  <c r="AN1758" i="8"/>
  <c r="AQ1677" i="8"/>
  <c r="AN1677" i="8"/>
  <c r="AN1621" i="8"/>
  <c r="AQ1621" i="8"/>
  <c r="AN1662" i="8"/>
  <c r="AQ1670" i="8"/>
  <c r="AN1670" i="8"/>
  <c r="AN1761" i="8"/>
  <c r="AN1604" i="8"/>
  <c r="AQ1604" i="8"/>
  <c r="AN1710" i="8"/>
  <c r="AQ1597" i="8"/>
  <c r="AN1597" i="8"/>
  <c r="AQ1740" i="8"/>
  <c r="AN1740" i="8"/>
  <c r="AO1670" i="8"/>
  <c r="AR1670" i="8"/>
  <c r="AQ1633" i="8"/>
  <c r="AN1633" i="8"/>
  <c r="AN1583" i="8"/>
  <c r="AQ1583" i="8"/>
  <c r="AN1675" i="8"/>
  <c r="AQ1675" i="8"/>
  <c r="AR1583" i="8"/>
  <c r="AI1798" i="8"/>
  <c r="AO1583" i="8"/>
  <c r="AN1606" i="8"/>
  <c r="AJ1798" i="8"/>
  <c r="AO1758" i="8"/>
  <c r="AR1758" i="8"/>
  <c r="AO1630" i="8"/>
  <c r="AR1630" i="8"/>
  <c r="AQ1568" i="8"/>
  <c r="AQ1738" i="8"/>
  <c r="AN1738" i="8"/>
  <c r="AN1763" i="8"/>
  <c r="AQ1763" i="8"/>
  <c r="AQ1605" i="8"/>
  <c r="AN1605" i="8"/>
  <c r="AO1766" i="8"/>
  <c r="AR1766" i="8"/>
  <c r="AN1638" i="8"/>
  <c r="AQ1638" i="8"/>
  <c r="AO1605" i="8"/>
  <c r="AR1605" i="8"/>
  <c r="D1572" i="8"/>
  <c r="F474" i="42" s="1"/>
  <c r="AR1779" i="8"/>
  <c r="AQ1625" i="8"/>
  <c r="AO1594" i="8"/>
  <c r="AO1597" i="8"/>
  <c r="AO1654" i="8"/>
  <c r="AR1738" i="8"/>
  <c r="AN1674" i="8"/>
  <c r="AQ1690" i="8"/>
  <c r="AR1694" i="8"/>
  <c r="AR1721" i="8"/>
  <c r="AQ1594" i="8"/>
  <c r="AO1566" i="8"/>
  <c r="AR1682" i="8"/>
  <c r="AN1685" i="8"/>
  <c r="AR1638" i="8"/>
  <c r="AO1753" i="8"/>
  <c r="AN1615" i="8"/>
  <c r="AR1535" i="8"/>
  <c r="AO1535" i="8"/>
  <c r="AN1562" i="8"/>
  <c r="AQ1562" i="8"/>
  <c r="AO1549" i="8"/>
  <c r="AR1549" i="8"/>
  <c r="AO1534" i="8"/>
  <c r="AR1534" i="8"/>
  <c r="AH1797" i="8"/>
  <c r="AR1421" i="8"/>
  <c r="AO1421" i="8"/>
  <c r="AN1533" i="8"/>
  <c r="AQ1533" i="8"/>
  <c r="AN1414" i="8"/>
  <c r="AQ1414" i="8"/>
  <c r="AK1797" i="8"/>
  <c r="AR1354" i="8"/>
  <c r="AO1354" i="8"/>
  <c r="AR1369" i="8"/>
  <c r="AG1797" i="8"/>
  <c r="AO1369" i="8"/>
  <c r="AQ1352" i="8"/>
  <c r="AN1352" i="8"/>
  <c r="AQ1480" i="8"/>
  <c r="AN1480" i="8"/>
  <c r="AO1558" i="8"/>
  <c r="AR1558" i="8"/>
  <c r="D1348" i="8"/>
  <c r="AQ1551" i="8"/>
  <c r="AN1551" i="8"/>
  <c r="AR1373" i="8"/>
  <c r="AO1373" i="8"/>
  <c r="AO1418" i="8"/>
  <c r="AN1536" i="8"/>
  <c r="AQ1373" i="8"/>
  <c r="AI1797" i="8"/>
  <c r="AR1497" i="8"/>
  <c r="AO1394" i="8"/>
  <c r="AR1489" i="8"/>
  <c r="AQ1559" i="8"/>
  <c r="AO1433" i="8"/>
  <c r="AO1528" i="8"/>
  <c r="AR1512" i="8"/>
  <c r="AR1453" i="8"/>
  <c r="AR1410" i="8"/>
  <c r="AO1365" i="8"/>
  <c r="AO1381" i="8"/>
  <c r="AN1349" i="8"/>
  <c r="AQ1543" i="8"/>
  <c r="AQ1446" i="8"/>
  <c r="AQ1489" i="8"/>
  <c r="AQ1431" i="8"/>
  <c r="AN1408" i="8"/>
  <c r="AN1426" i="8"/>
  <c r="AQ1418" i="8"/>
  <c r="AQ1365" i="8"/>
  <c r="AR1180" i="8"/>
  <c r="AO1180" i="8"/>
  <c r="AR1201" i="8"/>
  <c r="AO1201" i="8"/>
  <c r="AN1329" i="8"/>
  <c r="AQ1329" i="8"/>
  <c r="AQ1211" i="8"/>
  <c r="AN1211" i="8"/>
  <c r="AN1331" i="8"/>
  <c r="AO1150" i="8"/>
  <c r="AR1150" i="8"/>
  <c r="AR1129" i="8"/>
  <c r="AO1129" i="8"/>
  <c r="AO1263" i="8"/>
  <c r="AR1263" i="8"/>
  <c r="AO1156" i="8"/>
  <c r="AR1156" i="8"/>
  <c r="AQ1197" i="8"/>
  <c r="AN1197" i="8"/>
  <c r="AR1204" i="8"/>
  <c r="AO1204" i="8"/>
  <c r="AR1212" i="8"/>
  <c r="AO1212" i="8"/>
  <c r="AN1212" i="8"/>
  <c r="AQ1212" i="8"/>
  <c r="AO1166" i="8"/>
  <c r="AR1169" i="8"/>
  <c r="AO1169" i="8"/>
  <c r="AO1281" i="8"/>
  <c r="AR1281" i="8"/>
  <c r="AQ1225" i="8"/>
  <c r="AR1336" i="8"/>
  <c r="AO1172" i="8"/>
  <c r="AR1172" i="8"/>
  <c r="AQ1161" i="8"/>
  <c r="AN1217" i="8"/>
  <c r="AQ1217" i="8"/>
  <c r="AN1265" i="8"/>
  <c r="AO1241" i="8"/>
  <c r="AR1241" i="8"/>
  <c r="AN1305" i="8"/>
  <c r="AQ1305" i="8"/>
  <c r="AO1324" i="8"/>
  <c r="AR1324" i="8"/>
  <c r="AQ1169" i="8"/>
  <c r="AN1169" i="8"/>
  <c r="AR1154" i="8"/>
  <c r="AO1154" i="8"/>
  <c r="AQ1243" i="8"/>
  <c r="AQ1267" i="8"/>
  <c r="AQ1323" i="8"/>
  <c r="AN1323" i="8"/>
  <c r="AQ1140" i="8"/>
  <c r="AN1140" i="8"/>
  <c r="AQ1273" i="8"/>
  <c r="AN1273" i="8"/>
  <c r="AQ1201" i="8"/>
  <c r="AO1249" i="8"/>
  <c r="AR1249" i="8"/>
  <c r="D1134" i="8"/>
  <c r="F343" i="42" s="1"/>
  <c r="AR1307" i="8"/>
  <c r="AO1307" i="8"/>
  <c r="AQ1315" i="8"/>
  <c r="AN1315" i="8"/>
  <c r="AN1339" i="8"/>
  <c r="AQ1127" i="8"/>
  <c r="AN1127" i="8"/>
  <c r="AO1135" i="8"/>
  <c r="AR1135" i="8"/>
  <c r="AN1196" i="8"/>
  <c r="AQ1196" i="8"/>
  <c r="AQ1193" i="8"/>
  <c r="AR1251" i="8"/>
  <c r="AO1251" i="8"/>
  <c r="AN1275" i="8"/>
  <c r="AQ1275" i="8"/>
  <c r="AN1338" i="8"/>
  <c r="AQ1338" i="8"/>
  <c r="AO1145" i="8"/>
  <c r="AR1145" i="8"/>
  <c r="AQ1257" i="8"/>
  <c r="AO1217" i="8"/>
  <c r="AO1225" i="8"/>
  <c r="AN1283" i="8"/>
  <c r="AQ1251" i="8"/>
  <c r="AR1158" i="8"/>
  <c r="AN1181" i="8"/>
  <c r="AQ1174" i="8"/>
  <c r="AN1174" i="8"/>
  <c r="AQ1182" i="8"/>
  <c r="AN1182" i="8"/>
  <c r="AO1190" i="8"/>
  <c r="AQ1156" i="8"/>
  <c r="AN1156" i="8"/>
  <c r="AR1132" i="8"/>
  <c r="AO1132" i="8"/>
  <c r="AQ1242" i="8"/>
  <c r="AN1242" i="8"/>
  <c r="AN1227" i="8"/>
  <c r="AQ1150" i="8"/>
  <c r="AN1150" i="8"/>
  <c r="AN1304" i="8"/>
  <c r="AQ1304" i="8"/>
  <c r="AO1314" i="8"/>
  <c r="AR1314" i="8"/>
  <c r="AN1277" i="8"/>
  <c r="AQ1277" i="8"/>
  <c r="AN1337" i="8"/>
  <c r="AR1283" i="8"/>
  <c r="AO1283" i="8"/>
  <c r="AN1252" i="8"/>
  <c r="AQ1210" i="8"/>
  <c r="AN1270" i="8"/>
  <c r="AR1278" i="8"/>
  <c r="AN1335" i="8"/>
  <c r="AR1318" i="8"/>
  <c r="AR1250" i="8"/>
  <c r="Z1130" i="8"/>
  <c r="AD1178" i="8"/>
  <c r="AC1206" i="8"/>
  <c r="AI1163" i="8"/>
  <c r="AD1303" i="8"/>
  <c r="AG1215" i="8"/>
  <c r="AD1215" i="8"/>
  <c r="AF1149" i="8"/>
  <c r="AD1149" i="8"/>
  <c r="Z1269" i="8"/>
  <c r="AD1134" i="8"/>
  <c r="Z1183" i="8"/>
  <c r="AJ1260" i="8"/>
  <c r="AR1199" i="8"/>
  <c r="AF1163" i="8"/>
  <c r="AB1215" i="8"/>
  <c r="AE1134" i="8"/>
  <c r="Z1303" i="8"/>
  <c r="AN1303" i="8" s="1"/>
  <c r="Z1149" i="8"/>
  <c r="AE1149" i="8"/>
  <c r="AG1269" i="8"/>
  <c r="AC1134" i="8"/>
  <c r="AJ1183" i="8"/>
  <c r="AQ1235" i="8"/>
  <c r="AR1219" i="8"/>
  <c r="AQ1259" i="8"/>
  <c r="AQ1322" i="8"/>
  <c r="Y1130" i="8"/>
  <c r="AA1154" i="8"/>
  <c r="AH1178" i="8"/>
  <c r="AJ1303" i="8"/>
  <c r="AA1163" i="8"/>
  <c r="AI1260" i="8"/>
  <c r="AI1149" i="8"/>
  <c r="AD1269" i="8"/>
  <c r="Y1269" i="8"/>
  <c r="AB1134" i="8"/>
  <c r="AA1183" i="8"/>
  <c r="AB1183" i="8"/>
  <c r="AC1192" i="8"/>
  <c r="AN1179" i="8"/>
  <c r="AO1205" i="8"/>
  <c r="AO1128" i="8"/>
  <c r="AG1178" i="8"/>
  <c r="Y1134" i="8"/>
  <c r="AD1163" i="8"/>
  <c r="AA1260" i="8"/>
  <c r="Y1149" i="8"/>
  <c r="AJ1269" i="8"/>
  <c r="AF1134" i="8"/>
  <c r="Y1183" i="8"/>
  <c r="AA1192" i="8"/>
  <c r="AK1134" i="8"/>
  <c r="AO1133" i="8"/>
  <c r="AF1130" i="8"/>
  <c r="AC1154" i="8"/>
  <c r="AF1178" i="8"/>
  <c r="AC1260" i="8"/>
  <c r="AC1163" i="8"/>
  <c r="AA1215" i="8"/>
  <c r="AH1260" i="8"/>
  <c r="AG1260" i="8"/>
  <c r="AH1149" i="8"/>
  <c r="AB1269" i="8"/>
  <c r="AA1134" i="8"/>
  <c r="AK1183" i="8"/>
  <c r="AD1264" i="8"/>
  <c r="AJ1134" i="8"/>
  <c r="AQ1283" i="8"/>
  <c r="AN1251" i="8"/>
  <c r="AR1330" i="8"/>
  <c r="AK1206" i="8"/>
  <c r="AR1206" i="8" s="1"/>
  <c r="AD1183" i="8"/>
  <c r="AG1163" i="8"/>
  <c r="Y1215" i="8"/>
  <c r="Y1260" i="8"/>
  <c r="AB1149" i="8"/>
  <c r="AI1269" i="8"/>
  <c r="Z1134" i="8"/>
  <c r="AE1183" i="8"/>
  <c r="AH1134" i="8"/>
  <c r="AA1130" i="8"/>
  <c r="AD1130" i="8"/>
  <c r="AJ1178" i="8"/>
  <c r="AF1260" i="8"/>
  <c r="AK1149" i="8"/>
  <c r="AA1269" i="8"/>
  <c r="AC1269" i="8"/>
  <c r="AN1095" i="8"/>
  <c r="AQ1095" i="8"/>
  <c r="AO1020" i="8"/>
  <c r="AR1020" i="8"/>
  <c r="AN952" i="8"/>
  <c r="AQ952" i="8"/>
  <c r="AN908" i="8"/>
  <c r="AQ908" i="8"/>
  <c r="AQ1094" i="8"/>
  <c r="AN1094" i="8"/>
  <c r="AQ1032" i="8"/>
  <c r="AN1032" i="8"/>
  <c r="AN1012" i="8"/>
  <c r="AQ1012" i="8"/>
  <c r="AN970" i="8"/>
  <c r="AQ970" i="8"/>
  <c r="AN1031" i="8"/>
  <c r="AQ1031" i="8"/>
  <c r="AQ1024" i="8"/>
  <c r="AN1024" i="8"/>
  <c r="D903" i="8"/>
  <c r="G276" i="42" s="1"/>
  <c r="AO1086" i="8"/>
  <c r="AR1086" i="8"/>
  <c r="AN991" i="8"/>
  <c r="AQ991" i="8"/>
  <c r="AN962" i="8"/>
  <c r="AQ962" i="8"/>
  <c r="AG1795" i="8"/>
  <c r="AO905" i="8"/>
  <c r="AR905" i="8"/>
  <c r="AN1048" i="8"/>
  <c r="AQ1048" i="8"/>
  <c r="AQ1016" i="8"/>
  <c r="AN1016" i="8"/>
  <c r="AO904" i="8"/>
  <c r="AR904" i="8"/>
  <c r="AQ1028" i="8"/>
  <c r="AN1028" i="8"/>
  <c r="AR1021" i="8"/>
  <c r="AO1021" i="8"/>
  <c r="AN1001" i="8"/>
  <c r="AQ1001" i="8"/>
  <c r="AR1107" i="8"/>
  <c r="AR1055" i="8"/>
  <c r="AR1110" i="8"/>
  <c r="AO1071" i="8"/>
  <c r="AQ1071" i="8"/>
  <c r="AQ1040" i="8"/>
  <c r="AQ1047" i="8"/>
  <c r="AO1055" i="8"/>
  <c r="AN1102" i="8"/>
  <c r="AR1093" i="8"/>
  <c r="AQ1110" i="8"/>
  <c r="AH1794" i="8"/>
  <c r="AO874" i="8"/>
  <c r="AR874" i="8"/>
  <c r="AN826" i="8"/>
  <c r="AQ826" i="8"/>
  <c r="AQ760" i="8"/>
  <c r="AN760" i="8"/>
  <c r="AQ754" i="8"/>
  <c r="AN754" i="8"/>
  <c r="AN732" i="8"/>
  <c r="AQ732" i="8"/>
  <c r="AN716" i="8"/>
  <c r="AQ716" i="8"/>
  <c r="AQ858" i="8"/>
  <c r="AN858" i="8"/>
  <c r="AO698" i="8"/>
  <c r="AR698" i="8"/>
  <c r="AQ830" i="8"/>
  <c r="AN830" i="8"/>
  <c r="AN703" i="8"/>
  <c r="AQ703" i="8"/>
  <c r="D680" i="8"/>
  <c r="H210" i="42"/>
  <c r="G210" i="42"/>
  <c r="AQ836" i="8"/>
  <c r="AN836" i="8"/>
  <c r="AN690" i="8"/>
  <c r="AQ690" i="8"/>
  <c r="AO678" i="8"/>
  <c r="AR678" i="8"/>
  <c r="AO724" i="8"/>
  <c r="AR724" i="8"/>
  <c r="AR695" i="8"/>
  <c r="AO695" i="8"/>
  <c r="AQ740" i="8"/>
  <c r="AN740" i="8"/>
  <c r="AO870" i="8"/>
  <c r="AR870" i="8"/>
  <c r="AQ756" i="8"/>
  <c r="AN756" i="8"/>
  <c r="AO683" i="8"/>
  <c r="AR683" i="8"/>
  <c r="AO681" i="8"/>
  <c r="AN860" i="8"/>
  <c r="AQ882" i="8"/>
  <c r="AR860" i="8"/>
  <c r="AO897" i="8"/>
  <c r="AQ795" i="8"/>
  <c r="AN750" i="8"/>
  <c r="AQ890" i="8"/>
  <c r="AO882" i="8"/>
  <c r="AN687" i="8"/>
  <c r="AR487" i="8"/>
  <c r="AO487" i="8"/>
  <c r="AN630" i="8"/>
  <c r="AQ630" i="8"/>
  <c r="D610" i="8"/>
  <c r="AA610" i="8"/>
  <c r="AI610" i="8"/>
  <c r="AE610" i="8"/>
  <c r="Y610" i="8"/>
  <c r="Z610" i="8"/>
  <c r="AB610" i="8"/>
  <c r="AG610" i="8"/>
  <c r="AJ610" i="8"/>
  <c r="AC610" i="8"/>
  <c r="AK610" i="8"/>
  <c r="AD610" i="8"/>
  <c r="AF610" i="8"/>
  <c r="AH610" i="8"/>
  <c r="D579" i="8"/>
  <c r="AB579" i="8"/>
  <c r="AJ579" i="8"/>
  <c r="Y579" i="8"/>
  <c r="AA579" i="8"/>
  <c r="AG579" i="8"/>
  <c r="AC579" i="8"/>
  <c r="AD579" i="8"/>
  <c r="AI579" i="8"/>
  <c r="AE579" i="8"/>
  <c r="Z579" i="8"/>
  <c r="AF579" i="8"/>
  <c r="AK579" i="8"/>
  <c r="AH579" i="8"/>
  <c r="AQ503" i="8"/>
  <c r="AN503" i="8"/>
  <c r="AQ498" i="8"/>
  <c r="AN498" i="8"/>
  <c r="AR460" i="8"/>
  <c r="AO460" i="8"/>
  <c r="AN607" i="8"/>
  <c r="AQ607" i="8"/>
  <c r="AO599" i="8"/>
  <c r="AR599" i="8"/>
  <c r="AO655" i="8"/>
  <c r="AR655" i="8"/>
  <c r="AQ575" i="8"/>
  <c r="AN575" i="8"/>
  <c r="AQ631" i="8"/>
  <c r="AN631" i="8"/>
  <c r="AO666" i="8"/>
  <c r="AR666" i="8"/>
  <c r="AN618" i="8"/>
  <c r="AO477" i="8"/>
  <c r="AR477" i="8"/>
  <c r="AR485" i="8"/>
  <c r="AO485" i="8"/>
  <c r="AQ492" i="8"/>
  <c r="AN492" i="8"/>
  <c r="AQ589" i="8"/>
  <c r="AN589" i="8"/>
  <c r="AO596" i="8"/>
  <c r="AR596" i="8"/>
  <c r="AQ472" i="8"/>
  <c r="AN472" i="8"/>
  <c r="AN480" i="8"/>
  <c r="AQ480" i="8"/>
  <c r="AN488" i="8"/>
  <c r="AQ488" i="8"/>
  <c r="AO496" i="8"/>
  <c r="AR496" i="8"/>
  <c r="AQ565" i="8"/>
  <c r="F176" i="42"/>
  <c r="F76" i="28" s="1"/>
  <c r="AN463" i="8"/>
  <c r="AQ463" i="8"/>
  <c r="AQ669" i="8"/>
  <c r="AQ457" i="8"/>
  <c r="AN457" i="8"/>
  <c r="AQ671" i="8"/>
  <c r="AN671" i="8"/>
  <c r="AQ625" i="8"/>
  <c r="AN625" i="8"/>
  <c r="AQ633" i="8"/>
  <c r="AO649" i="8"/>
  <c r="AR649" i="8"/>
  <c r="AN649" i="8"/>
  <c r="AQ649" i="8"/>
  <c r="AQ665" i="8"/>
  <c r="AN665" i="8"/>
  <c r="AQ500" i="8"/>
  <c r="AN545" i="8"/>
  <c r="AQ545" i="8"/>
  <c r="AR593" i="8"/>
  <c r="AO593" i="8"/>
  <c r="AO545" i="8"/>
  <c r="AR545" i="8"/>
  <c r="AQ529" i="8"/>
  <c r="AN529" i="8"/>
  <c r="AQ465" i="8"/>
  <c r="AN465" i="8"/>
  <c r="AQ473" i="8"/>
  <c r="AN473" i="8"/>
  <c r="AN481" i="8"/>
  <c r="AQ481" i="8"/>
  <c r="AQ641" i="8"/>
  <c r="AN516" i="8"/>
  <c r="AO618" i="8"/>
  <c r="AR618" i="8"/>
  <c r="AC144" i="42"/>
  <c r="AC176" i="42" s="1"/>
  <c r="AE144" i="42"/>
  <c r="AE176" i="42" s="1"/>
  <c r="AR607" i="8"/>
  <c r="AO515" i="8"/>
  <c r="AN614" i="8"/>
  <c r="AN667" i="8"/>
  <c r="AQ667" i="8"/>
  <c r="D660" i="8"/>
  <c r="AE660" i="8"/>
  <c r="AJ660" i="8"/>
  <c r="Y660" i="8"/>
  <c r="AH660" i="8"/>
  <c r="AD660" i="8"/>
  <c r="AA660" i="8"/>
  <c r="AF660" i="8"/>
  <c r="AB660" i="8"/>
  <c r="AG660" i="8"/>
  <c r="AC660" i="8"/>
  <c r="AI660" i="8"/>
  <c r="D521" i="8"/>
  <c r="Y521" i="8"/>
  <c r="AF521" i="8"/>
  <c r="AA521" i="8"/>
  <c r="Z521" i="8"/>
  <c r="AI521" i="8"/>
  <c r="AB521" i="8"/>
  <c r="AH521" i="8"/>
  <c r="AG521" i="8"/>
  <c r="AE521" i="8"/>
  <c r="AC521" i="8"/>
  <c r="Y508" i="8"/>
  <c r="AG508" i="8"/>
  <c r="AF508" i="8"/>
  <c r="D508" i="8"/>
  <c r="AJ508" i="8"/>
  <c r="D490" i="8"/>
  <c r="AA490" i="8"/>
  <c r="AB490" i="8"/>
  <c r="AI490" i="8"/>
  <c r="AC490" i="8"/>
  <c r="AE490" i="8"/>
  <c r="AK490" i="8"/>
  <c r="AH490" i="8"/>
  <c r="AD490" i="8"/>
  <c r="AG490" i="8"/>
  <c r="Y490" i="8"/>
  <c r="AJ490" i="8"/>
  <c r="AG144" i="42"/>
  <c r="G76" i="27"/>
  <c r="D597" i="8"/>
  <c r="AC597" i="8"/>
  <c r="AA597" i="8"/>
  <c r="AG597" i="8"/>
  <c r="AD597" i="8"/>
  <c r="AI597" i="8"/>
  <c r="AK597" i="8"/>
  <c r="AB597" i="8"/>
  <c r="Y597" i="8"/>
  <c r="AF597" i="8"/>
  <c r="AJ597" i="8"/>
  <c r="Z597" i="8"/>
  <c r="AE597" i="8"/>
  <c r="AH597" i="8"/>
  <c r="D566" i="8"/>
  <c r="AD566" i="8"/>
  <c r="AC566" i="8"/>
  <c r="AB566" i="8"/>
  <c r="AE566" i="8"/>
  <c r="AK566" i="8"/>
  <c r="Z566" i="8"/>
  <c r="AF566" i="8"/>
  <c r="AH566" i="8"/>
  <c r="AJ566" i="8"/>
  <c r="AG566" i="8"/>
  <c r="Y566" i="8"/>
  <c r="AA566" i="8"/>
  <c r="AR489" i="8"/>
  <c r="AB144" i="42"/>
  <c r="AB176" i="42" s="1"/>
  <c r="AJ144" i="42"/>
  <c r="AA144" i="42"/>
  <c r="AA176" i="42" s="1"/>
  <c r="AD144" i="42"/>
  <c r="AD176" i="42" s="1"/>
  <c r="AN507" i="8"/>
  <c r="AQ507" i="8"/>
  <c r="D664" i="8"/>
  <c r="AB664" i="8"/>
  <c r="AG664" i="8"/>
  <c r="AD664" i="8"/>
  <c r="AC664" i="8"/>
  <c r="AE664" i="8"/>
  <c r="AF664" i="8"/>
  <c r="AK664" i="8"/>
  <c r="AH664" i="8"/>
  <c r="Z664" i="8"/>
  <c r="AA664" i="8"/>
  <c r="AI664" i="8"/>
  <c r="D495" i="8"/>
  <c r="AI495" i="8"/>
  <c r="Y495" i="8"/>
  <c r="AE495" i="8"/>
  <c r="AD495" i="8"/>
  <c r="AB495" i="8"/>
  <c r="AK495" i="8"/>
  <c r="Z144" i="42"/>
  <c r="AI144" i="42"/>
  <c r="AR577" i="8"/>
  <c r="AN501" i="8"/>
  <c r="AQ651" i="8"/>
  <c r="AN651" i="8"/>
  <c r="AQ499" i="8"/>
  <c r="AN499" i="8"/>
  <c r="D601" i="8"/>
  <c r="AH601" i="8"/>
  <c r="AA601" i="8"/>
  <c r="AJ601" i="8"/>
  <c r="AE601" i="8"/>
  <c r="AI601" i="8"/>
  <c r="AF601" i="8"/>
  <c r="AD601" i="8"/>
  <c r="Z601" i="8"/>
  <c r="AK601" i="8"/>
  <c r="D570" i="8"/>
  <c r="AG570" i="8"/>
  <c r="AJ570" i="8"/>
  <c r="AA570" i="8"/>
  <c r="AK570" i="8"/>
  <c r="Z570" i="8"/>
  <c r="AF570" i="8"/>
  <c r="AI570" i="8"/>
  <c r="AB570" i="8"/>
  <c r="AC570" i="8"/>
  <c r="AE570" i="8"/>
  <c r="AD570" i="8"/>
  <c r="D557" i="8"/>
  <c r="AC557" i="8"/>
  <c r="AJ557" i="8"/>
  <c r="Y557" i="8"/>
  <c r="AG557" i="8"/>
  <c r="AA557" i="8"/>
  <c r="AB557" i="8"/>
  <c r="AD557" i="8"/>
  <c r="AE557" i="8"/>
  <c r="AK557" i="8"/>
  <c r="AF557" i="8"/>
  <c r="AI557" i="8"/>
  <c r="Z557" i="8"/>
  <c r="D544" i="8"/>
  <c r="Y544" i="8"/>
  <c r="AC544" i="8"/>
  <c r="AG544" i="8"/>
  <c r="AB544" i="8"/>
  <c r="AD544" i="8"/>
  <c r="AA544" i="8"/>
  <c r="AF544" i="8"/>
  <c r="AI544" i="8"/>
  <c r="AE544" i="8"/>
  <c r="AH544" i="8"/>
  <c r="AJ544" i="8"/>
  <c r="Z544" i="8"/>
  <c r="D464" i="8"/>
  <c r="AG464" i="8"/>
  <c r="AK464" i="8"/>
  <c r="AE464" i="8"/>
  <c r="Y464" i="8"/>
  <c r="AJ464" i="8"/>
  <c r="AA464" i="8"/>
  <c r="AB464" i="8"/>
  <c r="AF464" i="8"/>
  <c r="Z464" i="8"/>
  <c r="AI464" i="8"/>
  <c r="AH464" i="8"/>
  <c r="AD464" i="8"/>
  <c r="AN518" i="8"/>
  <c r="AQ518" i="8"/>
  <c r="AO630" i="8"/>
  <c r="D668" i="8"/>
  <c r="AE668" i="8"/>
  <c r="AF668" i="8"/>
  <c r="AB668" i="8"/>
  <c r="AJ668" i="8"/>
  <c r="AI668" i="8"/>
  <c r="AG668" i="8"/>
  <c r="AC668" i="8"/>
  <c r="Z668" i="8"/>
  <c r="AK668" i="8"/>
  <c r="AD668" i="8"/>
  <c r="AH668" i="8"/>
  <c r="D530" i="8"/>
  <c r="Z530" i="8"/>
  <c r="AF530" i="8"/>
  <c r="AJ530" i="8"/>
  <c r="AH530" i="8"/>
  <c r="AA530" i="8"/>
  <c r="AK530" i="8"/>
  <c r="AE530" i="8"/>
  <c r="AC530" i="8"/>
  <c r="Y530" i="8"/>
  <c r="AB530" i="8"/>
  <c r="AD530" i="8"/>
  <c r="AG530" i="8"/>
  <c r="AK144" i="42"/>
  <c r="G176" i="42"/>
  <c r="AO654" i="8"/>
  <c r="AN512" i="8"/>
  <c r="AQ494" i="8"/>
  <c r="D619" i="8"/>
  <c r="AH619" i="8"/>
  <c r="Y619" i="8"/>
  <c r="AB619" i="8"/>
  <c r="AK619" i="8"/>
  <c r="AJ619" i="8"/>
  <c r="AD619" i="8"/>
  <c r="AE619" i="8"/>
  <c r="AI619" i="8"/>
  <c r="AA619" i="8"/>
  <c r="AF619" i="8"/>
  <c r="AA548" i="8"/>
  <c r="AB548" i="8"/>
  <c r="AJ548" i="8"/>
  <c r="AH548" i="8"/>
  <c r="AE548" i="8"/>
  <c r="AC548" i="8"/>
  <c r="AK548" i="8"/>
  <c r="Z548" i="8"/>
  <c r="AD548" i="8"/>
  <c r="AI548" i="8"/>
  <c r="D468" i="8"/>
  <c r="Y468" i="8"/>
  <c r="AG468" i="8"/>
  <c r="AA468" i="8"/>
  <c r="AK468" i="8"/>
  <c r="AB468" i="8"/>
  <c r="AF468" i="8"/>
  <c r="Z468" i="8"/>
  <c r="AC468" i="8"/>
  <c r="AI468" i="8"/>
  <c r="AH468" i="8"/>
  <c r="AJ468" i="8"/>
  <c r="AE468" i="8"/>
  <c r="AO604" i="8"/>
  <c r="AO503" i="8"/>
  <c r="AR589" i="8"/>
  <c r="AR573" i="8"/>
  <c r="AG656" i="8"/>
  <c r="AA656" i="8"/>
  <c r="AI656" i="8"/>
  <c r="AB656" i="8"/>
  <c r="AJ656" i="8"/>
  <c r="AD656" i="8"/>
  <c r="AC656" i="8"/>
  <c r="AE656" i="8"/>
  <c r="AF656" i="8"/>
  <c r="D656" i="8"/>
  <c r="AK656" i="8"/>
  <c r="Y656" i="8"/>
  <c r="AH656" i="8"/>
  <c r="AA592" i="8"/>
  <c r="D592" i="8"/>
  <c r="AB592" i="8"/>
  <c r="AI592" i="8"/>
  <c r="AK592" i="8"/>
  <c r="AC592" i="8"/>
  <c r="AH592" i="8"/>
  <c r="AD592" i="8"/>
  <c r="AE592" i="8"/>
  <c r="Z592" i="8"/>
  <c r="Y592" i="8"/>
  <c r="AF592" i="8"/>
  <c r="D517" i="8"/>
  <c r="AH517" i="8"/>
  <c r="Y517" i="8"/>
  <c r="AG517" i="8"/>
  <c r="AD517" i="8"/>
  <c r="AB517" i="8"/>
  <c r="AK517" i="8"/>
  <c r="AI517" i="8"/>
  <c r="AC517" i="8"/>
  <c r="AA517" i="8"/>
  <c r="AJ517" i="8"/>
  <c r="AE517" i="8"/>
  <c r="AF517" i="8"/>
  <c r="D504" i="8"/>
  <c r="AI504" i="8"/>
  <c r="AG504" i="8"/>
  <c r="Z504" i="8"/>
  <c r="AA504" i="8"/>
  <c r="AH504" i="8"/>
  <c r="AD504" i="8"/>
  <c r="AC504" i="8"/>
  <c r="AF504" i="8"/>
  <c r="AK504" i="8"/>
  <c r="AJ504" i="8"/>
  <c r="AB504" i="8"/>
  <c r="AE504" i="8"/>
  <c r="D486" i="8"/>
  <c r="AC486" i="8"/>
  <c r="AH486" i="8"/>
  <c r="Y486" i="8"/>
  <c r="AK486" i="8"/>
  <c r="AI486" i="8"/>
  <c r="Z486" i="8"/>
  <c r="AB486" i="8"/>
  <c r="AF486" i="8"/>
  <c r="AJ486" i="8"/>
  <c r="AE486" i="8"/>
  <c r="AA486" i="8"/>
  <c r="AR654" i="8"/>
  <c r="AR264" i="8"/>
  <c r="AN242" i="8"/>
  <c r="AQ242" i="8"/>
  <c r="AR448" i="8"/>
  <c r="AO448" i="8"/>
  <c r="AQ412" i="8"/>
  <c r="AN412" i="8"/>
  <c r="AQ358" i="8"/>
  <c r="AN358" i="8"/>
  <c r="AQ430" i="8"/>
  <c r="AN430" i="8"/>
  <c r="AN363" i="8"/>
  <c r="AQ363" i="8"/>
  <c r="AN346" i="8"/>
  <c r="AQ346" i="8"/>
  <c r="AN331" i="8"/>
  <c r="AQ331" i="8"/>
  <c r="AO238" i="8"/>
  <c r="AR238" i="8"/>
  <c r="AR237" i="8"/>
  <c r="AO237" i="8"/>
  <c r="AQ450" i="8"/>
  <c r="AN450" i="8"/>
  <c r="AR338" i="8"/>
  <c r="AO393" i="8"/>
  <c r="AN274" i="8"/>
  <c r="AR266" i="8"/>
  <c r="AN385" i="8"/>
  <c r="AQ258" i="8"/>
  <c r="AO310" i="8"/>
  <c r="AR306" i="8"/>
  <c r="AN414" i="8"/>
  <c r="D236" i="8"/>
  <c r="F78" i="42" s="1"/>
  <c r="AQ302" i="8"/>
  <c r="AJ239" i="8"/>
  <c r="AJ1792" i="8" s="1"/>
  <c r="AH239" i="8"/>
  <c r="AN449" i="8"/>
  <c r="AR322" i="8"/>
  <c r="AQ425" i="8"/>
  <c r="AQ433" i="8"/>
  <c r="AR401" i="8"/>
  <c r="AQ290" i="8"/>
  <c r="AR377" i="8"/>
  <c r="AO242" i="8"/>
  <c r="AQ350" i="8"/>
  <c r="AQ249" i="8"/>
  <c r="AR444" i="8"/>
  <c r="AR428" i="8"/>
  <c r="AR249" i="8"/>
  <c r="AO417" i="8"/>
  <c r="AN393" i="8"/>
  <c r="AN306" i="8"/>
  <c r="AR433" i="8"/>
  <c r="AN250" i="8"/>
  <c r="AQ314" i="8"/>
  <c r="AR374" i="8"/>
  <c r="AN398" i="8"/>
  <c r="AR376" i="8"/>
  <c r="AO385" i="8"/>
  <c r="AR314" i="8"/>
  <c r="AO409" i="8"/>
  <c r="AO406" i="8"/>
  <c r="AO361" i="8"/>
  <c r="AQ377" i="8"/>
  <c r="AQ282" i="8"/>
  <c r="AO449" i="8"/>
  <c r="AQ330" i="8"/>
  <c r="AN310" i="8"/>
  <c r="AR358" i="8"/>
  <c r="AO210" i="8"/>
  <c r="AR210" i="8"/>
  <c r="AO194" i="8"/>
  <c r="AR194" i="8"/>
  <c r="AO178" i="8"/>
  <c r="AR178" i="8"/>
  <c r="AO152" i="8"/>
  <c r="AR152" i="8"/>
  <c r="AO147" i="8"/>
  <c r="AR147" i="8"/>
  <c r="AR135" i="8"/>
  <c r="AO135" i="8"/>
  <c r="AO113" i="8"/>
  <c r="AR113" i="8"/>
  <c r="AR102" i="8"/>
  <c r="AO102" i="8"/>
  <c r="AR84" i="8"/>
  <c r="AO84" i="8"/>
  <c r="AO68" i="8"/>
  <c r="AR68" i="8"/>
  <c r="AR24" i="8"/>
  <c r="AO24" i="8"/>
  <c r="AO18" i="8"/>
  <c r="AR18" i="8"/>
  <c r="AO199" i="8"/>
  <c r="AR17" i="8"/>
  <c r="AO17" i="8"/>
  <c r="AR198" i="8"/>
  <c r="AO198" i="8"/>
  <c r="AR182" i="8"/>
  <c r="AO182" i="8"/>
  <c r="AR94" i="8"/>
  <c r="AO94" i="8"/>
  <c r="AO16" i="8"/>
  <c r="AR16" i="8"/>
  <c r="AR130" i="8"/>
  <c r="AO130" i="8"/>
  <c r="AQ130" i="8"/>
  <c r="AN130" i="8"/>
  <c r="AN144" i="8"/>
  <c r="AQ144" i="8"/>
  <c r="AO107" i="8"/>
  <c r="AR107" i="8"/>
  <c r="AO55" i="8"/>
  <c r="AR55" i="8"/>
  <c r="AR63" i="8"/>
  <c r="AO63" i="8"/>
  <c r="AQ71" i="8"/>
  <c r="AN71" i="8"/>
  <c r="AR230" i="8"/>
  <c r="AO230" i="8"/>
  <c r="AO187" i="8"/>
  <c r="AR187" i="8"/>
  <c r="AR171" i="8"/>
  <c r="AO171" i="8"/>
  <c r="AR139" i="8"/>
  <c r="AO139" i="8"/>
  <c r="AO106" i="8"/>
  <c r="AR106" i="8"/>
  <c r="AR88" i="8"/>
  <c r="AO88" i="8"/>
  <c r="AR82" i="8"/>
  <c r="AO82" i="8"/>
  <c r="AR28" i="8"/>
  <c r="AO28" i="8"/>
  <c r="AR22" i="8"/>
  <c r="AO22" i="8"/>
  <c r="AR150" i="8"/>
  <c r="AO150" i="8"/>
  <c r="AO229" i="8"/>
  <c r="AR229" i="8"/>
  <c r="AO202" i="8"/>
  <c r="AR202" i="8"/>
  <c r="AR186" i="8"/>
  <c r="AO186" i="8"/>
  <c r="AO160" i="8"/>
  <c r="AR160" i="8"/>
  <c r="AR132" i="8"/>
  <c r="AO132" i="8"/>
  <c r="AR116" i="8"/>
  <c r="AO116" i="8"/>
  <c r="AR105" i="8"/>
  <c r="AO105" i="8"/>
  <c r="AO99" i="8"/>
  <c r="AR99" i="8"/>
  <c r="AR65" i="8"/>
  <c r="AO65" i="8"/>
  <c r="AO54" i="8"/>
  <c r="AR54" i="8"/>
  <c r="AO38" i="8"/>
  <c r="AR38" i="8"/>
  <c r="AO32" i="8"/>
  <c r="AR32" i="8"/>
  <c r="AO21" i="8"/>
  <c r="AR21" i="8"/>
  <c r="AO218" i="8"/>
  <c r="AR218" i="8"/>
  <c r="AO207" i="8"/>
  <c r="AR207" i="8"/>
  <c r="AO191" i="8"/>
  <c r="AR191" i="8"/>
  <c r="AR175" i="8"/>
  <c r="AO175" i="8"/>
  <c r="AR131" i="8"/>
  <c r="AO131" i="8"/>
  <c r="AR126" i="8"/>
  <c r="AO126" i="8"/>
  <c r="AO80" i="8"/>
  <c r="AR80" i="8"/>
  <c r="AR75" i="8"/>
  <c r="AO75" i="8"/>
  <c r="AR37" i="8"/>
  <c r="AO37" i="8"/>
  <c r="AO20" i="8"/>
  <c r="AR20" i="8"/>
  <c r="AR14" i="8"/>
  <c r="AO14" i="8"/>
  <c r="AO122" i="8"/>
  <c r="AO156" i="8"/>
  <c r="AQ115" i="8"/>
  <c r="AR221" i="8"/>
  <c r="AO217" i="8"/>
  <c r="AR217" i="8"/>
  <c r="AO206" i="8"/>
  <c r="AR206" i="8"/>
  <c r="AR190" i="8"/>
  <c r="AO190" i="8"/>
  <c r="AO174" i="8"/>
  <c r="AR174" i="8"/>
  <c r="AR154" i="8"/>
  <c r="AO154" i="8"/>
  <c r="AO143" i="8"/>
  <c r="AR143" i="8"/>
  <c r="AR137" i="8"/>
  <c r="AO137" i="8"/>
  <c r="AO58" i="8"/>
  <c r="AR58" i="8"/>
  <c r="AO195" i="8"/>
  <c r="AR195" i="8"/>
  <c r="AQ179" i="8"/>
  <c r="AN179" i="8"/>
  <c r="AO153" i="8"/>
  <c r="AR153" i="8"/>
  <c r="AR136" i="8"/>
  <c r="AO136" i="8"/>
  <c r="AO120" i="8"/>
  <c r="AR120" i="8"/>
  <c r="AR109" i="8"/>
  <c r="AO109" i="8"/>
  <c r="AO103" i="8"/>
  <c r="AR103" i="8"/>
  <c r="AO85" i="8"/>
  <c r="AR85" i="8"/>
  <c r="AO69" i="8"/>
  <c r="AR69" i="8"/>
  <c r="AO62" i="8"/>
  <c r="AR62" i="8"/>
  <c r="AR52" i="8"/>
  <c r="AO52" i="8"/>
  <c r="AO25" i="8"/>
  <c r="AR25" i="8"/>
  <c r="G13" i="42"/>
  <c r="F12" i="42"/>
  <c r="G12" i="42"/>
  <c r="H12" i="42"/>
  <c r="D15" i="8"/>
  <c r="AR48" i="8"/>
  <c r="AO212" i="8"/>
  <c r="AO93" i="8"/>
  <c r="AQ26" i="8"/>
  <c r="AN200" i="8"/>
  <c r="AQ218" i="8"/>
  <c r="AO41" i="8"/>
  <c r="AO119" i="8"/>
  <c r="D206" i="8"/>
  <c r="D160" i="8"/>
  <c r="D113" i="8"/>
  <c r="D88" i="8"/>
  <c r="D28" i="8"/>
  <c r="AQ19" i="8"/>
  <c r="AN171" i="8"/>
  <c r="D126" i="8"/>
  <c r="D75" i="8"/>
  <c r="AO48" i="8"/>
  <c r="D198" i="8"/>
  <c r="D174" i="8"/>
  <c r="D153" i="8"/>
  <c r="AK166" i="8"/>
  <c r="D109" i="8"/>
  <c r="D147" i="8"/>
  <c r="D92" i="8"/>
  <c r="AQ1461" i="8" l="1"/>
  <c r="AO1517" i="8"/>
  <c r="AO1512" i="8"/>
  <c r="AR199" i="8"/>
  <c r="AR215" i="8"/>
  <c r="AO45" i="8"/>
  <c r="AR45" i="8"/>
  <c r="AN436" i="8"/>
  <c r="AN854" i="8"/>
  <c r="AO420" i="8"/>
  <c r="AQ744" i="8"/>
  <c r="AO1087" i="8"/>
  <c r="AO495" i="8"/>
  <c r="AK1794" i="8"/>
  <c r="AN785" i="8"/>
  <c r="AR1183" i="8"/>
  <c r="AJ1791" i="8"/>
  <c r="AO50" i="8"/>
  <c r="AR1448" i="8"/>
  <c r="AO67" i="8"/>
  <c r="AR167" i="8"/>
  <c r="AI1791" i="8"/>
  <c r="AO141" i="8"/>
  <c r="AR226" i="8"/>
  <c r="AJ1794" i="8"/>
  <c r="AQ949" i="8"/>
  <c r="AR1010" i="8"/>
  <c r="AR1365" i="8"/>
  <c r="AR50" i="8"/>
  <c r="AO183" i="8"/>
  <c r="AO374" i="8"/>
  <c r="AR761" i="8"/>
  <c r="AO1498" i="8"/>
  <c r="AO118" i="8"/>
  <c r="AQ688" i="8"/>
  <c r="AR682" i="8"/>
  <c r="AO239" i="8"/>
  <c r="AH1791" i="8"/>
  <c r="AI1794" i="8"/>
  <c r="AH1792" i="8"/>
  <c r="AG1791" i="8"/>
  <c r="AO1093" i="8"/>
  <c r="AQ1004" i="8"/>
  <c r="AH1795" i="8"/>
  <c r="AK1795" i="8"/>
  <c r="AN956" i="8"/>
  <c r="AI1795" i="8"/>
  <c r="AO1004" i="8"/>
  <c r="AJ1795" i="8"/>
  <c r="AO1050" i="8"/>
  <c r="AO1111" i="8"/>
  <c r="D1617" i="8"/>
  <c r="G480" i="42" s="1"/>
  <c r="G474" i="42"/>
  <c r="G506" i="42" s="1"/>
  <c r="G486" i="42"/>
  <c r="AN1403" i="8"/>
  <c r="AQ1403" i="8"/>
  <c r="AQ1493" i="8"/>
  <c r="AJ1797" i="8"/>
  <c r="AQ1393" i="8"/>
  <c r="AN1393" i="8"/>
  <c r="AQ1448" i="8"/>
  <c r="AN1448" i="8"/>
  <c r="AN1438" i="8"/>
  <c r="AQ1438" i="8"/>
  <c r="AN1421" i="8"/>
  <c r="AN1484" i="8"/>
  <c r="AQ1484" i="8"/>
  <c r="AN1461" i="8"/>
  <c r="AR1399" i="8"/>
  <c r="AO1399" i="8"/>
  <c r="AO1493" i="8"/>
  <c r="AR1493" i="8"/>
  <c r="AQ1498" i="8"/>
  <c r="AN1498" i="8"/>
  <c r="AR1393" i="8"/>
  <c r="AO1393" i="8"/>
  <c r="AN1443" i="8"/>
  <c r="AQ1443" i="8"/>
  <c r="AO1526" i="8"/>
  <c r="AR1526" i="8"/>
  <c r="AR1432" i="8"/>
  <c r="AO1432" i="8"/>
  <c r="AO1484" i="8"/>
  <c r="AR1484" i="8"/>
  <c r="AR1562" i="8"/>
  <c r="AO1562" i="8"/>
  <c r="AQ1502" i="8"/>
  <c r="AN1502" i="8"/>
  <c r="AQ1355" i="8"/>
  <c r="AQ1389" i="8"/>
  <c r="AR1438" i="8"/>
  <c r="AO1438" i="8"/>
  <c r="AR1360" i="8"/>
  <c r="AO1360" i="8"/>
  <c r="AN1465" i="8"/>
  <c r="AQ1465" i="8"/>
  <c r="AN1399" i="8"/>
  <c r="AQ1399" i="8"/>
  <c r="AR1384" i="8"/>
  <c r="AO1384" i="8"/>
  <c r="AQ1432" i="8"/>
  <c r="AN1432" i="8"/>
  <c r="AQ1476" i="8"/>
  <c r="AN1476" i="8"/>
  <c r="AQ1521" i="8"/>
  <c r="AN1521" i="8"/>
  <c r="AO1521" i="8"/>
  <c r="AR1521" i="8"/>
  <c r="AR1403" i="8"/>
  <c r="AO1403" i="8"/>
  <c r="AR1502" i="8"/>
  <c r="AO1502" i="8"/>
  <c r="AN1454" i="8"/>
  <c r="AQ1454" i="8"/>
  <c r="AO1443" i="8"/>
  <c r="AR1443" i="8"/>
  <c r="AQ1384" i="8"/>
  <c r="AN1384" i="8"/>
  <c r="AQ1534" i="8"/>
  <c r="AN1534" i="8"/>
  <c r="AN1355" i="8"/>
  <c r="AQ1512" i="8"/>
  <c r="AR1506" i="8"/>
  <c r="AO1506" i="8"/>
  <c r="AO1448" i="8"/>
  <c r="AR1389" i="8"/>
  <c r="AO1389" i="8"/>
  <c r="AR1517" i="8"/>
  <c r="AN1360" i="8"/>
  <c r="AQ1360" i="8"/>
  <c r="AR1465" i="8"/>
  <c r="AO1465" i="8"/>
  <c r="AR1498" i="8"/>
  <c r="AR1355" i="8"/>
  <c r="AO1355" i="8"/>
  <c r="AN1389" i="8"/>
  <c r="AN1493" i="8"/>
  <c r="AQ1549" i="8"/>
  <c r="AN1549" i="8"/>
  <c r="AO1378" i="8"/>
  <c r="AR1378" i="8"/>
  <c r="AQ1421" i="8"/>
  <c r="AR1476" i="8"/>
  <c r="AO1476" i="8"/>
  <c r="AQ1506" i="8"/>
  <c r="AN1506" i="8"/>
  <c r="AR1409" i="8"/>
  <c r="AO1409" i="8"/>
  <c r="AQ1409" i="8"/>
  <c r="AN1409" i="8"/>
  <c r="AO1454" i="8"/>
  <c r="AR1454" i="8"/>
  <c r="AN1526" i="8"/>
  <c r="AQ1526" i="8"/>
  <c r="AN1378" i="8"/>
  <c r="AQ1378" i="8"/>
  <c r="AR1372" i="8"/>
  <c r="AO1372" i="8"/>
  <c r="AQ1372" i="8"/>
  <c r="AN1372" i="8"/>
  <c r="AN1517" i="8"/>
  <c r="AQ1517" i="8"/>
  <c r="F374" i="42"/>
  <c r="F172" i="28" s="1"/>
  <c r="F172" i="27"/>
  <c r="AJ1796" i="8"/>
  <c r="G342" i="42"/>
  <c r="AG1796" i="8"/>
  <c r="H342" i="42"/>
  <c r="AI1796" i="8"/>
  <c r="AO1149" i="8"/>
  <c r="AQ1163" i="8"/>
  <c r="AQ956" i="8"/>
  <c r="AR1050" i="8"/>
  <c r="AI177" i="42"/>
  <c r="AI77" i="28" s="1"/>
  <c r="AO1070" i="8"/>
  <c r="AR1070" i="8"/>
  <c r="AQ981" i="8"/>
  <c r="AR1111" i="8"/>
  <c r="AN1099" i="8"/>
  <c r="AQ1099" i="8"/>
  <c r="AN1004" i="8"/>
  <c r="AQ912" i="8"/>
  <c r="AN912" i="8"/>
  <c r="AN906" i="8"/>
  <c r="AQ906" i="8"/>
  <c r="AO1044" i="8"/>
  <c r="AR1044" i="8"/>
  <c r="AR949" i="8"/>
  <c r="AO949" i="8"/>
  <c r="AR1099" i="8"/>
  <c r="AO1099" i="8"/>
  <c r="AQ923" i="8"/>
  <c r="AN923" i="8"/>
  <c r="AR998" i="8"/>
  <c r="AO998" i="8"/>
  <c r="AN949" i="8"/>
  <c r="AO992" i="8"/>
  <c r="AR992" i="8"/>
  <c r="AO975" i="8"/>
  <c r="AR975" i="8"/>
  <c r="AR969" i="8"/>
  <c r="AO969" i="8"/>
  <c r="AO963" i="8"/>
  <c r="AR963" i="8"/>
  <c r="AR1037" i="8"/>
  <c r="AO1037" i="8"/>
  <c r="AR1004" i="8"/>
  <c r="AR1076" i="8"/>
  <c r="AO1076" i="8"/>
  <c r="AQ992" i="8"/>
  <c r="AN992" i="8"/>
  <c r="AR1105" i="8"/>
  <c r="AQ963" i="8"/>
  <c r="AN963" i="8"/>
  <c r="AR900" i="8"/>
  <c r="AO900" i="8"/>
  <c r="AQ1037" i="8"/>
  <c r="AN1037" i="8"/>
  <c r="AN1087" i="8"/>
  <c r="AQ1087" i="8"/>
  <c r="AN1076" i="8"/>
  <c r="AQ1076" i="8"/>
  <c r="AQ975" i="8"/>
  <c r="AN975" i="8"/>
  <c r="AR981" i="8"/>
  <c r="AO981" i="8"/>
  <c r="AQ1105" i="8"/>
  <c r="AN1105" i="8"/>
  <c r="AO1118" i="8"/>
  <c r="AO942" i="8"/>
  <c r="AR942" i="8"/>
  <c r="AQ1070" i="8"/>
  <c r="AN1070" i="8"/>
  <c r="AQ1111" i="8"/>
  <c r="AN1111" i="8"/>
  <c r="AR1118" i="8"/>
  <c r="AO1010" i="8"/>
  <c r="AN969" i="8"/>
  <c r="AQ969" i="8"/>
  <c r="AR1063" i="8"/>
  <c r="AQ942" i="8"/>
  <c r="AN942" i="8"/>
  <c r="AO956" i="8"/>
  <c r="AR956" i="8"/>
  <c r="AO923" i="8"/>
  <c r="AR923" i="8"/>
  <c r="AN1056" i="8"/>
  <c r="AQ1056" i="8"/>
  <c r="AO906" i="8"/>
  <c r="AR906" i="8"/>
  <c r="AQ1050" i="8"/>
  <c r="AN1050" i="8"/>
  <c r="AN1118" i="8"/>
  <c r="AQ1118" i="8"/>
  <c r="AR1087" i="8"/>
  <c r="AQ1010" i="8"/>
  <c r="AN1010" i="8"/>
  <c r="AQ900" i="8"/>
  <c r="AN900" i="8"/>
  <c r="AN1093" i="8"/>
  <c r="AQ1093" i="8"/>
  <c r="AQ998" i="8"/>
  <c r="AN998" i="8"/>
  <c r="AR912" i="8"/>
  <c r="AO912" i="8"/>
  <c r="AR1056" i="8"/>
  <c r="AO1056" i="8"/>
  <c r="AN1044" i="8"/>
  <c r="AQ1044" i="8"/>
  <c r="AO1105" i="8"/>
  <c r="R1794" i="8"/>
  <c r="AN833" i="8"/>
  <c r="AQ833" i="8"/>
  <c r="AO755" i="8"/>
  <c r="AR755" i="8"/>
  <c r="AR854" i="8"/>
  <c r="AO854" i="8"/>
  <c r="AN892" i="8"/>
  <c r="AQ892" i="8"/>
  <c r="AQ792" i="8"/>
  <c r="AN792" i="8"/>
  <c r="AO844" i="8"/>
  <c r="AR844" i="8"/>
  <c r="AQ887" i="8"/>
  <c r="AN887" i="8"/>
  <c r="AO780" i="8"/>
  <c r="AN869" i="8"/>
  <c r="AQ869" i="8"/>
  <c r="AK77" i="27"/>
  <c r="AQ749" i="8"/>
  <c r="AR815" i="8"/>
  <c r="AO815" i="8"/>
  <c r="AN688" i="8"/>
  <c r="AR733" i="8"/>
  <c r="AO733" i="8"/>
  <c r="AQ780" i="8"/>
  <c r="AN780" i="8"/>
  <c r="AO761" i="8"/>
  <c r="AN864" i="8"/>
  <c r="AQ864" i="8"/>
  <c r="AO693" i="8"/>
  <c r="AR693" i="8"/>
  <c r="AN749" i="8"/>
  <c r="AQ682" i="8"/>
  <c r="AN682" i="8"/>
  <c r="AQ875" i="8"/>
  <c r="AN875" i="8"/>
  <c r="AH176" i="42"/>
  <c r="AH76" i="28" s="1"/>
  <c r="AO792" i="8"/>
  <c r="AR711" i="8"/>
  <c r="AO711" i="8"/>
  <c r="AN717" i="8"/>
  <c r="AQ717" i="8"/>
  <c r="AO869" i="8"/>
  <c r="AR869" i="8"/>
  <c r="AO766" i="8"/>
  <c r="AR766" i="8"/>
  <c r="AN827" i="8"/>
  <c r="AQ827" i="8"/>
  <c r="AO809" i="8"/>
  <c r="AR809" i="8"/>
  <c r="AO744" i="8"/>
  <c r="AR744" i="8"/>
  <c r="AR688" i="8"/>
  <c r="AO688" i="8"/>
  <c r="AR717" i="8"/>
  <c r="AO717" i="8"/>
  <c r="AN766" i="8"/>
  <c r="AQ766" i="8"/>
  <c r="AO773" i="8"/>
  <c r="AR773" i="8"/>
  <c r="AO864" i="8"/>
  <c r="AR864" i="8"/>
  <c r="AR833" i="8"/>
  <c r="AO833" i="8"/>
  <c r="AQ693" i="8"/>
  <c r="AN693" i="8"/>
  <c r="AN755" i="8"/>
  <c r="AQ755" i="8"/>
  <c r="AN761" i="8"/>
  <c r="AQ761" i="8"/>
  <c r="AO827" i="8"/>
  <c r="AR827" i="8"/>
  <c r="AR785" i="8"/>
  <c r="AQ844" i="8"/>
  <c r="AN844" i="8"/>
  <c r="AR887" i="8"/>
  <c r="AO887" i="8"/>
  <c r="AR780" i="8"/>
  <c r="AR749" i="8"/>
  <c r="AO749" i="8"/>
  <c r="AN809" i="8"/>
  <c r="AQ809" i="8"/>
  <c r="AN773" i="8"/>
  <c r="AQ773" i="8"/>
  <c r="AN815" i="8"/>
  <c r="AQ854" i="8"/>
  <c r="AO892" i="8"/>
  <c r="AR892" i="8"/>
  <c r="AQ733" i="8"/>
  <c r="AN733" i="8"/>
  <c r="AO785" i="8"/>
  <c r="AR792" i="8"/>
  <c r="AN711" i="8"/>
  <c r="AQ711" i="8"/>
  <c r="AO875" i="8"/>
  <c r="AR875" i="8"/>
  <c r="AG77" i="28"/>
  <c r="AI1793" i="8"/>
  <c r="AN145" i="42"/>
  <c r="AJ177" i="42"/>
  <c r="AJ77" i="28" s="1"/>
  <c r="F146" i="42"/>
  <c r="H146" i="42"/>
  <c r="G146" i="42"/>
  <c r="AG1793" i="8"/>
  <c r="AO145" i="42"/>
  <c r="AH77" i="27"/>
  <c r="AH177" i="42"/>
  <c r="AH77" i="28" s="1"/>
  <c r="AR145" i="42"/>
  <c r="AG77" i="27"/>
  <c r="F177" i="42"/>
  <c r="F77" i="28" s="1"/>
  <c r="F77" i="27"/>
  <c r="AR592" i="8"/>
  <c r="AQ145" i="42"/>
  <c r="D237" i="8"/>
  <c r="G79" i="42" s="1"/>
  <c r="AN446" i="8"/>
  <c r="AQ446" i="8"/>
  <c r="AQ245" i="8"/>
  <c r="AN245" i="8"/>
  <c r="AQ452" i="8"/>
  <c r="AN452" i="8"/>
  <c r="AQ389" i="8"/>
  <c r="AN389" i="8"/>
  <c r="AR336" i="8"/>
  <c r="AO336" i="8"/>
  <c r="AO395" i="8"/>
  <c r="AR395" i="8"/>
  <c r="AN374" i="8"/>
  <c r="AO452" i="8"/>
  <c r="AR452" i="8"/>
  <c r="AQ374" i="8"/>
  <c r="AN336" i="8"/>
  <c r="AQ336" i="8"/>
  <c r="AQ436" i="8"/>
  <c r="H78" i="42"/>
  <c r="AO273" i="8"/>
  <c r="AR273" i="8"/>
  <c r="AQ273" i="8"/>
  <c r="AN273" i="8"/>
  <c r="AQ405" i="8"/>
  <c r="AN405" i="8"/>
  <c r="AO245" i="8"/>
  <c r="AR245" i="8"/>
  <c r="AR331" i="8"/>
  <c r="AO331" i="8"/>
  <c r="AN238" i="8"/>
  <c r="AQ238" i="8"/>
  <c r="AN420" i="8"/>
  <c r="AQ420" i="8"/>
  <c r="G78" i="42"/>
  <c r="AA78" i="42" s="1"/>
  <c r="AA110" i="42" s="1"/>
  <c r="AO357" i="8"/>
  <c r="AR357" i="8"/>
  <c r="AR405" i="8"/>
  <c r="AO405" i="8"/>
  <c r="AQ296" i="8"/>
  <c r="AR415" i="8"/>
  <c r="AO415" i="8"/>
  <c r="AR389" i="8"/>
  <c r="AO389" i="8"/>
  <c r="AR296" i="8"/>
  <c r="AN415" i="8"/>
  <c r="AQ415" i="8"/>
  <c r="AQ287" i="8"/>
  <c r="AN287" i="8"/>
  <c r="AR287" i="8"/>
  <c r="AO287" i="8"/>
  <c r="AN301" i="8"/>
  <c r="AQ301" i="8"/>
  <c r="AN384" i="8"/>
  <c r="AQ384" i="8"/>
  <c r="AO301" i="8"/>
  <c r="AR301" i="8"/>
  <c r="AQ357" i="8"/>
  <c r="AN357" i="8"/>
  <c r="AR95" i="8"/>
  <c r="AR73" i="8"/>
  <c r="AO73" i="8"/>
  <c r="AR61" i="8"/>
  <c r="AO61" i="8"/>
  <c r="AQ108" i="8"/>
  <c r="AN108" i="8"/>
  <c r="AN141" i="8"/>
  <c r="AQ141" i="8"/>
  <c r="AQ17" i="8"/>
  <c r="AN17" i="8"/>
  <c r="AR118" i="8"/>
  <c r="AO226" i="8"/>
  <c r="AQ118" i="8"/>
  <c r="AN118" i="8"/>
  <c r="AN167" i="8"/>
  <c r="AQ167" i="8"/>
  <c r="AQ226" i="8"/>
  <c r="AN226" i="8"/>
  <c r="AO215" i="8"/>
  <c r="AQ50" i="8"/>
  <c r="AN50" i="8"/>
  <c r="AR34" i="8"/>
  <c r="AO34" i="8"/>
  <c r="AO142" i="8"/>
  <c r="AQ101" i="8"/>
  <c r="AN101" i="8"/>
  <c r="AN95" i="8"/>
  <c r="AQ95" i="8"/>
  <c r="AN215" i="8"/>
  <c r="AQ215" i="8"/>
  <c r="AR184" i="8"/>
  <c r="AO184" i="8"/>
  <c r="AQ124" i="8"/>
  <c r="AN124" i="8"/>
  <c r="AN34" i="8"/>
  <c r="AO101" i="8"/>
  <c r="AR108" i="8"/>
  <c r="AO108" i="8"/>
  <c r="AR162" i="8"/>
  <c r="AO162" i="8"/>
  <c r="AN183" i="8"/>
  <c r="AQ34" i="8"/>
  <c r="AR141" i="8"/>
  <c r="AN199" i="8"/>
  <c r="AQ199" i="8"/>
  <c r="AR67" i="8"/>
  <c r="AO167" i="8"/>
  <c r="AR124" i="8"/>
  <c r="AO124" i="8"/>
  <c r="AN73" i="8"/>
  <c r="AQ73" i="8"/>
  <c r="AR101" i="8"/>
  <c r="AR183" i="8"/>
  <c r="AQ61" i="8"/>
  <c r="AN61" i="8"/>
  <c r="AK1791" i="8"/>
  <c r="AN67" i="8"/>
  <c r="AQ67" i="8"/>
  <c r="AQ162" i="8"/>
  <c r="AN162" i="8"/>
  <c r="AN45" i="8"/>
  <c r="AQ45" i="8"/>
  <c r="AQ183" i="8"/>
  <c r="F489" i="42"/>
  <c r="G492" i="42"/>
  <c r="H475" i="42"/>
  <c r="F483" i="42"/>
  <c r="H483" i="42"/>
  <c r="H489" i="42"/>
  <c r="F498" i="42"/>
  <c r="F499" i="42"/>
  <c r="G483" i="42"/>
  <c r="G501" i="42"/>
  <c r="F476" i="42"/>
  <c r="H498" i="42"/>
  <c r="F480" i="42"/>
  <c r="G490" i="42"/>
  <c r="H502" i="42"/>
  <c r="G497" i="42"/>
  <c r="H480" i="42"/>
  <c r="H479" i="42"/>
  <c r="F493" i="42"/>
  <c r="H503" i="42"/>
  <c r="G489" i="42"/>
  <c r="G478" i="42"/>
  <c r="H481" i="42"/>
  <c r="H501" i="42"/>
  <c r="G491" i="42"/>
  <c r="G493" i="42"/>
  <c r="F502" i="42"/>
  <c r="H492" i="42"/>
  <c r="H494" i="42"/>
  <c r="G484" i="42"/>
  <c r="H477" i="42"/>
  <c r="F485" i="42"/>
  <c r="G477" i="42"/>
  <c r="G494" i="42"/>
  <c r="G498" i="42"/>
  <c r="H493" i="42"/>
  <c r="F487" i="42"/>
  <c r="F481" i="42"/>
  <c r="G476" i="42"/>
  <c r="F477" i="42"/>
  <c r="G475" i="42"/>
  <c r="F494" i="42"/>
  <c r="F488" i="42"/>
  <c r="F482" i="42"/>
  <c r="H499" i="42"/>
  <c r="H478" i="42"/>
  <c r="F490" i="42"/>
  <c r="G495" i="42"/>
  <c r="H495" i="42"/>
  <c r="H486" i="42"/>
  <c r="AI486" i="42" s="1"/>
  <c r="H500" i="42"/>
  <c r="F503" i="42"/>
  <c r="F496" i="42"/>
  <c r="F475" i="42"/>
  <c r="H488" i="42"/>
  <c r="G482" i="42"/>
  <c r="G487" i="42"/>
  <c r="G485" i="42"/>
  <c r="F491" i="42"/>
  <c r="G481" i="42"/>
  <c r="F486" i="42"/>
  <c r="G488" i="42"/>
  <c r="F501" i="42"/>
  <c r="G500" i="42"/>
  <c r="H484" i="42"/>
  <c r="H490" i="42"/>
  <c r="F497" i="42"/>
  <c r="F492" i="42"/>
  <c r="F478" i="42"/>
  <c r="H496" i="42"/>
  <c r="F495" i="42"/>
  <c r="H482" i="42"/>
  <c r="R1798" i="8"/>
  <c r="G503" i="42"/>
  <c r="H487" i="42"/>
  <c r="H485" i="42"/>
  <c r="H474" i="42"/>
  <c r="F506" i="42"/>
  <c r="F236" i="28" s="1"/>
  <c r="F236" i="27"/>
  <c r="H476" i="42"/>
  <c r="F408" i="42"/>
  <c r="R1797" i="8"/>
  <c r="G408" i="42"/>
  <c r="D1354" i="8"/>
  <c r="H408" i="42"/>
  <c r="AO1134" i="8"/>
  <c r="AN1269" i="8"/>
  <c r="AQ1269" i="8"/>
  <c r="AN1130" i="8"/>
  <c r="AQ1130" i="8"/>
  <c r="AR1215" i="8"/>
  <c r="AO1215" i="8"/>
  <c r="AQ1303" i="8"/>
  <c r="G343" i="42"/>
  <c r="G344" i="42"/>
  <c r="AN1149" i="8"/>
  <c r="AQ1149" i="8"/>
  <c r="AR1269" i="8"/>
  <c r="AO1269" i="8"/>
  <c r="D1154" i="8"/>
  <c r="H343" i="42"/>
  <c r="AN1163" i="8"/>
  <c r="AO1260" i="8"/>
  <c r="AR1260" i="8"/>
  <c r="AQ1206" i="8"/>
  <c r="AN1206" i="8"/>
  <c r="AO1183" i="8"/>
  <c r="AK1796" i="8"/>
  <c r="AN1134" i="8"/>
  <c r="AQ1134" i="8"/>
  <c r="AQ1178" i="8"/>
  <c r="AN1178" i="8"/>
  <c r="AR1134" i="8"/>
  <c r="F173" i="27"/>
  <c r="F375" i="42"/>
  <c r="F173" i="28" s="1"/>
  <c r="AQ1260" i="8"/>
  <c r="AN1260" i="8"/>
  <c r="AN1192" i="8"/>
  <c r="AQ1192" i="8"/>
  <c r="AO1178" i="8"/>
  <c r="AR1178" i="8"/>
  <c r="AO1303" i="8"/>
  <c r="AR1303" i="8"/>
  <c r="AR1149" i="8"/>
  <c r="AO1206" i="8"/>
  <c r="AQ1215" i="8"/>
  <c r="AN1215" i="8"/>
  <c r="AN1264" i="8"/>
  <c r="AQ1264" i="8"/>
  <c r="AQ1183" i="8"/>
  <c r="AN1183" i="8"/>
  <c r="F344" i="42"/>
  <c r="AO1163" i="8"/>
  <c r="AR1163" i="8"/>
  <c r="AN1154" i="8"/>
  <c r="AQ1154" i="8"/>
  <c r="H344" i="42"/>
  <c r="AH1796" i="8"/>
  <c r="H276" i="42"/>
  <c r="AE276" i="42" s="1"/>
  <c r="AE308" i="42" s="1"/>
  <c r="F276" i="42"/>
  <c r="D904" i="8"/>
  <c r="D905" i="8" s="1"/>
  <c r="F278" i="42" s="1"/>
  <c r="G308" i="42"/>
  <c r="G140" i="27"/>
  <c r="Y210" i="42"/>
  <c r="AC210" i="42"/>
  <c r="AC242" i="42" s="1"/>
  <c r="AA210" i="42"/>
  <c r="AA242" i="42" s="1"/>
  <c r="AF210" i="42"/>
  <c r="AF242" i="42" s="1"/>
  <c r="G108" i="27"/>
  <c r="AK210" i="42"/>
  <c r="AE210" i="42"/>
  <c r="AE242" i="42" s="1"/>
  <c r="Z210" i="42"/>
  <c r="Z242" i="42" s="1"/>
  <c r="AG210" i="42"/>
  <c r="AI210" i="42"/>
  <c r="AJ210" i="42"/>
  <c r="G242" i="42"/>
  <c r="AB210" i="42"/>
  <c r="AB242" i="42" s="1"/>
  <c r="AH210" i="42"/>
  <c r="AD210" i="42"/>
  <c r="AD242" i="42" s="1"/>
  <c r="I210" i="42"/>
  <c r="I108" i="27" s="1"/>
  <c r="F210" i="42"/>
  <c r="H242" i="42"/>
  <c r="H108" i="28" s="1"/>
  <c r="H108" i="27"/>
  <c r="D681" i="8"/>
  <c r="AQ592" i="8"/>
  <c r="AN592" i="8"/>
  <c r="AN468" i="8"/>
  <c r="AQ468" i="8"/>
  <c r="AO548" i="8"/>
  <c r="AR548" i="8"/>
  <c r="AO668" i="8"/>
  <c r="AR668" i="8"/>
  <c r="D466" i="8"/>
  <c r="G158" i="42" s="1"/>
  <c r="H154" i="42"/>
  <c r="H173" i="42"/>
  <c r="H152" i="42"/>
  <c r="G155" i="42"/>
  <c r="AN601" i="8"/>
  <c r="AQ601" i="8"/>
  <c r="Z176" i="42"/>
  <c r="AQ144" i="42"/>
  <c r="AN144" i="42"/>
  <c r="AN566" i="8"/>
  <c r="AQ566" i="8"/>
  <c r="AN660" i="8"/>
  <c r="AQ660" i="8"/>
  <c r="AQ610" i="8"/>
  <c r="AN610" i="8"/>
  <c r="AQ486" i="8"/>
  <c r="AN486" i="8"/>
  <c r="AN530" i="8"/>
  <c r="AQ530" i="8"/>
  <c r="AN570" i="8"/>
  <c r="AQ570" i="8"/>
  <c r="AR566" i="8"/>
  <c r="AO566" i="8"/>
  <c r="AQ597" i="8"/>
  <c r="AN597" i="8"/>
  <c r="AO579" i="8"/>
  <c r="AR579" i="8"/>
  <c r="AO486" i="8"/>
  <c r="AR486" i="8"/>
  <c r="AR544" i="8"/>
  <c r="AO544" i="8"/>
  <c r="AO664" i="8"/>
  <c r="AR664" i="8"/>
  <c r="AJ176" i="42"/>
  <c r="AJ76" i="28" s="1"/>
  <c r="AJ76" i="27"/>
  <c r="AO660" i="8"/>
  <c r="AR660" i="8"/>
  <c r="AJ1793" i="8"/>
  <c r="AQ664" i="8"/>
  <c r="AN664" i="8"/>
  <c r="AO144" i="42"/>
  <c r="AG76" i="27"/>
  <c r="AG176" i="42"/>
  <c r="AR144" i="42"/>
  <c r="AR508" i="8"/>
  <c r="AO508" i="8"/>
  <c r="AN177" i="42"/>
  <c r="AQ177" i="42"/>
  <c r="AN579" i="8"/>
  <c r="AQ579" i="8"/>
  <c r="AO517" i="8"/>
  <c r="AR517" i="8"/>
  <c r="AQ517" i="8"/>
  <c r="AN517" i="8"/>
  <c r="AO592" i="8"/>
  <c r="AN656" i="8"/>
  <c r="AQ656" i="8"/>
  <c r="AQ548" i="8"/>
  <c r="AN548" i="8"/>
  <c r="AN619" i="8"/>
  <c r="AQ619" i="8"/>
  <c r="G76" i="28"/>
  <c r="I176" i="42"/>
  <c r="I76" i="28" s="1"/>
  <c r="AQ464" i="8"/>
  <c r="AN464" i="8"/>
  <c r="AN544" i="8"/>
  <c r="AQ544" i="8"/>
  <c r="AN508" i="8"/>
  <c r="AQ508" i="8"/>
  <c r="AR619" i="8"/>
  <c r="AK76" i="27"/>
  <c r="AK176" i="42"/>
  <c r="AK76" i="28" s="1"/>
  <c r="AH1793" i="8"/>
  <c r="AO570" i="8"/>
  <c r="AR570" i="8"/>
  <c r="AO619" i="8"/>
  <c r="AQ490" i="8"/>
  <c r="AN490" i="8"/>
  <c r="AR610" i="8"/>
  <c r="AO610" i="8"/>
  <c r="AQ504" i="8"/>
  <c r="AN504" i="8"/>
  <c r="AR530" i="8"/>
  <c r="AO530" i="8"/>
  <c r="AN668" i="8"/>
  <c r="AQ668" i="8"/>
  <c r="AK1793" i="8"/>
  <c r="AR557" i="8"/>
  <c r="AO557" i="8"/>
  <c r="AN495" i="8"/>
  <c r="AQ495" i="8"/>
  <c r="AO597" i="8"/>
  <c r="AR597" i="8"/>
  <c r="AR490" i="8"/>
  <c r="AO490" i="8"/>
  <c r="AN521" i="8"/>
  <c r="AQ521" i="8"/>
  <c r="AR504" i="8"/>
  <c r="AO504" i="8"/>
  <c r="AO656" i="8"/>
  <c r="AR656" i="8"/>
  <c r="AR468" i="8"/>
  <c r="AO468" i="8"/>
  <c r="AO464" i="8"/>
  <c r="AR464" i="8"/>
  <c r="AQ557" i="8"/>
  <c r="AN557" i="8"/>
  <c r="AO601" i="8"/>
  <c r="AR601" i="8"/>
  <c r="AI176" i="42"/>
  <c r="AI76" i="28" s="1"/>
  <c r="AI76" i="27"/>
  <c r="AR495" i="8"/>
  <c r="AO521" i="8"/>
  <c r="AR521" i="8"/>
  <c r="G111" i="42"/>
  <c r="G45" i="27"/>
  <c r="H44" i="27"/>
  <c r="H110" i="42"/>
  <c r="H44" i="28" s="1"/>
  <c r="AR239" i="8"/>
  <c r="AD78" i="42"/>
  <c r="AD110" i="42" s="1"/>
  <c r="AB78" i="42"/>
  <c r="AB110" i="42" s="1"/>
  <c r="F79" i="42"/>
  <c r="R1792" i="8"/>
  <c r="D238" i="8"/>
  <c r="D244" i="8" s="1"/>
  <c r="H81" i="42"/>
  <c r="H79" i="42"/>
  <c r="AF79" i="42" s="1"/>
  <c r="AF111" i="42" s="1"/>
  <c r="F44" i="27"/>
  <c r="F110" i="42"/>
  <c r="F44" i="28" s="1"/>
  <c r="H44" i="42"/>
  <c r="H12" i="28" s="1"/>
  <c r="H12" i="27"/>
  <c r="R1791" i="8"/>
  <c r="AK12" i="42"/>
  <c r="AE12" i="42"/>
  <c r="AE44" i="42" s="1"/>
  <c r="Y12" i="42"/>
  <c r="G12" i="27"/>
  <c r="G44" i="42"/>
  <c r="AA12" i="42"/>
  <c r="AA44" i="42" s="1"/>
  <c r="AF12" i="42"/>
  <c r="AF44" i="42" s="1"/>
  <c r="AJ12" i="42"/>
  <c r="AB12" i="42"/>
  <c r="AB44" i="42" s="1"/>
  <c r="AC12" i="42"/>
  <c r="AC44" i="42" s="1"/>
  <c r="AI12" i="42"/>
  <c r="Z12" i="42"/>
  <c r="Z44" i="42" s="1"/>
  <c r="AD12" i="42"/>
  <c r="AD44" i="42" s="1"/>
  <c r="AH12" i="42"/>
  <c r="I12" i="42"/>
  <c r="I12" i="27" s="1"/>
  <c r="AG12" i="42"/>
  <c r="H13" i="42"/>
  <c r="AE13" i="42" s="1"/>
  <c r="AE45" i="42" s="1"/>
  <c r="F12" i="27"/>
  <c r="F44" i="42"/>
  <c r="F12" i="28" s="1"/>
  <c r="G13" i="27"/>
  <c r="G45" i="42"/>
  <c r="D16" i="8"/>
  <c r="H14" i="42" s="1"/>
  <c r="AR166" i="8"/>
  <c r="AO166" i="8"/>
  <c r="F13" i="42"/>
  <c r="AR77" i="27" l="1"/>
  <c r="R1795" i="8"/>
  <c r="AJ486" i="42"/>
  <c r="AE78" i="42"/>
  <c r="AE110" i="42" s="1"/>
  <c r="AC78" i="42"/>
  <c r="AC110" i="42" s="1"/>
  <c r="R1793" i="8"/>
  <c r="AD13" i="42"/>
  <c r="AD45" i="42" s="1"/>
  <c r="AK78" i="42"/>
  <c r="AH78" i="42"/>
  <c r="AG486" i="42"/>
  <c r="AF78" i="42"/>
  <c r="AF110" i="42" s="1"/>
  <c r="AJ78" i="42"/>
  <c r="AJ474" i="42"/>
  <c r="AA13" i="42"/>
  <c r="AA45" i="42" s="1"/>
  <c r="G110" i="42"/>
  <c r="Y78" i="42"/>
  <c r="R1796" i="8"/>
  <c r="Z78" i="42"/>
  <c r="Z110" i="42" s="1"/>
  <c r="G44" i="27"/>
  <c r="G236" i="27"/>
  <c r="I78" i="42"/>
  <c r="I44" i="27" s="1"/>
  <c r="AG78" i="42"/>
  <c r="AI78" i="42"/>
  <c r="G518" i="42"/>
  <c r="Y486" i="42"/>
  <c r="G496" i="42"/>
  <c r="AC486" i="42"/>
  <c r="AC518" i="42" s="1"/>
  <c r="AK486" i="42"/>
  <c r="AA486" i="42"/>
  <c r="AA518" i="42" s="1"/>
  <c r="Z486" i="42"/>
  <c r="Z518" i="42" s="1"/>
  <c r="AF486" i="42"/>
  <c r="AF518" i="42" s="1"/>
  <c r="AE486" i="42"/>
  <c r="AE518" i="42" s="1"/>
  <c r="G248" i="27"/>
  <c r="AB486" i="42"/>
  <c r="AB518" i="42" s="1"/>
  <c r="AD486" i="42"/>
  <c r="AD518" i="42" s="1"/>
  <c r="AH486" i="42"/>
  <c r="G479" i="42"/>
  <c r="I486" i="42"/>
  <c r="I248" i="27" s="1"/>
  <c r="H491" i="42"/>
  <c r="AF276" i="42"/>
  <c r="AF308" i="42" s="1"/>
  <c r="Y276" i="42"/>
  <c r="AA276" i="42"/>
  <c r="AA308" i="42" s="1"/>
  <c r="AR77" i="28"/>
  <c r="G512" i="42"/>
  <c r="AJ480" i="42"/>
  <c r="Z480" i="42"/>
  <c r="Z512" i="42" s="1"/>
  <c r="AB480" i="42"/>
  <c r="AB512" i="42" s="1"/>
  <c r="AE480" i="42"/>
  <c r="AE512" i="42" s="1"/>
  <c r="AD480" i="42"/>
  <c r="AD512" i="42" s="1"/>
  <c r="AI480" i="42"/>
  <c r="I480" i="42"/>
  <c r="I242" i="27" s="1"/>
  <c r="Y480" i="42"/>
  <c r="AK480" i="42"/>
  <c r="AC480" i="42"/>
  <c r="AC512" i="42" s="1"/>
  <c r="AF480" i="42"/>
  <c r="AF512" i="42" s="1"/>
  <c r="G242" i="27"/>
  <c r="AG480" i="42"/>
  <c r="AA480" i="42"/>
  <c r="AA512" i="42" s="1"/>
  <c r="AH480" i="42"/>
  <c r="AR480" i="42" s="1"/>
  <c r="F479" i="42"/>
  <c r="H497" i="42"/>
  <c r="F500" i="42"/>
  <c r="G499" i="42"/>
  <c r="G502" i="42"/>
  <c r="F484" i="42"/>
  <c r="H172" i="27"/>
  <c r="H374" i="42"/>
  <c r="H172" i="28" s="1"/>
  <c r="AH342" i="42"/>
  <c r="I342" i="42"/>
  <c r="I172" i="27" s="1"/>
  <c r="AI342" i="42"/>
  <c r="AG342" i="42"/>
  <c r="AF342" i="42"/>
  <c r="AF374" i="42" s="1"/>
  <c r="G172" i="27"/>
  <c r="G374" i="42"/>
  <c r="AE342" i="42"/>
  <c r="AE374" i="42" s="1"/>
  <c r="AJ342" i="42"/>
  <c r="AA342" i="42"/>
  <c r="AA374" i="42" s="1"/>
  <c r="Z342" i="42"/>
  <c r="Z374" i="42" s="1"/>
  <c r="AC342" i="42"/>
  <c r="AC374" i="42" s="1"/>
  <c r="Y342" i="42"/>
  <c r="AD342" i="42"/>
  <c r="AD374" i="42" s="1"/>
  <c r="AB342" i="42"/>
  <c r="AB374" i="42" s="1"/>
  <c r="AK342" i="42"/>
  <c r="AO77" i="28"/>
  <c r="G277" i="42"/>
  <c r="I276" i="42"/>
  <c r="I140" i="27" s="1"/>
  <c r="AH276" i="42"/>
  <c r="AG276" i="42"/>
  <c r="AI276" i="42"/>
  <c r="AB276" i="42"/>
  <c r="AB308" i="42" s="1"/>
  <c r="AD276" i="42"/>
  <c r="AD308" i="42" s="1"/>
  <c r="Z276" i="42"/>
  <c r="Z308" i="42" s="1"/>
  <c r="F277" i="42"/>
  <c r="AJ276" i="42"/>
  <c r="AC276" i="42"/>
  <c r="AC308" i="42" s="1"/>
  <c r="AK276" i="42"/>
  <c r="D906" i="8"/>
  <c r="AR177" i="42"/>
  <c r="F156" i="42"/>
  <c r="F188" i="42" s="1"/>
  <c r="F88" i="28" s="1"/>
  <c r="F169" i="42"/>
  <c r="F171" i="42"/>
  <c r="H149" i="42"/>
  <c r="H163" i="42"/>
  <c r="G154" i="42"/>
  <c r="F164" i="42"/>
  <c r="H157" i="42"/>
  <c r="F162" i="42"/>
  <c r="F94" i="27" s="1"/>
  <c r="H171" i="42"/>
  <c r="G166" i="42"/>
  <c r="H160" i="42"/>
  <c r="G170" i="42"/>
  <c r="G147" i="42"/>
  <c r="AC146" i="42"/>
  <c r="AC178" i="42" s="1"/>
  <c r="G178" i="42"/>
  <c r="G78" i="27"/>
  <c r="AA146" i="42"/>
  <c r="AA178" i="42" s="1"/>
  <c r="AF146" i="42"/>
  <c r="AF178" i="42" s="1"/>
  <c r="Y146" i="42"/>
  <c r="AE146" i="42"/>
  <c r="AE178" i="42" s="1"/>
  <c r="I146" i="42"/>
  <c r="I78" i="27" s="1"/>
  <c r="Z146" i="42"/>
  <c r="Z178" i="42" s="1"/>
  <c r="AB146" i="42"/>
  <c r="AB178" i="42" s="1"/>
  <c r="AG146" i="42"/>
  <c r="AK146" i="42"/>
  <c r="AH146" i="42"/>
  <c r="AJ146" i="42"/>
  <c r="AD146" i="42"/>
  <c r="AD178" i="42" s="1"/>
  <c r="AI146" i="42"/>
  <c r="G173" i="42"/>
  <c r="H165" i="42"/>
  <c r="H78" i="27"/>
  <c r="H178" i="42"/>
  <c r="H78" i="28" s="1"/>
  <c r="AO77" i="27"/>
  <c r="F178" i="42"/>
  <c r="F78" i="28" s="1"/>
  <c r="F78" i="27"/>
  <c r="G153" i="42"/>
  <c r="G150" i="42"/>
  <c r="G168" i="42"/>
  <c r="F165" i="42"/>
  <c r="F97" i="27" s="1"/>
  <c r="G157" i="42"/>
  <c r="G151" i="42"/>
  <c r="G160" i="42"/>
  <c r="H166" i="42"/>
  <c r="H172" i="42"/>
  <c r="H151" i="42"/>
  <c r="G159" i="42"/>
  <c r="G162" i="42"/>
  <c r="G194" i="42" s="1"/>
  <c r="G161" i="42"/>
  <c r="H167" i="42"/>
  <c r="G169" i="42"/>
  <c r="H156" i="42"/>
  <c r="F159" i="42"/>
  <c r="H161" i="42"/>
  <c r="F154" i="42"/>
  <c r="F158" i="42"/>
  <c r="F190" i="42" s="1"/>
  <c r="F90" i="28" s="1"/>
  <c r="F149" i="42"/>
  <c r="H169" i="42"/>
  <c r="G149" i="42"/>
  <c r="F152" i="42"/>
  <c r="F167" i="42"/>
  <c r="F147" i="42"/>
  <c r="G171" i="42"/>
  <c r="H147" i="42"/>
  <c r="I147" i="42" s="1"/>
  <c r="I79" i="27" s="1"/>
  <c r="G156" i="42"/>
  <c r="F168" i="42"/>
  <c r="F170" i="42"/>
  <c r="G163" i="42"/>
  <c r="F173" i="42"/>
  <c r="F166" i="42"/>
  <c r="F150" i="42"/>
  <c r="AO177" i="42"/>
  <c r="AH13" i="42"/>
  <c r="Y13" i="42"/>
  <c r="AB13" i="42"/>
  <c r="AB45" i="42" s="1"/>
  <c r="AJ13" i="42"/>
  <c r="AI13" i="42"/>
  <c r="I13" i="42"/>
  <c r="I13" i="27" s="1"/>
  <c r="AK13" i="42"/>
  <c r="Z13" i="42"/>
  <c r="Z45" i="42" s="1"/>
  <c r="AF13" i="42"/>
  <c r="AF45" i="42" s="1"/>
  <c r="AG13" i="42"/>
  <c r="AC13" i="42"/>
  <c r="AC45" i="42" s="1"/>
  <c r="AJ236" i="27"/>
  <c r="AK248" i="27"/>
  <c r="F240" i="27"/>
  <c r="F510" i="42"/>
  <c r="F240" i="28" s="1"/>
  <c r="AK488" i="42"/>
  <c r="AF488" i="42"/>
  <c r="AF520" i="42" s="1"/>
  <c r="AA488" i="42"/>
  <c r="AA520" i="42" s="1"/>
  <c r="AE488" i="42"/>
  <c r="AE520" i="42" s="1"/>
  <c r="Z488" i="42"/>
  <c r="Z520" i="42" s="1"/>
  <c r="AC488" i="42"/>
  <c r="AC520" i="42" s="1"/>
  <c r="AD488" i="42"/>
  <c r="AD520" i="42" s="1"/>
  <c r="I488" i="42"/>
  <c r="I250" i="27" s="1"/>
  <c r="G250" i="27"/>
  <c r="G520" i="42"/>
  <c r="AI488" i="42"/>
  <c r="AG488" i="42"/>
  <c r="Y488" i="42"/>
  <c r="AH488" i="42"/>
  <c r="AB488" i="42"/>
  <c r="AB520" i="42" s="1"/>
  <c r="AJ488" i="42"/>
  <c r="AK474" i="42"/>
  <c r="F507" i="42"/>
  <c r="F237" i="28" s="1"/>
  <c r="F237" i="27"/>
  <c r="H240" i="27"/>
  <c r="H510" i="42"/>
  <c r="H240" i="28" s="1"/>
  <c r="F513" i="42"/>
  <c r="F243" i="28" s="1"/>
  <c r="F243" i="27"/>
  <c r="G246" i="27"/>
  <c r="AG484" i="42"/>
  <c r="AD484" i="42"/>
  <c r="AD516" i="42" s="1"/>
  <c r="Z484" i="42"/>
  <c r="Z516" i="42" s="1"/>
  <c r="AJ484" i="42"/>
  <c r="AE484" i="42"/>
  <c r="AE516" i="42" s="1"/>
  <c r="Y484" i="42"/>
  <c r="AC484" i="42"/>
  <c r="AC516" i="42" s="1"/>
  <c r="AA484" i="42"/>
  <c r="AA516" i="42" s="1"/>
  <c r="I484" i="42"/>
  <c r="I246" i="27" s="1"/>
  <c r="G516" i="42"/>
  <c r="AK484" i="42"/>
  <c r="AI484" i="42"/>
  <c r="AB484" i="42"/>
  <c r="AB516" i="42" s="1"/>
  <c r="AH484" i="42"/>
  <c r="AF484" i="42"/>
  <c r="AF516" i="42" s="1"/>
  <c r="I478" i="42"/>
  <c r="I240" i="27" s="1"/>
  <c r="G240" i="27"/>
  <c r="AD478" i="42"/>
  <c r="AD510" i="42" s="1"/>
  <c r="AG478" i="42"/>
  <c r="AH478" i="42"/>
  <c r="AB478" i="42"/>
  <c r="AB510" i="42" s="1"/>
  <c r="AJ478" i="42"/>
  <c r="G510" i="42"/>
  <c r="AK478" i="42"/>
  <c r="AE478" i="42"/>
  <c r="AE510" i="42" s="1"/>
  <c r="Z478" i="42"/>
  <c r="Z510" i="42" s="1"/>
  <c r="AC478" i="42"/>
  <c r="AC510" i="42" s="1"/>
  <c r="AI478" i="42"/>
  <c r="AF478" i="42"/>
  <c r="AF510" i="42" s="1"/>
  <c r="Y478" i="42"/>
  <c r="AA478" i="42"/>
  <c r="AA510" i="42" s="1"/>
  <c r="AH490" i="42"/>
  <c r="Z490" i="42"/>
  <c r="Z522" i="42" s="1"/>
  <c r="I490" i="42"/>
  <c r="I252" i="27" s="1"/>
  <c r="AA490" i="42"/>
  <c r="AA522" i="42" s="1"/>
  <c r="AD490" i="42"/>
  <c r="AD522" i="42" s="1"/>
  <c r="G522" i="42"/>
  <c r="AG490" i="42"/>
  <c r="AJ490" i="42"/>
  <c r="AI490" i="42"/>
  <c r="AK490" i="42"/>
  <c r="G252" i="27"/>
  <c r="AC490" i="42"/>
  <c r="AC522" i="42" s="1"/>
  <c r="AF490" i="42"/>
  <c r="AF522" i="42" s="1"/>
  <c r="Y490" i="42"/>
  <c r="AE490" i="42"/>
  <c r="AE522" i="42" s="1"/>
  <c r="AB490" i="42"/>
  <c r="AB522" i="42" s="1"/>
  <c r="H521" i="42"/>
  <c r="H251" i="28" s="1"/>
  <c r="H251" i="27"/>
  <c r="AJ242" i="27"/>
  <c r="G242" i="28"/>
  <c r="F518" i="42"/>
  <c r="F248" i="28" s="1"/>
  <c r="F248" i="27"/>
  <c r="G236" i="28"/>
  <c r="AG474" i="42"/>
  <c r="F258" i="27"/>
  <c r="F528" i="42"/>
  <c r="F258" i="28" s="1"/>
  <c r="H261" i="27"/>
  <c r="H531" i="42"/>
  <c r="H261" i="28" s="1"/>
  <c r="F249" i="27"/>
  <c r="F519" i="42"/>
  <c r="F249" i="28" s="1"/>
  <c r="H256" i="27"/>
  <c r="H526" i="42"/>
  <c r="H256" i="28" s="1"/>
  <c r="AH489" i="42"/>
  <c r="AJ489" i="42"/>
  <c r="AA489" i="42"/>
  <c r="AA521" i="42" s="1"/>
  <c r="I489" i="42"/>
  <c r="I251" i="27" s="1"/>
  <c r="AB489" i="42"/>
  <c r="AB521" i="42" s="1"/>
  <c r="G521" i="42"/>
  <c r="G251" i="27"/>
  <c r="AC489" i="42"/>
  <c r="AC521" i="42" s="1"/>
  <c r="Z489" i="42"/>
  <c r="Z521" i="42" s="1"/>
  <c r="AG489" i="42"/>
  <c r="AE489" i="42"/>
  <c r="AE521" i="42" s="1"/>
  <c r="AK489" i="42"/>
  <c r="AD489" i="42"/>
  <c r="AD521" i="42" s="1"/>
  <c r="AF489" i="42"/>
  <c r="AF521" i="42" s="1"/>
  <c r="AI489" i="42"/>
  <c r="Y489" i="42"/>
  <c r="F242" i="27"/>
  <c r="F512" i="42"/>
  <c r="F242" i="28" s="1"/>
  <c r="H245" i="27"/>
  <c r="H515" i="42"/>
  <c r="H245" i="28" s="1"/>
  <c r="F524" i="42"/>
  <c r="F254" i="28" s="1"/>
  <c r="F254" i="27"/>
  <c r="AH481" i="42"/>
  <c r="G513" i="42"/>
  <c r="AE481" i="42"/>
  <c r="AE513" i="42" s="1"/>
  <c r="AG481" i="42"/>
  <c r="AA481" i="42"/>
  <c r="AA513" i="42" s="1"/>
  <c r="AB481" i="42"/>
  <c r="AB513" i="42" s="1"/>
  <c r="G243" i="27"/>
  <c r="AK481" i="42"/>
  <c r="AI481" i="42"/>
  <c r="AF481" i="42"/>
  <c r="AF513" i="42" s="1"/>
  <c r="I481" i="42"/>
  <c r="I243" i="27" s="1"/>
  <c r="AD481" i="42"/>
  <c r="AD513" i="42" s="1"/>
  <c r="AJ481" i="42"/>
  <c r="Y481" i="42"/>
  <c r="AC481" i="42"/>
  <c r="AC513" i="42" s="1"/>
  <c r="Z481" i="42"/>
  <c r="Z513" i="42" s="1"/>
  <c r="AC474" i="42"/>
  <c r="AC506" i="42" s="1"/>
  <c r="AD474" i="42"/>
  <c r="AD506" i="42" s="1"/>
  <c r="F265" i="27"/>
  <c r="F535" i="42"/>
  <c r="F265" i="28" s="1"/>
  <c r="F514" i="42"/>
  <c r="F244" i="28" s="1"/>
  <c r="F244" i="27"/>
  <c r="H255" i="27"/>
  <c r="H525" i="42"/>
  <c r="H255" i="28" s="1"/>
  <c r="H254" i="27"/>
  <c r="H524" i="42"/>
  <c r="H254" i="28" s="1"/>
  <c r="H265" i="27"/>
  <c r="H535" i="42"/>
  <c r="H265" i="28" s="1"/>
  <c r="H260" i="27"/>
  <c r="H530" i="42"/>
  <c r="H260" i="28" s="1"/>
  <c r="F245" i="27"/>
  <c r="F515" i="42"/>
  <c r="F245" i="28" s="1"/>
  <c r="H238" i="27"/>
  <c r="H508" i="42"/>
  <c r="H238" i="28" s="1"/>
  <c r="AG242" i="27"/>
  <c r="F529" i="42"/>
  <c r="F259" i="28" s="1"/>
  <c r="F259" i="27"/>
  <c r="AH474" i="42"/>
  <c r="F523" i="42"/>
  <c r="F253" i="28" s="1"/>
  <c r="F253" i="27"/>
  <c r="H262" i="27"/>
  <c r="H532" i="42"/>
  <c r="H262" i="28" s="1"/>
  <c r="F520" i="42"/>
  <c r="F250" i="28" s="1"/>
  <c r="F250" i="27"/>
  <c r="AK498" i="42"/>
  <c r="AF498" i="42"/>
  <c r="AF530" i="42" s="1"/>
  <c r="I498" i="42"/>
  <c r="I260" i="27" s="1"/>
  <c r="AI498" i="42"/>
  <c r="AC498" i="42"/>
  <c r="AC530" i="42" s="1"/>
  <c r="AG498" i="42"/>
  <c r="AE498" i="42"/>
  <c r="AE530" i="42" s="1"/>
  <c r="AH498" i="42"/>
  <c r="AD498" i="42"/>
  <c r="AD530" i="42" s="1"/>
  <c r="Z498" i="42"/>
  <c r="Z530" i="42" s="1"/>
  <c r="G530" i="42"/>
  <c r="AJ498" i="42"/>
  <c r="G260" i="27"/>
  <c r="AB498" i="42"/>
  <c r="AB530" i="42" s="1"/>
  <c r="Y498" i="42"/>
  <c r="AA498" i="42"/>
  <c r="AA530" i="42" s="1"/>
  <c r="F264" i="27"/>
  <c r="F534" i="42"/>
  <c r="F264" i="28" s="1"/>
  <c r="F525" i="42"/>
  <c r="F255" i="28" s="1"/>
  <c r="F255" i="27"/>
  <c r="F238" i="27"/>
  <c r="F508" i="42"/>
  <c r="F238" i="28" s="1"/>
  <c r="H507" i="42"/>
  <c r="H237" i="28" s="1"/>
  <c r="H237" i="27"/>
  <c r="AH248" i="27"/>
  <c r="H506" i="42"/>
  <c r="H236" i="28" s="1"/>
  <c r="H236" i="27"/>
  <c r="H252" i="27"/>
  <c r="H522" i="42"/>
  <c r="H252" i="28" s="1"/>
  <c r="Y474" i="42"/>
  <c r="Z474" i="42"/>
  <c r="Z506" i="42" s="1"/>
  <c r="Z485" i="42"/>
  <c r="Z517" i="42" s="1"/>
  <c r="AK485" i="42"/>
  <c r="AI485" i="42"/>
  <c r="AJ485" i="42"/>
  <c r="AB485" i="42"/>
  <c r="AB517" i="42" s="1"/>
  <c r="G247" i="27"/>
  <c r="AD485" i="42"/>
  <c r="AD517" i="42" s="1"/>
  <c r="AA485" i="42"/>
  <c r="AA517" i="42" s="1"/>
  <c r="G517" i="42"/>
  <c r="I485" i="42"/>
  <c r="I247" i="27" s="1"/>
  <c r="AE485" i="42"/>
  <c r="AE517" i="42" s="1"/>
  <c r="AF485" i="42"/>
  <c r="AF517" i="42" s="1"/>
  <c r="AC485" i="42"/>
  <c r="AC517" i="42" s="1"/>
  <c r="AH485" i="42"/>
  <c r="AG485" i="42"/>
  <c r="Y485" i="42"/>
  <c r="H518" i="42"/>
  <c r="H248" i="28" s="1"/>
  <c r="H248" i="27"/>
  <c r="F526" i="42"/>
  <c r="F256" i="28" s="1"/>
  <c r="F256" i="27"/>
  <c r="AD494" i="42"/>
  <c r="AD526" i="42" s="1"/>
  <c r="Z494" i="42"/>
  <c r="Z526" i="42" s="1"/>
  <c r="AJ494" i="42"/>
  <c r="G256" i="27"/>
  <c r="AI494" i="42"/>
  <c r="G526" i="42"/>
  <c r="AC494" i="42"/>
  <c r="AC526" i="42" s="1"/>
  <c r="I494" i="42"/>
  <c r="I256" i="27" s="1"/>
  <c r="AA494" i="42"/>
  <c r="AA526" i="42" s="1"/>
  <c r="AE494" i="42"/>
  <c r="AE526" i="42" s="1"/>
  <c r="AG494" i="42"/>
  <c r="AF494" i="42"/>
  <c r="AF526" i="42" s="1"/>
  <c r="AH494" i="42"/>
  <c r="AB494" i="42"/>
  <c r="AB526" i="42" s="1"/>
  <c r="AK494" i="42"/>
  <c r="Y494" i="42"/>
  <c r="G525" i="42"/>
  <c r="AB493" i="42"/>
  <c r="AB525" i="42" s="1"/>
  <c r="AI493" i="42"/>
  <c r="AH493" i="42"/>
  <c r="Z493" i="42"/>
  <c r="Z525" i="42" s="1"/>
  <c r="Y493" i="42"/>
  <c r="AK493" i="42"/>
  <c r="AG493" i="42"/>
  <c r="AE493" i="42"/>
  <c r="AE525" i="42" s="1"/>
  <c r="AC493" i="42"/>
  <c r="AC525" i="42" s="1"/>
  <c r="AF493" i="42"/>
  <c r="AF525" i="42" s="1"/>
  <c r="I493" i="42"/>
  <c r="I255" i="27" s="1"/>
  <c r="AD493" i="42"/>
  <c r="AD525" i="42" s="1"/>
  <c r="G255" i="27"/>
  <c r="AA493" i="42"/>
  <c r="AA525" i="42" s="1"/>
  <c r="AJ493" i="42"/>
  <c r="H241" i="27"/>
  <c r="H511" i="42"/>
  <c r="H241" i="28" s="1"/>
  <c r="AD501" i="42"/>
  <c r="AD533" i="42" s="1"/>
  <c r="I501" i="42"/>
  <c r="I263" i="27" s="1"/>
  <c r="AC501" i="42"/>
  <c r="AC533" i="42" s="1"/>
  <c r="Z501" i="42"/>
  <c r="Z533" i="42" s="1"/>
  <c r="AF501" i="42"/>
  <c r="AF533" i="42" s="1"/>
  <c r="G533" i="42"/>
  <c r="AH501" i="42"/>
  <c r="AI501" i="42"/>
  <c r="AG501" i="42"/>
  <c r="AK501" i="42"/>
  <c r="AE501" i="42"/>
  <c r="AE533" i="42" s="1"/>
  <c r="AB501" i="42"/>
  <c r="AB533" i="42" s="1"/>
  <c r="G263" i="27"/>
  <c r="Y501" i="42"/>
  <c r="AA501" i="42"/>
  <c r="AA533" i="42" s="1"/>
  <c r="AJ501" i="42"/>
  <c r="AB492" i="42"/>
  <c r="AB524" i="42" s="1"/>
  <c r="AK492" i="42"/>
  <c r="AG492" i="42"/>
  <c r="G254" i="27"/>
  <c r="AE492" i="42"/>
  <c r="AE524" i="42" s="1"/>
  <c r="AJ492" i="42"/>
  <c r="AC492" i="42"/>
  <c r="AC524" i="42" s="1"/>
  <c r="AH492" i="42"/>
  <c r="AF492" i="42"/>
  <c r="AF524" i="42" s="1"/>
  <c r="AD492" i="42"/>
  <c r="AD524" i="42" s="1"/>
  <c r="Z492" i="42"/>
  <c r="Z524" i="42" s="1"/>
  <c r="Y492" i="42"/>
  <c r="I492" i="42"/>
  <c r="I254" i="27" s="1"/>
  <c r="AA492" i="42"/>
  <c r="AA524" i="42" s="1"/>
  <c r="G524" i="42"/>
  <c r="AI492" i="42"/>
  <c r="AO486" i="42"/>
  <c r="AR486" i="42"/>
  <c r="AG518" i="42"/>
  <c r="AG248" i="27"/>
  <c r="H517" i="42"/>
  <c r="H247" i="28" s="1"/>
  <c r="H247" i="27"/>
  <c r="AK242" i="27"/>
  <c r="Y512" i="42"/>
  <c r="AN480" i="42"/>
  <c r="AQ480" i="42"/>
  <c r="H514" i="42"/>
  <c r="H244" i="28" s="1"/>
  <c r="H244" i="27"/>
  <c r="H246" i="27"/>
  <c r="H516" i="42"/>
  <c r="H246" i="28" s="1"/>
  <c r="AE474" i="42"/>
  <c r="AE506" i="42" s="1"/>
  <c r="AA474" i="42"/>
  <c r="AA506" i="42" s="1"/>
  <c r="Y487" i="42"/>
  <c r="G519" i="42"/>
  <c r="Z487" i="42"/>
  <c r="Z519" i="42" s="1"/>
  <c r="AE487" i="42"/>
  <c r="AE519" i="42" s="1"/>
  <c r="G249" i="27"/>
  <c r="AC487" i="42"/>
  <c r="AC519" i="42" s="1"/>
  <c r="AF487" i="42"/>
  <c r="AF519" i="42" s="1"/>
  <c r="AA487" i="42"/>
  <c r="AA519" i="42" s="1"/>
  <c r="AI487" i="42"/>
  <c r="AK487" i="42"/>
  <c r="AH487" i="42"/>
  <c r="AG487" i="42"/>
  <c r="AB487" i="42"/>
  <c r="AB519" i="42" s="1"/>
  <c r="AD487" i="42"/>
  <c r="AD519" i="42" s="1"/>
  <c r="I487" i="42"/>
  <c r="I249" i="27" s="1"/>
  <c r="AJ487" i="42"/>
  <c r="H527" i="42"/>
  <c r="H257" i="28" s="1"/>
  <c r="H257" i="27"/>
  <c r="AI475" i="42"/>
  <c r="G507" i="42"/>
  <c r="AJ475" i="42"/>
  <c r="AC475" i="42"/>
  <c r="AC507" i="42" s="1"/>
  <c r="AA475" i="42"/>
  <c r="AA507" i="42" s="1"/>
  <c r="G237" i="27"/>
  <c r="AG475" i="42"/>
  <c r="AK475" i="42"/>
  <c r="I475" i="42"/>
  <c r="I237" i="27" s="1"/>
  <c r="AH475" i="42"/>
  <c r="AE475" i="42"/>
  <c r="AE507" i="42" s="1"/>
  <c r="AB475" i="42"/>
  <c r="AB507" i="42" s="1"/>
  <c r="AF475" i="42"/>
  <c r="AF507" i="42" s="1"/>
  <c r="AD475" i="42"/>
  <c r="AD507" i="42" s="1"/>
  <c r="Z475" i="42"/>
  <c r="Z507" i="42" s="1"/>
  <c r="Y475" i="42"/>
  <c r="AB477" i="42"/>
  <c r="AB509" i="42" s="1"/>
  <c r="G509" i="42"/>
  <c r="AG477" i="42"/>
  <c r="AC477" i="42"/>
  <c r="AC509" i="42" s="1"/>
  <c r="Y477" i="42"/>
  <c r="AF477" i="42"/>
  <c r="AF509" i="42" s="1"/>
  <c r="AH477" i="42"/>
  <c r="AI477" i="42"/>
  <c r="AK477" i="42"/>
  <c r="AJ477" i="42"/>
  <c r="AE477" i="42"/>
  <c r="AE509" i="42" s="1"/>
  <c r="I477" i="42"/>
  <c r="I239" i="27" s="1"/>
  <c r="AA477" i="42"/>
  <c r="AA509" i="42" s="1"/>
  <c r="AD477" i="42"/>
  <c r="AD509" i="42" s="1"/>
  <c r="Z477" i="42"/>
  <c r="Z509" i="42" s="1"/>
  <c r="G239" i="27"/>
  <c r="Y491" i="42"/>
  <c r="AJ491" i="42"/>
  <c r="AD491" i="42"/>
  <c r="AD523" i="42" s="1"/>
  <c r="Z491" i="42"/>
  <c r="Z523" i="42" s="1"/>
  <c r="AH491" i="42"/>
  <c r="AK491" i="42"/>
  <c r="AC491" i="42"/>
  <c r="AC523" i="42" s="1"/>
  <c r="I491" i="42"/>
  <c r="I253" i="27" s="1"/>
  <c r="AA491" i="42"/>
  <c r="AA523" i="42" s="1"/>
  <c r="AI491" i="42"/>
  <c r="AB491" i="42"/>
  <c r="AB523" i="42" s="1"/>
  <c r="G523" i="42"/>
  <c r="G253" i="27"/>
  <c r="AG491" i="42"/>
  <c r="AF491" i="42"/>
  <c r="AF523" i="42" s="1"/>
  <c r="AE491" i="42"/>
  <c r="AE523" i="42" s="1"/>
  <c r="H242" i="27"/>
  <c r="H512" i="42"/>
  <c r="H242" i="28" s="1"/>
  <c r="G515" i="42"/>
  <c r="I483" i="42"/>
  <c r="I245" i="27" s="1"/>
  <c r="AE483" i="42"/>
  <c r="AE515" i="42" s="1"/>
  <c r="G245" i="27"/>
  <c r="AF483" i="42"/>
  <c r="AF515" i="42" s="1"/>
  <c r="AG483" i="42"/>
  <c r="Y483" i="42"/>
  <c r="AJ483" i="42"/>
  <c r="AC483" i="42"/>
  <c r="AC515" i="42" s="1"/>
  <c r="AI483" i="42"/>
  <c r="Z483" i="42"/>
  <c r="Z515" i="42" s="1"/>
  <c r="AD483" i="42"/>
  <c r="AD515" i="42" s="1"/>
  <c r="AA483" i="42"/>
  <c r="AA515" i="42" s="1"/>
  <c r="AB483" i="42"/>
  <c r="AB515" i="42" s="1"/>
  <c r="AH483" i="42"/>
  <c r="AK483" i="42"/>
  <c r="F251" i="27"/>
  <c r="F521" i="42"/>
  <c r="F251" i="28" s="1"/>
  <c r="AI248" i="27"/>
  <c r="AI518" i="42"/>
  <c r="AI248" i="28" s="1"/>
  <c r="AJ248" i="27"/>
  <c r="AJ518" i="42"/>
  <c r="AJ248" i="28" s="1"/>
  <c r="H519" i="42"/>
  <c r="H249" i="28" s="1"/>
  <c r="H249" i="27"/>
  <c r="AI242" i="27"/>
  <c r="F257" i="27"/>
  <c r="F527" i="42"/>
  <c r="F257" i="28" s="1"/>
  <c r="G532" i="42"/>
  <c r="AC500" i="42"/>
  <c r="AC532" i="42" s="1"/>
  <c r="AF500" i="42"/>
  <c r="AF532" i="42" s="1"/>
  <c r="G262" i="27"/>
  <c r="AI500" i="42"/>
  <c r="Z500" i="42"/>
  <c r="Z532" i="42" s="1"/>
  <c r="I500" i="42"/>
  <c r="I262" i="27" s="1"/>
  <c r="AA500" i="42"/>
  <c r="AA532" i="42" s="1"/>
  <c r="AH500" i="42"/>
  <c r="AK500" i="42"/>
  <c r="AB500" i="42"/>
  <c r="AB532" i="42" s="1"/>
  <c r="Y500" i="42"/>
  <c r="AE500" i="42"/>
  <c r="AE532" i="42" s="1"/>
  <c r="AG500" i="42"/>
  <c r="AD500" i="42"/>
  <c r="AD532" i="42" s="1"/>
  <c r="AJ500" i="42"/>
  <c r="AI474" i="42"/>
  <c r="AF474" i="42"/>
  <c r="AF506" i="42" s="1"/>
  <c r="AA482" i="42"/>
  <c r="AA514" i="42" s="1"/>
  <c r="AC482" i="42"/>
  <c r="AC514" i="42" s="1"/>
  <c r="AF482" i="42"/>
  <c r="AF514" i="42" s="1"/>
  <c r="AK482" i="42"/>
  <c r="AB482" i="42"/>
  <c r="AB514" i="42" s="1"/>
  <c r="G514" i="42"/>
  <c r="AD482" i="42"/>
  <c r="AD514" i="42" s="1"/>
  <c r="Z482" i="42"/>
  <c r="Z514" i="42" s="1"/>
  <c r="AJ482" i="42"/>
  <c r="I482" i="42"/>
  <c r="I244" i="27" s="1"/>
  <c r="AG482" i="42"/>
  <c r="AI482" i="42"/>
  <c r="AH482" i="42"/>
  <c r="AE482" i="42"/>
  <c r="AE514" i="42" s="1"/>
  <c r="G244" i="27"/>
  <c r="Y482" i="42"/>
  <c r="AH495" i="42"/>
  <c r="AB495" i="42"/>
  <c r="AB527" i="42" s="1"/>
  <c r="AF495" i="42"/>
  <c r="AF527" i="42" s="1"/>
  <c r="AE495" i="42"/>
  <c r="AE527" i="42" s="1"/>
  <c r="AI495" i="42"/>
  <c r="AJ495" i="42"/>
  <c r="AD495" i="42"/>
  <c r="AD527" i="42" s="1"/>
  <c r="AK495" i="42"/>
  <c r="AA495" i="42"/>
  <c r="AA527" i="42" s="1"/>
  <c r="AC495" i="42"/>
  <c r="AC527" i="42" s="1"/>
  <c r="G257" i="27"/>
  <c r="Y495" i="42"/>
  <c r="Z495" i="42"/>
  <c r="Z527" i="42" s="1"/>
  <c r="G527" i="42"/>
  <c r="I495" i="42"/>
  <c r="I257" i="27" s="1"/>
  <c r="AG495" i="42"/>
  <c r="F239" i="27"/>
  <c r="F509" i="42"/>
  <c r="F239" i="28" s="1"/>
  <c r="F517" i="42"/>
  <c r="F247" i="28" s="1"/>
  <c r="F247" i="27"/>
  <c r="H263" i="27"/>
  <c r="H533" i="42"/>
  <c r="H263" i="28" s="1"/>
  <c r="AF497" i="42"/>
  <c r="AF529" i="42" s="1"/>
  <c r="AK497" i="42"/>
  <c r="I497" i="42"/>
  <c r="I259" i="27" s="1"/>
  <c r="AE497" i="42"/>
  <c r="AE529" i="42" s="1"/>
  <c r="Y497" i="42"/>
  <c r="AG497" i="42"/>
  <c r="AB497" i="42"/>
  <c r="AB529" i="42" s="1"/>
  <c r="AI497" i="42"/>
  <c r="AH497" i="42"/>
  <c r="AD497" i="42"/>
  <c r="AD529" i="42" s="1"/>
  <c r="AC497" i="42"/>
  <c r="AC529" i="42" s="1"/>
  <c r="AJ497" i="42"/>
  <c r="AA497" i="42"/>
  <c r="AA529" i="42" s="1"/>
  <c r="G259" i="27"/>
  <c r="Z497" i="42"/>
  <c r="Z529" i="42" s="1"/>
  <c r="G529" i="42"/>
  <c r="F531" i="42"/>
  <c r="F261" i="28" s="1"/>
  <c r="F261" i="27"/>
  <c r="I518" i="42"/>
  <c r="I248" i="28" s="1"/>
  <c r="G248" i="28"/>
  <c r="Y518" i="42"/>
  <c r="AI503" i="42"/>
  <c r="AA503" i="42"/>
  <c r="AA535" i="42" s="1"/>
  <c r="AG503" i="42"/>
  <c r="AF503" i="42"/>
  <c r="AF535" i="42" s="1"/>
  <c r="AB503" i="42"/>
  <c r="AB535" i="42" s="1"/>
  <c r="I503" i="42"/>
  <c r="I265" i="27" s="1"/>
  <c r="AC503" i="42"/>
  <c r="AC535" i="42" s="1"/>
  <c r="Y503" i="42"/>
  <c r="AJ503" i="42"/>
  <c r="Z503" i="42"/>
  <c r="Z535" i="42" s="1"/>
  <c r="G535" i="42"/>
  <c r="AH503" i="42"/>
  <c r="G265" i="27"/>
  <c r="AE503" i="42"/>
  <c r="AE535" i="42" s="1"/>
  <c r="AD503" i="42"/>
  <c r="AD535" i="42" s="1"/>
  <c r="AK503" i="42"/>
  <c r="H528" i="42"/>
  <c r="H258" i="28" s="1"/>
  <c r="H258" i="27"/>
  <c r="F533" i="42"/>
  <c r="F263" i="28" s="1"/>
  <c r="F263" i="27"/>
  <c r="I474" i="42"/>
  <c r="I236" i="27" s="1"/>
  <c r="AB474" i="42"/>
  <c r="AB506" i="42" s="1"/>
  <c r="H250" i="27"/>
  <c r="H520" i="42"/>
  <c r="H250" i="28" s="1"/>
  <c r="F252" i="27"/>
  <c r="F522" i="42"/>
  <c r="F252" i="28" s="1"/>
  <c r="Y476" i="42"/>
  <c r="AI476" i="42"/>
  <c r="AG476" i="42"/>
  <c r="AD476" i="42"/>
  <c r="AD508" i="42" s="1"/>
  <c r="AC476" i="42"/>
  <c r="AC508" i="42" s="1"/>
  <c r="AJ476" i="42"/>
  <c r="AE476" i="42"/>
  <c r="AE508" i="42" s="1"/>
  <c r="AA476" i="42"/>
  <c r="AA508" i="42" s="1"/>
  <c r="G238" i="27"/>
  <c r="G508" i="42"/>
  <c r="AH476" i="42"/>
  <c r="Z476" i="42"/>
  <c r="Z508" i="42" s="1"/>
  <c r="AB476" i="42"/>
  <c r="AB508" i="42" s="1"/>
  <c r="I476" i="42"/>
  <c r="I238" i="27" s="1"/>
  <c r="AK476" i="42"/>
  <c r="AF476" i="42"/>
  <c r="AF508" i="42" s="1"/>
  <c r="H239" i="27"/>
  <c r="H509" i="42"/>
  <c r="H239" i="28" s="1"/>
  <c r="H243" i="27"/>
  <c r="H513" i="42"/>
  <c r="H243" i="28" s="1"/>
  <c r="H264" i="27"/>
  <c r="H534" i="42"/>
  <c r="H264" i="28" s="1"/>
  <c r="F530" i="42"/>
  <c r="F260" i="28" s="1"/>
  <c r="F260" i="27"/>
  <c r="H409" i="42"/>
  <c r="D1375" i="8"/>
  <c r="D1377" i="8" s="1"/>
  <c r="H204" i="27"/>
  <c r="H440" i="42"/>
  <c r="H204" i="28" s="1"/>
  <c r="AG408" i="42"/>
  <c r="AB408" i="42"/>
  <c r="AB440" i="42" s="1"/>
  <c r="I408" i="42"/>
  <c r="I204" i="27" s="1"/>
  <c r="G440" i="42"/>
  <c r="AE408" i="42"/>
  <c r="AE440" i="42" s="1"/>
  <c r="G204" i="27"/>
  <c r="AJ408" i="42"/>
  <c r="AK408" i="42"/>
  <c r="AF408" i="42"/>
  <c r="AF440" i="42" s="1"/>
  <c r="AA408" i="42"/>
  <c r="AA440" i="42" s="1"/>
  <c r="AC408" i="42"/>
  <c r="AC440" i="42" s="1"/>
  <c r="AH408" i="42"/>
  <c r="Y408" i="42"/>
  <c r="AD408" i="42"/>
  <c r="AD440" i="42" s="1"/>
  <c r="Z408" i="42"/>
  <c r="Z440" i="42" s="1"/>
  <c r="AI408" i="42"/>
  <c r="F204" i="27"/>
  <c r="F440" i="42"/>
  <c r="F204" i="28" s="1"/>
  <c r="F409" i="42"/>
  <c r="H410" i="42"/>
  <c r="G409" i="42"/>
  <c r="H174" i="27"/>
  <c r="H376" i="42"/>
  <c r="H174" i="28" s="1"/>
  <c r="AJ344" i="42"/>
  <c r="Z344" i="42"/>
  <c r="Z376" i="42" s="1"/>
  <c r="AD344" i="42"/>
  <c r="AD376" i="42" s="1"/>
  <c r="AF344" i="42"/>
  <c r="AF376" i="42" s="1"/>
  <c r="AE344" i="42"/>
  <c r="AE376" i="42" s="1"/>
  <c r="AA344" i="42"/>
  <c r="AA376" i="42" s="1"/>
  <c r="AB344" i="42"/>
  <c r="AB376" i="42" s="1"/>
  <c r="AG344" i="42"/>
  <c r="Y344" i="42"/>
  <c r="G174" i="27"/>
  <c r="AK344" i="42"/>
  <c r="AI344" i="42"/>
  <c r="AC344" i="42"/>
  <c r="AC376" i="42" s="1"/>
  <c r="I344" i="42"/>
  <c r="I174" i="27" s="1"/>
  <c r="AH344" i="42"/>
  <c r="G376" i="42"/>
  <c r="H173" i="27"/>
  <c r="H375" i="42"/>
  <c r="H173" i="28" s="1"/>
  <c r="AC343" i="42"/>
  <c r="AC375" i="42" s="1"/>
  <c r="Y343" i="42"/>
  <c r="AA343" i="42"/>
  <c r="AA375" i="42" s="1"/>
  <c r="AE343" i="42"/>
  <c r="AE375" i="42" s="1"/>
  <c r="AH343" i="42"/>
  <c r="AG343" i="42"/>
  <c r="Z343" i="42"/>
  <c r="Z375" i="42" s="1"/>
  <c r="I343" i="42"/>
  <c r="I173" i="27" s="1"/>
  <c r="AB343" i="42"/>
  <c r="AB375" i="42" s="1"/>
  <c r="AK343" i="42"/>
  <c r="G173" i="27"/>
  <c r="AI343" i="42"/>
  <c r="G375" i="42"/>
  <c r="AD343" i="42"/>
  <c r="AD375" i="42" s="1"/>
  <c r="AJ343" i="42"/>
  <c r="AF343" i="42"/>
  <c r="AF375" i="42" s="1"/>
  <c r="F174" i="27"/>
  <c r="F376" i="42"/>
  <c r="F174" i="28" s="1"/>
  <c r="G345" i="42"/>
  <c r="D1156" i="8"/>
  <c r="F142" i="27"/>
  <c r="F310" i="42"/>
  <c r="F142" i="28" s="1"/>
  <c r="Y308" i="42"/>
  <c r="F141" i="27"/>
  <c r="F309" i="42"/>
  <c r="F141" i="28" s="1"/>
  <c r="AH140" i="27"/>
  <c r="AO276" i="42"/>
  <c r="AR276" i="42"/>
  <c r="AG140" i="27"/>
  <c r="AI140" i="27"/>
  <c r="H308" i="42"/>
  <c r="H140" i="28" s="1"/>
  <c r="H140" i="27"/>
  <c r="G141" i="27"/>
  <c r="G309" i="42"/>
  <c r="G140" i="28"/>
  <c r="G278" i="42"/>
  <c r="F140" i="27"/>
  <c r="F308" i="42"/>
  <c r="F140" i="28" s="1"/>
  <c r="AJ140" i="27"/>
  <c r="D907" i="8"/>
  <c r="H277" i="42"/>
  <c r="AI277" i="42" s="1"/>
  <c r="AK140" i="27"/>
  <c r="G279" i="42"/>
  <c r="H278" i="42"/>
  <c r="D682" i="8"/>
  <c r="H211" i="42"/>
  <c r="F211" i="42"/>
  <c r="G211" i="42"/>
  <c r="AH242" i="42"/>
  <c r="AH108" i="28" s="1"/>
  <c r="AH108" i="27"/>
  <c r="AK242" i="42"/>
  <c r="AK108" i="28" s="1"/>
  <c r="AK108" i="27"/>
  <c r="G108" i="28"/>
  <c r="I242" i="42"/>
  <c r="I108" i="28" s="1"/>
  <c r="F108" i="27"/>
  <c r="F242" i="42"/>
  <c r="F108" i="28" s="1"/>
  <c r="AJ108" i="27"/>
  <c r="AJ242" i="42"/>
  <c r="AJ108" i="28" s="1"/>
  <c r="AI242" i="42"/>
  <c r="AI108" i="28" s="1"/>
  <c r="AI108" i="27"/>
  <c r="AG242" i="42"/>
  <c r="AG108" i="27"/>
  <c r="AR210" i="42"/>
  <c r="AO210" i="42"/>
  <c r="Y242" i="42"/>
  <c r="AQ210" i="42"/>
  <c r="AN210" i="42"/>
  <c r="G90" i="27"/>
  <c r="G190" i="42"/>
  <c r="AG76" i="28"/>
  <c r="AR176" i="42"/>
  <c r="AO176" i="42"/>
  <c r="H189" i="42"/>
  <c r="H89" i="28" s="1"/>
  <c r="H89" i="27"/>
  <c r="F194" i="42"/>
  <c r="F94" i="28" s="1"/>
  <c r="H103" i="27"/>
  <c r="H203" i="42"/>
  <c r="H103" i="28" s="1"/>
  <c r="G195" i="42"/>
  <c r="AK163" i="42"/>
  <c r="AG163" i="42"/>
  <c r="G95" i="27"/>
  <c r="Z163" i="42"/>
  <c r="Z195" i="42" s="1"/>
  <c r="AD163" i="42"/>
  <c r="AD195" i="42" s="1"/>
  <c r="AF163" i="42"/>
  <c r="AF195" i="42" s="1"/>
  <c r="AA163" i="42"/>
  <c r="AA195" i="42" s="1"/>
  <c r="AI163" i="42"/>
  <c r="AC163" i="42"/>
  <c r="AC195" i="42" s="1"/>
  <c r="Y163" i="42"/>
  <c r="I163" i="42"/>
  <c r="I95" i="27" s="1"/>
  <c r="AJ163" i="42"/>
  <c r="AB163" i="42"/>
  <c r="AB195" i="42" s="1"/>
  <c r="AH163" i="42"/>
  <c r="AE163" i="42"/>
  <c r="AE195" i="42" s="1"/>
  <c r="F186" i="42"/>
  <c r="F86" i="28" s="1"/>
  <c r="F86" i="27"/>
  <c r="H164" i="42"/>
  <c r="G167" i="42"/>
  <c r="H153" i="42"/>
  <c r="AK153" i="42" s="1"/>
  <c r="F163" i="42"/>
  <c r="AO76" i="27"/>
  <c r="AR76" i="27"/>
  <c r="AN176" i="42"/>
  <c r="AQ176" i="42"/>
  <c r="G187" i="42"/>
  <c r="G87" i="27"/>
  <c r="H84" i="27"/>
  <c r="H184" i="42"/>
  <c r="H84" i="28" s="1"/>
  <c r="G172" i="42"/>
  <c r="F157" i="42"/>
  <c r="G164" i="42"/>
  <c r="H168" i="42"/>
  <c r="G152" i="42"/>
  <c r="H148" i="42"/>
  <c r="F148" i="42"/>
  <c r="F160" i="42"/>
  <c r="H198" i="42"/>
  <c r="H98" i="28" s="1"/>
  <c r="H98" i="27"/>
  <c r="H204" i="42"/>
  <c r="H104" i="28" s="1"/>
  <c r="H104" i="27"/>
  <c r="H105" i="27"/>
  <c r="H205" i="42"/>
  <c r="H105" i="28" s="1"/>
  <c r="H81" i="27"/>
  <c r="H181" i="42"/>
  <c r="H81" i="28" s="1"/>
  <c r="F179" i="42"/>
  <c r="F79" i="28" s="1"/>
  <c r="F79" i="27"/>
  <c r="F98" i="27"/>
  <c r="F198" i="42"/>
  <c r="F98" i="28" s="1"/>
  <c r="AB161" i="42"/>
  <c r="AB193" i="42" s="1"/>
  <c r="AA161" i="42"/>
  <c r="AA193" i="42" s="1"/>
  <c r="AC161" i="42"/>
  <c r="AC193" i="42" s="1"/>
  <c r="AI161" i="42"/>
  <c r="AK161" i="42"/>
  <c r="Z161" i="42"/>
  <c r="Z193" i="42" s="1"/>
  <c r="AG161" i="42"/>
  <c r="AH161" i="42"/>
  <c r="AD161" i="42"/>
  <c r="AD193" i="42" s="1"/>
  <c r="AJ161" i="42"/>
  <c r="G93" i="27"/>
  <c r="AF161" i="42"/>
  <c r="AF193" i="42" s="1"/>
  <c r="I161" i="42"/>
  <c r="I93" i="27" s="1"/>
  <c r="Y161" i="42"/>
  <c r="G193" i="42"/>
  <c r="AE161" i="42"/>
  <c r="AE193" i="42" s="1"/>
  <c r="F82" i="27"/>
  <c r="F182" i="42"/>
  <c r="F82" i="28" s="1"/>
  <c r="H199" i="42"/>
  <c r="H99" i="28" s="1"/>
  <c r="H99" i="27"/>
  <c r="G185" i="42"/>
  <c r="AF153" i="42"/>
  <c r="AF185" i="42" s="1"/>
  <c r="G85" i="27"/>
  <c r="AH153" i="42"/>
  <c r="AD153" i="42"/>
  <c r="AD185" i="42" s="1"/>
  <c r="G182" i="42"/>
  <c r="G82" i="27"/>
  <c r="H83" i="27"/>
  <c r="H183" i="42"/>
  <c r="H83" i="28" s="1"/>
  <c r="G98" i="27"/>
  <c r="AK166" i="42"/>
  <c r="AJ166" i="42"/>
  <c r="AA166" i="42"/>
  <c r="AA198" i="42" s="1"/>
  <c r="I166" i="42"/>
  <c r="I98" i="27" s="1"/>
  <c r="G198" i="42"/>
  <c r="Z166" i="42"/>
  <c r="Z198" i="42" s="1"/>
  <c r="AE166" i="42"/>
  <c r="AE198" i="42" s="1"/>
  <c r="AF166" i="42"/>
  <c r="AF198" i="42" s="1"/>
  <c r="AB166" i="42"/>
  <c r="AB198" i="42" s="1"/>
  <c r="AD166" i="42"/>
  <c r="AD198" i="42" s="1"/>
  <c r="Y166" i="42"/>
  <c r="AC166" i="42"/>
  <c r="AC198" i="42" s="1"/>
  <c r="AG166" i="42"/>
  <c r="AI166" i="42"/>
  <c r="AH166" i="42"/>
  <c r="H170" i="42"/>
  <c r="G165" i="42"/>
  <c r="G148" i="42"/>
  <c r="F155" i="42"/>
  <c r="F161" i="42"/>
  <c r="F172" i="42"/>
  <c r="AF169" i="42"/>
  <c r="AF201" i="42" s="1"/>
  <c r="I169" i="42"/>
  <c r="I101" i="27" s="1"/>
  <c r="AA169" i="42"/>
  <c r="AA201" i="42" s="1"/>
  <c r="AD169" i="42"/>
  <c r="AD201" i="42" s="1"/>
  <c r="Z169" i="42"/>
  <c r="Z201" i="42" s="1"/>
  <c r="AE169" i="42"/>
  <c r="AE201" i="42" s="1"/>
  <c r="AK169" i="42"/>
  <c r="AH169" i="42"/>
  <c r="AI169" i="42"/>
  <c r="Y169" i="42"/>
  <c r="AG169" i="42"/>
  <c r="AJ169" i="42"/>
  <c r="G101" i="27"/>
  <c r="AC169" i="42"/>
  <c r="AC201" i="42" s="1"/>
  <c r="AB169" i="42"/>
  <c r="AB201" i="42" s="1"/>
  <c r="G201" i="42"/>
  <c r="H188" i="42"/>
  <c r="H88" i="28" s="1"/>
  <c r="H88" i="27"/>
  <c r="F191" i="42"/>
  <c r="F91" i="28" s="1"/>
  <c r="F91" i="27"/>
  <c r="AJ168" i="42"/>
  <c r="Z168" i="42"/>
  <c r="Z200" i="42" s="1"/>
  <c r="AC168" i="42"/>
  <c r="AC200" i="42" s="1"/>
  <c r="Y168" i="42"/>
  <c r="AK168" i="42"/>
  <c r="AI168" i="42"/>
  <c r="AH168" i="42"/>
  <c r="G200" i="42"/>
  <c r="AD168" i="42"/>
  <c r="AD200" i="42" s="1"/>
  <c r="AE168" i="42"/>
  <c r="AE200" i="42" s="1"/>
  <c r="I168" i="42"/>
  <c r="I100" i="27" s="1"/>
  <c r="AA168" i="42"/>
  <c r="AA200" i="42" s="1"/>
  <c r="AF168" i="42"/>
  <c r="AF200" i="42" s="1"/>
  <c r="G100" i="27"/>
  <c r="AB168" i="42"/>
  <c r="AB200" i="42" s="1"/>
  <c r="AG168" i="42"/>
  <c r="H86" i="27"/>
  <c r="H186" i="42"/>
  <c r="H86" i="28" s="1"/>
  <c r="F105" i="27"/>
  <c r="F205" i="42"/>
  <c r="F105" i="28" s="1"/>
  <c r="G189" i="42"/>
  <c r="AD157" i="42"/>
  <c r="AD189" i="42" s="1"/>
  <c r="AK157" i="42"/>
  <c r="Y157" i="42"/>
  <c r="AB157" i="42"/>
  <c r="AB189" i="42" s="1"/>
  <c r="Z157" i="42"/>
  <c r="Z189" i="42" s="1"/>
  <c r="AH157" i="42"/>
  <c r="AF157" i="42"/>
  <c r="AF189" i="42" s="1"/>
  <c r="AJ157" i="42"/>
  <c r="AC157" i="42"/>
  <c r="AC189" i="42" s="1"/>
  <c r="AG157" i="42"/>
  <c r="I157" i="42"/>
  <c r="I89" i="27" s="1"/>
  <c r="G89" i="27"/>
  <c r="AI157" i="42"/>
  <c r="AA157" i="42"/>
  <c r="AA189" i="42" s="1"/>
  <c r="AE157" i="42"/>
  <c r="AE189" i="42" s="1"/>
  <c r="AJ154" i="42"/>
  <c r="AB154" i="42"/>
  <c r="AB186" i="42" s="1"/>
  <c r="G186" i="42"/>
  <c r="AG154" i="42"/>
  <c r="Z154" i="42"/>
  <c r="Z186" i="42" s="1"/>
  <c r="G86" i="27"/>
  <c r="AI154" i="42"/>
  <c r="AF154" i="42"/>
  <c r="AF186" i="42" s="1"/>
  <c r="AD154" i="42"/>
  <c r="AD186" i="42" s="1"/>
  <c r="AH154" i="42"/>
  <c r="I154" i="42"/>
  <c r="I86" i="27" s="1"/>
  <c r="AA154" i="42"/>
  <c r="AA186" i="42" s="1"/>
  <c r="Y154" i="42"/>
  <c r="AC154" i="42"/>
  <c r="AC186" i="42" s="1"/>
  <c r="AE154" i="42"/>
  <c r="AE186" i="42" s="1"/>
  <c r="AK154" i="42"/>
  <c r="AG151" i="42"/>
  <c r="Y151" i="42"/>
  <c r="AB151" i="42"/>
  <c r="AB183" i="42" s="1"/>
  <c r="AC151" i="42"/>
  <c r="AC183" i="42" s="1"/>
  <c r="AJ151" i="42"/>
  <c r="G183" i="42"/>
  <c r="AD151" i="42"/>
  <c r="AD183" i="42" s="1"/>
  <c r="AK151" i="42"/>
  <c r="AA151" i="42"/>
  <c r="AA183" i="42" s="1"/>
  <c r="AE151" i="42"/>
  <c r="AE183" i="42" s="1"/>
  <c r="G83" i="27"/>
  <c r="AF151" i="42"/>
  <c r="AF183" i="42" s="1"/>
  <c r="I151" i="42"/>
  <c r="I83" i="27" s="1"/>
  <c r="AI151" i="42"/>
  <c r="Z151" i="42"/>
  <c r="Z183" i="42" s="1"/>
  <c r="AH151" i="42"/>
  <c r="F96" i="27"/>
  <c r="F196" i="42"/>
  <c r="F96" i="28" s="1"/>
  <c r="AF160" i="42"/>
  <c r="AF192" i="42" s="1"/>
  <c r="G192" i="42"/>
  <c r="Y160" i="42"/>
  <c r="I160" i="42"/>
  <c r="I92" i="27" s="1"/>
  <c r="AK160" i="42"/>
  <c r="AG160" i="42"/>
  <c r="AB160" i="42"/>
  <c r="AB192" i="42" s="1"/>
  <c r="AA160" i="42"/>
  <c r="AA192" i="42" s="1"/>
  <c r="AC160" i="42"/>
  <c r="AC192" i="42" s="1"/>
  <c r="AD160" i="42"/>
  <c r="AD192" i="42" s="1"/>
  <c r="Z160" i="42"/>
  <c r="Z192" i="42" s="1"/>
  <c r="AE160" i="42"/>
  <c r="AE192" i="42" s="1"/>
  <c r="AJ160" i="42"/>
  <c r="AI160" i="42"/>
  <c r="G92" i="27"/>
  <c r="AH160" i="42"/>
  <c r="Y149" i="42"/>
  <c r="AB149" i="42"/>
  <c r="AB181" i="42" s="1"/>
  <c r="AG149" i="42"/>
  <c r="AH149" i="42"/>
  <c r="AI149" i="42"/>
  <c r="AC149" i="42"/>
  <c r="AC181" i="42" s="1"/>
  <c r="AF149" i="42"/>
  <c r="AF181" i="42" s="1"/>
  <c r="G81" i="27"/>
  <c r="AD149" i="42"/>
  <c r="AD181" i="42" s="1"/>
  <c r="I149" i="42"/>
  <c r="I81" i="27" s="1"/>
  <c r="AJ149" i="42"/>
  <c r="Z149" i="42"/>
  <c r="Z181" i="42" s="1"/>
  <c r="AK149" i="42"/>
  <c r="AE149" i="42"/>
  <c r="AE181" i="42" s="1"/>
  <c r="G181" i="42"/>
  <c r="AA149" i="42"/>
  <c r="AA181" i="42" s="1"/>
  <c r="H201" i="42"/>
  <c r="H101" i="28" s="1"/>
  <c r="H101" i="27"/>
  <c r="F84" i="27"/>
  <c r="F184" i="42"/>
  <c r="F84" i="28" s="1"/>
  <c r="H159" i="42"/>
  <c r="AK159" i="42" s="1"/>
  <c r="H150" i="42"/>
  <c r="AK150" i="42" s="1"/>
  <c r="H158" i="42"/>
  <c r="AK158" i="42" s="1"/>
  <c r="H155" i="42"/>
  <c r="Z155" i="42" s="1"/>
  <c r="Z187" i="42" s="1"/>
  <c r="F153" i="42"/>
  <c r="H162" i="42"/>
  <c r="F151" i="42"/>
  <c r="G188" i="42"/>
  <c r="AG156" i="42"/>
  <c r="AE156" i="42"/>
  <c r="AE188" i="42" s="1"/>
  <c r="I156" i="42"/>
  <c r="I88" i="27" s="1"/>
  <c r="AF156" i="42"/>
  <c r="AF188" i="42" s="1"/>
  <c r="G88" i="27"/>
  <c r="AK156" i="42"/>
  <c r="AC156" i="42"/>
  <c r="AC188" i="42" s="1"/>
  <c r="AD156" i="42"/>
  <c r="AD188" i="42" s="1"/>
  <c r="AJ156" i="42"/>
  <c r="AB156" i="42"/>
  <c r="AB188" i="42" s="1"/>
  <c r="Z156" i="42"/>
  <c r="Z188" i="42" s="1"/>
  <c r="AH156" i="42"/>
  <c r="Y156" i="42"/>
  <c r="AI156" i="42"/>
  <c r="AA156" i="42"/>
  <c r="AA188" i="42" s="1"/>
  <c r="F100" i="27"/>
  <c r="F200" i="42"/>
  <c r="F100" i="28" s="1"/>
  <c r="F202" i="42"/>
  <c r="F102" i="28" s="1"/>
  <c r="F102" i="27"/>
  <c r="H93" i="27"/>
  <c r="H193" i="42"/>
  <c r="H93" i="28" s="1"/>
  <c r="G91" i="27"/>
  <c r="G191" i="42"/>
  <c r="H195" i="42"/>
  <c r="H95" i="28" s="1"/>
  <c r="H95" i="27"/>
  <c r="AI170" i="42"/>
  <c r="Y170" i="42"/>
  <c r="AA170" i="42"/>
  <c r="AA202" i="42" s="1"/>
  <c r="AG170" i="42"/>
  <c r="Z170" i="42"/>
  <c r="Z202" i="42" s="1"/>
  <c r="AF170" i="42"/>
  <c r="AF202" i="42" s="1"/>
  <c r="AK170" i="42"/>
  <c r="G102" i="27"/>
  <c r="G202" i="42"/>
  <c r="AJ170" i="42"/>
  <c r="AD170" i="42"/>
  <c r="AD202" i="42" s="1"/>
  <c r="AC170" i="42"/>
  <c r="AC202" i="42" s="1"/>
  <c r="I170" i="42"/>
  <c r="I102" i="27" s="1"/>
  <c r="AH170" i="42"/>
  <c r="AB170" i="42"/>
  <c r="AB202" i="42" s="1"/>
  <c r="AE170" i="42"/>
  <c r="AE202" i="42" s="1"/>
  <c r="F181" i="42"/>
  <c r="F81" i="28" s="1"/>
  <c r="F81" i="27"/>
  <c r="G79" i="27"/>
  <c r="AA147" i="42"/>
  <c r="AA179" i="42" s="1"/>
  <c r="AI147" i="42"/>
  <c r="G179" i="42"/>
  <c r="AG147" i="42"/>
  <c r="AE147" i="42"/>
  <c r="AE179" i="42" s="1"/>
  <c r="F101" i="27"/>
  <c r="F201" i="42"/>
  <c r="F101" i="28" s="1"/>
  <c r="F103" i="27"/>
  <c r="F203" i="42"/>
  <c r="F103" i="28" s="1"/>
  <c r="F99" i="27"/>
  <c r="F199" i="42"/>
  <c r="F99" i="28" s="1"/>
  <c r="H192" i="42"/>
  <c r="H92" i="28" s="1"/>
  <c r="H92" i="27"/>
  <c r="G103" i="27"/>
  <c r="G203" i="42"/>
  <c r="AB171" i="42"/>
  <c r="AB203" i="42" s="1"/>
  <c r="I171" i="42"/>
  <c r="I103" i="27" s="1"/>
  <c r="AK171" i="42"/>
  <c r="AH171" i="42"/>
  <c r="AD171" i="42"/>
  <c r="AD203" i="42" s="1"/>
  <c r="AI171" i="42"/>
  <c r="Y171" i="42"/>
  <c r="AA171" i="42"/>
  <c r="AA203" i="42" s="1"/>
  <c r="AC171" i="42"/>
  <c r="AC203" i="42" s="1"/>
  <c r="AF171" i="42"/>
  <c r="AF203" i="42" s="1"/>
  <c r="AJ171" i="42"/>
  <c r="AE171" i="42"/>
  <c r="AE203" i="42" s="1"/>
  <c r="Z171" i="42"/>
  <c r="Z203" i="42" s="1"/>
  <c r="AG171" i="42"/>
  <c r="G105" i="27"/>
  <c r="AE173" i="42"/>
  <c r="AE205" i="42" s="1"/>
  <c r="AD173" i="42"/>
  <c r="AD205" i="42" s="1"/>
  <c r="AH173" i="42"/>
  <c r="I173" i="42"/>
  <c r="I105" i="27" s="1"/>
  <c r="Y173" i="42"/>
  <c r="Z173" i="42"/>
  <c r="Z205" i="42" s="1"/>
  <c r="AC173" i="42"/>
  <c r="AC205" i="42" s="1"/>
  <c r="AA173" i="42"/>
  <c r="AA205" i="42" s="1"/>
  <c r="AB173" i="42"/>
  <c r="AB205" i="42" s="1"/>
  <c r="AG173" i="42"/>
  <c r="G205" i="42"/>
  <c r="AK173" i="42"/>
  <c r="AF173" i="42"/>
  <c r="AF205" i="42" s="1"/>
  <c r="AI173" i="42"/>
  <c r="AJ173" i="42"/>
  <c r="H197" i="42"/>
  <c r="H97" i="28" s="1"/>
  <c r="H97" i="27"/>
  <c r="AB79" i="42"/>
  <c r="AB111" i="42" s="1"/>
  <c r="H45" i="27"/>
  <c r="H111" i="42"/>
  <c r="H45" i="28" s="1"/>
  <c r="F80" i="42"/>
  <c r="AK110" i="42"/>
  <c r="AK44" i="28" s="1"/>
  <c r="AK44" i="27"/>
  <c r="AH110" i="42"/>
  <c r="AH44" i="28" s="1"/>
  <c r="AH44" i="27"/>
  <c r="AK79" i="42"/>
  <c r="Y79" i="42"/>
  <c r="G80" i="42"/>
  <c r="AI79" i="42"/>
  <c r="Z79" i="42"/>
  <c r="Z111" i="42" s="1"/>
  <c r="H113" i="42"/>
  <c r="H47" i="28" s="1"/>
  <c r="H47" i="27"/>
  <c r="AJ110" i="42"/>
  <c r="AJ44" i="28" s="1"/>
  <c r="AJ44" i="27"/>
  <c r="H80" i="42"/>
  <c r="AD79" i="42"/>
  <c r="AD111" i="42" s="1"/>
  <c r="AG79" i="42"/>
  <c r="F45" i="27"/>
  <c r="F111" i="42"/>
  <c r="F45" i="28" s="1"/>
  <c r="I110" i="42"/>
  <c r="I44" i="28" s="1"/>
  <c r="G44" i="28"/>
  <c r="Y110" i="42"/>
  <c r="AQ78" i="42"/>
  <c r="D440" i="8"/>
  <c r="F81" i="42"/>
  <c r="G45" i="28"/>
  <c r="G81" i="42"/>
  <c r="AH79" i="42"/>
  <c r="AC79" i="42"/>
  <c r="AC111" i="42" s="1"/>
  <c r="R1799" i="8"/>
  <c r="R4" i="8" s="1"/>
  <c r="AG110" i="42"/>
  <c r="AG44" i="27"/>
  <c r="AR78" i="42"/>
  <c r="AO78" i="42"/>
  <c r="AA79" i="42"/>
  <c r="AA111" i="42" s="1"/>
  <c r="AE79" i="42"/>
  <c r="AE111" i="42" s="1"/>
  <c r="AI110" i="42"/>
  <c r="AI44" i="28" s="1"/>
  <c r="AI44" i="27"/>
  <c r="AJ79" i="42"/>
  <c r="I79" i="42"/>
  <c r="I45" i="27" s="1"/>
  <c r="AI13" i="27"/>
  <c r="AK44" i="42"/>
  <c r="AK12" i="28" s="1"/>
  <c r="AK12" i="27"/>
  <c r="G28" i="42"/>
  <c r="AR13" i="42"/>
  <c r="AO13" i="42"/>
  <c r="AG13" i="27"/>
  <c r="AG12" i="27"/>
  <c r="AO12" i="42"/>
  <c r="AR12" i="42"/>
  <c r="AG44" i="42"/>
  <c r="AH12" i="27"/>
  <c r="AH44" i="42"/>
  <c r="AH12" i="28" s="1"/>
  <c r="H40" i="42"/>
  <c r="H21" i="42"/>
  <c r="G19" i="42"/>
  <c r="H39" i="42"/>
  <c r="G17" i="42"/>
  <c r="AJ44" i="42"/>
  <c r="AJ12" i="28" s="1"/>
  <c r="AJ12" i="27"/>
  <c r="H14" i="27"/>
  <c r="H46" i="42"/>
  <c r="H14" i="28" s="1"/>
  <c r="AH13" i="27"/>
  <c r="Y45" i="42"/>
  <c r="G12" i="28"/>
  <c r="I44" i="42"/>
  <c r="I12" i="28" s="1"/>
  <c r="F35" i="42"/>
  <c r="G31" i="42"/>
  <c r="F36" i="42"/>
  <c r="G18" i="42"/>
  <c r="F19" i="42"/>
  <c r="F27" i="42"/>
  <c r="F25" i="42"/>
  <c r="G35" i="42"/>
  <c r="D22" i="8"/>
  <c r="G27" i="42" s="1"/>
  <c r="AK13" i="27"/>
  <c r="H13" i="27"/>
  <c r="H45" i="42"/>
  <c r="H13" i="28" s="1"/>
  <c r="F41" i="42"/>
  <c r="G24" i="42"/>
  <c r="F34" i="42"/>
  <c r="H32" i="42"/>
  <c r="G21" i="42"/>
  <c r="G37" i="42"/>
  <c r="G25" i="42"/>
  <c r="F21" i="42"/>
  <c r="H20" i="42"/>
  <c r="F40" i="42"/>
  <c r="G14" i="42"/>
  <c r="G13" i="28"/>
  <c r="AI44" i="42"/>
  <c r="AI12" i="28" s="1"/>
  <c r="AI12" i="27"/>
  <c r="AQ12" i="42"/>
  <c r="Y44" i="42"/>
  <c r="AN12" i="42"/>
  <c r="F24" i="42"/>
  <c r="F26" i="42"/>
  <c r="G23" i="42"/>
  <c r="H41" i="42"/>
  <c r="G34" i="42"/>
  <c r="F17" i="42"/>
  <c r="H22" i="42"/>
  <c r="G16" i="42"/>
  <c r="F23" i="42"/>
  <c r="G15" i="42"/>
  <c r="F14" i="42"/>
  <c r="F13" i="27"/>
  <c r="F45" i="42"/>
  <c r="F13" i="28" s="1"/>
  <c r="AJ13" i="27"/>
  <c r="G30" i="42"/>
  <c r="H26" i="42"/>
  <c r="F22" i="42"/>
  <c r="F30" i="42"/>
  <c r="H30" i="42"/>
  <c r="H37" i="42"/>
  <c r="H31" i="42"/>
  <c r="H33" i="42"/>
  <c r="G22" i="42"/>
  <c r="AE159" i="42" l="1"/>
  <c r="AE191" i="42" s="1"/>
  <c r="Z159" i="42"/>
  <c r="Z191" i="42" s="1"/>
  <c r="AG153" i="42"/>
  <c r="AJ153" i="42"/>
  <c r="AI153" i="42"/>
  <c r="I153" i="42"/>
  <c r="I85" i="27" s="1"/>
  <c r="AA153" i="42"/>
  <c r="AA185" i="42" s="1"/>
  <c r="AJ159" i="42"/>
  <c r="AN78" i="42"/>
  <c r="F197" i="42"/>
  <c r="F97" i="28" s="1"/>
  <c r="F88" i="27"/>
  <c r="Y147" i="42"/>
  <c r="Y159" i="42"/>
  <c r="Y162" i="42"/>
  <c r="AE153" i="42"/>
  <c r="AE185" i="42" s="1"/>
  <c r="AC147" i="42"/>
  <c r="AC179" i="42" s="1"/>
  <c r="AD147" i="42"/>
  <c r="AD179" i="42" s="1"/>
  <c r="AK147" i="42"/>
  <c r="AF147" i="42"/>
  <c r="AF179" i="42" s="1"/>
  <c r="AA159" i="42"/>
  <c r="AA191" i="42" s="1"/>
  <c r="AB153" i="42"/>
  <c r="AB185" i="42" s="1"/>
  <c r="Y153" i="42"/>
  <c r="G94" i="27"/>
  <c r="AI512" i="42"/>
  <c r="AI242" i="28" s="1"/>
  <c r="Z147" i="42"/>
  <c r="Z179" i="42" s="1"/>
  <c r="AB159" i="42"/>
  <c r="AB191" i="42" s="1"/>
  <c r="AQ13" i="42"/>
  <c r="AN13" i="42"/>
  <c r="H79" i="27"/>
  <c r="AH147" i="42"/>
  <c r="AJ147" i="42"/>
  <c r="F90" i="27"/>
  <c r="AD159" i="42"/>
  <c r="AD191" i="42" s="1"/>
  <c r="AQ276" i="42"/>
  <c r="AH242" i="27"/>
  <c r="D448" i="8"/>
  <c r="F85" i="42" s="1"/>
  <c r="H179" i="42"/>
  <c r="H79" i="28" s="1"/>
  <c r="AB147" i="42"/>
  <c r="AB179" i="42" s="1"/>
  <c r="AC159" i="42"/>
  <c r="AC191" i="42" s="1"/>
  <c r="AO480" i="42"/>
  <c r="H523" i="42"/>
  <c r="H253" i="28" s="1"/>
  <c r="H253" i="27"/>
  <c r="G241" i="27"/>
  <c r="AI479" i="42"/>
  <c r="Z479" i="42"/>
  <c r="Z511" i="42" s="1"/>
  <c r="AB479" i="42"/>
  <c r="AB511" i="42" s="1"/>
  <c r="AA479" i="42"/>
  <c r="AA511" i="42" s="1"/>
  <c r="AH479" i="42"/>
  <c r="AE479" i="42"/>
  <c r="AE511" i="42" s="1"/>
  <c r="AF479" i="42"/>
  <c r="AF511" i="42" s="1"/>
  <c r="AC479" i="42"/>
  <c r="AC511" i="42" s="1"/>
  <c r="AK479" i="42"/>
  <c r="AK241" i="27" s="1"/>
  <c r="AG479" i="42"/>
  <c r="AD479" i="42"/>
  <c r="AD511" i="42" s="1"/>
  <c r="G511" i="42"/>
  <c r="G241" i="28" s="1"/>
  <c r="I479" i="42"/>
  <c r="I241" i="27" s="1"/>
  <c r="Y479" i="42"/>
  <c r="AJ479" i="42"/>
  <c r="AJ241" i="27" s="1"/>
  <c r="AN276" i="42"/>
  <c r="Z496" i="42"/>
  <c r="Z528" i="42" s="1"/>
  <c r="AG496" i="42"/>
  <c r="AA496" i="42"/>
  <c r="AA528" i="42" s="1"/>
  <c r="I496" i="42"/>
  <c r="I258" i="27" s="1"/>
  <c r="AB496" i="42"/>
  <c r="AB528" i="42" s="1"/>
  <c r="G258" i="27"/>
  <c r="AD496" i="42"/>
  <c r="AD528" i="42" s="1"/>
  <c r="AK496" i="42"/>
  <c r="AK258" i="27" s="1"/>
  <c r="AC496" i="42"/>
  <c r="AC528" i="42" s="1"/>
  <c r="AE496" i="42"/>
  <c r="AE528" i="42" s="1"/>
  <c r="AJ496" i="42"/>
  <c r="AJ258" i="27" s="1"/>
  <c r="Y496" i="42"/>
  <c r="AI496" i="42"/>
  <c r="AH496" i="42"/>
  <c r="AH258" i="27" s="1"/>
  <c r="AF496" i="42"/>
  <c r="AF528" i="42" s="1"/>
  <c r="G528" i="42"/>
  <c r="G258" i="28" s="1"/>
  <c r="AN486" i="42"/>
  <c r="AQ486" i="42"/>
  <c r="F516" i="42"/>
  <c r="F246" i="28" s="1"/>
  <c r="F246" i="27"/>
  <c r="AD502" i="42"/>
  <c r="AD534" i="42" s="1"/>
  <c r="AA502" i="42"/>
  <c r="AA534" i="42" s="1"/>
  <c r="AG502" i="42"/>
  <c r="Z502" i="42"/>
  <c r="Z534" i="42" s="1"/>
  <c r="G264" i="27"/>
  <c r="AH502" i="42"/>
  <c r="AH264" i="27" s="1"/>
  <c r="I502" i="42"/>
  <c r="I264" i="27" s="1"/>
  <c r="AE502" i="42"/>
  <c r="AE534" i="42" s="1"/>
  <c r="AC502" i="42"/>
  <c r="AC534" i="42" s="1"/>
  <c r="AB502" i="42"/>
  <c r="AB534" i="42" s="1"/>
  <c r="AK502" i="42"/>
  <c r="AK264" i="27" s="1"/>
  <c r="AF502" i="42"/>
  <c r="AF534" i="42" s="1"/>
  <c r="AI502" i="42"/>
  <c r="AI264" i="27" s="1"/>
  <c r="G534" i="42"/>
  <c r="G264" i="28" s="1"/>
  <c r="Y502" i="42"/>
  <c r="AJ502" i="42"/>
  <c r="AJ264" i="27" s="1"/>
  <c r="G531" i="42"/>
  <c r="G261" i="28" s="1"/>
  <c r="I499" i="42"/>
  <c r="I261" i="27" s="1"/>
  <c r="AF499" i="42"/>
  <c r="AF531" i="42" s="1"/>
  <c r="AD499" i="42"/>
  <c r="AD531" i="42" s="1"/>
  <c r="AK499" i="42"/>
  <c r="Z499" i="42"/>
  <c r="Z531" i="42" s="1"/>
  <c r="AG499" i="42"/>
  <c r="AB499" i="42"/>
  <c r="AB531" i="42" s="1"/>
  <c r="AA499" i="42"/>
  <c r="AA531" i="42" s="1"/>
  <c r="AH499" i="42"/>
  <c r="AI499" i="42"/>
  <c r="AJ499" i="42"/>
  <c r="G261" i="27"/>
  <c r="AC499" i="42"/>
  <c r="AC531" i="42" s="1"/>
  <c r="AE499" i="42"/>
  <c r="AE531" i="42" s="1"/>
  <c r="Y499" i="42"/>
  <c r="F532" i="42"/>
  <c r="F262" i="28" s="1"/>
  <c r="F262" i="27"/>
  <c r="H259" i="27"/>
  <c r="H529" i="42"/>
  <c r="H259" i="28" s="1"/>
  <c r="F241" i="27"/>
  <c r="F511" i="42"/>
  <c r="F241" i="28" s="1"/>
  <c r="G410" i="42"/>
  <c r="G411" i="42"/>
  <c r="F410" i="42"/>
  <c r="F206" i="27" s="1"/>
  <c r="Y374" i="42"/>
  <c r="AQ342" i="42"/>
  <c r="AN342" i="42"/>
  <c r="AG374" i="42"/>
  <c r="AG172" i="27"/>
  <c r="AR342" i="42"/>
  <c r="AI172" i="27"/>
  <c r="AI374" i="42"/>
  <c r="AI172" i="28" s="1"/>
  <c r="AJ172" i="27"/>
  <c r="AJ374" i="42"/>
  <c r="AJ172" i="28" s="1"/>
  <c r="AH172" i="27"/>
  <c r="AH374" i="42"/>
  <c r="AH172" i="28" s="1"/>
  <c r="AO342" i="42"/>
  <c r="AK172" i="27"/>
  <c r="AK374" i="42"/>
  <c r="AK172" i="28" s="1"/>
  <c r="G172" i="28"/>
  <c r="I374" i="42"/>
  <c r="I172" i="28" s="1"/>
  <c r="AJ308" i="42"/>
  <c r="AJ140" i="28" s="1"/>
  <c r="H279" i="42"/>
  <c r="F279" i="42"/>
  <c r="D688" i="8"/>
  <c r="F232" i="42" s="1"/>
  <c r="F224" i="42"/>
  <c r="F227" i="42"/>
  <c r="F234" i="42"/>
  <c r="H227" i="42"/>
  <c r="F228" i="42"/>
  <c r="H215" i="42"/>
  <c r="H232" i="42"/>
  <c r="F235" i="42"/>
  <c r="H221" i="42"/>
  <c r="G222" i="42"/>
  <c r="G230" i="42"/>
  <c r="G233" i="42"/>
  <c r="G235" i="42"/>
  <c r="G78" i="28"/>
  <c r="I178" i="42"/>
  <c r="I78" i="28" s="1"/>
  <c r="AH159" i="42"/>
  <c r="AI159" i="42"/>
  <c r="AF159" i="42"/>
  <c r="AF191" i="42" s="1"/>
  <c r="AG159" i="42"/>
  <c r="AG91" i="27" s="1"/>
  <c r="AI78" i="27"/>
  <c r="AI178" i="42"/>
  <c r="AI78" i="28" s="1"/>
  <c r="AJ178" i="42"/>
  <c r="AJ78" i="28" s="1"/>
  <c r="AJ78" i="27"/>
  <c r="Y178" i="42"/>
  <c r="AN178" i="42" s="1"/>
  <c r="AN146" i="42"/>
  <c r="AQ146" i="42"/>
  <c r="AH78" i="27"/>
  <c r="AH178" i="42"/>
  <c r="AH78" i="28" s="1"/>
  <c r="AK78" i="27"/>
  <c r="AK178" i="42"/>
  <c r="AK78" i="28" s="1"/>
  <c r="AG178" i="42"/>
  <c r="AG78" i="27"/>
  <c r="AR146" i="42"/>
  <c r="AO146" i="42"/>
  <c r="I111" i="42"/>
  <c r="I45" i="28" s="1"/>
  <c r="I45" i="42"/>
  <c r="I13" i="28" s="1"/>
  <c r="G26" i="42"/>
  <c r="F37" i="42"/>
  <c r="G36" i="42"/>
  <c r="I535" i="42"/>
  <c r="I265" i="28" s="1"/>
  <c r="G265" i="28"/>
  <c r="AG535" i="42"/>
  <c r="AR503" i="42"/>
  <c r="AG265" i="27"/>
  <c r="AO503" i="42"/>
  <c r="I529" i="42"/>
  <c r="I259" i="28" s="1"/>
  <c r="G259" i="28"/>
  <c r="AI529" i="42"/>
  <c r="AI259" i="28" s="1"/>
  <c r="AI259" i="27"/>
  <c r="I527" i="42"/>
  <c r="I257" i="28" s="1"/>
  <c r="G257" i="28"/>
  <c r="AJ527" i="42"/>
  <c r="AJ257" i="28" s="1"/>
  <c r="AJ257" i="27"/>
  <c r="I514" i="42"/>
  <c r="I244" i="28" s="1"/>
  <c r="G244" i="28"/>
  <c r="AJ532" i="42"/>
  <c r="AJ262" i="28" s="1"/>
  <c r="AJ262" i="27"/>
  <c r="AI515" i="42"/>
  <c r="AI245" i="28" s="1"/>
  <c r="AI245" i="27"/>
  <c r="I523" i="42"/>
  <c r="I253" i="28" s="1"/>
  <c r="G253" i="28"/>
  <c r="AK512" i="42"/>
  <c r="AK242" i="28" s="1"/>
  <c r="AJ524" i="42"/>
  <c r="AJ254" i="28" s="1"/>
  <c r="AJ254" i="27"/>
  <c r="Y533" i="42"/>
  <c r="AN501" i="42"/>
  <c r="AQ501" i="42"/>
  <c r="I533" i="42"/>
  <c r="I263" i="28" s="1"/>
  <c r="G263" i="28"/>
  <c r="AJ525" i="42"/>
  <c r="AJ255" i="28" s="1"/>
  <c r="AJ255" i="27"/>
  <c r="AR493" i="42"/>
  <c r="AO493" i="42"/>
  <c r="AG255" i="27"/>
  <c r="AG525" i="42"/>
  <c r="Y526" i="42"/>
  <c r="AQ494" i="42"/>
  <c r="AN494" i="42"/>
  <c r="AJ517" i="42"/>
  <c r="AJ247" i="28" s="1"/>
  <c r="AJ247" i="27"/>
  <c r="AH236" i="27"/>
  <c r="AH506" i="42"/>
  <c r="AH236" i="28" s="1"/>
  <c r="I511" i="42"/>
  <c r="I241" i="28" s="1"/>
  <c r="Y522" i="42"/>
  <c r="AN490" i="42"/>
  <c r="AQ490" i="42"/>
  <c r="G252" i="28"/>
  <c r="I522" i="42"/>
  <c r="I252" i="28" s="1"/>
  <c r="AN488" i="42"/>
  <c r="Y520" i="42"/>
  <c r="AQ488" i="42"/>
  <c r="AK518" i="42"/>
  <c r="AK248" i="28" s="1"/>
  <c r="AH508" i="42"/>
  <c r="AH238" i="28" s="1"/>
  <c r="AH238" i="27"/>
  <c r="AG238" i="27"/>
  <c r="AO476" i="42"/>
  <c r="AG508" i="42"/>
  <c r="AR476" i="42"/>
  <c r="AI257" i="27"/>
  <c r="AI527" i="42"/>
  <c r="AI257" i="28" s="1"/>
  <c r="AH244" i="27"/>
  <c r="AH514" i="42"/>
  <c r="AH244" i="28" s="1"/>
  <c r="G245" i="28"/>
  <c r="I515" i="42"/>
  <c r="I245" i="28" s="1"/>
  <c r="AG509" i="42"/>
  <c r="AG239" i="27"/>
  <c r="AO477" i="42"/>
  <c r="AR477" i="42"/>
  <c r="AJ237" i="27"/>
  <c r="AJ507" i="42"/>
  <c r="AJ237" i="28" s="1"/>
  <c r="AK255" i="27"/>
  <c r="AK525" i="42"/>
  <c r="AK255" i="28" s="1"/>
  <c r="AK526" i="42"/>
  <c r="AK256" i="28" s="1"/>
  <c r="AK256" i="27"/>
  <c r="AI517" i="42"/>
  <c r="AI247" i="28" s="1"/>
  <c r="AI247" i="27"/>
  <c r="AK530" i="42"/>
  <c r="AK260" i="28" s="1"/>
  <c r="AK260" i="27"/>
  <c r="Y513" i="42"/>
  <c r="AQ513" i="42" s="1"/>
  <c r="AN481" i="42"/>
  <c r="AQ481" i="42"/>
  <c r="AK251" i="27"/>
  <c r="AK521" i="42"/>
  <c r="AK251" i="28" s="1"/>
  <c r="AI510" i="42"/>
  <c r="AI240" i="28" s="1"/>
  <c r="AI240" i="27"/>
  <c r="AR478" i="42"/>
  <c r="AH240" i="27"/>
  <c r="AH510" i="42"/>
  <c r="AH240" i="28" s="1"/>
  <c r="AI246" i="27"/>
  <c r="AI516" i="42"/>
  <c r="AI246" i="28" s="1"/>
  <c r="AJ516" i="42"/>
  <c r="AJ246" i="28" s="1"/>
  <c r="AJ246" i="27"/>
  <c r="AO488" i="42"/>
  <c r="AG520" i="42"/>
  <c r="AG250" i="27"/>
  <c r="AR488" i="42"/>
  <c r="G238" i="28"/>
  <c r="I508" i="42"/>
  <c r="I238" i="28" s="1"/>
  <c r="AI238" i="27"/>
  <c r="AI508" i="42"/>
  <c r="AI238" i="28" s="1"/>
  <c r="AH528" i="42"/>
  <c r="AH258" i="28" s="1"/>
  <c r="AJ265" i="27"/>
  <c r="AJ535" i="42"/>
  <c r="AJ265" i="28" s="1"/>
  <c r="AI535" i="42"/>
  <c r="AI265" i="28" s="1"/>
  <c r="AI265" i="27"/>
  <c r="AG259" i="27"/>
  <c r="AO497" i="42"/>
  <c r="AR497" i="42"/>
  <c r="Y527" i="42"/>
  <c r="AQ495" i="42"/>
  <c r="AN495" i="42"/>
  <c r="AI514" i="42"/>
  <c r="AI244" i="28" s="1"/>
  <c r="AI244" i="27"/>
  <c r="AK514" i="42"/>
  <c r="AK244" i="28" s="1"/>
  <c r="AK244" i="27"/>
  <c r="AO500" i="42"/>
  <c r="AG262" i="27"/>
  <c r="AR500" i="42"/>
  <c r="AG532" i="42"/>
  <c r="AK245" i="27"/>
  <c r="AK515" i="42"/>
  <c r="AK245" i="28" s="1"/>
  <c r="AJ245" i="27"/>
  <c r="AJ515" i="42"/>
  <c r="AJ245" i="28" s="1"/>
  <c r="AI523" i="42"/>
  <c r="AI253" i="28" s="1"/>
  <c r="AI253" i="27"/>
  <c r="AJ523" i="42"/>
  <c r="AJ253" i="28" s="1"/>
  <c r="AJ253" i="27"/>
  <c r="AJ239" i="27"/>
  <c r="AJ509" i="42"/>
  <c r="AJ239" i="28" s="1"/>
  <c r="G239" i="28"/>
  <c r="I509" i="42"/>
  <c r="I239" i="28" s="1"/>
  <c r="AH237" i="27"/>
  <c r="AH507" i="42"/>
  <c r="AH237" i="28" s="1"/>
  <c r="I507" i="42"/>
  <c r="I237" i="28" s="1"/>
  <c r="G237" i="28"/>
  <c r="AR487" i="42"/>
  <c r="AO487" i="42"/>
  <c r="AG519" i="42"/>
  <c r="AG249" i="27"/>
  <c r="Y524" i="42"/>
  <c r="AN492" i="42"/>
  <c r="AQ492" i="42"/>
  <c r="AQ493" i="42"/>
  <c r="AN493" i="42"/>
  <c r="Y525" i="42"/>
  <c r="G256" i="28"/>
  <c r="I526" i="42"/>
  <c r="I256" i="28" s="1"/>
  <c r="AK517" i="42"/>
  <c r="AK247" i="28" s="1"/>
  <c r="AK247" i="27"/>
  <c r="AH260" i="27"/>
  <c r="AH530" i="42"/>
  <c r="AH260" i="28" s="1"/>
  <c r="AJ243" i="27"/>
  <c r="AJ513" i="42"/>
  <c r="AJ243" i="28" s="1"/>
  <c r="AH512" i="42"/>
  <c r="AH242" i="28" s="1"/>
  <c r="AJ511" i="42"/>
  <c r="AJ241" i="28" s="1"/>
  <c r="AG240" i="27"/>
  <c r="AO478" i="42"/>
  <c r="AG510" i="42"/>
  <c r="AK516" i="42"/>
  <c r="AK246" i="28" s="1"/>
  <c r="AK246" i="27"/>
  <c r="AI520" i="42"/>
  <c r="AI250" i="28" s="1"/>
  <c r="AI250" i="27"/>
  <c r="Y508" i="42"/>
  <c r="AN476" i="42"/>
  <c r="AQ476" i="42"/>
  <c r="AK535" i="42"/>
  <c r="AK265" i="28" s="1"/>
  <c r="AK265" i="27"/>
  <c r="Y535" i="42"/>
  <c r="AN503" i="42"/>
  <c r="AQ503" i="42"/>
  <c r="Y529" i="42"/>
  <c r="AQ497" i="42"/>
  <c r="AN497" i="42"/>
  <c r="AG514" i="42"/>
  <c r="AG244" i="27"/>
  <c r="AR482" i="42"/>
  <c r="AO482" i="42"/>
  <c r="AI532" i="42"/>
  <c r="AI262" i="28" s="1"/>
  <c r="AI262" i="27"/>
  <c r="AH245" i="27"/>
  <c r="AH515" i="42"/>
  <c r="AH245" i="28" s="1"/>
  <c r="AN483" i="42"/>
  <c r="AQ483" i="42"/>
  <c r="Y515" i="42"/>
  <c r="Y523" i="42"/>
  <c r="AN491" i="42"/>
  <c r="AQ491" i="42"/>
  <c r="AK239" i="27"/>
  <c r="AK509" i="42"/>
  <c r="AK239" i="28" s="1"/>
  <c r="AI507" i="42"/>
  <c r="AI237" i="28" s="1"/>
  <c r="AI237" i="27"/>
  <c r="AH249" i="27"/>
  <c r="AH519" i="42"/>
  <c r="AG528" i="42"/>
  <c r="AG254" i="27"/>
  <c r="AG524" i="42"/>
  <c r="AR492" i="42"/>
  <c r="AO492" i="42"/>
  <c r="AH526" i="42"/>
  <c r="AH256" i="28" s="1"/>
  <c r="AH256" i="27"/>
  <c r="AI526" i="42"/>
  <c r="AI256" i="28" s="1"/>
  <c r="AI256" i="27"/>
  <c r="G247" i="28"/>
  <c r="I517" i="42"/>
  <c r="I247" i="28" s="1"/>
  <c r="Y530" i="42"/>
  <c r="AN530" i="42" s="1"/>
  <c r="AQ498" i="42"/>
  <c r="AN498" i="42"/>
  <c r="AK511" i="42"/>
  <c r="AK241" i="28" s="1"/>
  <c r="AG513" i="42"/>
  <c r="AG243" i="27"/>
  <c r="AO481" i="42"/>
  <c r="AR481" i="42"/>
  <c r="AG521" i="42"/>
  <c r="AO489" i="42"/>
  <c r="AR489" i="42"/>
  <c r="AG251" i="27"/>
  <c r="AJ521" i="42"/>
  <c r="AJ251" i="28" s="1"/>
  <c r="AJ251" i="27"/>
  <c r="I512" i="42"/>
  <c r="I242" i="28" s="1"/>
  <c r="I516" i="42"/>
  <c r="I246" i="28" s="1"/>
  <c r="G246" i="28"/>
  <c r="G250" i="28"/>
  <c r="I520" i="42"/>
  <c r="I250" i="28" s="1"/>
  <c r="AJ529" i="42"/>
  <c r="AJ259" i="28" s="1"/>
  <c r="AJ259" i="27"/>
  <c r="AQ500" i="42"/>
  <c r="AN500" i="42"/>
  <c r="Y532" i="42"/>
  <c r="AG515" i="42"/>
  <c r="AG245" i="27"/>
  <c r="AO483" i="42"/>
  <c r="AR483" i="42"/>
  <c r="AI509" i="42"/>
  <c r="AI239" i="28" s="1"/>
  <c r="AI239" i="27"/>
  <c r="AN475" i="42"/>
  <c r="AQ475" i="42"/>
  <c r="Y507" i="42"/>
  <c r="AK237" i="27"/>
  <c r="AK507" i="42"/>
  <c r="AK237" i="28" s="1"/>
  <c r="AK519" i="42"/>
  <c r="AK249" i="28" s="1"/>
  <c r="AK249" i="27"/>
  <c r="G249" i="28"/>
  <c r="I519" i="42"/>
  <c r="I249" i="28" s="1"/>
  <c r="AK524" i="42"/>
  <c r="AK254" i="28" s="1"/>
  <c r="AK254" i="27"/>
  <c r="AK263" i="27"/>
  <c r="AK533" i="42"/>
  <c r="AK263" i="28" s="1"/>
  <c r="AH255" i="27"/>
  <c r="AH525" i="42"/>
  <c r="AH255" i="28" s="1"/>
  <c r="Y517" i="42"/>
  <c r="AQ485" i="42"/>
  <c r="AN485" i="42"/>
  <c r="AG260" i="27"/>
  <c r="AG530" i="42"/>
  <c r="AO498" i="42"/>
  <c r="AR498" i="42"/>
  <c r="AK528" i="42"/>
  <c r="AK258" i="28" s="1"/>
  <c r="AH251" i="27"/>
  <c r="AH521" i="42"/>
  <c r="AH251" i="28" s="1"/>
  <c r="AK252" i="27"/>
  <c r="AK522" i="42"/>
  <c r="AK252" i="28" s="1"/>
  <c r="AO484" i="42"/>
  <c r="AR484" i="42"/>
  <c r="AG516" i="42"/>
  <c r="AG246" i="27"/>
  <c r="AK236" i="27"/>
  <c r="AK506" i="42"/>
  <c r="AK236" i="28" s="1"/>
  <c r="AK520" i="42"/>
  <c r="AK250" i="28" s="1"/>
  <c r="AK250" i="27"/>
  <c r="AK238" i="27"/>
  <c r="AK508" i="42"/>
  <c r="AK238" i="28" s="1"/>
  <c r="AH527" i="42"/>
  <c r="AH257" i="28" s="1"/>
  <c r="AH257" i="27"/>
  <c r="AJ244" i="27"/>
  <c r="AJ514" i="42"/>
  <c r="AJ244" i="28" s="1"/>
  <c r="I528" i="42"/>
  <c r="I258" i="28" s="1"/>
  <c r="AH239" i="27"/>
  <c r="AH509" i="42"/>
  <c r="AH239" i="28" s="1"/>
  <c r="AO475" i="42"/>
  <c r="AR475" i="42"/>
  <c r="AG507" i="42"/>
  <c r="AG237" i="27"/>
  <c r="AI249" i="27"/>
  <c r="AI519" i="42"/>
  <c r="AI249" i="28" s="1"/>
  <c r="Y519" i="42"/>
  <c r="AQ519" i="42" s="1"/>
  <c r="AQ487" i="42"/>
  <c r="AN487" i="42"/>
  <c r="AG263" i="27"/>
  <c r="AG533" i="42"/>
  <c r="AO501" i="42"/>
  <c r="AR501" i="42"/>
  <c r="AI255" i="27"/>
  <c r="AI525" i="42"/>
  <c r="AI255" i="28" s="1"/>
  <c r="AG526" i="42"/>
  <c r="AG256" i="27"/>
  <c r="AR494" i="42"/>
  <c r="AO494" i="42"/>
  <c r="AJ256" i="27"/>
  <c r="AJ526" i="42"/>
  <c r="AJ256" i="28" s="1"/>
  <c r="AG517" i="42"/>
  <c r="AG247" i="27"/>
  <c r="AR485" i="42"/>
  <c r="AO485" i="42"/>
  <c r="Y506" i="42"/>
  <c r="AQ474" i="42"/>
  <c r="AN474" i="42"/>
  <c r="AH518" i="42"/>
  <c r="AH248" i="28" s="1"/>
  <c r="AG512" i="42"/>
  <c r="I513" i="42"/>
  <c r="I243" i="28" s="1"/>
  <c r="G243" i="28"/>
  <c r="Y521" i="42"/>
  <c r="AQ489" i="42"/>
  <c r="AN489" i="42"/>
  <c r="AG236" i="27"/>
  <c r="AG506" i="42"/>
  <c r="AO474" i="42"/>
  <c r="AR474" i="42"/>
  <c r="AJ512" i="42"/>
  <c r="AJ242" i="28" s="1"/>
  <c r="AI522" i="42"/>
  <c r="AI252" i="28" s="1"/>
  <c r="AI252" i="27"/>
  <c r="AH522" i="42"/>
  <c r="AH252" i="28" s="1"/>
  <c r="AH252" i="27"/>
  <c r="AK240" i="27"/>
  <c r="AK510" i="42"/>
  <c r="AK240" i="28" s="1"/>
  <c r="AJ250" i="27"/>
  <c r="AJ520" i="42"/>
  <c r="AJ250" i="28" s="1"/>
  <c r="AJ508" i="42"/>
  <c r="AJ238" i="28" s="1"/>
  <c r="AJ238" i="27"/>
  <c r="AK529" i="42"/>
  <c r="AK259" i="28" s="1"/>
  <c r="AK259" i="27"/>
  <c r="AG257" i="27"/>
  <c r="AG527" i="42"/>
  <c r="AO495" i="42"/>
  <c r="AR495" i="42"/>
  <c r="AK527" i="42"/>
  <c r="AK257" i="28" s="1"/>
  <c r="AK257" i="27"/>
  <c r="Y514" i="42"/>
  <c r="AQ482" i="42"/>
  <c r="AN482" i="42"/>
  <c r="AK532" i="42"/>
  <c r="AK262" i="28" s="1"/>
  <c r="AK262" i="27"/>
  <c r="AG253" i="27"/>
  <c r="AG523" i="42"/>
  <c r="AR491" i="42"/>
  <c r="AO491" i="42"/>
  <c r="AK523" i="42"/>
  <c r="AK253" i="28" s="1"/>
  <c r="AK253" i="27"/>
  <c r="AJ519" i="42"/>
  <c r="AJ249" i="28" s="1"/>
  <c r="AJ249" i="27"/>
  <c r="AQ512" i="42"/>
  <c r="AN512" i="42"/>
  <c r="AO248" i="27"/>
  <c r="AR248" i="27"/>
  <c r="AI254" i="27"/>
  <c r="AI524" i="42"/>
  <c r="AI254" i="28" s="1"/>
  <c r="AH254" i="27"/>
  <c r="AH524" i="42"/>
  <c r="AH254" i="28" s="1"/>
  <c r="AJ533" i="42"/>
  <c r="AJ263" i="28" s="1"/>
  <c r="AJ263" i="27"/>
  <c r="AI263" i="27"/>
  <c r="AI533" i="42"/>
  <c r="AI263" i="28" s="1"/>
  <c r="AH517" i="42"/>
  <c r="AH247" i="27"/>
  <c r="AJ530" i="42"/>
  <c r="AJ260" i="28" s="1"/>
  <c r="AJ260" i="27"/>
  <c r="AI260" i="27"/>
  <c r="AI530" i="42"/>
  <c r="AI260" i="28" s="1"/>
  <c r="AR242" i="27"/>
  <c r="AO242" i="27"/>
  <c r="AI243" i="27"/>
  <c r="AI513" i="42"/>
  <c r="AI243" i="28" s="1"/>
  <c r="AH243" i="27"/>
  <c r="AH513" i="42"/>
  <c r="AH243" i="28" s="1"/>
  <c r="AI251" i="27"/>
  <c r="AI521" i="42"/>
  <c r="AI251" i="28" s="1"/>
  <c r="I506" i="42"/>
  <c r="I236" i="28" s="1"/>
  <c r="I531" i="42"/>
  <c r="I261" i="28" s="1"/>
  <c r="AJ252" i="27"/>
  <c r="AJ522" i="42"/>
  <c r="G240" i="28"/>
  <c r="I510" i="42"/>
  <c r="I240" i="28" s="1"/>
  <c r="AH535" i="42"/>
  <c r="AH265" i="28" s="1"/>
  <c r="AH265" i="27"/>
  <c r="AQ518" i="42"/>
  <c r="AN518" i="42"/>
  <c r="AH529" i="42"/>
  <c r="AH259" i="28" s="1"/>
  <c r="AH259" i="27"/>
  <c r="AI236" i="27"/>
  <c r="AI506" i="42"/>
  <c r="AI236" i="28" s="1"/>
  <c r="AH532" i="42"/>
  <c r="AH262" i="28" s="1"/>
  <c r="AH262" i="27"/>
  <c r="G262" i="28"/>
  <c r="I532" i="42"/>
  <c r="I262" i="28" s="1"/>
  <c r="AH253" i="27"/>
  <c r="AH523" i="42"/>
  <c r="AH253" i="28" s="1"/>
  <c r="Y509" i="42"/>
  <c r="AN477" i="42"/>
  <c r="AQ477" i="42"/>
  <c r="AG248" i="28"/>
  <c r="G254" i="28"/>
  <c r="I524" i="42"/>
  <c r="I254" i="28" s="1"/>
  <c r="AH263" i="27"/>
  <c r="AH533" i="42"/>
  <c r="AH263" i="28" s="1"/>
  <c r="G255" i="28"/>
  <c r="I525" i="42"/>
  <c r="I255" i="28" s="1"/>
  <c r="G260" i="28"/>
  <c r="I530" i="42"/>
  <c r="I260" i="28" s="1"/>
  <c r="AK243" i="27"/>
  <c r="AK513" i="42"/>
  <c r="AK243" i="28" s="1"/>
  <c r="AG511" i="42"/>
  <c r="G251" i="28"/>
  <c r="I521" i="42"/>
  <c r="I251" i="28" s="1"/>
  <c r="AO490" i="42"/>
  <c r="AG522" i="42"/>
  <c r="AG252" i="27"/>
  <c r="AR490" i="42"/>
  <c r="AQ478" i="42"/>
  <c r="Y510" i="42"/>
  <c r="AN478" i="42"/>
  <c r="AJ240" i="27"/>
  <c r="AJ510" i="42"/>
  <c r="AJ240" i="28" s="1"/>
  <c r="AH246" i="27"/>
  <c r="AH516" i="42"/>
  <c r="AH246" i="28" s="1"/>
  <c r="Y516" i="42"/>
  <c r="AN484" i="42"/>
  <c r="AQ484" i="42"/>
  <c r="AH250" i="27"/>
  <c r="AH520" i="42"/>
  <c r="AH250" i="28" s="1"/>
  <c r="AJ528" i="42"/>
  <c r="AJ258" i="28" s="1"/>
  <c r="AJ506" i="42"/>
  <c r="AJ236" i="28" s="1"/>
  <c r="AF409" i="42"/>
  <c r="AF441" i="42" s="1"/>
  <c r="AB409" i="42"/>
  <c r="AB441" i="42" s="1"/>
  <c r="AE409" i="42"/>
  <c r="AE441" i="42" s="1"/>
  <c r="AK409" i="42"/>
  <c r="AC409" i="42"/>
  <c r="AC441" i="42" s="1"/>
  <c r="AA409" i="42"/>
  <c r="AA441" i="42" s="1"/>
  <c r="AH409" i="42"/>
  <c r="G441" i="42"/>
  <c r="Y409" i="42"/>
  <c r="I409" i="42"/>
  <c r="I205" i="27" s="1"/>
  <c r="Z409" i="42"/>
  <c r="Z441" i="42" s="1"/>
  <c r="AI409" i="42"/>
  <c r="AJ409" i="42"/>
  <c r="AG409" i="42"/>
  <c r="G205" i="27"/>
  <c r="AD409" i="42"/>
  <c r="AD441" i="42" s="1"/>
  <c r="G443" i="42"/>
  <c r="G207" i="27"/>
  <c r="AA410" i="42"/>
  <c r="AA442" i="42" s="1"/>
  <c r="AF410" i="42"/>
  <c r="AF442" i="42" s="1"/>
  <c r="AD410" i="42"/>
  <c r="AD442" i="42" s="1"/>
  <c r="AC410" i="42"/>
  <c r="AC442" i="42" s="1"/>
  <c r="AE410" i="42"/>
  <c r="AE442" i="42" s="1"/>
  <c r="G442" i="42"/>
  <c r="AG410" i="42"/>
  <c r="G206" i="27"/>
  <c r="Z410" i="42"/>
  <c r="Z442" i="42" s="1"/>
  <c r="AJ410" i="42"/>
  <c r="AK410" i="42"/>
  <c r="I410" i="42"/>
  <c r="I206" i="27" s="1"/>
  <c r="AB410" i="42"/>
  <c r="AB442" i="42" s="1"/>
  <c r="AH410" i="42"/>
  <c r="AI410" i="42"/>
  <c r="Y410" i="42"/>
  <c r="AO408" i="42"/>
  <c r="AG440" i="42"/>
  <c r="AG204" i="27"/>
  <c r="AR408" i="42"/>
  <c r="H411" i="42"/>
  <c r="AK411" i="42" s="1"/>
  <c r="AI440" i="42"/>
  <c r="AI204" i="28" s="1"/>
  <c r="AI204" i="27"/>
  <c r="AK204" i="27"/>
  <c r="AK440" i="42"/>
  <c r="AK204" i="28" s="1"/>
  <c r="D1394" i="8"/>
  <c r="G412" i="42" s="1"/>
  <c r="F411" i="42"/>
  <c r="AJ204" i="27"/>
  <c r="AJ440" i="42"/>
  <c r="AJ204" i="28" s="1"/>
  <c r="H442" i="42"/>
  <c r="H206" i="28" s="1"/>
  <c r="H206" i="27"/>
  <c r="F441" i="42"/>
  <c r="F205" i="28" s="1"/>
  <c r="F205" i="27"/>
  <c r="Y440" i="42"/>
  <c r="AN408" i="42"/>
  <c r="AQ408" i="42"/>
  <c r="H441" i="42"/>
  <c r="H205" i="28" s="1"/>
  <c r="H205" i="27"/>
  <c r="AH440" i="42"/>
  <c r="AH204" i="28" s="1"/>
  <c r="AH204" i="27"/>
  <c r="G204" i="28"/>
  <c r="I440" i="42"/>
  <c r="I204" i="28" s="1"/>
  <c r="AK173" i="27"/>
  <c r="AK375" i="42"/>
  <c r="AK173" i="28" s="1"/>
  <c r="Y375" i="42"/>
  <c r="AQ343" i="42"/>
  <c r="AN343" i="42"/>
  <c r="AI376" i="42"/>
  <c r="AI174" i="28" s="1"/>
  <c r="AI174" i="27"/>
  <c r="G377" i="42"/>
  <c r="G175" i="27"/>
  <c r="AJ173" i="27"/>
  <c r="AJ375" i="42"/>
  <c r="AJ173" i="28" s="1"/>
  <c r="AK174" i="27"/>
  <c r="AK376" i="42"/>
  <c r="AK174" i="28" s="1"/>
  <c r="AO343" i="42"/>
  <c r="AG375" i="42"/>
  <c r="AG173" i="27"/>
  <c r="AR343" i="42"/>
  <c r="G173" i="28"/>
  <c r="I375" i="42"/>
  <c r="I173" i="28" s="1"/>
  <c r="AH173" i="27"/>
  <c r="AH375" i="42"/>
  <c r="AH173" i="28" s="1"/>
  <c r="Y376" i="42"/>
  <c r="AN344" i="42"/>
  <c r="AQ344" i="42"/>
  <c r="AJ376" i="42"/>
  <c r="AJ174" i="28" s="1"/>
  <c r="AJ174" i="27"/>
  <c r="D1182" i="8"/>
  <c r="F346" i="42" s="1"/>
  <c r="H345" i="42"/>
  <c r="AI345" i="42" s="1"/>
  <c r="G346" i="42"/>
  <c r="F345" i="42"/>
  <c r="AI173" i="27"/>
  <c r="AI375" i="42"/>
  <c r="AI173" i="28" s="1"/>
  <c r="I376" i="42"/>
  <c r="I174" i="28" s="1"/>
  <c r="G174" i="28"/>
  <c r="AG174" i="27"/>
  <c r="AO344" i="42"/>
  <c r="AG376" i="42"/>
  <c r="AR344" i="42"/>
  <c r="AH376" i="42"/>
  <c r="AH174" i="28" s="1"/>
  <c r="AH174" i="27"/>
  <c r="AI141" i="27"/>
  <c r="AE277" i="42"/>
  <c r="AE309" i="42" s="1"/>
  <c r="AG277" i="42"/>
  <c r="G310" i="42"/>
  <c r="AJ278" i="42"/>
  <c r="AF278" i="42"/>
  <c r="AF310" i="42" s="1"/>
  <c r="G142" i="27"/>
  <c r="AI278" i="42"/>
  <c r="AG278" i="42"/>
  <c r="AA278" i="42"/>
  <c r="AA310" i="42" s="1"/>
  <c r="AC278" i="42"/>
  <c r="AC310" i="42" s="1"/>
  <c r="I278" i="42"/>
  <c r="I142" i="27" s="1"/>
  <c r="AK278" i="42"/>
  <c r="AD278" i="42"/>
  <c r="AD310" i="42" s="1"/>
  <c r="AH278" i="42"/>
  <c r="AE278" i="42"/>
  <c r="AE310" i="42" s="1"/>
  <c r="Z278" i="42"/>
  <c r="Z310" i="42" s="1"/>
  <c r="AB278" i="42"/>
  <c r="AB310" i="42" s="1"/>
  <c r="Y278" i="42"/>
  <c r="AC277" i="42"/>
  <c r="AC309" i="42" s="1"/>
  <c r="AK277" i="42"/>
  <c r="AK308" i="42"/>
  <c r="AK140" i="28" s="1"/>
  <c r="G141" i="28"/>
  <c r="Y277" i="42"/>
  <c r="AF277" i="42"/>
  <c r="AF309" i="42" s="1"/>
  <c r="Z277" i="42"/>
  <c r="Z309" i="42" s="1"/>
  <c r="AI308" i="42"/>
  <c r="AI140" i="28" s="1"/>
  <c r="AN308" i="42"/>
  <c r="AQ308" i="42"/>
  <c r="AH277" i="42"/>
  <c r="AG308" i="42"/>
  <c r="AH308" i="42"/>
  <c r="AH140" i="28" s="1"/>
  <c r="H142" i="27"/>
  <c r="H310" i="42"/>
  <c r="H142" i="28" s="1"/>
  <c r="H309" i="42"/>
  <c r="H141" i="28" s="1"/>
  <c r="H141" i="27"/>
  <c r="AA277" i="42"/>
  <c r="AA309" i="42" s="1"/>
  <c r="I277" i="42"/>
  <c r="I141" i="27" s="1"/>
  <c r="AO140" i="27"/>
  <c r="AR140" i="27"/>
  <c r="I308" i="42"/>
  <c r="I140" i="28" s="1"/>
  <c r="AB277" i="42"/>
  <c r="AB309" i="42" s="1"/>
  <c r="AJ277" i="42"/>
  <c r="G311" i="42"/>
  <c r="AB279" i="42"/>
  <c r="AB311" i="42" s="1"/>
  <c r="I279" i="42"/>
  <c r="I143" i="27" s="1"/>
  <c r="AF279" i="42"/>
  <c r="AF311" i="42" s="1"/>
  <c r="Z279" i="42"/>
  <c r="Z311" i="42" s="1"/>
  <c r="AD279" i="42"/>
  <c r="AD311" i="42" s="1"/>
  <c r="AI279" i="42"/>
  <c r="AG279" i="42"/>
  <c r="AE279" i="42"/>
  <c r="AE311" i="42" s="1"/>
  <c r="AA279" i="42"/>
  <c r="AA311" i="42" s="1"/>
  <c r="AK279" i="42"/>
  <c r="AJ279" i="42"/>
  <c r="Y279" i="42"/>
  <c r="G143" i="27"/>
  <c r="AH279" i="42"/>
  <c r="AC279" i="42"/>
  <c r="AC311" i="42" s="1"/>
  <c r="G280" i="42"/>
  <c r="H280" i="42"/>
  <c r="F280" i="42"/>
  <c r="D1020" i="8"/>
  <c r="D1021" i="8"/>
  <c r="G281" i="42"/>
  <c r="AD277" i="42"/>
  <c r="AD309" i="42" s="1"/>
  <c r="G133" i="27"/>
  <c r="G267" i="42"/>
  <c r="G223" i="42"/>
  <c r="F216" i="42"/>
  <c r="H224" i="42"/>
  <c r="F222" i="42"/>
  <c r="H217" i="42"/>
  <c r="AO108" i="27"/>
  <c r="AR108" i="27"/>
  <c r="F122" i="27"/>
  <c r="F256" i="42"/>
  <c r="F122" i="28" s="1"/>
  <c r="G216" i="42"/>
  <c r="F233" i="42"/>
  <c r="F217" i="42"/>
  <c r="H109" i="27"/>
  <c r="H243" i="42"/>
  <c r="H109" i="28" s="1"/>
  <c r="H230" i="42"/>
  <c r="AF230" i="42" s="1"/>
  <c r="AF262" i="42" s="1"/>
  <c r="AR242" i="42"/>
  <c r="AO242" i="42"/>
  <c r="AG108" i="28"/>
  <c r="H226" i="42"/>
  <c r="H237" i="42"/>
  <c r="G221" i="42"/>
  <c r="G226" i="42"/>
  <c r="G217" i="42"/>
  <c r="G227" i="42"/>
  <c r="H229" i="42"/>
  <c r="F226" i="42"/>
  <c r="H212" i="42"/>
  <c r="H113" i="27"/>
  <c r="H247" i="42"/>
  <c r="H113" i="28" s="1"/>
  <c r="G265" i="42"/>
  <c r="G131" i="27"/>
  <c r="AI211" i="42"/>
  <c r="G243" i="42"/>
  <c r="Y211" i="42"/>
  <c r="Z211" i="42"/>
  <c r="Z243" i="42" s="1"/>
  <c r="AF211" i="42"/>
  <c r="AF243" i="42" s="1"/>
  <c r="AJ211" i="42"/>
  <c r="AC211" i="42"/>
  <c r="AC243" i="42" s="1"/>
  <c r="AA211" i="42"/>
  <c r="AA243" i="42" s="1"/>
  <c r="I211" i="42"/>
  <c r="I109" i="27" s="1"/>
  <c r="AG211" i="42"/>
  <c r="G109" i="27"/>
  <c r="AH211" i="42"/>
  <c r="AB211" i="42"/>
  <c r="AB243" i="42" s="1"/>
  <c r="AD211" i="42"/>
  <c r="AD243" i="42" s="1"/>
  <c r="AE211" i="42"/>
  <c r="AE243" i="42" s="1"/>
  <c r="AK211" i="42"/>
  <c r="H130" i="27"/>
  <c r="H264" i="42"/>
  <c r="H130" i="28" s="1"/>
  <c r="F259" i="42"/>
  <c r="F125" i="28" s="1"/>
  <c r="F125" i="27"/>
  <c r="G218" i="42"/>
  <c r="F243" i="42"/>
  <c r="F109" i="28" s="1"/>
  <c r="F109" i="27"/>
  <c r="H216" i="42"/>
  <c r="H220" i="42"/>
  <c r="F237" i="42"/>
  <c r="G212" i="42"/>
  <c r="H231" i="42"/>
  <c r="H253" i="42"/>
  <c r="H119" i="28" s="1"/>
  <c r="H119" i="27"/>
  <c r="G254" i="42"/>
  <c r="G120" i="27"/>
  <c r="G262" i="42"/>
  <c r="Y230" i="42"/>
  <c r="AC230" i="42"/>
  <c r="AC262" i="42" s="1"/>
  <c r="G128" i="27"/>
  <c r="F220" i="42"/>
  <c r="H228" i="42"/>
  <c r="G224" i="42"/>
  <c r="G232" i="42"/>
  <c r="G236" i="42"/>
  <c r="AN242" i="42"/>
  <c r="AQ242" i="42"/>
  <c r="F133" i="27"/>
  <c r="F267" i="42"/>
  <c r="F133" i="28" s="1"/>
  <c r="H259" i="42"/>
  <c r="H125" i="28" s="1"/>
  <c r="H125" i="27"/>
  <c r="F266" i="42"/>
  <c r="F132" i="28" s="1"/>
  <c r="F132" i="27"/>
  <c r="F126" i="27"/>
  <c r="F260" i="42"/>
  <c r="F126" i="28" s="1"/>
  <c r="G229" i="42"/>
  <c r="F212" i="42"/>
  <c r="G238" i="42"/>
  <c r="G234" i="42"/>
  <c r="AK90" i="27"/>
  <c r="AK82" i="27"/>
  <c r="Y194" i="42"/>
  <c r="AH203" i="42"/>
  <c r="AH103" i="28" s="1"/>
  <c r="AH103" i="27"/>
  <c r="Y179" i="42"/>
  <c r="AQ147" i="42"/>
  <c r="AN147" i="42"/>
  <c r="AI91" i="27"/>
  <c r="AH188" i="42"/>
  <c r="AH88" i="28" s="1"/>
  <c r="AH88" i="27"/>
  <c r="H91" i="27"/>
  <c r="H191" i="42"/>
  <c r="H91" i="28" s="1"/>
  <c r="AK81" i="27"/>
  <c r="AK181" i="42"/>
  <c r="AK81" i="28" s="1"/>
  <c r="AI181" i="42"/>
  <c r="AI81" i="28" s="1"/>
  <c r="AI81" i="27"/>
  <c r="AJ92" i="27"/>
  <c r="AJ192" i="42"/>
  <c r="AJ92" i="28" s="1"/>
  <c r="AK192" i="42"/>
  <c r="AK92" i="28" s="1"/>
  <c r="AK92" i="27"/>
  <c r="AI86" i="27"/>
  <c r="AI186" i="42"/>
  <c r="AI86" i="28" s="1"/>
  <c r="AH189" i="42"/>
  <c r="AH89" i="28" s="1"/>
  <c r="AH89" i="27"/>
  <c r="AK101" i="27"/>
  <c r="AK201" i="42"/>
  <c r="AK101" i="28" s="1"/>
  <c r="F93" i="27"/>
  <c r="F193" i="42"/>
  <c r="F93" i="28" s="1"/>
  <c r="AJ150" i="42"/>
  <c r="AB150" i="42"/>
  <c r="AB182" i="42" s="1"/>
  <c r="AG85" i="27"/>
  <c r="AO153" i="42"/>
  <c r="AR153" i="42"/>
  <c r="AK193" i="42"/>
  <c r="AK93" i="28" s="1"/>
  <c r="AK93" i="27"/>
  <c r="AJ162" i="42"/>
  <c r="G94" i="28"/>
  <c r="H200" i="42"/>
  <c r="H100" i="28" s="1"/>
  <c r="H100" i="27"/>
  <c r="AG155" i="42"/>
  <c r="I155" i="42"/>
  <c r="I87" i="27" s="1"/>
  <c r="AK195" i="42"/>
  <c r="AK95" i="28" s="1"/>
  <c r="AK95" i="27"/>
  <c r="AC158" i="42"/>
  <c r="AC190" i="42" s="1"/>
  <c r="Z158" i="42"/>
  <c r="Z190" i="42" s="1"/>
  <c r="AN173" i="42"/>
  <c r="AQ173" i="42"/>
  <c r="Y205" i="42"/>
  <c r="AK205" i="42"/>
  <c r="AK105" i="28" s="1"/>
  <c r="AK105" i="27"/>
  <c r="AJ103" i="27"/>
  <c r="AJ203" i="42"/>
  <c r="AJ103" i="28" s="1"/>
  <c r="AK203" i="42"/>
  <c r="AK103" i="28" s="1"/>
  <c r="AK103" i="27"/>
  <c r="G79" i="28"/>
  <c r="I179" i="42"/>
  <c r="I79" i="28" s="1"/>
  <c r="AJ102" i="27"/>
  <c r="Y202" i="42"/>
  <c r="AN170" i="42"/>
  <c r="AQ170" i="42"/>
  <c r="G91" i="28"/>
  <c r="AH181" i="42"/>
  <c r="AH81" i="28" s="1"/>
  <c r="AH81" i="27"/>
  <c r="AI83" i="27"/>
  <c r="AI183" i="42"/>
  <c r="AI83" i="28" s="1"/>
  <c r="I183" i="42"/>
  <c r="I83" i="28" s="1"/>
  <c r="G83" i="28"/>
  <c r="AI89" i="27"/>
  <c r="AI189" i="42"/>
  <c r="AI89" i="28" s="1"/>
  <c r="F87" i="27"/>
  <c r="F187" i="42"/>
  <c r="F87" i="28" s="1"/>
  <c r="AN166" i="42"/>
  <c r="Y198" i="42"/>
  <c r="AQ166" i="42"/>
  <c r="AH150" i="42"/>
  <c r="AA150" i="42"/>
  <c r="AA182" i="42" s="1"/>
  <c r="AI193" i="42"/>
  <c r="AI93" i="28" s="1"/>
  <c r="AI93" i="27"/>
  <c r="AA162" i="42"/>
  <c r="AA194" i="42" s="1"/>
  <c r="Z164" i="42"/>
  <c r="Z196" i="42" s="1"/>
  <c r="AE164" i="42"/>
  <c r="AE196" i="42" s="1"/>
  <c r="AA164" i="42"/>
  <c r="AA196" i="42" s="1"/>
  <c r="Y164" i="42"/>
  <c r="AC164" i="42"/>
  <c r="AC196" i="42" s="1"/>
  <c r="AD164" i="42"/>
  <c r="AD196" i="42" s="1"/>
  <c r="I164" i="42"/>
  <c r="I96" i="27" s="1"/>
  <c r="AB164" i="42"/>
  <c r="AB196" i="42" s="1"/>
  <c r="AH164" i="42"/>
  <c r="AF164" i="42"/>
  <c r="AF196" i="42" s="1"/>
  <c r="AK164" i="42"/>
  <c r="AJ164" i="42"/>
  <c r="AG164" i="42"/>
  <c r="AI164" i="42"/>
  <c r="G196" i="42"/>
  <c r="G96" i="27"/>
  <c r="AD155" i="42"/>
  <c r="AD187" i="42" s="1"/>
  <c r="AI95" i="27"/>
  <c r="AI195" i="42"/>
  <c r="AI95" i="28" s="1"/>
  <c r="I195" i="42"/>
  <c r="I95" i="28" s="1"/>
  <c r="G95" i="28"/>
  <c r="AJ158" i="42"/>
  <c r="I205" i="42"/>
  <c r="I105" i="28" s="1"/>
  <c r="G105" i="28"/>
  <c r="AH105" i="27"/>
  <c r="AH205" i="42"/>
  <c r="AH105" i="28" s="1"/>
  <c r="AK79" i="27"/>
  <c r="AK179" i="42"/>
  <c r="AK79" i="28" s="1"/>
  <c r="G102" i="28"/>
  <c r="AI102" i="27"/>
  <c r="AQ159" i="42"/>
  <c r="Y191" i="42"/>
  <c r="AN159" i="42"/>
  <c r="AK91" i="27"/>
  <c r="AK191" i="42"/>
  <c r="AK91" i="28" s="1"/>
  <c r="F183" i="42"/>
  <c r="F83" i="28" s="1"/>
  <c r="F83" i="27"/>
  <c r="AJ181" i="42"/>
  <c r="AJ81" i="28" s="1"/>
  <c r="AJ81" i="27"/>
  <c r="AO149" i="42"/>
  <c r="AR149" i="42"/>
  <c r="AG181" i="42"/>
  <c r="AG81" i="27"/>
  <c r="AQ160" i="42"/>
  <c r="Y192" i="42"/>
  <c r="AN160" i="42"/>
  <c r="AJ183" i="42"/>
  <c r="AJ83" i="28" s="1"/>
  <c r="AJ83" i="27"/>
  <c r="AN154" i="42"/>
  <c r="Y186" i="42"/>
  <c r="AQ154" i="42"/>
  <c r="AJ100" i="27"/>
  <c r="AD148" i="42"/>
  <c r="AD180" i="42" s="1"/>
  <c r="I148" i="42"/>
  <c r="I80" i="27" s="1"/>
  <c r="Y148" i="42"/>
  <c r="Z148" i="42"/>
  <c r="Z180" i="42" s="1"/>
  <c r="AA148" i="42"/>
  <c r="AA180" i="42" s="1"/>
  <c r="G180" i="42"/>
  <c r="AF148" i="42"/>
  <c r="AF180" i="42" s="1"/>
  <c r="G80" i="27"/>
  <c r="AG148" i="42"/>
  <c r="AK148" i="42"/>
  <c r="AJ148" i="42"/>
  <c r="AB148" i="42"/>
  <c r="AB180" i="42" s="1"/>
  <c r="AH148" i="42"/>
  <c r="AI148" i="42"/>
  <c r="AC148" i="42"/>
  <c r="AC180" i="42" s="1"/>
  <c r="AE148" i="42"/>
  <c r="AE180" i="42" s="1"/>
  <c r="AJ198" i="42"/>
  <c r="AJ98" i="28" s="1"/>
  <c r="AJ98" i="27"/>
  <c r="AG150" i="42"/>
  <c r="AE150" i="42"/>
  <c r="AE182" i="42" s="1"/>
  <c r="AJ85" i="27"/>
  <c r="AI162" i="42"/>
  <c r="F189" i="42"/>
  <c r="F89" i="28" s="1"/>
  <c r="F89" i="27"/>
  <c r="AJ155" i="42"/>
  <c r="AE155" i="42"/>
  <c r="AE187" i="42" s="1"/>
  <c r="AI158" i="42"/>
  <c r="AH158" i="42"/>
  <c r="AH179" i="42"/>
  <c r="AH79" i="28" s="1"/>
  <c r="AH79" i="27"/>
  <c r="AJ179" i="42"/>
  <c r="AJ79" i="28" s="1"/>
  <c r="AJ79" i="27"/>
  <c r="AJ88" i="27"/>
  <c r="AJ188" i="42"/>
  <c r="AJ88" i="28" s="1"/>
  <c r="AG88" i="27"/>
  <c r="AG188" i="42"/>
  <c r="AO156" i="42"/>
  <c r="AR156" i="42"/>
  <c r="H194" i="42"/>
  <c r="H94" i="28" s="1"/>
  <c r="H94" i="27"/>
  <c r="I192" i="42"/>
  <c r="I92" i="28" s="1"/>
  <c r="G92" i="28"/>
  <c r="AG186" i="42"/>
  <c r="AG86" i="27"/>
  <c r="AR154" i="42"/>
  <c r="AO154" i="42"/>
  <c r="AQ157" i="42"/>
  <c r="Y189" i="42"/>
  <c r="AN157" i="42"/>
  <c r="AR168" i="42"/>
  <c r="AO168" i="42"/>
  <c r="AG100" i="27"/>
  <c r="G100" i="28"/>
  <c r="I200" i="42"/>
  <c r="I100" i="28" s="1"/>
  <c r="AJ101" i="27"/>
  <c r="AJ201" i="42"/>
  <c r="AJ101" i="28" s="1"/>
  <c r="AF165" i="42"/>
  <c r="AF197" i="42" s="1"/>
  <c r="AK165" i="42"/>
  <c r="Z165" i="42"/>
  <c r="Z197" i="42" s="1"/>
  <c r="AH165" i="42"/>
  <c r="AE165" i="42"/>
  <c r="AE197" i="42" s="1"/>
  <c r="Y165" i="42"/>
  <c r="AI165" i="42"/>
  <c r="G197" i="42"/>
  <c r="AC165" i="42"/>
  <c r="AC197" i="42" s="1"/>
  <c r="AG165" i="42"/>
  <c r="I165" i="42"/>
  <c r="I97" i="27" s="1"/>
  <c r="AJ165" i="42"/>
  <c r="G97" i="27"/>
  <c r="AD165" i="42"/>
  <c r="AD197" i="42" s="1"/>
  <c r="AB165" i="42"/>
  <c r="AB197" i="42" s="1"/>
  <c r="AA165" i="42"/>
  <c r="AA197" i="42" s="1"/>
  <c r="AK198" i="42"/>
  <c r="AK98" i="28" s="1"/>
  <c r="AK98" i="27"/>
  <c r="AI150" i="42"/>
  <c r="AC150" i="42"/>
  <c r="AC182" i="42" s="1"/>
  <c r="AJ193" i="42"/>
  <c r="AJ93" i="28" s="1"/>
  <c r="AJ93" i="27"/>
  <c r="AB162" i="42"/>
  <c r="AB194" i="42" s="1"/>
  <c r="I162" i="42"/>
  <c r="I94" i="27" s="1"/>
  <c r="AJ172" i="42"/>
  <c r="AD172" i="42"/>
  <c r="AD204" i="42" s="1"/>
  <c r="Z172" i="42"/>
  <c r="Z204" i="42" s="1"/>
  <c r="I172" i="42"/>
  <c r="I104" i="27" s="1"/>
  <c r="AE172" i="42"/>
  <c r="AE204" i="42" s="1"/>
  <c r="G204" i="42"/>
  <c r="G104" i="27"/>
  <c r="AC172" i="42"/>
  <c r="AC204" i="42" s="1"/>
  <c r="AH172" i="42"/>
  <c r="AB172" i="42"/>
  <c r="AB204" i="42" s="1"/>
  <c r="Y172" i="42"/>
  <c r="AF172" i="42"/>
  <c r="AF204" i="42" s="1"/>
  <c r="AA172" i="42"/>
  <c r="AA204" i="42" s="1"/>
  <c r="AK172" i="42"/>
  <c r="AG172" i="42"/>
  <c r="AI172" i="42"/>
  <c r="AA155" i="42"/>
  <c r="AA187" i="42" s="1"/>
  <c r="G87" i="28"/>
  <c r="AH195" i="42"/>
  <c r="AH95" i="28" s="1"/>
  <c r="AH95" i="27"/>
  <c r="AF158" i="42"/>
  <c r="AF190" i="42" s="1"/>
  <c r="AD158" i="42"/>
  <c r="AD190" i="42" s="1"/>
  <c r="AG205" i="42"/>
  <c r="AR173" i="42"/>
  <c r="AO173" i="42"/>
  <c r="AG105" i="27"/>
  <c r="G103" i="28"/>
  <c r="I203" i="42"/>
  <c r="I103" i="28" s="1"/>
  <c r="AK102" i="27"/>
  <c r="AK202" i="42"/>
  <c r="AK102" i="28" s="1"/>
  <c r="G88" i="28"/>
  <c r="I188" i="42"/>
  <c r="I88" i="28" s="1"/>
  <c r="F85" i="27"/>
  <c r="F185" i="42"/>
  <c r="F85" i="28" s="1"/>
  <c r="AN149" i="42"/>
  <c r="AQ149" i="42"/>
  <c r="Y181" i="42"/>
  <c r="I186" i="42"/>
  <c r="I86" i="28" s="1"/>
  <c r="G86" i="28"/>
  <c r="AG89" i="27"/>
  <c r="AG189" i="42"/>
  <c r="AO157" i="42"/>
  <c r="AR157" i="42"/>
  <c r="AK189" i="42"/>
  <c r="AK89" i="28" s="1"/>
  <c r="AK89" i="27"/>
  <c r="AH100" i="27"/>
  <c r="AH200" i="42"/>
  <c r="AH100" i="28" s="1"/>
  <c r="AR169" i="42"/>
  <c r="AG101" i="27"/>
  <c r="AG201" i="42"/>
  <c r="AO169" i="42"/>
  <c r="H102" i="27"/>
  <c r="H202" i="42"/>
  <c r="H102" i="28" s="1"/>
  <c r="AF150" i="42"/>
  <c r="AF182" i="42" s="1"/>
  <c r="Y150" i="42"/>
  <c r="AK85" i="27"/>
  <c r="Y185" i="42"/>
  <c r="AK162" i="42"/>
  <c r="AH162" i="42"/>
  <c r="F92" i="27"/>
  <c r="F192" i="42"/>
  <c r="F92" i="28" s="1"/>
  <c r="AI155" i="42"/>
  <c r="F95" i="27"/>
  <c r="F195" i="42"/>
  <c r="F95" i="28" s="1"/>
  <c r="AO76" i="28"/>
  <c r="AR76" i="28"/>
  <c r="AG158" i="42"/>
  <c r="I158" i="42"/>
  <c r="I90" i="27" s="1"/>
  <c r="AI205" i="42"/>
  <c r="AI105" i="28" s="1"/>
  <c r="AI105" i="27"/>
  <c r="AI179" i="42"/>
  <c r="AI79" i="28" s="1"/>
  <c r="AI79" i="27"/>
  <c r="AJ191" i="42"/>
  <c r="AJ91" i="28" s="1"/>
  <c r="AJ91" i="27"/>
  <c r="H187" i="42"/>
  <c r="H87" i="28" s="1"/>
  <c r="H87" i="27"/>
  <c r="AH92" i="27"/>
  <c r="AH192" i="42"/>
  <c r="AH92" i="28" s="1"/>
  <c r="AN151" i="42"/>
  <c r="Y183" i="42"/>
  <c r="AQ151" i="42"/>
  <c r="AH186" i="42"/>
  <c r="AH86" i="28" s="1"/>
  <c r="AH86" i="27"/>
  <c r="AI200" i="42"/>
  <c r="AI100" i="28" s="1"/>
  <c r="AI100" i="27"/>
  <c r="AN169" i="42"/>
  <c r="Y201" i="42"/>
  <c r="AQ169" i="42"/>
  <c r="AH198" i="42"/>
  <c r="AH98" i="28" s="1"/>
  <c r="AH98" i="27"/>
  <c r="AD150" i="42"/>
  <c r="AD182" i="42" s="1"/>
  <c r="AH85" i="27"/>
  <c r="G85" i="28"/>
  <c r="AH193" i="42"/>
  <c r="AH93" i="28" s="1"/>
  <c r="AH93" i="27"/>
  <c r="AG162" i="42"/>
  <c r="AE162" i="42"/>
  <c r="AE194" i="42" s="1"/>
  <c r="F180" i="42"/>
  <c r="F80" i="28" s="1"/>
  <c r="F80" i="27"/>
  <c r="AH155" i="42"/>
  <c r="Y155" i="42"/>
  <c r="H85" i="27"/>
  <c r="H185" i="42"/>
  <c r="H85" i="28" s="1"/>
  <c r="AJ195" i="42"/>
  <c r="AJ95" i="28" s="1"/>
  <c r="AJ95" i="27"/>
  <c r="AA158" i="42"/>
  <c r="AA190" i="42" s="1"/>
  <c r="AQ171" i="42"/>
  <c r="Y203" i="42"/>
  <c r="AN171" i="42"/>
  <c r="AH102" i="27"/>
  <c r="AJ105" i="27"/>
  <c r="AJ205" i="42"/>
  <c r="AJ105" i="28" s="1"/>
  <c r="AG203" i="42"/>
  <c r="AG103" i="27"/>
  <c r="AR171" i="42"/>
  <c r="AO171" i="42"/>
  <c r="AI203" i="42"/>
  <c r="AI103" i="28" s="1"/>
  <c r="AI103" i="27"/>
  <c r="AR147" i="42"/>
  <c r="AG79" i="27"/>
  <c r="AO147" i="42"/>
  <c r="AG179" i="42"/>
  <c r="I159" i="42"/>
  <c r="I91" i="27" s="1"/>
  <c r="AI188" i="42"/>
  <c r="AI88" i="28" s="1"/>
  <c r="AI88" i="27"/>
  <c r="AK88" i="27"/>
  <c r="AK188" i="42"/>
  <c r="AK88" i="28" s="1"/>
  <c r="H90" i="27"/>
  <c r="H190" i="42"/>
  <c r="H90" i="28" s="1"/>
  <c r="G81" i="28"/>
  <c r="I181" i="42"/>
  <c r="I81" i="28" s="1"/>
  <c r="AG83" i="27"/>
  <c r="AO151" i="42"/>
  <c r="AG183" i="42"/>
  <c r="AR151" i="42"/>
  <c r="AJ86" i="27"/>
  <c r="AJ186" i="42"/>
  <c r="AJ86" i="28" s="1"/>
  <c r="AJ189" i="42"/>
  <c r="AJ89" i="28" s="1"/>
  <c r="AJ89" i="27"/>
  <c r="G89" i="28"/>
  <c r="I189" i="42"/>
  <c r="I89" i="28" s="1"/>
  <c r="AK200" i="42"/>
  <c r="AK100" i="28" s="1"/>
  <c r="AK100" i="27"/>
  <c r="AI101" i="27"/>
  <c r="AI201" i="42"/>
  <c r="AI101" i="28" s="1"/>
  <c r="AI98" i="27"/>
  <c r="AI198" i="42"/>
  <c r="AI98" i="28" s="1"/>
  <c r="G82" i="28"/>
  <c r="Z153" i="42"/>
  <c r="Z185" i="42" s="1"/>
  <c r="AC153" i="42"/>
  <c r="AC185" i="42" s="1"/>
  <c r="I193" i="42"/>
  <c r="I93" i="28" s="1"/>
  <c r="G93" i="28"/>
  <c r="AR161" i="42"/>
  <c r="AG93" i="27"/>
  <c r="AG193" i="42"/>
  <c r="AO161" i="42"/>
  <c r="AF162" i="42"/>
  <c r="AF194" i="42" s="1"/>
  <c r="AD162" i="42"/>
  <c r="AD194" i="42" s="1"/>
  <c r="H80" i="27"/>
  <c r="H180" i="42"/>
  <c r="H80" i="28" s="1"/>
  <c r="AB155" i="42"/>
  <c r="AB187" i="42" s="1"/>
  <c r="AK155" i="42"/>
  <c r="G199" i="42"/>
  <c r="AD167" i="42"/>
  <c r="AD199" i="42" s="1"/>
  <c r="G99" i="27"/>
  <c r="AB167" i="42"/>
  <c r="AB199" i="42" s="1"/>
  <c r="AK167" i="42"/>
  <c r="AC167" i="42"/>
  <c r="AC199" i="42" s="1"/>
  <c r="AF167" i="42"/>
  <c r="AF199" i="42" s="1"/>
  <c r="Y167" i="42"/>
  <c r="AH167" i="42"/>
  <c r="AJ167" i="42"/>
  <c r="AA167" i="42"/>
  <c r="AA199" i="42" s="1"/>
  <c r="AE167" i="42"/>
  <c r="AE199" i="42" s="1"/>
  <c r="I167" i="42"/>
  <c r="I99" i="27" s="1"/>
  <c r="AG167" i="42"/>
  <c r="AI167" i="42"/>
  <c r="Z167" i="42"/>
  <c r="Z199" i="42" s="1"/>
  <c r="Y158" i="42"/>
  <c r="AB158" i="42"/>
  <c r="AB190" i="42" s="1"/>
  <c r="AG202" i="42"/>
  <c r="AO170" i="42"/>
  <c r="AG102" i="27"/>
  <c r="AR170" i="42"/>
  <c r="AQ156" i="42"/>
  <c r="AN156" i="42"/>
  <c r="Y188" i="42"/>
  <c r="H82" i="27"/>
  <c r="H182" i="42"/>
  <c r="H82" i="28" s="1"/>
  <c r="AI92" i="27"/>
  <c r="AI192" i="42"/>
  <c r="AI92" i="28" s="1"/>
  <c r="AG92" i="27"/>
  <c r="AO160" i="42"/>
  <c r="AG192" i="42"/>
  <c r="AR160" i="42"/>
  <c r="AH83" i="27"/>
  <c r="AH183" i="42"/>
  <c r="AH83" i="28" s="1"/>
  <c r="AK183" i="42"/>
  <c r="AK83" i="28" s="1"/>
  <c r="AK83" i="27"/>
  <c r="AK186" i="42"/>
  <c r="AK86" i="28" s="1"/>
  <c r="AK86" i="27"/>
  <c r="Y200" i="42"/>
  <c r="AQ168" i="42"/>
  <c r="AN168" i="42"/>
  <c r="G101" i="28"/>
  <c r="I201" i="42"/>
  <c r="I101" i="28" s="1"/>
  <c r="AH101" i="27"/>
  <c r="AH201" i="42"/>
  <c r="AH101" i="28" s="1"/>
  <c r="F104" i="27"/>
  <c r="F204" i="42"/>
  <c r="F104" i="28" s="1"/>
  <c r="AG198" i="42"/>
  <c r="AO166" i="42"/>
  <c r="AG98" i="27"/>
  <c r="AR166" i="42"/>
  <c r="G98" i="28"/>
  <c r="I198" i="42"/>
  <c r="I98" i="28" s="1"/>
  <c r="I150" i="42"/>
  <c r="I82" i="27" s="1"/>
  <c r="Z150" i="42"/>
  <c r="Z182" i="42" s="1"/>
  <c r="AI85" i="27"/>
  <c r="AN161" i="42"/>
  <c r="AQ161" i="42"/>
  <c r="Y193" i="42"/>
  <c r="Z162" i="42"/>
  <c r="Z194" i="42" s="1"/>
  <c r="AC162" i="42"/>
  <c r="AC194" i="42" s="1"/>
  <c r="AD152" i="42"/>
  <c r="AD184" i="42" s="1"/>
  <c r="AB152" i="42"/>
  <c r="AB184" i="42" s="1"/>
  <c r="G84" i="27"/>
  <c r="Y152" i="42"/>
  <c r="I152" i="42"/>
  <c r="I84" i="27" s="1"/>
  <c r="AF152" i="42"/>
  <c r="AF184" i="42" s="1"/>
  <c r="AH152" i="42"/>
  <c r="AE152" i="42"/>
  <c r="AE184" i="42" s="1"/>
  <c r="AJ152" i="42"/>
  <c r="G184" i="42"/>
  <c r="AC152" i="42"/>
  <c r="AC184" i="42" s="1"/>
  <c r="Z152" i="42"/>
  <c r="Z184" i="42" s="1"/>
  <c r="AG152" i="42"/>
  <c r="AA152" i="42"/>
  <c r="AA184" i="42" s="1"/>
  <c r="AI152" i="42"/>
  <c r="AK152" i="42"/>
  <c r="AF155" i="42"/>
  <c r="AF187" i="42" s="1"/>
  <c r="AC155" i="42"/>
  <c r="AC187" i="42" s="1"/>
  <c r="H196" i="42"/>
  <c r="H96" i="28" s="1"/>
  <c r="H96" i="27"/>
  <c r="Y195" i="42"/>
  <c r="AQ163" i="42"/>
  <c r="AN163" i="42"/>
  <c r="AG195" i="42"/>
  <c r="AG95" i="27"/>
  <c r="AO163" i="42"/>
  <c r="AR163" i="42"/>
  <c r="G90" i="28"/>
  <c r="AE158" i="42"/>
  <c r="AE190" i="42" s="1"/>
  <c r="F51" i="27"/>
  <c r="F117" i="42"/>
  <c r="F51" i="28" s="1"/>
  <c r="AG111" i="42"/>
  <c r="AO79" i="42"/>
  <c r="AR79" i="42"/>
  <c r="AG45" i="27"/>
  <c r="G107" i="42"/>
  <c r="F101" i="42"/>
  <c r="G98" i="42"/>
  <c r="AN79" i="42"/>
  <c r="Y111" i="42"/>
  <c r="AQ79" i="42"/>
  <c r="F91" i="42"/>
  <c r="F102" i="42"/>
  <c r="F106" i="42"/>
  <c r="G104" i="42"/>
  <c r="F89" i="42"/>
  <c r="H85" i="42"/>
  <c r="AK45" i="27"/>
  <c r="AK111" i="42"/>
  <c r="AK45" i="28" s="1"/>
  <c r="F97" i="42"/>
  <c r="F46" i="27"/>
  <c r="F112" i="42"/>
  <c r="F46" i="28" s="1"/>
  <c r="H99" i="42"/>
  <c r="F87" i="42"/>
  <c r="G96" i="42"/>
  <c r="F90" i="42"/>
  <c r="H105" i="42"/>
  <c r="H95" i="42"/>
  <c r="H103" i="42"/>
  <c r="F100" i="42"/>
  <c r="G93" i="42"/>
  <c r="G100" i="42"/>
  <c r="H88" i="42"/>
  <c r="H84" i="42"/>
  <c r="F86" i="42"/>
  <c r="F103" i="42"/>
  <c r="H82" i="42"/>
  <c r="G87" i="42"/>
  <c r="H104" i="42"/>
  <c r="G82" i="42"/>
  <c r="G105" i="42"/>
  <c r="G84" i="42"/>
  <c r="G101" i="42"/>
  <c r="AQ110" i="42"/>
  <c r="AN110" i="42"/>
  <c r="H93" i="42"/>
  <c r="H107" i="42"/>
  <c r="G83" i="42"/>
  <c r="AB80" i="42"/>
  <c r="AB112" i="42" s="1"/>
  <c r="G46" i="27"/>
  <c r="AA80" i="42"/>
  <c r="AA112" i="42" s="1"/>
  <c r="AK80" i="42"/>
  <c r="G112" i="42"/>
  <c r="AF80" i="42"/>
  <c r="AF112" i="42" s="1"/>
  <c r="AI80" i="42"/>
  <c r="AE80" i="42"/>
  <c r="AE112" i="42" s="1"/>
  <c r="AJ80" i="42"/>
  <c r="AD80" i="42"/>
  <c r="AD112" i="42" s="1"/>
  <c r="AH80" i="42"/>
  <c r="Y80" i="42"/>
  <c r="I80" i="42"/>
  <c r="I46" i="27" s="1"/>
  <c r="Z80" i="42"/>
  <c r="Z112" i="42" s="1"/>
  <c r="AC80" i="42"/>
  <c r="AC112" i="42" s="1"/>
  <c r="AG80" i="42"/>
  <c r="F99" i="42"/>
  <c r="G91" i="42"/>
  <c r="F96" i="42"/>
  <c r="AJ111" i="42"/>
  <c r="AJ45" i="28" s="1"/>
  <c r="AJ45" i="27"/>
  <c r="F107" i="42"/>
  <c r="G92" i="42"/>
  <c r="AH111" i="42"/>
  <c r="AH45" i="28" s="1"/>
  <c r="AH45" i="27"/>
  <c r="F92" i="42"/>
  <c r="F98" i="42"/>
  <c r="H46" i="27"/>
  <c r="H112" i="42"/>
  <c r="H46" i="28" s="1"/>
  <c r="G89" i="42"/>
  <c r="H98" i="42"/>
  <c r="H83" i="42"/>
  <c r="G94" i="42"/>
  <c r="F95" i="42"/>
  <c r="G106" i="42"/>
  <c r="AF81" i="42"/>
  <c r="AF113" i="42" s="1"/>
  <c r="G113" i="42"/>
  <c r="Z81" i="42"/>
  <c r="Z113" i="42" s="1"/>
  <c r="G47" i="27"/>
  <c r="AH81" i="42"/>
  <c r="AE81" i="42"/>
  <c r="AE113" i="42" s="1"/>
  <c r="AD81" i="42"/>
  <c r="AD113" i="42" s="1"/>
  <c r="AB81" i="42"/>
  <c r="AB113" i="42" s="1"/>
  <c r="AC81" i="42"/>
  <c r="AC113" i="42" s="1"/>
  <c r="AI81" i="42"/>
  <c r="AJ81" i="42"/>
  <c r="AK81" i="42"/>
  <c r="AG81" i="42"/>
  <c r="AA81" i="42"/>
  <c r="AA113" i="42" s="1"/>
  <c r="I81" i="42"/>
  <c r="I47" i="27" s="1"/>
  <c r="Y81" i="42"/>
  <c r="F104" i="42"/>
  <c r="H89" i="42"/>
  <c r="H94" i="42"/>
  <c r="G103" i="42"/>
  <c r="H96" i="42"/>
  <c r="G90" i="42"/>
  <c r="H102" i="42"/>
  <c r="G102" i="42"/>
  <c r="F83" i="42"/>
  <c r="AI111" i="42"/>
  <c r="AI45" i="28" s="1"/>
  <c r="AI45" i="27"/>
  <c r="H90" i="42"/>
  <c r="G95" i="42"/>
  <c r="G85" i="42"/>
  <c r="F105" i="42"/>
  <c r="H101" i="42"/>
  <c r="AR44" i="27"/>
  <c r="AO44" i="27"/>
  <c r="H86" i="42"/>
  <c r="G97" i="42"/>
  <c r="F94" i="42"/>
  <c r="F88" i="42"/>
  <c r="H92" i="42"/>
  <c r="F82" i="42"/>
  <c r="F93" i="42"/>
  <c r="AG44" i="28"/>
  <c r="AO110" i="42"/>
  <c r="AR110" i="42"/>
  <c r="F84" i="42"/>
  <c r="H97" i="42"/>
  <c r="H87" i="42"/>
  <c r="F47" i="27"/>
  <c r="F113" i="42"/>
  <c r="F47" i="28" s="1"/>
  <c r="G88" i="42"/>
  <c r="G86" i="42"/>
  <c r="H91" i="42"/>
  <c r="H106" i="42"/>
  <c r="H100" i="42"/>
  <c r="G59" i="42"/>
  <c r="G27" i="27"/>
  <c r="H20" i="27"/>
  <c r="H52" i="42"/>
  <c r="H20" i="28" s="1"/>
  <c r="H53" i="42"/>
  <c r="H21" i="28" s="1"/>
  <c r="H21" i="27"/>
  <c r="AR44" i="42"/>
  <c r="AG12" i="28"/>
  <c r="AO44" i="42"/>
  <c r="G36" i="27"/>
  <c r="G68" i="42"/>
  <c r="AO13" i="27"/>
  <c r="AR13" i="27"/>
  <c r="G28" i="27"/>
  <c r="G60" i="42"/>
  <c r="F21" i="27"/>
  <c r="F53" i="42"/>
  <c r="F21" i="28" s="1"/>
  <c r="F57" i="42"/>
  <c r="F25" i="28" s="1"/>
  <c r="F25" i="27"/>
  <c r="F35" i="27"/>
  <c r="F67" i="42"/>
  <c r="F35" i="28" s="1"/>
  <c r="AQ45" i="42"/>
  <c r="AN45" i="42"/>
  <c r="G49" i="42"/>
  <c r="G17" i="27"/>
  <c r="F37" i="27"/>
  <c r="F69" i="42"/>
  <c r="F37" i="28" s="1"/>
  <c r="F20" i="42"/>
  <c r="G39" i="42"/>
  <c r="H63" i="42"/>
  <c r="H31" i="28" s="1"/>
  <c r="H31" i="27"/>
  <c r="F41" i="27"/>
  <c r="F73" i="42"/>
  <c r="F41" i="28" s="1"/>
  <c r="F56" i="42"/>
  <c r="F24" i="28" s="1"/>
  <c r="F24" i="27"/>
  <c r="H71" i="42"/>
  <c r="H39" i="28" s="1"/>
  <c r="H39" i="27"/>
  <c r="H72" i="42"/>
  <c r="H40" i="28" s="1"/>
  <c r="H40" i="27"/>
  <c r="F38" i="42"/>
  <c r="AG45" i="42"/>
  <c r="H15" i="42"/>
  <c r="AD15" i="42" s="1"/>
  <c r="AD47" i="42" s="1"/>
  <c r="F62" i="42"/>
  <c r="F30" i="28" s="1"/>
  <c r="F30" i="27"/>
  <c r="G16" i="27"/>
  <c r="G48" i="42"/>
  <c r="G37" i="27"/>
  <c r="AA37" i="42"/>
  <c r="AA69" i="42" s="1"/>
  <c r="Z37" i="42"/>
  <c r="Z69" i="42" s="1"/>
  <c r="AD37" i="42"/>
  <c r="AD69" i="42" s="1"/>
  <c r="AF37" i="42"/>
  <c r="AF69" i="42" s="1"/>
  <c r="G69" i="42"/>
  <c r="AJ37" i="42"/>
  <c r="AE37" i="42"/>
  <c r="AE69" i="42" s="1"/>
  <c r="I37" i="42"/>
  <c r="I37" i="27" s="1"/>
  <c r="AK37" i="42"/>
  <c r="Y37" i="42"/>
  <c r="AI37" i="42"/>
  <c r="AG37" i="42"/>
  <c r="AH37" i="42"/>
  <c r="AB37" i="42"/>
  <c r="AB69" i="42" s="1"/>
  <c r="AC37" i="42"/>
  <c r="AC69" i="42" s="1"/>
  <c r="F19" i="27"/>
  <c r="F51" i="42"/>
  <c r="F19" i="28" s="1"/>
  <c r="AH45" i="42"/>
  <c r="AH13" i="28" s="1"/>
  <c r="F32" i="42"/>
  <c r="F39" i="42"/>
  <c r="AR12" i="27"/>
  <c r="AO12" i="27"/>
  <c r="H24" i="42"/>
  <c r="F18" i="42"/>
  <c r="F14" i="27"/>
  <c r="F46" i="42"/>
  <c r="F14" i="28" s="1"/>
  <c r="G67" i="42"/>
  <c r="G35" i="27"/>
  <c r="F26" i="27"/>
  <c r="F58" i="42"/>
  <c r="F26" i="28" s="1"/>
  <c r="G57" i="42"/>
  <c r="G25" i="27"/>
  <c r="F59" i="42"/>
  <c r="F27" i="28" s="1"/>
  <c r="F27" i="27"/>
  <c r="F54" i="42"/>
  <c r="F22" i="28" s="1"/>
  <c r="F22" i="27"/>
  <c r="AJ45" i="42"/>
  <c r="AJ13" i="28" s="1"/>
  <c r="H22" i="27"/>
  <c r="H54" i="42"/>
  <c r="H22" i="28" s="1"/>
  <c r="G21" i="27"/>
  <c r="AA21" i="42"/>
  <c r="AA53" i="42" s="1"/>
  <c r="AC21" i="42"/>
  <c r="AC53" i="42" s="1"/>
  <c r="AI21" i="42"/>
  <c r="AK21" i="42"/>
  <c r="AE21" i="42"/>
  <c r="AE53" i="42" s="1"/>
  <c r="AG21" i="42"/>
  <c r="G53" i="42"/>
  <c r="Y21" i="42"/>
  <c r="I21" i="42"/>
  <c r="I21" i="27" s="1"/>
  <c r="AB21" i="42"/>
  <c r="AB53" i="42" s="1"/>
  <c r="AF21" i="42"/>
  <c r="AF53" i="42" s="1"/>
  <c r="AJ21" i="42"/>
  <c r="AD21" i="42"/>
  <c r="AD53" i="42" s="1"/>
  <c r="Z21" i="42"/>
  <c r="Z53" i="42" s="1"/>
  <c r="AH21" i="42"/>
  <c r="AK45" i="42"/>
  <c r="AK13" i="28" s="1"/>
  <c r="G50" i="42"/>
  <c r="G18" i="27"/>
  <c r="H23" i="42"/>
  <c r="AE23" i="42" s="1"/>
  <c r="AE55" i="42" s="1"/>
  <c r="F15" i="42"/>
  <c r="H35" i="42"/>
  <c r="AD35" i="42" s="1"/>
  <c r="AD67" i="42" s="1"/>
  <c r="H34" i="42"/>
  <c r="AA34" i="42" s="1"/>
  <c r="AA66" i="42" s="1"/>
  <c r="H16" i="42"/>
  <c r="AI16" i="42" s="1"/>
  <c r="AI45" i="42"/>
  <c r="AI13" i="28" s="1"/>
  <c r="F23" i="27"/>
  <c r="F55" i="42"/>
  <c r="F23" i="28" s="1"/>
  <c r="H32" i="27"/>
  <c r="H64" i="42"/>
  <c r="H32" i="28" s="1"/>
  <c r="F36" i="27"/>
  <c r="F68" i="42"/>
  <c r="F36" i="28" s="1"/>
  <c r="G19" i="27"/>
  <c r="G51" i="42"/>
  <c r="H17" i="42"/>
  <c r="AA17" i="42" s="1"/>
  <c r="AA49" i="42" s="1"/>
  <c r="G32" i="42"/>
  <c r="F31" i="42"/>
  <c r="H19" i="42"/>
  <c r="AJ19" i="42" s="1"/>
  <c r="G55" i="42"/>
  <c r="G23" i="27"/>
  <c r="H37" i="27"/>
  <c r="H69" i="42"/>
  <c r="H37" i="28" s="1"/>
  <c r="G15" i="27"/>
  <c r="AI15" i="42"/>
  <c r="G47" i="42"/>
  <c r="AA15" i="42"/>
  <c r="AA47" i="42" s="1"/>
  <c r="AC15" i="42"/>
  <c r="AC47" i="42" s="1"/>
  <c r="H58" i="42"/>
  <c r="H26" i="28" s="1"/>
  <c r="H26" i="27"/>
  <c r="AJ22" i="42"/>
  <c r="AK22" i="42"/>
  <c r="AA22" i="42"/>
  <c r="AA54" i="42" s="1"/>
  <c r="AG22" i="42"/>
  <c r="Y22" i="42"/>
  <c r="AD22" i="42"/>
  <c r="AD54" i="42" s="1"/>
  <c r="AB22" i="42"/>
  <c r="AB54" i="42" s="1"/>
  <c r="AF22" i="42"/>
  <c r="AF54" i="42" s="1"/>
  <c r="AE22" i="42"/>
  <c r="AE54" i="42" s="1"/>
  <c r="AI22" i="42"/>
  <c r="Z22" i="42"/>
  <c r="Z54" i="42" s="1"/>
  <c r="I22" i="42"/>
  <c r="I22" i="27" s="1"/>
  <c r="G54" i="42"/>
  <c r="AH22" i="42"/>
  <c r="AC22" i="42"/>
  <c r="AC54" i="42" s="1"/>
  <c r="G22" i="27"/>
  <c r="AC34" i="42"/>
  <c r="AC66" i="42" s="1"/>
  <c r="I34" i="42"/>
  <c r="I34" i="27" s="1"/>
  <c r="AE34" i="42"/>
  <c r="AE66" i="42" s="1"/>
  <c r="G34" i="27"/>
  <c r="G66" i="42"/>
  <c r="AI34" i="42"/>
  <c r="AG34" i="42"/>
  <c r="AD14" i="42"/>
  <c r="AD46" i="42" s="1"/>
  <c r="AC14" i="42"/>
  <c r="AC46" i="42" s="1"/>
  <c r="G14" i="27"/>
  <c r="AG14" i="42"/>
  <c r="AH14" i="42"/>
  <c r="AK14" i="42"/>
  <c r="AA14" i="42"/>
  <c r="AA46" i="42" s="1"/>
  <c r="AI14" i="42"/>
  <c r="Y14" i="42"/>
  <c r="Z14" i="42"/>
  <c r="Z46" i="42" s="1"/>
  <c r="I14" i="42"/>
  <c r="I14" i="27" s="1"/>
  <c r="G46" i="42"/>
  <c r="AF14" i="42"/>
  <c r="AF46" i="42" s="1"/>
  <c r="AB14" i="42"/>
  <c r="AB46" i="42" s="1"/>
  <c r="AJ14" i="42"/>
  <c r="AE14" i="42"/>
  <c r="AE46" i="42" s="1"/>
  <c r="F66" i="42"/>
  <c r="F34" i="28" s="1"/>
  <c r="F34" i="27"/>
  <c r="Z31" i="42"/>
  <c r="Z63" i="42" s="1"/>
  <c r="G31" i="27"/>
  <c r="AF31" i="42"/>
  <c r="AF63" i="42" s="1"/>
  <c r="AG31" i="42"/>
  <c r="AI31" i="42"/>
  <c r="AB31" i="42"/>
  <c r="AB63" i="42" s="1"/>
  <c r="AC31" i="42"/>
  <c r="AC63" i="42" s="1"/>
  <c r="AD31" i="42"/>
  <c r="AD63" i="42" s="1"/>
  <c r="AJ31" i="42"/>
  <c r="AK31" i="42"/>
  <c r="I31" i="42"/>
  <c r="I31" i="27" s="1"/>
  <c r="G63" i="42"/>
  <c r="AH31" i="42"/>
  <c r="Y31" i="42"/>
  <c r="AE31" i="42"/>
  <c r="AE63" i="42" s="1"/>
  <c r="AA31" i="42"/>
  <c r="AA63" i="42" s="1"/>
  <c r="H29" i="42"/>
  <c r="F29" i="42"/>
  <c r="G38" i="42"/>
  <c r="AC26" i="42"/>
  <c r="AC58" i="42" s="1"/>
  <c r="AA26" i="42"/>
  <c r="AA58" i="42" s="1"/>
  <c r="I26" i="42"/>
  <c r="I26" i="27" s="1"/>
  <c r="AK26" i="42"/>
  <c r="Z26" i="42"/>
  <c r="Z58" i="42" s="1"/>
  <c r="AF26" i="42"/>
  <c r="AF58" i="42" s="1"/>
  <c r="AJ26" i="42"/>
  <c r="Y26" i="42"/>
  <c r="AE26" i="42"/>
  <c r="AE58" i="42" s="1"/>
  <c r="G26" i="27"/>
  <c r="AH26" i="42"/>
  <c r="AD26" i="42"/>
  <c r="AD58" i="42" s="1"/>
  <c r="G58" i="42"/>
  <c r="AB26" i="42"/>
  <c r="AB58" i="42" s="1"/>
  <c r="AI26" i="42"/>
  <c r="AG26" i="42"/>
  <c r="H62" i="42"/>
  <c r="H30" i="28" s="1"/>
  <c r="H30" i="27"/>
  <c r="F17" i="27"/>
  <c r="F49" i="42"/>
  <c r="F17" i="28" s="1"/>
  <c r="AQ44" i="42"/>
  <c r="AN44" i="42"/>
  <c r="AG30" i="42"/>
  <c r="AF30" i="42"/>
  <c r="AF62" i="42" s="1"/>
  <c r="G62" i="42"/>
  <c r="I30" i="42"/>
  <c r="I30" i="27" s="1"/>
  <c r="AD30" i="42"/>
  <c r="AD62" i="42" s="1"/>
  <c r="AI30" i="42"/>
  <c r="AE30" i="42"/>
  <c r="AE62" i="42" s="1"/>
  <c r="G30" i="27"/>
  <c r="AC30" i="42"/>
  <c r="AC62" i="42" s="1"/>
  <c r="Y30" i="42"/>
  <c r="Z30" i="42"/>
  <c r="Z62" i="42" s="1"/>
  <c r="AB30" i="42"/>
  <c r="AB62" i="42" s="1"/>
  <c r="AK30" i="42"/>
  <c r="AJ30" i="42"/>
  <c r="AH30" i="42"/>
  <c r="AA30" i="42"/>
  <c r="AA62" i="42" s="1"/>
  <c r="H33" i="27"/>
  <c r="H65" i="42"/>
  <c r="H33" i="28" s="1"/>
  <c r="H73" i="42"/>
  <c r="H41" i="28" s="1"/>
  <c r="H41" i="27"/>
  <c r="F40" i="27"/>
  <c r="F72" i="42"/>
  <c r="F40" i="28" s="1"/>
  <c r="AB24" i="42"/>
  <c r="AB56" i="42" s="1"/>
  <c r="G56" i="42"/>
  <c r="Y24" i="42"/>
  <c r="G24" i="27"/>
  <c r="I24" i="42"/>
  <c r="I24" i="27" s="1"/>
  <c r="AI24" i="42"/>
  <c r="AG24" i="42"/>
  <c r="Z24" i="42"/>
  <c r="Z56" i="42" s="1"/>
  <c r="AJ24" i="42"/>
  <c r="AA24" i="42"/>
  <c r="AA56" i="42" s="1"/>
  <c r="AF24" i="42"/>
  <c r="AF56" i="42" s="1"/>
  <c r="AK24" i="42"/>
  <c r="AH24" i="42"/>
  <c r="AE24" i="42"/>
  <c r="AE56" i="42" s="1"/>
  <c r="AC24" i="42"/>
  <c r="AC56" i="42" s="1"/>
  <c r="AD24" i="42"/>
  <c r="AD56" i="42" s="1"/>
  <c r="H38" i="42"/>
  <c r="H36" i="42"/>
  <c r="AK36" i="42" s="1"/>
  <c r="H28" i="42"/>
  <c r="I28" i="42" s="1"/>
  <c r="I28" i="27" s="1"/>
  <c r="G41" i="42"/>
  <c r="G33" i="42"/>
  <c r="G40" i="42"/>
  <c r="F33" i="42"/>
  <c r="H27" i="42"/>
  <c r="AB27" i="42" s="1"/>
  <c r="AB59" i="42" s="1"/>
  <c r="F16" i="42"/>
  <c r="F28" i="42"/>
  <c r="G29" i="42"/>
  <c r="G20" i="42"/>
  <c r="H18" i="42"/>
  <c r="AA18" i="42" s="1"/>
  <c r="AA50" i="42" s="1"/>
  <c r="H25" i="42"/>
  <c r="AG25" i="42" s="1"/>
  <c r="F442" i="42" l="1"/>
  <c r="F206" i="28" s="1"/>
  <c r="AH15" i="42"/>
  <c r="AF15" i="42"/>
  <c r="AF47" i="42" s="1"/>
  <c r="Y34" i="42"/>
  <c r="AB15" i="42"/>
  <c r="AB47" i="42" s="1"/>
  <c r="AJ34" i="42"/>
  <c r="AJ15" i="42"/>
  <c r="AD34" i="42"/>
  <c r="AD66" i="42" s="1"/>
  <c r="Z15" i="42"/>
  <c r="Z47" i="42" s="1"/>
  <c r="AB230" i="42"/>
  <c r="AB262" i="42" s="1"/>
  <c r="AG230" i="42"/>
  <c r="AB34" i="42"/>
  <c r="AB66" i="42" s="1"/>
  <c r="I15" i="42"/>
  <c r="I15" i="27" s="1"/>
  <c r="AC23" i="42"/>
  <c r="AC55" i="42" s="1"/>
  <c r="AB23" i="42"/>
  <c r="AB55" i="42" s="1"/>
  <c r="AI230" i="42"/>
  <c r="AE345" i="42"/>
  <c r="AE377" i="42" s="1"/>
  <c r="AH34" i="42"/>
  <c r="AF34" i="42"/>
  <c r="AF66" i="42" s="1"/>
  <c r="Y15" i="42"/>
  <c r="AE15" i="42"/>
  <c r="AE47" i="42" s="1"/>
  <c r="AI23" i="42"/>
  <c r="AE230" i="42"/>
  <c r="AE262" i="42" s="1"/>
  <c r="AA230" i="42"/>
  <c r="AA262" i="42" s="1"/>
  <c r="I230" i="42"/>
  <c r="I128" i="27" s="1"/>
  <c r="AB345" i="42"/>
  <c r="AB377" i="42" s="1"/>
  <c r="AD23" i="42"/>
  <c r="AD55" i="42" s="1"/>
  <c r="AF23" i="42"/>
  <c r="AF55" i="42" s="1"/>
  <c r="AI185" i="42"/>
  <c r="AI85" i="28" s="1"/>
  <c r="AH185" i="42"/>
  <c r="AH85" i="28" s="1"/>
  <c r="AH191" i="42"/>
  <c r="AH91" i="28" s="1"/>
  <c r="I23" i="42"/>
  <c r="I23" i="27" s="1"/>
  <c r="AJ230" i="42"/>
  <c r="AK230" i="42"/>
  <c r="G99" i="42"/>
  <c r="AI99" i="42" s="1"/>
  <c r="AI65" i="27" s="1"/>
  <c r="AK15" i="42"/>
  <c r="Z23" i="42"/>
  <c r="Z55" i="42" s="1"/>
  <c r="AA23" i="42"/>
  <c r="AA55" i="42" s="1"/>
  <c r="AG200" i="42"/>
  <c r="AH230" i="42"/>
  <c r="AD230" i="42"/>
  <c r="AD262" i="42" s="1"/>
  <c r="AD345" i="42"/>
  <c r="AD377" i="42" s="1"/>
  <c r="AJ23" i="42"/>
  <c r="I35" i="42"/>
  <c r="I35" i="27" s="1"/>
  <c r="AJ200" i="42"/>
  <c r="AJ100" i="28" s="1"/>
  <c r="Z230" i="42"/>
  <c r="Z262" i="42" s="1"/>
  <c r="AI258" i="27"/>
  <c r="AI528" i="42"/>
  <c r="AI258" i="28" s="1"/>
  <c r="AH511" i="42"/>
  <c r="AH241" i="28" s="1"/>
  <c r="AH241" i="27"/>
  <c r="AQ496" i="42"/>
  <c r="Y528" i="42"/>
  <c r="AN496" i="42"/>
  <c r="AR496" i="42"/>
  <c r="AO496" i="42"/>
  <c r="AG258" i="27"/>
  <c r="AG241" i="27"/>
  <c r="AO479" i="42"/>
  <c r="AR479" i="42"/>
  <c r="AI241" i="27"/>
  <c r="AI511" i="42"/>
  <c r="AI241" i="28" s="1"/>
  <c r="Y511" i="42"/>
  <c r="AN479" i="42"/>
  <c r="AQ479" i="42"/>
  <c r="AR159" i="42"/>
  <c r="AG529" i="42"/>
  <c r="AG259" i="28" s="1"/>
  <c r="AR259" i="28" s="1"/>
  <c r="AK261" i="27"/>
  <c r="AK531" i="42"/>
  <c r="AK261" i="28" s="1"/>
  <c r="AO159" i="42"/>
  <c r="I534" i="42"/>
  <c r="I264" i="28" s="1"/>
  <c r="AJ261" i="27"/>
  <c r="AJ531" i="42"/>
  <c r="AJ261" i="28" s="1"/>
  <c r="AI534" i="42"/>
  <c r="AI264" i="28" s="1"/>
  <c r="AI261" i="27"/>
  <c r="AI531" i="42"/>
  <c r="AI261" i="28" s="1"/>
  <c r="AG264" i="27"/>
  <c r="AO502" i="42"/>
  <c r="AR502" i="42"/>
  <c r="AK534" i="42"/>
  <c r="AK264" i="28" s="1"/>
  <c r="AH531" i="42"/>
  <c r="AH261" i="28" s="1"/>
  <c r="AH261" i="27"/>
  <c r="AH91" i="27"/>
  <c r="AG534" i="42"/>
  <c r="AG264" i="28" s="1"/>
  <c r="AJ534" i="42"/>
  <c r="AJ264" i="28" s="1"/>
  <c r="AH534" i="42"/>
  <c r="AH264" i="28" s="1"/>
  <c r="Y531" i="42"/>
  <c r="AN499" i="42"/>
  <c r="AQ499" i="42"/>
  <c r="AG261" i="27"/>
  <c r="AG531" i="42"/>
  <c r="AO499" i="42"/>
  <c r="AR499" i="42"/>
  <c r="AQ502" i="42"/>
  <c r="Y534" i="42"/>
  <c r="AN502" i="42"/>
  <c r="Y411" i="42"/>
  <c r="I411" i="42"/>
  <c r="I207" i="27" s="1"/>
  <c r="AR172" i="27"/>
  <c r="AF345" i="42"/>
  <c r="AF377" i="42" s="1"/>
  <c r="AO172" i="27"/>
  <c r="AG172" i="28"/>
  <c r="AR374" i="42"/>
  <c r="AO374" i="42"/>
  <c r="AJ345" i="42"/>
  <c r="AN374" i="42"/>
  <c r="AQ374" i="42"/>
  <c r="F143" i="27"/>
  <c r="F311" i="42"/>
  <c r="F143" i="28" s="1"/>
  <c r="H311" i="42"/>
  <c r="H143" i="28" s="1"/>
  <c r="H143" i="27"/>
  <c r="F264" i="42"/>
  <c r="F130" i="28" s="1"/>
  <c r="F130" i="27"/>
  <c r="H235" i="42"/>
  <c r="G220" i="42"/>
  <c r="G231" i="42"/>
  <c r="AG231" i="42" s="1"/>
  <c r="AG129" i="27" s="1"/>
  <c r="H225" i="42"/>
  <c r="F214" i="42"/>
  <c r="F238" i="42"/>
  <c r="G215" i="42"/>
  <c r="G228" i="42"/>
  <c r="AI228" i="42" s="1"/>
  <c r="AI126" i="27" s="1"/>
  <c r="H234" i="42"/>
  <c r="AD234" i="42" s="1"/>
  <c r="AD266" i="42" s="1"/>
  <c r="F236" i="42"/>
  <c r="H222" i="42"/>
  <c r="F239" i="42"/>
  <c r="G219" i="42"/>
  <c r="F223" i="42"/>
  <c r="H238" i="42"/>
  <c r="G225" i="42"/>
  <c r="H219" i="42"/>
  <c r="F218" i="42"/>
  <c r="H236" i="42"/>
  <c r="H239" i="42"/>
  <c r="G237" i="42"/>
  <c r="F231" i="42"/>
  <c r="G214" i="42"/>
  <c r="F230" i="42"/>
  <c r="F225" i="42"/>
  <c r="H233" i="42"/>
  <c r="F213" i="42"/>
  <c r="H223" i="42"/>
  <c r="G213" i="42"/>
  <c r="F215" i="42"/>
  <c r="F221" i="42"/>
  <c r="F219" i="42"/>
  <c r="H218" i="42"/>
  <c r="H214" i="42"/>
  <c r="G239" i="42"/>
  <c r="H213" i="42"/>
  <c r="F229" i="42"/>
  <c r="AK185" i="42"/>
  <c r="AK85" i="28" s="1"/>
  <c r="AG191" i="42"/>
  <c r="AG91" i="28" s="1"/>
  <c r="AO78" i="27"/>
  <c r="AR78" i="27"/>
  <c r="AG78" i="28"/>
  <c r="AO178" i="42"/>
  <c r="AR178" i="42"/>
  <c r="I190" i="42"/>
  <c r="I90" i="28" s="1"/>
  <c r="I191" i="42"/>
  <c r="I91" i="28" s="1"/>
  <c r="AQ178" i="42"/>
  <c r="AF19" i="42"/>
  <c r="AF51" i="42" s="1"/>
  <c r="AD19" i="42"/>
  <c r="AD51" i="42" s="1"/>
  <c r="AI19" i="42"/>
  <c r="AA19" i="42"/>
  <c r="AA51" i="42" s="1"/>
  <c r="AK23" i="42"/>
  <c r="AG23" i="42"/>
  <c r="AK25" i="42"/>
  <c r="AB35" i="42"/>
  <c r="AB67" i="42" s="1"/>
  <c r="AR245" i="27"/>
  <c r="AK19" i="42"/>
  <c r="AO260" i="27"/>
  <c r="AG19" i="42"/>
  <c r="AA25" i="42"/>
  <c r="AA57" i="42" s="1"/>
  <c r="AR253" i="27"/>
  <c r="AH19" i="42"/>
  <c r="I19" i="42"/>
  <c r="I19" i="27" s="1"/>
  <c r="AR518" i="42"/>
  <c r="AK34" i="42"/>
  <c r="AG15" i="42"/>
  <c r="Y23" i="42"/>
  <c r="Z19" i="42"/>
  <c r="Z51" i="42" s="1"/>
  <c r="AE19" i="42"/>
  <c r="AE51" i="42" s="1"/>
  <c r="I18" i="42"/>
  <c r="I18" i="27" s="1"/>
  <c r="Y28" i="42"/>
  <c r="AO518" i="42"/>
  <c r="Y19" i="42"/>
  <c r="AD18" i="42"/>
  <c r="AD50" i="42" s="1"/>
  <c r="AG263" i="28"/>
  <c r="AO533" i="42"/>
  <c r="AR533" i="42"/>
  <c r="AR507" i="42"/>
  <c r="AG237" i="28"/>
  <c r="AO507" i="42"/>
  <c r="AR243" i="27"/>
  <c r="AO243" i="27"/>
  <c r="AR254" i="27"/>
  <c r="AO254" i="27"/>
  <c r="AR240" i="27"/>
  <c r="AO240" i="27"/>
  <c r="AR250" i="27"/>
  <c r="AO250" i="27"/>
  <c r="AO239" i="27"/>
  <c r="AR239" i="27"/>
  <c r="AN520" i="42"/>
  <c r="AQ520" i="42"/>
  <c r="AR522" i="42"/>
  <c r="AJ252" i="28"/>
  <c r="AN506" i="42"/>
  <c r="AQ506" i="42"/>
  <c r="AR263" i="27"/>
  <c r="AO263" i="27"/>
  <c r="AG260" i="28"/>
  <c r="AO260" i="28" s="1"/>
  <c r="AR530" i="42"/>
  <c r="AO530" i="42"/>
  <c r="AG243" i="28"/>
  <c r="AO513" i="42"/>
  <c r="AR513" i="42"/>
  <c r="AN529" i="42"/>
  <c r="AQ529" i="42"/>
  <c r="AN508" i="42"/>
  <c r="AQ508" i="42"/>
  <c r="AN524" i="42"/>
  <c r="AQ524" i="42"/>
  <c r="AR262" i="27"/>
  <c r="AO262" i="27"/>
  <c r="AN527" i="42"/>
  <c r="AQ527" i="42"/>
  <c r="AG250" i="28"/>
  <c r="AO520" i="42"/>
  <c r="AR520" i="42"/>
  <c r="AG239" i="28"/>
  <c r="AR239" i="28" s="1"/>
  <c r="AR509" i="42"/>
  <c r="AO509" i="42"/>
  <c r="AG238" i="28"/>
  <c r="AR508" i="42"/>
  <c r="AO508" i="42"/>
  <c r="AQ510" i="42"/>
  <c r="AN510" i="42"/>
  <c r="AG241" i="28"/>
  <c r="AO248" i="28"/>
  <c r="AR248" i="28"/>
  <c r="AO517" i="42"/>
  <c r="AH247" i="28"/>
  <c r="AQ521" i="42"/>
  <c r="AN521" i="42"/>
  <c r="AR256" i="27"/>
  <c r="AR260" i="27"/>
  <c r="AN507" i="42"/>
  <c r="AQ507" i="42"/>
  <c r="AG245" i="28"/>
  <c r="AO515" i="42"/>
  <c r="AR515" i="42"/>
  <c r="AO251" i="27"/>
  <c r="AR251" i="27"/>
  <c r="AR528" i="42"/>
  <c r="AG258" i="28"/>
  <c r="AO528" i="42"/>
  <c r="AN519" i="42"/>
  <c r="AG257" i="28"/>
  <c r="AO527" i="42"/>
  <c r="AR527" i="42"/>
  <c r="AG256" i="28"/>
  <c r="AO526" i="42"/>
  <c r="AR526" i="42"/>
  <c r="AQ532" i="42"/>
  <c r="AN532" i="42"/>
  <c r="AO256" i="27"/>
  <c r="AO519" i="42"/>
  <c r="AH249" i="28"/>
  <c r="AN523" i="42"/>
  <c r="AQ523" i="42"/>
  <c r="AO249" i="27"/>
  <c r="AR238" i="27"/>
  <c r="AO238" i="27"/>
  <c r="AN526" i="42"/>
  <c r="AQ526" i="42"/>
  <c r="AR265" i="27"/>
  <c r="AO265" i="27"/>
  <c r="AN516" i="42"/>
  <c r="AQ516" i="42"/>
  <c r="AO257" i="27"/>
  <c r="AO247" i="27"/>
  <c r="AR247" i="27"/>
  <c r="AO246" i="27"/>
  <c r="AR246" i="27"/>
  <c r="AR249" i="27"/>
  <c r="AQ515" i="42"/>
  <c r="AN515" i="42"/>
  <c r="AQ535" i="42"/>
  <c r="AN535" i="42"/>
  <c r="AN525" i="42"/>
  <c r="AQ525" i="42"/>
  <c r="AG249" i="28"/>
  <c r="AR519" i="42"/>
  <c r="AO245" i="27"/>
  <c r="AO259" i="27"/>
  <c r="AR259" i="27"/>
  <c r="AG255" i="28"/>
  <c r="AR525" i="42"/>
  <c r="AO525" i="42"/>
  <c r="AR252" i="27"/>
  <c r="AO252" i="27"/>
  <c r="AQ509" i="42"/>
  <c r="AN509" i="42"/>
  <c r="AG253" i="28"/>
  <c r="AR523" i="42"/>
  <c r="AO523" i="42"/>
  <c r="AG242" i="28"/>
  <c r="AR512" i="42"/>
  <c r="AO512" i="42"/>
  <c r="AG247" i="28"/>
  <c r="AR517" i="42"/>
  <c r="AO516" i="42"/>
  <c r="AR516" i="42"/>
  <c r="AG246" i="28"/>
  <c r="AN517" i="42"/>
  <c r="AQ517" i="42"/>
  <c r="AG251" i="28"/>
  <c r="AO521" i="42"/>
  <c r="AR521" i="42"/>
  <c r="AO244" i="27"/>
  <c r="AR244" i="27"/>
  <c r="AR255" i="27"/>
  <c r="AO255" i="27"/>
  <c r="AG265" i="28"/>
  <c r="AR535" i="42"/>
  <c r="AO535" i="42"/>
  <c r="AG252" i="28"/>
  <c r="AO522" i="42"/>
  <c r="AO253" i="27"/>
  <c r="AN514" i="42"/>
  <c r="AQ514" i="42"/>
  <c r="AG236" i="28"/>
  <c r="AR506" i="42"/>
  <c r="AO506" i="42"/>
  <c r="AG244" i="28"/>
  <c r="AR514" i="42"/>
  <c r="AO514" i="42"/>
  <c r="AG240" i="28"/>
  <c r="AR240" i="28" s="1"/>
  <c r="AO510" i="42"/>
  <c r="AR510" i="42"/>
  <c r="AN513" i="42"/>
  <c r="AQ522" i="42"/>
  <c r="AN522" i="42"/>
  <c r="AQ530" i="42"/>
  <c r="AN533" i="42"/>
  <c r="AQ533" i="42"/>
  <c r="AO236" i="27"/>
  <c r="AR236" i="27"/>
  <c r="AR237" i="27"/>
  <c r="AO237" i="27"/>
  <c r="AG254" i="28"/>
  <c r="AR524" i="42"/>
  <c r="AO524" i="42"/>
  <c r="AG262" i="28"/>
  <c r="AR262" i="28" s="1"/>
  <c r="AO532" i="42"/>
  <c r="AR532" i="42"/>
  <c r="AR257" i="27"/>
  <c r="AK207" i="27"/>
  <c r="AO204" i="27"/>
  <c r="AR204" i="27"/>
  <c r="Y443" i="42"/>
  <c r="AO440" i="42"/>
  <c r="AG204" i="28"/>
  <c r="AR440" i="42"/>
  <c r="Y442" i="42"/>
  <c r="AQ442" i="42" s="1"/>
  <c r="AQ410" i="42"/>
  <c r="AN410" i="42"/>
  <c r="AI411" i="42"/>
  <c r="G207" i="28"/>
  <c r="AJ205" i="27"/>
  <c r="AJ441" i="42"/>
  <c r="AJ205" i="28" s="1"/>
  <c r="AQ440" i="42"/>
  <c r="AN440" i="42"/>
  <c r="F443" i="42"/>
  <c r="F207" i="28" s="1"/>
  <c r="F207" i="27"/>
  <c r="AI206" i="27"/>
  <c r="AI442" i="42"/>
  <c r="AI206" i="28" s="1"/>
  <c r="AO410" i="42"/>
  <c r="AR410" i="42"/>
  <c r="AG442" i="42"/>
  <c r="AG206" i="27"/>
  <c r="AI441" i="42"/>
  <c r="AI205" i="28" s="1"/>
  <c r="AI205" i="27"/>
  <c r="AK205" i="27"/>
  <c r="AK441" i="42"/>
  <c r="AK205" i="28" s="1"/>
  <c r="H207" i="27"/>
  <c r="H443" i="42"/>
  <c r="H207" i="28" s="1"/>
  <c r="AH442" i="42"/>
  <c r="AH206" i="28" s="1"/>
  <c r="AH206" i="27"/>
  <c r="I442" i="42"/>
  <c r="I206" i="28" s="1"/>
  <c r="G206" i="28"/>
  <c r="AD411" i="42"/>
  <c r="AD443" i="42" s="1"/>
  <c r="Z411" i="42"/>
  <c r="Z443" i="42" s="1"/>
  <c r="AG205" i="27"/>
  <c r="AG441" i="42"/>
  <c r="AO409" i="42"/>
  <c r="AR409" i="42"/>
  <c r="AC411" i="42"/>
  <c r="AC443" i="42" s="1"/>
  <c r="AJ411" i="42"/>
  <c r="AB411" i="42"/>
  <c r="AB443" i="42" s="1"/>
  <c r="AA411" i="42"/>
  <c r="AA443" i="42" s="1"/>
  <c r="Y441" i="42"/>
  <c r="AN441" i="42" s="1"/>
  <c r="AN409" i="42"/>
  <c r="AQ409" i="42"/>
  <c r="G208" i="27"/>
  <c r="G444" i="42"/>
  <c r="F412" i="42"/>
  <c r="D1404" i="8"/>
  <c r="H412" i="42"/>
  <c r="AE412" i="42" s="1"/>
  <c r="AE444" i="42" s="1"/>
  <c r="AK206" i="27"/>
  <c r="AK442" i="42"/>
  <c r="AK206" i="28" s="1"/>
  <c r="AF411" i="42"/>
  <c r="AF443" i="42" s="1"/>
  <c r="AG411" i="42"/>
  <c r="G205" i="28"/>
  <c r="I441" i="42"/>
  <c r="I205" i="28" s="1"/>
  <c r="AJ206" i="27"/>
  <c r="AJ442" i="42"/>
  <c r="AJ206" i="28" s="1"/>
  <c r="AH411" i="42"/>
  <c r="AE411" i="42"/>
  <c r="AE443" i="42" s="1"/>
  <c r="AH441" i="42"/>
  <c r="AH205" i="28" s="1"/>
  <c r="AH205" i="27"/>
  <c r="AI175" i="27"/>
  <c r="H346" i="42"/>
  <c r="AC346" i="42" s="1"/>
  <c r="AC378" i="42" s="1"/>
  <c r="D1312" i="8"/>
  <c r="AN376" i="42"/>
  <c r="AQ376" i="42"/>
  <c r="AO173" i="27"/>
  <c r="AR173" i="27"/>
  <c r="I345" i="42"/>
  <c r="I175" i="27" s="1"/>
  <c r="AH345" i="42"/>
  <c r="G176" i="27"/>
  <c r="AB346" i="42"/>
  <c r="AB378" i="42" s="1"/>
  <c r="G378" i="42"/>
  <c r="AE346" i="42"/>
  <c r="AE378" i="42" s="1"/>
  <c r="AG173" i="28"/>
  <c r="AO375" i="42"/>
  <c r="AR375" i="42"/>
  <c r="AC345" i="42"/>
  <c r="AC377" i="42" s="1"/>
  <c r="AA345" i="42"/>
  <c r="AA377" i="42" s="1"/>
  <c r="AK345" i="42"/>
  <c r="AG345" i="42"/>
  <c r="AR376" i="42"/>
  <c r="AO376" i="42"/>
  <c r="AG174" i="28"/>
  <c r="F176" i="27"/>
  <c r="F378" i="42"/>
  <c r="F176" i="28" s="1"/>
  <c r="AJ175" i="27"/>
  <c r="AN375" i="42"/>
  <c r="AQ375" i="42"/>
  <c r="Z345" i="42"/>
  <c r="Z377" i="42" s="1"/>
  <c r="AO174" i="27"/>
  <c r="AR174" i="27"/>
  <c r="F175" i="27"/>
  <c r="F377" i="42"/>
  <c r="F175" i="28" s="1"/>
  <c r="H175" i="27"/>
  <c r="H377" i="42"/>
  <c r="H175" i="28" s="1"/>
  <c r="G175" i="28"/>
  <c r="Y345" i="42"/>
  <c r="AR279" i="42"/>
  <c r="AO279" i="42"/>
  <c r="AG143" i="27"/>
  <c r="AG311" i="42"/>
  <c r="AR277" i="42"/>
  <c r="AJ141" i="27"/>
  <c r="AJ309" i="42"/>
  <c r="AJ141" i="28" s="1"/>
  <c r="AH311" i="42"/>
  <c r="AH143" i="28" s="1"/>
  <c r="AH143" i="27"/>
  <c r="AI143" i="27"/>
  <c r="AI311" i="42"/>
  <c r="AI143" i="28" s="1"/>
  <c r="AK309" i="42"/>
  <c r="AK141" i="28" s="1"/>
  <c r="AK141" i="27"/>
  <c r="AK142" i="27"/>
  <c r="AK310" i="42"/>
  <c r="AK142" i="28" s="1"/>
  <c r="AJ310" i="42"/>
  <c r="AJ142" i="28" s="1"/>
  <c r="AJ142" i="27"/>
  <c r="F281" i="42"/>
  <c r="H281" i="42"/>
  <c r="AA281" i="42" s="1"/>
  <c r="AA313" i="42" s="1"/>
  <c r="F312" i="42"/>
  <c r="F144" i="28" s="1"/>
  <c r="F144" i="27"/>
  <c r="G142" i="28"/>
  <c r="I310" i="42"/>
  <c r="I142" i="28" s="1"/>
  <c r="AN279" i="42"/>
  <c r="Y311" i="42"/>
  <c r="AQ279" i="42"/>
  <c r="G282" i="42"/>
  <c r="AN278" i="42"/>
  <c r="Y310" i="42"/>
  <c r="AQ278" i="42"/>
  <c r="AG309" i="42"/>
  <c r="AO277" i="42"/>
  <c r="AG141" i="27"/>
  <c r="H144" i="27"/>
  <c r="H312" i="42"/>
  <c r="H144" i="28" s="1"/>
  <c r="AJ311" i="42"/>
  <c r="AJ143" i="28" s="1"/>
  <c r="AJ143" i="27"/>
  <c r="AO308" i="42"/>
  <c r="AG140" i="28"/>
  <c r="AR308" i="42"/>
  <c r="D1050" i="8"/>
  <c r="G300" i="42" s="1"/>
  <c r="Y281" i="42"/>
  <c r="G145" i="27"/>
  <c r="G313" i="42"/>
  <c r="AK143" i="27"/>
  <c r="AK311" i="42"/>
  <c r="AK143" i="28" s="1"/>
  <c r="AH141" i="27"/>
  <c r="AH309" i="42"/>
  <c r="AH141" i="28" s="1"/>
  <c r="Y309" i="42"/>
  <c r="AN277" i="42"/>
  <c r="AQ277" i="42"/>
  <c r="AG310" i="42"/>
  <c r="AG142" i="27"/>
  <c r="AO278" i="42"/>
  <c r="AR278" i="42"/>
  <c r="AI280" i="42"/>
  <c r="G144" i="27"/>
  <c r="AE280" i="42"/>
  <c r="AE312" i="42" s="1"/>
  <c r="G312" i="42"/>
  <c r="AK280" i="42"/>
  <c r="Z280" i="42"/>
  <c r="Z312" i="42" s="1"/>
  <c r="AD280" i="42"/>
  <c r="AD312" i="42" s="1"/>
  <c r="AA280" i="42"/>
  <c r="AA312" i="42" s="1"/>
  <c r="AC280" i="42"/>
  <c r="AC312" i="42" s="1"/>
  <c r="AF280" i="42"/>
  <c r="AF312" i="42" s="1"/>
  <c r="AH280" i="42"/>
  <c r="I280" i="42"/>
  <c r="I144" i="27" s="1"/>
  <c r="AB280" i="42"/>
  <c r="AB312" i="42" s="1"/>
  <c r="AJ280" i="42"/>
  <c r="AG280" i="42"/>
  <c r="Y280" i="42"/>
  <c r="I309" i="42"/>
  <c r="I141" i="28" s="1"/>
  <c r="AI142" i="27"/>
  <c r="AI310" i="42"/>
  <c r="AI142" i="28" s="1"/>
  <c r="H282" i="42"/>
  <c r="I311" i="42"/>
  <c r="I143" i="28" s="1"/>
  <c r="G143" i="28"/>
  <c r="AH310" i="42"/>
  <c r="AH142" i="28" s="1"/>
  <c r="AH142" i="27"/>
  <c r="AI309" i="42"/>
  <c r="AI141" i="28" s="1"/>
  <c r="AH231" i="42"/>
  <c r="AB231" i="42"/>
  <c r="AB263" i="42" s="1"/>
  <c r="F252" i="42"/>
  <c r="F118" i="28" s="1"/>
  <c r="F118" i="27"/>
  <c r="I218" i="42"/>
  <c r="I116" i="27" s="1"/>
  <c r="G116" i="27"/>
  <c r="G250" i="42"/>
  <c r="AG218" i="42"/>
  <c r="AB218" i="42"/>
  <c r="AB250" i="42" s="1"/>
  <c r="Z218" i="42"/>
  <c r="Z250" i="42" s="1"/>
  <c r="AJ218" i="42"/>
  <c r="AA218" i="42"/>
  <c r="AA250" i="42" s="1"/>
  <c r="AF218" i="42"/>
  <c r="AF250" i="42" s="1"/>
  <c r="AH218" i="42"/>
  <c r="AE218" i="42"/>
  <c r="AE250" i="42" s="1"/>
  <c r="Y218" i="42"/>
  <c r="AK218" i="42"/>
  <c r="AI218" i="42"/>
  <c r="AC218" i="42"/>
  <c r="AC250" i="42" s="1"/>
  <c r="AD218" i="42"/>
  <c r="AD250" i="42" s="1"/>
  <c r="Y243" i="42"/>
  <c r="AN211" i="42"/>
  <c r="AQ211" i="42"/>
  <c r="F258" i="42"/>
  <c r="F124" i="28" s="1"/>
  <c r="F124" i="27"/>
  <c r="AR108" i="28"/>
  <c r="AO108" i="28"/>
  <c r="F249" i="42"/>
  <c r="F115" i="28" s="1"/>
  <c r="F115" i="27"/>
  <c r="Z228" i="42"/>
  <c r="Z260" i="42" s="1"/>
  <c r="G133" i="28"/>
  <c r="G132" i="27"/>
  <c r="G266" i="42"/>
  <c r="Z234" i="42"/>
  <c r="Z266" i="42" s="1"/>
  <c r="AA234" i="42"/>
  <c r="AA266" i="42" s="1"/>
  <c r="I212" i="42"/>
  <c r="I110" i="27" s="1"/>
  <c r="AB212" i="42"/>
  <c r="AB244" i="42" s="1"/>
  <c r="G244" i="42"/>
  <c r="G110" i="27"/>
  <c r="AC212" i="42"/>
  <c r="AC244" i="42" s="1"/>
  <c r="AA212" i="42"/>
  <c r="AA244" i="42" s="1"/>
  <c r="Y212" i="42"/>
  <c r="AF212" i="42"/>
  <c r="AF244" i="42" s="1"/>
  <c r="AK212" i="42"/>
  <c r="AH212" i="42"/>
  <c r="AD212" i="42"/>
  <c r="AD244" i="42" s="1"/>
  <c r="AG212" i="42"/>
  <c r="AJ212" i="42"/>
  <c r="AI212" i="42"/>
  <c r="AE212" i="42"/>
  <c r="AE244" i="42" s="1"/>
  <c r="Z212" i="42"/>
  <c r="Z244" i="42" s="1"/>
  <c r="AI109" i="27"/>
  <c r="AI243" i="42"/>
  <c r="AI109" i="28" s="1"/>
  <c r="G259" i="42"/>
  <c r="AB227" i="42"/>
  <c r="AB259" i="42" s="1"/>
  <c r="AJ227" i="42"/>
  <c r="I227" i="42"/>
  <c r="I125" i="27" s="1"/>
  <c r="Z227" i="42"/>
  <c r="Z259" i="42" s="1"/>
  <c r="AA227" i="42"/>
  <c r="AA259" i="42" s="1"/>
  <c r="AE227" i="42"/>
  <c r="AE259" i="42" s="1"/>
  <c r="AH227" i="42"/>
  <c r="G125" i="27"/>
  <c r="Y227" i="42"/>
  <c r="AF227" i="42"/>
  <c r="AF259" i="42" s="1"/>
  <c r="AK227" i="42"/>
  <c r="AG227" i="42"/>
  <c r="AI227" i="42"/>
  <c r="AC227" i="42"/>
  <c r="AC259" i="42" s="1"/>
  <c r="AD227" i="42"/>
  <c r="AD259" i="42" s="1"/>
  <c r="AC216" i="42"/>
  <c r="AC248" i="42" s="1"/>
  <c r="G248" i="42"/>
  <c r="AH216" i="42"/>
  <c r="AF216" i="42"/>
  <c r="AF248" i="42" s="1"/>
  <c r="AG216" i="42"/>
  <c r="AE216" i="42"/>
  <c r="AE248" i="42" s="1"/>
  <c r="AK216" i="42"/>
  <c r="Y216" i="42"/>
  <c r="AJ216" i="42"/>
  <c r="AD216" i="42"/>
  <c r="AD248" i="42" s="1"/>
  <c r="AI216" i="42"/>
  <c r="AB216" i="42"/>
  <c r="AB248" i="42" s="1"/>
  <c r="Z216" i="42"/>
  <c r="Z248" i="42" s="1"/>
  <c r="G114" i="27"/>
  <c r="AA216" i="42"/>
  <c r="AA248" i="42" s="1"/>
  <c r="I216" i="42"/>
  <c r="I114" i="27" s="1"/>
  <c r="AK228" i="42"/>
  <c r="AB228" i="42"/>
  <c r="AB260" i="42" s="1"/>
  <c r="I238" i="42"/>
  <c r="I136" i="27" s="1"/>
  <c r="Z238" i="42"/>
  <c r="Z270" i="42" s="1"/>
  <c r="AD238" i="42"/>
  <c r="AD270" i="42" s="1"/>
  <c r="AG238" i="42"/>
  <c r="AK238" i="42"/>
  <c r="AI238" i="42"/>
  <c r="AE238" i="42"/>
  <c r="AE270" i="42" s="1"/>
  <c r="AH238" i="42"/>
  <c r="AA238" i="42"/>
  <c r="AA270" i="42" s="1"/>
  <c r="G136" i="27"/>
  <c r="AJ238" i="42"/>
  <c r="G270" i="42"/>
  <c r="Y238" i="42"/>
  <c r="AF238" i="42"/>
  <c r="AF270" i="42" s="1"/>
  <c r="AB238" i="42"/>
  <c r="AB270" i="42" s="1"/>
  <c r="AC238" i="42"/>
  <c r="AC270" i="42" s="1"/>
  <c r="Z231" i="42"/>
  <c r="Z263" i="42" s="1"/>
  <c r="F269" i="42"/>
  <c r="F135" i="28" s="1"/>
  <c r="F135" i="27"/>
  <c r="AK109" i="27"/>
  <c r="AK243" i="42"/>
  <c r="AK109" i="28" s="1"/>
  <c r="AH217" i="42"/>
  <c r="G115" i="27"/>
  <c r="AE217" i="42"/>
  <c r="AE249" i="42" s="1"/>
  <c r="AF217" i="42"/>
  <c r="AF249" i="42" s="1"/>
  <c r="Z217" i="42"/>
  <c r="Z249" i="42" s="1"/>
  <c r="AG217" i="42"/>
  <c r="AK217" i="42"/>
  <c r="AJ217" i="42"/>
  <c r="AC217" i="42"/>
  <c r="AC249" i="42" s="1"/>
  <c r="AA217" i="42"/>
  <c r="AA249" i="42" s="1"/>
  <c r="AI217" i="42"/>
  <c r="Y217" i="42"/>
  <c r="I217" i="42"/>
  <c r="I115" i="27" s="1"/>
  <c r="AD217" i="42"/>
  <c r="AD249" i="42" s="1"/>
  <c r="AB217" i="42"/>
  <c r="AB249" i="42" s="1"/>
  <c r="G249" i="42"/>
  <c r="H249" i="42"/>
  <c r="H115" i="28" s="1"/>
  <c r="H115" i="27"/>
  <c r="AG228" i="42"/>
  <c r="Y228" i="42"/>
  <c r="H129" i="27"/>
  <c r="H263" i="42"/>
  <c r="H129" i="28" s="1"/>
  <c r="H261" i="42"/>
  <c r="H127" i="28" s="1"/>
  <c r="H127" i="27"/>
  <c r="F265" i="42"/>
  <c r="F131" i="28" s="1"/>
  <c r="F131" i="27"/>
  <c r="F244" i="42"/>
  <c r="F110" i="28" s="1"/>
  <c r="F110" i="27"/>
  <c r="AC231" i="42"/>
  <c r="AC263" i="42" s="1"/>
  <c r="AE231" i="42"/>
  <c r="AE263" i="42" s="1"/>
  <c r="G134" i="27"/>
  <c r="AD236" i="42"/>
  <c r="AD268" i="42" s="1"/>
  <c r="G268" i="42"/>
  <c r="Y236" i="42"/>
  <c r="AG236" i="42"/>
  <c r="AB236" i="42"/>
  <c r="AB268" i="42" s="1"/>
  <c r="AC236" i="42"/>
  <c r="AC268" i="42" s="1"/>
  <c r="I236" i="42"/>
  <c r="I134" i="27" s="1"/>
  <c r="AI236" i="42"/>
  <c r="AK236" i="42"/>
  <c r="AA236" i="42"/>
  <c r="AA268" i="42" s="1"/>
  <c r="AE236" i="42"/>
  <c r="AE268" i="42" s="1"/>
  <c r="AH236" i="42"/>
  <c r="AJ236" i="42"/>
  <c r="Z236" i="42"/>
  <c r="Z268" i="42" s="1"/>
  <c r="AF236" i="42"/>
  <c r="AF268" i="42" s="1"/>
  <c r="AN230" i="42"/>
  <c r="AQ230" i="42"/>
  <c r="Y262" i="42"/>
  <c r="AG128" i="27"/>
  <c r="AR230" i="42"/>
  <c r="AO230" i="42"/>
  <c r="G120" i="28"/>
  <c r="H118" i="27"/>
  <c r="H252" i="42"/>
  <c r="H118" i="28" s="1"/>
  <c r="G124" i="27"/>
  <c r="AD226" i="42"/>
  <c r="AD258" i="42" s="1"/>
  <c r="AH226" i="42"/>
  <c r="AK226" i="42"/>
  <c r="AB226" i="42"/>
  <c r="AB258" i="42" s="1"/>
  <c r="AA226" i="42"/>
  <c r="AA258" i="42" s="1"/>
  <c r="AE226" i="42"/>
  <c r="AE258" i="42" s="1"/>
  <c r="I226" i="42"/>
  <c r="I124" i="27" s="1"/>
  <c r="AI226" i="42"/>
  <c r="AG226" i="42"/>
  <c r="Y226" i="42"/>
  <c r="Z226" i="42"/>
  <c r="Z258" i="42" s="1"/>
  <c r="AJ226" i="42"/>
  <c r="G258" i="42"/>
  <c r="AC226" i="42"/>
  <c r="AC258" i="42" s="1"/>
  <c r="AF226" i="42"/>
  <c r="AF258" i="42" s="1"/>
  <c r="F254" i="42"/>
  <c r="F120" i="28" s="1"/>
  <c r="F120" i="27"/>
  <c r="AD228" i="42"/>
  <c r="AD260" i="42" s="1"/>
  <c r="AF228" i="42"/>
  <c r="AF260" i="42" s="1"/>
  <c r="AE229" i="42"/>
  <c r="AE261" i="42" s="1"/>
  <c r="G127" i="27"/>
  <c r="G261" i="42"/>
  <c r="AD229" i="42"/>
  <c r="AD261" i="42" s="1"/>
  <c r="AK229" i="42"/>
  <c r="AA229" i="42"/>
  <c r="AA261" i="42" s="1"/>
  <c r="AC229" i="42"/>
  <c r="AC261" i="42" s="1"/>
  <c r="AF229" i="42"/>
  <c r="AF261" i="42" s="1"/>
  <c r="AJ229" i="42"/>
  <c r="Z229" i="42"/>
  <c r="Z261" i="42" s="1"/>
  <c r="AI229" i="42"/>
  <c r="AG229" i="42"/>
  <c r="AH229" i="42"/>
  <c r="AB229" i="42"/>
  <c r="AB261" i="42" s="1"/>
  <c r="Y229" i="42"/>
  <c r="I229" i="42"/>
  <c r="I127" i="27" s="1"/>
  <c r="AD231" i="42"/>
  <c r="AD263" i="42" s="1"/>
  <c r="Y231" i="42"/>
  <c r="G130" i="27"/>
  <c r="G264" i="42"/>
  <c r="AH232" i="42"/>
  <c r="AI232" i="42"/>
  <c r="AJ232" i="42"/>
  <c r="AC232" i="42"/>
  <c r="AC264" i="42" s="1"/>
  <c r="AG232" i="42"/>
  <c r="AE232" i="42"/>
  <c r="AE264" i="42" s="1"/>
  <c r="Y232" i="42"/>
  <c r="AD232" i="42"/>
  <c r="AD264" i="42" s="1"/>
  <c r="I232" i="42"/>
  <c r="I130" i="27" s="1"/>
  <c r="AK232" i="42"/>
  <c r="Z232" i="42"/>
  <c r="Z264" i="42" s="1"/>
  <c r="AB232" i="42"/>
  <c r="AB264" i="42" s="1"/>
  <c r="AF232" i="42"/>
  <c r="AF264" i="42" s="1"/>
  <c r="AA232" i="42"/>
  <c r="AA264" i="42" s="1"/>
  <c r="AJ128" i="27"/>
  <c r="AK128" i="27"/>
  <c r="H248" i="42"/>
  <c r="H114" i="28" s="1"/>
  <c r="H114" i="27"/>
  <c r="AJ109" i="27"/>
  <c r="AJ243" i="42"/>
  <c r="AJ109" i="28" s="1"/>
  <c r="AC221" i="42"/>
  <c r="AC253" i="42" s="1"/>
  <c r="AA221" i="42"/>
  <c r="AA253" i="42" s="1"/>
  <c r="AJ221" i="42"/>
  <c r="AG221" i="42"/>
  <c r="Y221" i="42"/>
  <c r="AD221" i="42"/>
  <c r="AD253" i="42" s="1"/>
  <c r="AH221" i="42"/>
  <c r="AF221" i="42"/>
  <c r="AF253" i="42" s="1"/>
  <c r="AE221" i="42"/>
  <c r="AE253" i="42" s="1"/>
  <c r="Z221" i="42"/>
  <c r="Z253" i="42" s="1"/>
  <c r="I221" i="42"/>
  <c r="I119" i="27" s="1"/>
  <c r="AK221" i="42"/>
  <c r="G119" i="27"/>
  <c r="AI221" i="42"/>
  <c r="AB221" i="42"/>
  <c r="AB253" i="42" s="1"/>
  <c r="G253" i="42"/>
  <c r="H128" i="27"/>
  <c r="H262" i="42"/>
  <c r="H128" i="28" s="1"/>
  <c r="H256" i="42"/>
  <c r="H122" i="28" s="1"/>
  <c r="H122" i="27"/>
  <c r="AC228" i="42"/>
  <c r="AC260" i="42" s="1"/>
  <c r="AF231" i="42"/>
  <c r="AF263" i="42" s="1"/>
  <c r="AJ231" i="42"/>
  <c r="AG224" i="42"/>
  <c r="AC224" i="42"/>
  <c r="AC256" i="42" s="1"/>
  <c r="G256" i="42"/>
  <c r="AD224" i="42"/>
  <c r="AD256" i="42" s="1"/>
  <c r="G122" i="27"/>
  <c r="AE224" i="42"/>
  <c r="AE256" i="42" s="1"/>
  <c r="AB224" i="42"/>
  <c r="AB256" i="42" s="1"/>
  <c r="Z224" i="42"/>
  <c r="Z256" i="42" s="1"/>
  <c r="AH224" i="42"/>
  <c r="AA224" i="42"/>
  <c r="AA256" i="42" s="1"/>
  <c r="AF224" i="42"/>
  <c r="AF256" i="42" s="1"/>
  <c r="AI224" i="42"/>
  <c r="AK224" i="42"/>
  <c r="Y224" i="42"/>
  <c r="AJ224" i="42"/>
  <c r="I224" i="42"/>
  <c r="I122" i="27" s="1"/>
  <c r="AH128" i="27"/>
  <c r="AH262" i="42"/>
  <c r="AH128" i="28" s="1"/>
  <c r="G131" i="28"/>
  <c r="H135" i="27"/>
  <c r="H269" i="42"/>
  <c r="H135" i="28" s="1"/>
  <c r="F248" i="42"/>
  <c r="F114" i="28" s="1"/>
  <c r="F114" i="27"/>
  <c r="I228" i="42"/>
  <c r="I126" i="27" s="1"/>
  <c r="AG109" i="27"/>
  <c r="AO211" i="42"/>
  <c r="AG243" i="42"/>
  <c r="AR211" i="42"/>
  <c r="G109" i="28"/>
  <c r="I243" i="42"/>
  <c r="I109" i="28" s="1"/>
  <c r="AA231" i="42"/>
  <c r="AA263" i="42" s="1"/>
  <c r="I231" i="42"/>
  <c r="I129" i="27" s="1"/>
  <c r="H126" i="27"/>
  <c r="H260" i="42"/>
  <c r="H126" i="28" s="1"/>
  <c r="AI262" i="42"/>
  <c r="AI128" i="28" s="1"/>
  <c r="AI128" i="27"/>
  <c r="G128" i="28"/>
  <c r="AH109" i="27"/>
  <c r="AH243" i="42"/>
  <c r="AH109" i="28" s="1"/>
  <c r="H110" i="27"/>
  <c r="H244" i="42"/>
  <c r="H110" i="28" s="1"/>
  <c r="H124" i="27"/>
  <c r="H258" i="42"/>
  <c r="H124" i="28" s="1"/>
  <c r="G121" i="27"/>
  <c r="G255" i="42"/>
  <c r="AK223" i="42"/>
  <c r="AG223" i="42"/>
  <c r="AJ228" i="42"/>
  <c r="AA228" i="42"/>
  <c r="AA260" i="42" s="1"/>
  <c r="AG95" i="28"/>
  <c r="AO195" i="42"/>
  <c r="AR195" i="42"/>
  <c r="AK184" i="42"/>
  <c r="AK84" i="28" s="1"/>
  <c r="AK84" i="27"/>
  <c r="AN188" i="42"/>
  <c r="AQ188" i="42"/>
  <c r="AG102" i="28"/>
  <c r="AO183" i="42"/>
  <c r="AG83" i="28"/>
  <c r="AR183" i="42"/>
  <c r="AG194" i="42"/>
  <c r="AG94" i="27"/>
  <c r="AO162" i="42"/>
  <c r="AR162" i="42"/>
  <c r="AR158" i="42"/>
  <c r="AG190" i="42"/>
  <c r="AG90" i="27"/>
  <c r="AO158" i="42"/>
  <c r="AH194" i="42"/>
  <c r="AH94" i="28" s="1"/>
  <c r="AH94" i="27"/>
  <c r="AR172" i="42"/>
  <c r="AG104" i="27"/>
  <c r="AG204" i="42"/>
  <c r="AO172" i="42"/>
  <c r="AI97" i="27"/>
  <c r="AI197" i="42"/>
  <c r="AI97" i="28" s="1"/>
  <c r="AN189" i="42"/>
  <c r="AQ189" i="42"/>
  <c r="AG82" i="27"/>
  <c r="AO150" i="42"/>
  <c r="AR150" i="42"/>
  <c r="AG182" i="42"/>
  <c r="AJ180" i="42"/>
  <c r="AJ80" i="28" s="1"/>
  <c r="AJ80" i="27"/>
  <c r="AN148" i="42"/>
  <c r="AQ148" i="42"/>
  <c r="Y180" i="42"/>
  <c r="AN191" i="42"/>
  <c r="AQ191" i="42"/>
  <c r="AK196" i="42"/>
  <c r="AK96" i="28" s="1"/>
  <c r="AK96" i="27"/>
  <c r="AN205" i="42"/>
  <c r="AQ205" i="42"/>
  <c r="AO155" i="42"/>
  <c r="AG187" i="42"/>
  <c r="AR155" i="42"/>
  <c r="AG87" i="27"/>
  <c r="AI84" i="27"/>
  <c r="AI184" i="42"/>
  <c r="AI84" i="28" s="1"/>
  <c r="AH184" i="42"/>
  <c r="AH84" i="28" s="1"/>
  <c r="AH84" i="27"/>
  <c r="AR92" i="27"/>
  <c r="AO92" i="27"/>
  <c r="AJ99" i="27"/>
  <c r="AJ199" i="42"/>
  <c r="AJ99" i="28" s="1"/>
  <c r="I182" i="42"/>
  <c r="I82" i="28" s="1"/>
  <c r="AK194" i="42"/>
  <c r="AK94" i="28" s="1"/>
  <c r="AK94" i="27"/>
  <c r="AQ181" i="42"/>
  <c r="AN181" i="42"/>
  <c r="AK104" i="27"/>
  <c r="AK204" i="42"/>
  <c r="AK104" i="28" s="1"/>
  <c r="I204" i="42"/>
  <c r="I104" i="28" s="1"/>
  <c r="G104" i="28"/>
  <c r="AN165" i="42"/>
  <c r="Y197" i="42"/>
  <c r="AQ165" i="42"/>
  <c r="AJ187" i="42"/>
  <c r="AJ87" i="28" s="1"/>
  <c r="AJ87" i="27"/>
  <c r="AK180" i="42"/>
  <c r="AK80" i="28" s="1"/>
  <c r="AK80" i="27"/>
  <c r="AQ198" i="42"/>
  <c r="AN198" i="42"/>
  <c r="AN162" i="42"/>
  <c r="AQ193" i="42"/>
  <c r="AN193" i="42"/>
  <c r="Y190" i="42"/>
  <c r="AQ158" i="42"/>
  <c r="AN158" i="42"/>
  <c r="AH199" i="42"/>
  <c r="AH99" i="28" s="1"/>
  <c r="AH99" i="27"/>
  <c r="G99" i="28"/>
  <c r="I199" i="42"/>
  <c r="I99" i="28" s="1"/>
  <c r="AO193" i="42"/>
  <c r="AG93" i="28"/>
  <c r="AR193" i="42"/>
  <c r="AO83" i="27"/>
  <c r="AR83" i="27"/>
  <c r="AH202" i="42"/>
  <c r="AH102" i="28" s="1"/>
  <c r="AQ183" i="42"/>
  <c r="AN183" i="42"/>
  <c r="AQ153" i="42"/>
  <c r="AG80" i="27"/>
  <c r="AR148" i="42"/>
  <c r="AO148" i="42"/>
  <c r="AG180" i="42"/>
  <c r="AI202" i="42"/>
  <c r="AI102" i="28" s="1"/>
  <c r="AH96" i="27"/>
  <c r="AH196" i="42"/>
  <c r="AH96" i="28" s="1"/>
  <c r="AO85" i="27"/>
  <c r="AR85" i="27"/>
  <c r="AI191" i="42"/>
  <c r="AI91" i="28" s="1"/>
  <c r="AQ162" i="42"/>
  <c r="AN195" i="42"/>
  <c r="AQ195" i="42"/>
  <c r="AG184" i="42"/>
  <c r="AO152" i="42"/>
  <c r="AG84" i="27"/>
  <c r="AR152" i="42"/>
  <c r="Y199" i="42"/>
  <c r="AQ167" i="42"/>
  <c r="AN167" i="42"/>
  <c r="AK187" i="42"/>
  <c r="AK87" i="28" s="1"/>
  <c r="AK87" i="27"/>
  <c r="AO93" i="27"/>
  <c r="AR93" i="27"/>
  <c r="AN155" i="42"/>
  <c r="Y187" i="42"/>
  <c r="AQ155" i="42"/>
  <c r="I185" i="42"/>
  <c r="I85" i="28" s="1"/>
  <c r="AN201" i="42"/>
  <c r="AQ201" i="42"/>
  <c r="AN153" i="42"/>
  <c r="AJ197" i="42"/>
  <c r="AJ97" i="28" s="1"/>
  <c r="AJ97" i="27"/>
  <c r="AH197" i="42"/>
  <c r="AH97" i="28" s="1"/>
  <c r="AH97" i="27"/>
  <c r="AR100" i="27"/>
  <c r="AO100" i="27"/>
  <c r="AN192" i="42"/>
  <c r="AQ192" i="42"/>
  <c r="AG185" i="42"/>
  <c r="AQ194" i="42"/>
  <c r="AN194" i="42"/>
  <c r="AQ152" i="42"/>
  <c r="Y184" i="42"/>
  <c r="AN152" i="42"/>
  <c r="AO98" i="27"/>
  <c r="AR98" i="27"/>
  <c r="AI99" i="27"/>
  <c r="AI199" i="42"/>
  <c r="AI99" i="28" s="1"/>
  <c r="AQ203" i="42"/>
  <c r="AN203" i="42"/>
  <c r="AH87" i="27"/>
  <c r="AH187" i="42"/>
  <c r="AH87" i="28" s="1"/>
  <c r="AQ185" i="42"/>
  <c r="AN185" i="42"/>
  <c r="AR201" i="42"/>
  <c r="AO201" i="42"/>
  <c r="AG101" i="28"/>
  <c r="AR105" i="27"/>
  <c r="AO105" i="27"/>
  <c r="I187" i="42"/>
  <c r="I87" i="28" s="1"/>
  <c r="AN172" i="42"/>
  <c r="AQ172" i="42"/>
  <c r="Y204" i="42"/>
  <c r="AI82" i="27"/>
  <c r="AI182" i="42"/>
  <c r="AI82" i="28" s="1"/>
  <c r="AO86" i="27"/>
  <c r="AR86" i="27"/>
  <c r="AR188" i="42"/>
  <c r="AG88" i="28"/>
  <c r="AO188" i="42"/>
  <c r="AI94" i="27"/>
  <c r="AI194" i="42"/>
  <c r="AI94" i="28" s="1"/>
  <c r="I196" i="42"/>
  <c r="I96" i="28" s="1"/>
  <c r="G96" i="28"/>
  <c r="I194" i="42"/>
  <c r="I94" i="28" s="1"/>
  <c r="AK182" i="42"/>
  <c r="AK82" i="28" s="1"/>
  <c r="AG199" i="42"/>
  <c r="AO167" i="42"/>
  <c r="AR167" i="42"/>
  <c r="AG99" i="27"/>
  <c r="AR179" i="42"/>
  <c r="AG79" i="28"/>
  <c r="AO179" i="42"/>
  <c r="AO103" i="27"/>
  <c r="AR103" i="27"/>
  <c r="AI87" i="27"/>
  <c r="AI187" i="42"/>
  <c r="AI87" i="28" s="1"/>
  <c r="AO101" i="27"/>
  <c r="AR101" i="27"/>
  <c r="AO189" i="42"/>
  <c r="AG89" i="28"/>
  <c r="AR189" i="42"/>
  <c r="AO165" i="42"/>
  <c r="AG97" i="27"/>
  <c r="AR165" i="42"/>
  <c r="AG197" i="42"/>
  <c r="AK97" i="27"/>
  <c r="AK197" i="42"/>
  <c r="AK97" i="28" s="1"/>
  <c r="AG86" i="28"/>
  <c r="AO186" i="42"/>
  <c r="AR186" i="42"/>
  <c r="AR88" i="27"/>
  <c r="AO88" i="27"/>
  <c r="AI80" i="27"/>
  <c r="AI180" i="42"/>
  <c r="AI80" i="28" s="1"/>
  <c r="G80" i="28"/>
  <c r="I180" i="42"/>
  <c r="I80" i="28" s="1"/>
  <c r="AO81" i="27"/>
  <c r="AR81" i="27"/>
  <c r="I202" i="42"/>
  <c r="I102" i="28" s="1"/>
  <c r="AJ190" i="42"/>
  <c r="AJ90" i="28" s="1"/>
  <c r="AJ90" i="27"/>
  <c r="AI96" i="27"/>
  <c r="AI196" i="42"/>
  <c r="AI96" i="28" s="1"/>
  <c r="AR91" i="27"/>
  <c r="AO91" i="27"/>
  <c r="AQ202" i="42"/>
  <c r="AN202" i="42"/>
  <c r="AJ194" i="42"/>
  <c r="AJ94" i="28" s="1"/>
  <c r="AJ94" i="27"/>
  <c r="AJ82" i="27"/>
  <c r="AJ182" i="42"/>
  <c r="AJ82" i="28" s="1"/>
  <c r="G84" i="28"/>
  <c r="I184" i="42"/>
  <c r="I84" i="28" s="1"/>
  <c r="AG98" i="28"/>
  <c r="AO198" i="42"/>
  <c r="AR198" i="42"/>
  <c r="AO102" i="27"/>
  <c r="AR102" i="27"/>
  <c r="AK199" i="42"/>
  <c r="AK99" i="28" s="1"/>
  <c r="AK99" i="27"/>
  <c r="AO203" i="42"/>
  <c r="AR203" i="42"/>
  <c r="AG103" i="28"/>
  <c r="AR89" i="27"/>
  <c r="AO89" i="27"/>
  <c r="AH104" i="27"/>
  <c r="AH204" i="42"/>
  <c r="AH104" i="28" s="1"/>
  <c r="AJ104" i="27"/>
  <c r="AJ204" i="42"/>
  <c r="AJ104" i="28" s="1"/>
  <c r="AG100" i="28"/>
  <c r="AO200" i="42"/>
  <c r="AR200" i="42"/>
  <c r="AH190" i="42"/>
  <c r="AH90" i="28" s="1"/>
  <c r="AH90" i="27"/>
  <c r="AJ185" i="42"/>
  <c r="AJ85" i="28" s="1"/>
  <c r="AH180" i="42"/>
  <c r="AH80" i="28" s="1"/>
  <c r="AH80" i="27"/>
  <c r="AN186" i="42"/>
  <c r="AQ186" i="42"/>
  <c r="AO181" i="42"/>
  <c r="AR181" i="42"/>
  <c r="AG81" i="28"/>
  <c r="AR164" i="42"/>
  <c r="AO164" i="42"/>
  <c r="AG196" i="42"/>
  <c r="AG96" i="27"/>
  <c r="AQ179" i="42"/>
  <c r="AN179" i="42"/>
  <c r="AK190" i="42"/>
  <c r="AK90" i="28" s="1"/>
  <c r="AR95" i="27"/>
  <c r="AO95" i="27"/>
  <c r="AJ184" i="42"/>
  <c r="AJ84" i="28" s="1"/>
  <c r="AJ84" i="27"/>
  <c r="AQ200" i="42"/>
  <c r="AN200" i="42"/>
  <c r="AG92" i="28"/>
  <c r="AR192" i="42"/>
  <c r="AO192" i="42"/>
  <c r="AO79" i="27"/>
  <c r="AR79" i="27"/>
  <c r="Y182" i="42"/>
  <c r="AQ150" i="42"/>
  <c r="AN150" i="42"/>
  <c r="AR205" i="42"/>
  <c r="AO205" i="42"/>
  <c r="AG105" i="28"/>
  <c r="AI204" i="42"/>
  <c r="AI104" i="28" s="1"/>
  <c r="AI104" i="27"/>
  <c r="G97" i="28"/>
  <c r="I197" i="42"/>
  <c r="I97" i="28" s="1"/>
  <c r="AI90" i="27"/>
  <c r="AI190" i="42"/>
  <c r="AI90" i="28" s="1"/>
  <c r="AJ196" i="42"/>
  <c r="AJ96" i="28" s="1"/>
  <c r="AJ96" i="27"/>
  <c r="AQ164" i="42"/>
  <c r="AN164" i="42"/>
  <c r="Y196" i="42"/>
  <c r="AH182" i="42"/>
  <c r="AH82" i="28" s="1"/>
  <c r="AH82" i="27"/>
  <c r="AJ202" i="42"/>
  <c r="AJ102" i="28" s="1"/>
  <c r="H53" i="27"/>
  <c r="H119" i="42"/>
  <c r="H53" i="28" s="1"/>
  <c r="H58" i="27"/>
  <c r="H124" i="42"/>
  <c r="H58" i="28" s="1"/>
  <c r="F71" i="27"/>
  <c r="F137" i="42"/>
  <c r="F71" i="28" s="1"/>
  <c r="H134" i="42"/>
  <c r="H68" i="28" s="1"/>
  <c r="H68" i="27"/>
  <c r="Y113" i="42"/>
  <c r="AQ81" i="42"/>
  <c r="AN81" i="42"/>
  <c r="G138" i="42"/>
  <c r="AC106" i="42"/>
  <c r="AC138" i="42" s="1"/>
  <c r="Z106" i="42"/>
  <c r="Z138" i="42" s="1"/>
  <c r="AK106" i="42"/>
  <c r="AD106" i="42"/>
  <c r="AD138" i="42" s="1"/>
  <c r="Y106" i="42"/>
  <c r="AF106" i="42"/>
  <c r="AF138" i="42" s="1"/>
  <c r="AH106" i="42"/>
  <c r="AE106" i="42"/>
  <c r="AE138" i="42" s="1"/>
  <c r="AA106" i="42"/>
  <c r="AA138" i="42" s="1"/>
  <c r="AJ106" i="42"/>
  <c r="AB106" i="42"/>
  <c r="AB138" i="42" s="1"/>
  <c r="AI106" i="42"/>
  <c r="AG106" i="42"/>
  <c r="G72" i="27"/>
  <c r="I106" i="42"/>
  <c r="I72" i="27" s="1"/>
  <c r="F64" i="27"/>
  <c r="F130" i="42"/>
  <c r="F64" i="28" s="1"/>
  <c r="G46" i="28"/>
  <c r="I112" i="42"/>
  <c r="I46" i="28" s="1"/>
  <c r="H48" i="27"/>
  <c r="H114" i="42"/>
  <c r="H48" i="28" s="1"/>
  <c r="H135" i="42"/>
  <c r="H69" i="28" s="1"/>
  <c r="H69" i="27"/>
  <c r="F68" i="27"/>
  <c r="F134" i="42"/>
  <c r="F68" i="28" s="1"/>
  <c r="AF99" i="42"/>
  <c r="AF131" i="42" s="1"/>
  <c r="H132" i="42"/>
  <c r="H66" i="28" s="1"/>
  <c r="H66" i="27"/>
  <c r="H129" i="42"/>
  <c r="H63" i="28" s="1"/>
  <c r="H63" i="27"/>
  <c r="F120" i="42"/>
  <c r="F54" i="28" s="1"/>
  <c r="F54" i="27"/>
  <c r="G117" i="42"/>
  <c r="Z85" i="42"/>
  <c r="Z117" i="42" s="1"/>
  <c r="AI85" i="42"/>
  <c r="AD85" i="42"/>
  <c r="AD117" i="42" s="1"/>
  <c r="I85" i="42"/>
  <c r="I51" i="27" s="1"/>
  <c r="AA85" i="42"/>
  <c r="AA117" i="42" s="1"/>
  <c r="AE85" i="42"/>
  <c r="AE117" i="42" s="1"/>
  <c r="AC85" i="42"/>
  <c r="AC117" i="42" s="1"/>
  <c r="AF85" i="42"/>
  <c r="AF117" i="42" s="1"/>
  <c r="AB85" i="42"/>
  <c r="AB117" i="42" s="1"/>
  <c r="AK85" i="42"/>
  <c r="AJ85" i="42"/>
  <c r="G51" i="27"/>
  <c r="AH85" i="42"/>
  <c r="Y85" i="42"/>
  <c r="AG85" i="42"/>
  <c r="I90" i="42"/>
  <c r="I56" i="27" s="1"/>
  <c r="AK90" i="42"/>
  <c r="AI90" i="42"/>
  <c r="G122" i="42"/>
  <c r="Z90" i="42"/>
  <c r="Z122" i="42" s="1"/>
  <c r="G56" i="27"/>
  <c r="AJ90" i="42"/>
  <c r="AH90" i="42"/>
  <c r="AD90" i="42"/>
  <c r="AD122" i="42" s="1"/>
  <c r="AC90" i="42"/>
  <c r="AC122" i="42" s="1"/>
  <c r="AG90" i="42"/>
  <c r="Y90" i="42"/>
  <c r="AA90" i="42"/>
  <c r="AA122" i="42" s="1"/>
  <c r="AF90" i="42"/>
  <c r="AF122" i="42" s="1"/>
  <c r="AB90" i="42"/>
  <c r="AB122" i="42" s="1"/>
  <c r="AE90" i="42"/>
  <c r="AE122" i="42" s="1"/>
  <c r="F127" i="42"/>
  <c r="F61" i="28" s="1"/>
  <c r="F61" i="27"/>
  <c r="F124" i="42"/>
  <c r="F58" i="28" s="1"/>
  <c r="F58" i="27"/>
  <c r="AQ80" i="42"/>
  <c r="Y112" i="42"/>
  <c r="AN80" i="42"/>
  <c r="AK112" i="42"/>
  <c r="AK46" i="28" s="1"/>
  <c r="AK46" i="27"/>
  <c r="F69" i="27"/>
  <c r="F135" i="42"/>
  <c r="F69" i="28" s="1"/>
  <c r="H127" i="42"/>
  <c r="H61" i="28" s="1"/>
  <c r="H61" i="27"/>
  <c r="F63" i="27"/>
  <c r="F129" i="42"/>
  <c r="F63" i="28" s="1"/>
  <c r="F57" i="27"/>
  <c r="F123" i="42"/>
  <c r="F57" i="28" s="1"/>
  <c r="AO45" i="27"/>
  <c r="AR45" i="27"/>
  <c r="Z99" i="42"/>
  <c r="Z131" i="42" s="1"/>
  <c r="AJ99" i="42"/>
  <c r="H72" i="27"/>
  <c r="H138" i="42"/>
  <c r="H72" i="28" s="1"/>
  <c r="F50" i="27"/>
  <c r="F116" i="42"/>
  <c r="F50" i="28" s="1"/>
  <c r="F126" i="42"/>
  <c r="F60" i="28" s="1"/>
  <c r="F60" i="27"/>
  <c r="AK95" i="42"/>
  <c r="AE95" i="42"/>
  <c r="AE127" i="42" s="1"/>
  <c r="AJ95" i="42"/>
  <c r="AG95" i="42"/>
  <c r="AF95" i="42"/>
  <c r="AF127" i="42" s="1"/>
  <c r="AA95" i="42"/>
  <c r="AA127" i="42" s="1"/>
  <c r="AI95" i="42"/>
  <c r="G127" i="42"/>
  <c r="Y95" i="42"/>
  <c r="AH95" i="42"/>
  <c r="AD95" i="42"/>
  <c r="AD127" i="42" s="1"/>
  <c r="AB95" i="42"/>
  <c r="AB127" i="42" s="1"/>
  <c r="I95" i="42"/>
  <c r="I61" i="27" s="1"/>
  <c r="AC95" i="42"/>
  <c r="AC127" i="42" s="1"/>
  <c r="G61" i="27"/>
  <c r="Z95" i="42"/>
  <c r="Z127" i="42" s="1"/>
  <c r="H62" i="27"/>
  <c r="H128" i="42"/>
  <c r="H62" i="28" s="1"/>
  <c r="I94" i="42"/>
  <c r="I60" i="27" s="1"/>
  <c r="AI94" i="42"/>
  <c r="AE94" i="42"/>
  <c r="AE126" i="42" s="1"/>
  <c r="G60" i="27"/>
  <c r="AC94" i="42"/>
  <c r="AC126" i="42" s="1"/>
  <c r="G126" i="42"/>
  <c r="AA94" i="42"/>
  <c r="AA126" i="42" s="1"/>
  <c r="AJ94" i="42"/>
  <c r="AK94" i="42"/>
  <c r="AB94" i="42"/>
  <c r="AB126" i="42" s="1"/>
  <c r="AD94" i="42"/>
  <c r="AD126" i="42" s="1"/>
  <c r="AG94" i="42"/>
  <c r="AF94" i="42"/>
  <c r="AF126" i="42" s="1"/>
  <c r="Y94" i="42"/>
  <c r="Z94" i="42"/>
  <c r="Z126" i="42" s="1"/>
  <c r="AH94" i="42"/>
  <c r="F128" i="42"/>
  <c r="F62" i="28" s="1"/>
  <c r="F62" i="27"/>
  <c r="AH112" i="42"/>
  <c r="AH46" i="28" s="1"/>
  <c r="AH46" i="27"/>
  <c r="AC101" i="42"/>
  <c r="AC133" i="42" s="1"/>
  <c r="AH101" i="42"/>
  <c r="AF101" i="42"/>
  <c r="AF133" i="42" s="1"/>
  <c r="Y101" i="42"/>
  <c r="AA101" i="42"/>
  <c r="AA133" i="42" s="1"/>
  <c r="AK101" i="42"/>
  <c r="AD101" i="42"/>
  <c r="AD133" i="42" s="1"/>
  <c r="AB101" i="42"/>
  <c r="AB133" i="42" s="1"/>
  <c r="I101" i="42"/>
  <c r="I67" i="27" s="1"/>
  <c r="AG101" i="42"/>
  <c r="G133" i="42"/>
  <c r="G67" i="27"/>
  <c r="AI101" i="42"/>
  <c r="AE101" i="42"/>
  <c r="AE133" i="42" s="1"/>
  <c r="AJ101" i="42"/>
  <c r="Z101" i="42"/>
  <c r="Z133" i="42" s="1"/>
  <c r="F118" i="42"/>
  <c r="F52" i="28" s="1"/>
  <c r="F52" i="27"/>
  <c r="H71" i="27"/>
  <c r="H137" i="42"/>
  <c r="H71" i="28" s="1"/>
  <c r="AA99" i="42"/>
  <c r="AA131" i="42" s="1"/>
  <c r="AG99" i="42"/>
  <c r="H57" i="27"/>
  <c r="H123" i="42"/>
  <c r="H57" i="28" s="1"/>
  <c r="I97" i="42"/>
  <c r="I63" i="27" s="1"/>
  <c r="G63" i="27"/>
  <c r="G129" i="42"/>
  <c r="Z97" i="42"/>
  <c r="Z129" i="42" s="1"/>
  <c r="AD97" i="42"/>
  <c r="AD129" i="42" s="1"/>
  <c r="AB97" i="42"/>
  <c r="AB129" i="42" s="1"/>
  <c r="AK97" i="42"/>
  <c r="AF97" i="42"/>
  <c r="AF129" i="42" s="1"/>
  <c r="Y97" i="42"/>
  <c r="AG97" i="42"/>
  <c r="AE97" i="42"/>
  <c r="AE129" i="42" s="1"/>
  <c r="AC97" i="42"/>
  <c r="AC129" i="42" s="1"/>
  <c r="AJ97" i="42"/>
  <c r="AH97" i="42"/>
  <c r="AA97" i="42"/>
  <c r="AA129" i="42" s="1"/>
  <c r="AI97" i="42"/>
  <c r="H56" i="27"/>
  <c r="H122" i="42"/>
  <c r="H56" i="28" s="1"/>
  <c r="AO81" i="42"/>
  <c r="AR81" i="42"/>
  <c r="AG113" i="42"/>
  <c r="AG47" i="27"/>
  <c r="AH47" i="27"/>
  <c r="AH113" i="42"/>
  <c r="AH47" i="28" s="1"/>
  <c r="H115" i="42"/>
  <c r="H49" i="28" s="1"/>
  <c r="H49" i="27"/>
  <c r="AC91" i="42"/>
  <c r="AC123" i="42" s="1"/>
  <c r="AB91" i="42"/>
  <c r="AB123" i="42" s="1"/>
  <c r="AJ91" i="42"/>
  <c r="AA91" i="42"/>
  <c r="AA123" i="42" s="1"/>
  <c r="G57" i="27"/>
  <c r="G123" i="42"/>
  <c r="Y91" i="42"/>
  <c r="AK91" i="42"/>
  <c r="Z91" i="42"/>
  <c r="Z123" i="42" s="1"/>
  <c r="I91" i="42"/>
  <c r="I57" i="27" s="1"/>
  <c r="AI91" i="42"/>
  <c r="AG91" i="42"/>
  <c r="AD91" i="42"/>
  <c r="AD123" i="42" s="1"/>
  <c r="AE91" i="42"/>
  <c r="AE123" i="42" s="1"/>
  <c r="AH91" i="42"/>
  <c r="AF91" i="42"/>
  <c r="AF123" i="42" s="1"/>
  <c r="G116" i="42"/>
  <c r="AJ84" i="42"/>
  <c r="Y84" i="42"/>
  <c r="AG84" i="42"/>
  <c r="G50" i="27"/>
  <c r="Z84" i="42"/>
  <c r="Z116" i="42" s="1"/>
  <c r="AE84" i="42"/>
  <c r="AE116" i="42" s="1"/>
  <c r="AH84" i="42"/>
  <c r="AF84" i="42"/>
  <c r="AF116" i="42" s="1"/>
  <c r="AI84" i="42"/>
  <c r="AD84" i="42"/>
  <c r="AD116" i="42" s="1"/>
  <c r="I84" i="42"/>
  <c r="I50" i="27" s="1"/>
  <c r="AB84" i="42"/>
  <c r="AB116" i="42" s="1"/>
  <c r="AA84" i="42"/>
  <c r="AA116" i="42" s="1"/>
  <c r="AC84" i="42"/>
  <c r="AC116" i="42" s="1"/>
  <c r="AK84" i="42"/>
  <c r="H50" i="27"/>
  <c r="H116" i="42"/>
  <c r="H50" i="28" s="1"/>
  <c r="F122" i="42"/>
  <c r="F56" i="28" s="1"/>
  <c r="F56" i="27"/>
  <c r="AQ111" i="42"/>
  <c r="AN111" i="42"/>
  <c r="AE99" i="42"/>
  <c r="AE131" i="42" s="1"/>
  <c r="AC99" i="42"/>
  <c r="AC131" i="42" s="1"/>
  <c r="AE86" i="42"/>
  <c r="AE118" i="42" s="1"/>
  <c r="I86" i="42"/>
  <c r="I52" i="27" s="1"/>
  <c r="AB86" i="42"/>
  <c r="AB118" i="42" s="1"/>
  <c r="AD86" i="42"/>
  <c r="AD118" i="42" s="1"/>
  <c r="AH86" i="42"/>
  <c r="G118" i="42"/>
  <c r="G52" i="27"/>
  <c r="AI86" i="42"/>
  <c r="AK86" i="42"/>
  <c r="AG86" i="42"/>
  <c r="AC86" i="42"/>
  <c r="AC118" i="42" s="1"/>
  <c r="Y86" i="42"/>
  <c r="Z86" i="42"/>
  <c r="Z118" i="42" s="1"/>
  <c r="AJ86" i="42"/>
  <c r="AF86" i="42"/>
  <c r="AF118" i="42" s="1"/>
  <c r="AA86" i="42"/>
  <c r="AA118" i="42" s="1"/>
  <c r="H52" i="27"/>
  <c r="H118" i="42"/>
  <c r="H52" i="28" s="1"/>
  <c r="AF103" i="42"/>
  <c r="AF135" i="42" s="1"/>
  <c r="Y103" i="42"/>
  <c r="AH103" i="42"/>
  <c r="G135" i="42"/>
  <c r="AD103" i="42"/>
  <c r="AD135" i="42" s="1"/>
  <c r="AB103" i="42"/>
  <c r="AB135" i="42" s="1"/>
  <c r="AK103" i="42"/>
  <c r="AE103" i="42"/>
  <c r="AE135" i="42" s="1"/>
  <c r="I103" i="42"/>
  <c r="I69" i="27" s="1"/>
  <c r="AI103" i="42"/>
  <c r="AJ103" i="42"/>
  <c r="G69" i="27"/>
  <c r="AA103" i="42"/>
  <c r="AA135" i="42" s="1"/>
  <c r="AC103" i="42"/>
  <c r="AC135" i="42" s="1"/>
  <c r="AG103" i="42"/>
  <c r="Z103" i="42"/>
  <c r="Z135" i="42" s="1"/>
  <c r="AK47" i="27"/>
  <c r="AK113" i="42"/>
  <c r="AK47" i="28" s="1"/>
  <c r="H130" i="42"/>
  <c r="H64" i="28" s="1"/>
  <c r="H64" i="27"/>
  <c r="F65" i="27"/>
  <c r="F131" i="42"/>
  <c r="F65" i="28" s="1"/>
  <c r="AJ46" i="27"/>
  <c r="AJ112" i="42"/>
  <c r="AJ46" i="28" s="1"/>
  <c r="AB105" i="42"/>
  <c r="AB137" i="42" s="1"/>
  <c r="AK105" i="42"/>
  <c r="AF105" i="42"/>
  <c r="AF137" i="42" s="1"/>
  <c r="Y105" i="42"/>
  <c r="G137" i="42"/>
  <c r="AH105" i="42"/>
  <c r="Z105" i="42"/>
  <c r="Z137" i="42" s="1"/>
  <c r="AG105" i="42"/>
  <c r="AA105" i="42"/>
  <c r="AA137" i="42" s="1"/>
  <c r="G71" i="27"/>
  <c r="AD105" i="42"/>
  <c r="AD137" i="42" s="1"/>
  <c r="AJ105" i="42"/>
  <c r="AI105" i="42"/>
  <c r="I105" i="42"/>
  <c r="I71" i="27" s="1"/>
  <c r="AE105" i="42"/>
  <c r="AE137" i="42" s="1"/>
  <c r="AC105" i="42"/>
  <c r="AC137" i="42" s="1"/>
  <c r="H120" i="42"/>
  <c r="H54" i="28" s="1"/>
  <c r="H54" i="27"/>
  <c r="AB96" i="42"/>
  <c r="AB128" i="42" s="1"/>
  <c r="AK96" i="42"/>
  <c r="AD96" i="42"/>
  <c r="AD128" i="42" s="1"/>
  <c r="AG96" i="42"/>
  <c r="AE96" i="42"/>
  <c r="AE128" i="42" s="1"/>
  <c r="AA96" i="42"/>
  <c r="AA128" i="42" s="1"/>
  <c r="Y96" i="42"/>
  <c r="G128" i="42"/>
  <c r="AH96" i="42"/>
  <c r="AI96" i="42"/>
  <c r="AJ96" i="42"/>
  <c r="G62" i="27"/>
  <c r="Z96" i="42"/>
  <c r="Z128" i="42" s="1"/>
  <c r="AC96" i="42"/>
  <c r="AC128" i="42" s="1"/>
  <c r="I96" i="42"/>
  <c r="I62" i="27" s="1"/>
  <c r="AF96" i="42"/>
  <c r="AF128" i="42" s="1"/>
  <c r="H51" i="27"/>
  <c r="H117" i="42"/>
  <c r="H51" i="28" s="1"/>
  <c r="AG45" i="28"/>
  <c r="AO111" i="42"/>
  <c r="AR111" i="42"/>
  <c r="AB99" i="42"/>
  <c r="AB131" i="42" s="1"/>
  <c r="AD99" i="42"/>
  <c r="AD131" i="42" s="1"/>
  <c r="G120" i="42"/>
  <c r="AB88" i="42"/>
  <c r="AB120" i="42" s="1"/>
  <c r="AA88" i="42"/>
  <c r="AA120" i="42" s="1"/>
  <c r="AH88" i="42"/>
  <c r="AK88" i="42"/>
  <c r="AC88" i="42"/>
  <c r="AC120" i="42" s="1"/>
  <c r="AG88" i="42"/>
  <c r="Y88" i="42"/>
  <c r="AE88" i="42"/>
  <c r="AE120" i="42" s="1"/>
  <c r="G54" i="27"/>
  <c r="Z88" i="42"/>
  <c r="Z120" i="42" s="1"/>
  <c r="I88" i="42"/>
  <c r="I54" i="27" s="1"/>
  <c r="AJ88" i="42"/>
  <c r="AD88" i="42"/>
  <c r="AD120" i="42" s="1"/>
  <c r="AI88" i="42"/>
  <c r="AF88" i="42"/>
  <c r="AF120" i="42" s="1"/>
  <c r="AR44" i="28"/>
  <c r="AO44" i="28"/>
  <c r="H126" i="42"/>
  <c r="H60" i="28" s="1"/>
  <c r="H60" i="27"/>
  <c r="AJ47" i="27"/>
  <c r="AJ113" i="42"/>
  <c r="AJ47" i="28" s="1"/>
  <c r="AC89" i="42"/>
  <c r="AC121" i="42" s="1"/>
  <c r="G121" i="42"/>
  <c r="AI89" i="42"/>
  <c r="AG89" i="42"/>
  <c r="I89" i="42"/>
  <c r="I55" i="27" s="1"/>
  <c r="Y89" i="42"/>
  <c r="Z89" i="42"/>
  <c r="Z121" i="42" s="1"/>
  <c r="AD89" i="42"/>
  <c r="AD121" i="42" s="1"/>
  <c r="AJ89" i="42"/>
  <c r="AE89" i="42"/>
  <c r="AE121" i="42" s="1"/>
  <c r="AA89" i="42"/>
  <c r="AA121" i="42" s="1"/>
  <c r="AK89" i="42"/>
  <c r="G55" i="27"/>
  <c r="AH89" i="42"/>
  <c r="AF89" i="42"/>
  <c r="AF121" i="42" s="1"/>
  <c r="AB89" i="42"/>
  <c r="AB121" i="42" s="1"/>
  <c r="AG46" i="27"/>
  <c r="AR80" i="42"/>
  <c r="AO80" i="42"/>
  <c r="AG112" i="42"/>
  <c r="AJ83" i="42"/>
  <c r="AA83" i="42"/>
  <c r="AA115" i="42" s="1"/>
  <c r="AB83" i="42"/>
  <c r="AB115" i="42" s="1"/>
  <c r="Z83" i="42"/>
  <c r="Z115" i="42" s="1"/>
  <c r="AF83" i="42"/>
  <c r="AF115" i="42" s="1"/>
  <c r="AH83" i="42"/>
  <c r="G115" i="42"/>
  <c r="G49" i="27"/>
  <c r="AI83" i="42"/>
  <c r="I83" i="42"/>
  <c r="I49" i="27" s="1"/>
  <c r="AC83" i="42"/>
  <c r="AC115" i="42" s="1"/>
  <c r="AD83" i="42"/>
  <c r="AD115" i="42" s="1"/>
  <c r="Y83" i="42"/>
  <c r="AG83" i="42"/>
  <c r="AE83" i="42"/>
  <c r="AE115" i="42" s="1"/>
  <c r="AK83" i="42"/>
  <c r="Z82" i="42"/>
  <c r="Z114" i="42" s="1"/>
  <c r="AB82" i="42"/>
  <c r="AB114" i="42" s="1"/>
  <c r="I82" i="42"/>
  <c r="I48" i="27" s="1"/>
  <c r="G114" i="42"/>
  <c r="AA82" i="42"/>
  <c r="AA114" i="42" s="1"/>
  <c r="AC82" i="42"/>
  <c r="AC114" i="42" s="1"/>
  <c r="AK82" i="42"/>
  <c r="AI82" i="42"/>
  <c r="G48" i="27"/>
  <c r="Y82" i="42"/>
  <c r="AD82" i="42"/>
  <c r="AD114" i="42" s="1"/>
  <c r="AJ82" i="42"/>
  <c r="AE82" i="42"/>
  <c r="AE114" i="42" s="1"/>
  <c r="AH82" i="42"/>
  <c r="AF82" i="42"/>
  <c r="AF114" i="42" s="1"/>
  <c r="AG82" i="42"/>
  <c r="AK100" i="42"/>
  <c r="AE100" i="42"/>
  <c r="AE132" i="42" s="1"/>
  <c r="AC100" i="42"/>
  <c r="AC132" i="42" s="1"/>
  <c r="AG100" i="42"/>
  <c r="AI100" i="42"/>
  <c r="G66" i="27"/>
  <c r="Y100" i="42"/>
  <c r="G132" i="42"/>
  <c r="AB100" i="42"/>
  <c r="AB132" i="42" s="1"/>
  <c r="Z100" i="42"/>
  <c r="Z132" i="42" s="1"/>
  <c r="AH100" i="42"/>
  <c r="AA100" i="42"/>
  <c r="AA132" i="42" s="1"/>
  <c r="AF100" i="42"/>
  <c r="AF132" i="42" s="1"/>
  <c r="I100" i="42"/>
  <c r="I66" i="27" s="1"/>
  <c r="AJ100" i="42"/>
  <c r="AD100" i="42"/>
  <c r="AD132" i="42" s="1"/>
  <c r="F53" i="27"/>
  <c r="F119" i="42"/>
  <c r="F53" i="28" s="1"/>
  <c r="F121" i="42"/>
  <c r="F55" i="28" s="1"/>
  <c r="F55" i="27"/>
  <c r="I98" i="42"/>
  <c r="I64" i="27" s="1"/>
  <c r="AD98" i="42"/>
  <c r="AD130" i="42" s="1"/>
  <c r="AB98" i="42"/>
  <c r="AB130" i="42" s="1"/>
  <c r="Z98" i="42"/>
  <c r="Z130" i="42" s="1"/>
  <c r="AE98" i="42"/>
  <c r="AE130" i="42" s="1"/>
  <c r="AA98" i="42"/>
  <c r="AA130" i="42" s="1"/>
  <c r="AF98" i="42"/>
  <c r="AF130" i="42" s="1"/>
  <c r="AH98" i="42"/>
  <c r="AJ98" i="42"/>
  <c r="G64" i="27"/>
  <c r="G130" i="42"/>
  <c r="AG98" i="42"/>
  <c r="Y98" i="42"/>
  <c r="AK98" i="42"/>
  <c r="AI98" i="42"/>
  <c r="AC98" i="42"/>
  <c r="AC130" i="42" s="1"/>
  <c r="AK99" i="42"/>
  <c r="F59" i="27"/>
  <c r="F125" i="42"/>
  <c r="F59" i="28" s="1"/>
  <c r="F115" i="42"/>
  <c r="F49" i="28" s="1"/>
  <c r="F49" i="27"/>
  <c r="H55" i="27"/>
  <c r="H121" i="42"/>
  <c r="H55" i="28" s="1"/>
  <c r="AI47" i="27"/>
  <c r="AI113" i="42"/>
  <c r="AI47" i="28" s="1"/>
  <c r="G47" i="28"/>
  <c r="I113" i="42"/>
  <c r="I47" i="28" s="1"/>
  <c r="AG92" i="42"/>
  <c r="AI92" i="42"/>
  <c r="AA92" i="42"/>
  <c r="AA124" i="42" s="1"/>
  <c r="Z92" i="42"/>
  <c r="Z124" i="42" s="1"/>
  <c r="AF92" i="42"/>
  <c r="AF124" i="42" s="1"/>
  <c r="G58" i="27"/>
  <c r="G124" i="42"/>
  <c r="AB92" i="42"/>
  <c r="AB124" i="42" s="1"/>
  <c r="I92" i="42"/>
  <c r="I58" i="27" s="1"/>
  <c r="AE92" i="42"/>
  <c r="AE124" i="42" s="1"/>
  <c r="AH92" i="42"/>
  <c r="AD92" i="42"/>
  <c r="AD124" i="42" s="1"/>
  <c r="Y92" i="42"/>
  <c r="AC92" i="42"/>
  <c r="AC124" i="42" s="1"/>
  <c r="AJ92" i="42"/>
  <c r="AK92" i="42"/>
  <c r="AI46" i="27"/>
  <c r="AI112" i="42"/>
  <c r="AI46" i="28" s="1"/>
  <c r="H73" i="27"/>
  <c r="H139" i="42"/>
  <c r="H73" i="28" s="1"/>
  <c r="H136" i="42"/>
  <c r="H70" i="28" s="1"/>
  <c r="H70" i="27"/>
  <c r="AH93" i="42"/>
  <c r="AE93" i="42"/>
  <c r="AE125" i="42" s="1"/>
  <c r="Y93" i="42"/>
  <c r="G59" i="27"/>
  <c r="AK93" i="42"/>
  <c r="AJ93" i="42"/>
  <c r="AG93" i="42"/>
  <c r="AA93" i="42"/>
  <c r="AA125" i="42" s="1"/>
  <c r="I93" i="42"/>
  <c r="I59" i="27" s="1"/>
  <c r="AD93" i="42"/>
  <c r="AD125" i="42" s="1"/>
  <c r="AB93" i="42"/>
  <c r="AB125" i="42" s="1"/>
  <c r="AI93" i="42"/>
  <c r="AC93" i="42"/>
  <c r="AC125" i="42" s="1"/>
  <c r="G125" i="42"/>
  <c r="Z93" i="42"/>
  <c r="Z125" i="42" s="1"/>
  <c r="AF93" i="42"/>
  <c r="AF125" i="42" s="1"/>
  <c r="H131" i="42"/>
  <c r="H65" i="28" s="1"/>
  <c r="H65" i="27"/>
  <c r="AH104" i="42"/>
  <c r="G136" i="42"/>
  <c r="AF104" i="42"/>
  <c r="AF136" i="42" s="1"/>
  <c r="AB104" i="42"/>
  <c r="AB136" i="42" s="1"/>
  <c r="AK104" i="42"/>
  <c r="Y104" i="42"/>
  <c r="I104" i="42"/>
  <c r="I70" i="27" s="1"/>
  <c r="AG104" i="42"/>
  <c r="AE104" i="42"/>
  <c r="AE136" i="42" s="1"/>
  <c r="AI104" i="42"/>
  <c r="AC104" i="42"/>
  <c r="AC136" i="42" s="1"/>
  <c r="G70" i="27"/>
  <c r="AA104" i="42"/>
  <c r="AA136" i="42" s="1"/>
  <c r="AJ104" i="42"/>
  <c r="AD104" i="42"/>
  <c r="AD136" i="42" s="1"/>
  <c r="Z104" i="42"/>
  <c r="Z136" i="42" s="1"/>
  <c r="F67" i="27"/>
  <c r="F133" i="42"/>
  <c r="F67" i="28" s="1"/>
  <c r="I99" i="42"/>
  <c r="I65" i="27" s="1"/>
  <c r="Y99" i="42"/>
  <c r="F114" i="42"/>
  <c r="F48" i="28" s="1"/>
  <c r="F48" i="27"/>
  <c r="H133" i="42"/>
  <c r="H67" i="28" s="1"/>
  <c r="H67" i="27"/>
  <c r="Z102" i="42"/>
  <c r="Z134" i="42" s="1"/>
  <c r="G134" i="42"/>
  <c r="G68" i="27"/>
  <c r="AJ102" i="42"/>
  <c r="AI102" i="42"/>
  <c r="AC102" i="42"/>
  <c r="AC134" i="42" s="1"/>
  <c r="Y102" i="42"/>
  <c r="AF102" i="42"/>
  <c r="AF134" i="42" s="1"/>
  <c r="AA102" i="42"/>
  <c r="AA134" i="42" s="1"/>
  <c r="AG102" i="42"/>
  <c r="AH102" i="42"/>
  <c r="AB102" i="42"/>
  <c r="AB134" i="42" s="1"/>
  <c r="AK102" i="42"/>
  <c r="AE102" i="42"/>
  <c r="AE134" i="42" s="1"/>
  <c r="I102" i="42"/>
  <c r="I68" i="27" s="1"/>
  <c r="AD102" i="42"/>
  <c r="AD134" i="42" s="1"/>
  <c r="F70" i="27"/>
  <c r="F136" i="42"/>
  <c r="F70" i="28" s="1"/>
  <c r="F73" i="27"/>
  <c r="F139" i="42"/>
  <c r="F73" i="28" s="1"/>
  <c r="H125" i="42"/>
  <c r="H59" i="28" s="1"/>
  <c r="H59" i="27"/>
  <c r="AJ87" i="42"/>
  <c r="AI87" i="42"/>
  <c r="I87" i="42"/>
  <c r="I53" i="27" s="1"/>
  <c r="G119" i="42"/>
  <c r="AG87" i="42"/>
  <c r="G53" i="27"/>
  <c r="AK87" i="42"/>
  <c r="AD87" i="42"/>
  <c r="AD119" i="42" s="1"/>
  <c r="AE87" i="42"/>
  <c r="AE119" i="42" s="1"/>
  <c r="AA87" i="42"/>
  <c r="AA119" i="42" s="1"/>
  <c r="Y87" i="42"/>
  <c r="AC87" i="42"/>
  <c r="AC119" i="42" s="1"/>
  <c r="AB87" i="42"/>
  <c r="AB119" i="42" s="1"/>
  <c r="Z87" i="42"/>
  <c r="Z119" i="42" s="1"/>
  <c r="AF87" i="42"/>
  <c r="AF119" i="42" s="1"/>
  <c r="AH87" i="42"/>
  <c r="F66" i="27"/>
  <c r="F132" i="42"/>
  <c r="F66" i="28" s="1"/>
  <c r="F72" i="27"/>
  <c r="F138" i="42"/>
  <c r="F72" i="28" s="1"/>
  <c r="G73" i="27"/>
  <c r="AK107" i="42"/>
  <c r="AC107" i="42"/>
  <c r="AC139" i="42" s="1"/>
  <c r="AH107" i="42"/>
  <c r="AD107" i="42"/>
  <c r="AD139" i="42" s="1"/>
  <c r="AJ107" i="42"/>
  <c r="Z107" i="42"/>
  <c r="Z139" i="42" s="1"/>
  <c r="Y107" i="42"/>
  <c r="AI107" i="42"/>
  <c r="AA107" i="42"/>
  <c r="AA139" i="42" s="1"/>
  <c r="AF107" i="42"/>
  <c r="AF139" i="42" s="1"/>
  <c r="G139" i="42"/>
  <c r="AG107" i="42"/>
  <c r="AE107" i="42"/>
  <c r="AE139" i="42" s="1"/>
  <c r="I107" i="42"/>
  <c r="I73" i="27" s="1"/>
  <c r="AB107" i="42"/>
  <c r="AB139" i="42" s="1"/>
  <c r="AH99" i="42"/>
  <c r="AG25" i="27"/>
  <c r="AI16" i="27"/>
  <c r="AK36" i="27"/>
  <c r="AJ30" i="27"/>
  <c r="AJ62" i="42"/>
  <c r="AJ30" i="28" s="1"/>
  <c r="Y60" i="42"/>
  <c r="AE36" i="42"/>
  <c r="AE68" i="42" s="1"/>
  <c r="AG36" i="42"/>
  <c r="AE27" i="42"/>
  <c r="AE59" i="42" s="1"/>
  <c r="I27" i="42"/>
  <c r="I27" i="27" s="1"/>
  <c r="F65" i="42"/>
  <c r="F33" i="28" s="1"/>
  <c r="F33" i="27"/>
  <c r="AG24" i="27"/>
  <c r="AR24" i="42"/>
  <c r="AO24" i="42"/>
  <c r="AK62" i="42"/>
  <c r="AK30" i="28" s="1"/>
  <c r="AK30" i="27"/>
  <c r="AH58" i="42"/>
  <c r="AH26" i="28" s="1"/>
  <c r="AH26" i="27"/>
  <c r="AN31" i="42"/>
  <c r="Y63" i="42"/>
  <c r="AQ31" i="42"/>
  <c r="AI14" i="27"/>
  <c r="AI46" i="42"/>
  <c r="AI14" i="28" s="1"/>
  <c r="AK34" i="27"/>
  <c r="AJ15" i="27"/>
  <c r="AJ23" i="27"/>
  <c r="G19" i="28"/>
  <c r="AK19" i="27"/>
  <c r="H66" i="42"/>
  <c r="H34" i="28" s="1"/>
  <c r="H34" i="27"/>
  <c r="AB18" i="42"/>
  <c r="AB50" i="42" s="1"/>
  <c r="AK18" i="42"/>
  <c r="AJ21" i="27"/>
  <c r="AJ53" i="42"/>
  <c r="AJ21" i="28" s="1"/>
  <c r="AK21" i="27"/>
  <c r="AK53" i="42"/>
  <c r="AK21" i="28" s="1"/>
  <c r="G25" i="28"/>
  <c r="AF35" i="42"/>
  <c r="AF67" i="42" s="1"/>
  <c r="AK69" i="42"/>
  <c r="AK37" i="28" s="1"/>
  <c r="AK37" i="27"/>
  <c r="AH16" i="42"/>
  <c r="AE16" i="42"/>
  <c r="AE48" i="42" s="1"/>
  <c r="AG17" i="42"/>
  <c r="Y17" i="42"/>
  <c r="AD28" i="42"/>
  <c r="AD60" i="42" s="1"/>
  <c r="AH28" i="42"/>
  <c r="G36" i="28"/>
  <c r="AD36" i="42"/>
  <c r="AD68" i="42" s="1"/>
  <c r="AC27" i="42"/>
  <c r="AC59" i="42" s="1"/>
  <c r="AJ27" i="42"/>
  <c r="AI30" i="27"/>
  <c r="AI62" i="42"/>
  <c r="AI30" i="28" s="1"/>
  <c r="Y46" i="42"/>
  <c r="AN14" i="42"/>
  <c r="AQ14" i="42"/>
  <c r="AI63" i="42"/>
  <c r="AI31" i="28" s="1"/>
  <c r="AI31" i="27"/>
  <c r="AJ14" i="27"/>
  <c r="AJ46" i="42"/>
  <c r="AJ14" i="28" s="1"/>
  <c r="AR34" i="42"/>
  <c r="AO34" i="42"/>
  <c r="AG34" i="27"/>
  <c r="AG15" i="27"/>
  <c r="AO15" i="42"/>
  <c r="AR15" i="42"/>
  <c r="AQ23" i="42"/>
  <c r="AN23" i="42"/>
  <c r="Y55" i="42"/>
  <c r="AH19" i="27"/>
  <c r="AO19" i="42"/>
  <c r="AG19" i="27"/>
  <c r="AR19" i="42"/>
  <c r="H67" i="42"/>
  <c r="H35" i="28" s="1"/>
  <c r="H35" i="27"/>
  <c r="AI18" i="42"/>
  <c r="AI53" i="42"/>
  <c r="AI21" i="28" s="1"/>
  <c r="AI21" i="27"/>
  <c r="AI25" i="42"/>
  <c r="AF25" i="42"/>
  <c r="AF57" i="42" s="1"/>
  <c r="AH35" i="42"/>
  <c r="AE35" i="42"/>
  <c r="AE67" i="42" s="1"/>
  <c r="F50" i="42"/>
  <c r="F18" i="28" s="1"/>
  <c r="F18" i="27"/>
  <c r="Y16" i="42"/>
  <c r="AC16" i="42"/>
  <c r="AC48" i="42" s="1"/>
  <c r="AH17" i="42"/>
  <c r="AJ17" i="42"/>
  <c r="AC28" i="42"/>
  <c r="AC60" i="42" s="1"/>
  <c r="AB28" i="42"/>
  <c r="AB60" i="42" s="1"/>
  <c r="AB36" i="42"/>
  <c r="AB68" i="42" s="1"/>
  <c r="AR12" i="28"/>
  <c r="AO12" i="28"/>
  <c r="AH27" i="42"/>
  <c r="AK26" i="27"/>
  <c r="AK58" i="42"/>
  <c r="AK26" i="28" s="1"/>
  <c r="AQ37" i="42"/>
  <c r="AN37" i="42"/>
  <c r="Y69" i="42"/>
  <c r="AI24" i="27"/>
  <c r="AH31" i="27"/>
  <c r="AH63" i="42"/>
  <c r="AH31" i="28" s="1"/>
  <c r="H50" i="42"/>
  <c r="H18" i="28" s="1"/>
  <c r="H18" i="27"/>
  <c r="AG33" i="42"/>
  <c r="AE33" i="42"/>
  <c r="AE65" i="42" s="1"/>
  <c r="G65" i="42"/>
  <c r="AB33" i="42"/>
  <c r="AB65" i="42" s="1"/>
  <c r="G33" i="27"/>
  <c r="I33" i="42"/>
  <c r="I33" i="27" s="1"/>
  <c r="Y33" i="42"/>
  <c r="AA33" i="42"/>
  <c r="AA65" i="42" s="1"/>
  <c r="AJ33" i="42"/>
  <c r="AH33" i="42"/>
  <c r="AF33" i="42"/>
  <c r="AF65" i="42" s="1"/>
  <c r="AK33" i="42"/>
  <c r="AI33" i="42"/>
  <c r="Z33" i="42"/>
  <c r="Z65" i="42" s="1"/>
  <c r="AC33" i="42"/>
  <c r="AC65" i="42" s="1"/>
  <c r="AD33" i="42"/>
  <c r="AD65" i="42" s="1"/>
  <c r="AG63" i="42"/>
  <c r="AO31" i="42"/>
  <c r="AR31" i="42"/>
  <c r="AG31" i="27"/>
  <c r="AK46" i="42"/>
  <c r="AK14" i="28" s="1"/>
  <c r="AK14" i="27"/>
  <c r="AI34" i="27"/>
  <c r="AI66" i="42"/>
  <c r="AI34" i="28" s="1"/>
  <c r="Y66" i="42"/>
  <c r="AH54" i="42"/>
  <c r="AH22" i="28" s="1"/>
  <c r="AH22" i="27"/>
  <c r="F47" i="42"/>
  <c r="F15" i="28" s="1"/>
  <c r="F15" i="27"/>
  <c r="AE18" i="42"/>
  <c r="AE50" i="42" s="1"/>
  <c r="AJ25" i="42"/>
  <c r="AC25" i="42"/>
  <c r="AC57" i="42" s="1"/>
  <c r="AC35" i="42"/>
  <c r="AC67" i="42" s="1"/>
  <c r="I67" i="42"/>
  <c r="I35" i="28" s="1"/>
  <c r="G35" i="28"/>
  <c r="H24" i="27"/>
  <c r="H56" i="42"/>
  <c r="H24" i="28" s="1"/>
  <c r="AF16" i="42"/>
  <c r="AF48" i="42" s="1"/>
  <c r="AG16" i="42"/>
  <c r="Z39" i="42"/>
  <c r="Z71" i="42" s="1"/>
  <c r="G39" i="27"/>
  <c r="AF39" i="42"/>
  <c r="AF71" i="42" s="1"/>
  <c r="AA39" i="42"/>
  <c r="AA71" i="42" s="1"/>
  <c r="Y39" i="42"/>
  <c r="AK39" i="42"/>
  <c r="I39" i="42"/>
  <c r="I39" i="27" s="1"/>
  <c r="AE39" i="42"/>
  <c r="AE71" i="42" s="1"/>
  <c r="AI39" i="42"/>
  <c r="AH39" i="42"/>
  <c r="G71" i="42"/>
  <c r="AC39" i="42"/>
  <c r="AC71" i="42" s="1"/>
  <c r="AD39" i="42"/>
  <c r="AD71" i="42" s="1"/>
  <c r="AG39" i="42"/>
  <c r="AB39" i="42"/>
  <c r="AB71" i="42" s="1"/>
  <c r="AJ39" i="42"/>
  <c r="AD17" i="42"/>
  <c r="AD49" i="42" s="1"/>
  <c r="AF17" i="42"/>
  <c r="AF49" i="42" s="1"/>
  <c r="AK28" i="42"/>
  <c r="Z28" i="42"/>
  <c r="Z60" i="42" s="1"/>
  <c r="Y36" i="42"/>
  <c r="AF36" i="42"/>
  <c r="AF68" i="42" s="1"/>
  <c r="AK27" i="42"/>
  <c r="AI27" i="42"/>
  <c r="AJ54" i="42"/>
  <c r="AJ22" i="28" s="1"/>
  <c r="AJ22" i="27"/>
  <c r="AA16" i="42"/>
  <c r="AA48" i="42" s="1"/>
  <c r="AD16" i="42"/>
  <c r="AD48" i="42" s="1"/>
  <c r="Z17" i="42"/>
  <c r="Z49" i="42" s="1"/>
  <c r="AE17" i="42"/>
  <c r="AE49" i="42" s="1"/>
  <c r="AH24" i="27"/>
  <c r="I63" i="42"/>
  <c r="I31" i="28" s="1"/>
  <c r="G31" i="28"/>
  <c r="AE20" i="42"/>
  <c r="AE52" i="42" s="1"/>
  <c r="AB20" i="42"/>
  <c r="AB52" i="42" s="1"/>
  <c r="AA20" i="42"/>
  <c r="AA52" i="42" s="1"/>
  <c r="G52" i="42"/>
  <c r="G20" i="27"/>
  <c r="Y20" i="42"/>
  <c r="AC20" i="42"/>
  <c r="AC52" i="42" s="1"/>
  <c r="AK20" i="42"/>
  <c r="I20" i="42"/>
  <c r="I20" i="27" s="1"/>
  <c r="AF20" i="42"/>
  <c r="AF52" i="42" s="1"/>
  <c r="AG20" i="42"/>
  <c r="AH20" i="42"/>
  <c r="AD20" i="42"/>
  <c r="AD52" i="42" s="1"/>
  <c r="Z20" i="42"/>
  <c r="Z52" i="42" s="1"/>
  <c r="AJ20" i="42"/>
  <c r="AI20" i="42"/>
  <c r="G41" i="27"/>
  <c r="AC41" i="42"/>
  <c r="AC73" i="42" s="1"/>
  <c r="AH41" i="42"/>
  <c r="Z41" i="42"/>
  <c r="Z73" i="42" s="1"/>
  <c r="I41" i="42"/>
  <c r="I41" i="27" s="1"/>
  <c r="AG41" i="42"/>
  <c r="AF41" i="42"/>
  <c r="AF73" i="42" s="1"/>
  <c r="AD41" i="42"/>
  <c r="AD73" i="42" s="1"/>
  <c r="AE41" i="42"/>
  <c r="AE73" i="42" s="1"/>
  <c r="Y41" i="42"/>
  <c r="AK41" i="42"/>
  <c r="AB41" i="42"/>
  <c r="AB73" i="42" s="1"/>
  <c r="AJ41" i="42"/>
  <c r="AA41" i="42"/>
  <c r="AA73" i="42" s="1"/>
  <c r="G73" i="42"/>
  <c r="AI41" i="42"/>
  <c r="AN30" i="42"/>
  <c r="Y62" i="42"/>
  <c r="AQ30" i="42"/>
  <c r="AR26" i="42"/>
  <c r="AG58" i="42"/>
  <c r="AO26" i="42"/>
  <c r="AG26" i="27"/>
  <c r="AH46" i="42"/>
  <c r="AH14" i="28" s="1"/>
  <c r="AH14" i="27"/>
  <c r="AH34" i="27"/>
  <c r="I54" i="42"/>
  <c r="I22" i="28" s="1"/>
  <c r="G22" i="28"/>
  <c r="Y54" i="42"/>
  <c r="AQ22" i="42"/>
  <c r="AN22" i="42"/>
  <c r="AK15" i="27"/>
  <c r="AI23" i="27"/>
  <c r="Y51" i="42"/>
  <c r="H55" i="42"/>
  <c r="H23" i="28" s="1"/>
  <c r="H23" i="27"/>
  <c r="Z18" i="42"/>
  <c r="Z50" i="42" s="1"/>
  <c r="G18" i="28"/>
  <c r="I50" i="42"/>
  <c r="I18" i="28" s="1"/>
  <c r="AD25" i="42"/>
  <c r="AD57" i="42" s="1"/>
  <c r="AA35" i="42"/>
  <c r="AA67" i="42" s="1"/>
  <c r="AJ69" i="42"/>
  <c r="AJ37" i="28" s="1"/>
  <c r="AJ37" i="27"/>
  <c r="AK16" i="42"/>
  <c r="F52" i="42"/>
  <c r="F20" i="28" s="1"/>
  <c r="F20" i="27"/>
  <c r="AC17" i="42"/>
  <c r="AC49" i="42" s="1"/>
  <c r="AA28" i="42"/>
  <c r="AA60" i="42" s="1"/>
  <c r="AI36" i="42"/>
  <c r="AH36" i="42"/>
  <c r="AA27" i="42"/>
  <c r="AA59" i="42" s="1"/>
  <c r="H27" i="27"/>
  <c r="H59" i="42"/>
  <c r="H27" i="28" s="1"/>
  <c r="H49" i="42"/>
  <c r="H17" i="28" s="1"/>
  <c r="H17" i="27"/>
  <c r="H16" i="27"/>
  <c r="H48" i="42"/>
  <c r="H16" i="28" s="1"/>
  <c r="H25" i="27"/>
  <c r="H57" i="42"/>
  <c r="H25" i="28" s="1"/>
  <c r="I40" i="42"/>
  <c r="I40" i="27" s="1"/>
  <c r="AE40" i="42"/>
  <c r="AE72" i="42" s="1"/>
  <c r="Z40" i="42"/>
  <c r="Z72" i="42" s="1"/>
  <c r="AB40" i="42"/>
  <c r="AB72" i="42" s="1"/>
  <c r="AJ40" i="42"/>
  <c r="AI40" i="42"/>
  <c r="AH40" i="42"/>
  <c r="AF40" i="42"/>
  <c r="AF72" i="42" s="1"/>
  <c r="AD40" i="42"/>
  <c r="AD72" i="42" s="1"/>
  <c r="G40" i="27"/>
  <c r="G72" i="42"/>
  <c r="AC40" i="42"/>
  <c r="AC72" i="42" s="1"/>
  <c r="AG40" i="42"/>
  <c r="AK40" i="42"/>
  <c r="AA40" i="42"/>
  <c r="AA72" i="42" s="1"/>
  <c r="Y40" i="42"/>
  <c r="I62" i="42"/>
  <c r="I30" i="28" s="1"/>
  <c r="G30" i="28"/>
  <c r="AK24" i="27"/>
  <c r="Y58" i="42"/>
  <c r="AN26" i="42"/>
  <c r="AQ26" i="42"/>
  <c r="I38" i="42"/>
  <c r="I38" i="27" s="1"/>
  <c r="AI38" i="42"/>
  <c r="G38" i="27"/>
  <c r="G70" i="42"/>
  <c r="AD38" i="42"/>
  <c r="AD70" i="42" s="1"/>
  <c r="AE38" i="42"/>
  <c r="AE70" i="42" s="1"/>
  <c r="AK38" i="42"/>
  <c r="AA38" i="42"/>
  <c r="AA70" i="42" s="1"/>
  <c r="AF38" i="42"/>
  <c r="AF70" i="42" s="1"/>
  <c r="Z38" i="42"/>
  <c r="Z70" i="42" s="1"/>
  <c r="AB38" i="42"/>
  <c r="AB70" i="42" s="1"/>
  <c r="AH38" i="42"/>
  <c r="AG38" i="42"/>
  <c r="Y38" i="42"/>
  <c r="AC38" i="42"/>
  <c r="AC70" i="42" s="1"/>
  <c r="AJ38" i="42"/>
  <c r="Y29" i="42"/>
  <c r="Z29" i="42"/>
  <c r="Z61" i="42" s="1"/>
  <c r="AJ29" i="42"/>
  <c r="AF29" i="42"/>
  <c r="AF61" i="42" s="1"/>
  <c r="G29" i="27"/>
  <c r="I29" i="42"/>
  <c r="I29" i="27" s="1"/>
  <c r="AE29" i="42"/>
  <c r="AE61" i="42" s="1"/>
  <c r="AC29" i="42"/>
  <c r="AC61" i="42" s="1"/>
  <c r="AK29" i="42"/>
  <c r="AD29" i="42"/>
  <c r="AD61" i="42" s="1"/>
  <c r="AH29" i="42"/>
  <c r="AG29" i="42"/>
  <c r="G61" i="42"/>
  <c r="AB29" i="42"/>
  <c r="AB61" i="42" s="1"/>
  <c r="AI29" i="42"/>
  <c r="AA29" i="42"/>
  <c r="AA61" i="42" s="1"/>
  <c r="H28" i="27"/>
  <c r="H60" i="42"/>
  <c r="H28" i="28" s="1"/>
  <c r="AN24" i="42"/>
  <c r="AQ24" i="42"/>
  <c r="Y56" i="42"/>
  <c r="AG30" i="27"/>
  <c r="AG62" i="42"/>
  <c r="AR30" i="42"/>
  <c r="AO30" i="42"/>
  <c r="AI58" i="42"/>
  <c r="AI26" i="28" s="1"/>
  <c r="AI26" i="27"/>
  <c r="AJ58" i="42"/>
  <c r="AJ26" i="28" s="1"/>
  <c r="AJ26" i="27"/>
  <c r="F61" i="42"/>
  <c r="F29" i="28" s="1"/>
  <c r="F29" i="27"/>
  <c r="AK63" i="42"/>
  <c r="AK31" i="28" s="1"/>
  <c r="AK31" i="27"/>
  <c r="I46" i="42"/>
  <c r="I14" i="28" s="1"/>
  <c r="G14" i="28"/>
  <c r="AO14" i="42"/>
  <c r="AG46" i="42"/>
  <c r="AG14" i="27"/>
  <c r="AR14" i="42"/>
  <c r="G34" i="28"/>
  <c r="I66" i="42"/>
  <c r="I34" i="28" s="1"/>
  <c r="Z34" i="42"/>
  <c r="Z66" i="42" s="1"/>
  <c r="AR22" i="42"/>
  <c r="AO22" i="42"/>
  <c r="AG22" i="27"/>
  <c r="AG54" i="42"/>
  <c r="G15" i="28"/>
  <c r="AH23" i="42"/>
  <c r="AO23" i="42" s="1"/>
  <c r="H51" i="42"/>
  <c r="H19" i="28" s="1"/>
  <c r="H19" i="27"/>
  <c r="AB19" i="42"/>
  <c r="AB51" i="42" s="1"/>
  <c r="AC19" i="42"/>
  <c r="AC51" i="42" s="1"/>
  <c r="AF18" i="42"/>
  <c r="AF50" i="42" s="1"/>
  <c r="AH18" i="42"/>
  <c r="Y53" i="42"/>
  <c r="AN21" i="42"/>
  <c r="AQ21" i="42"/>
  <c r="AB25" i="42"/>
  <c r="AB57" i="42" s="1"/>
  <c r="Y25" i="42"/>
  <c r="AJ35" i="42"/>
  <c r="AG35" i="42"/>
  <c r="AH69" i="42"/>
  <c r="AH37" i="28" s="1"/>
  <c r="AH37" i="27"/>
  <c r="G37" i="28"/>
  <c r="I69" i="42"/>
  <c r="I37" i="28" s="1"/>
  <c r="G16" i="28"/>
  <c r="AJ16" i="42"/>
  <c r="H47" i="42"/>
  <c r="H15" i="28" s="1"/>
  <c r="H15" i="27"/>
  <c r="I17" i="42"/>
  <c r="I17" i="27" s="1"/>
  <c r="AE28" i="42"/>
  <c r="AE60" i="42" s="1"/>
  <c r="AG28" i="42"/>
  <c r="AJ36" i="42"/>
  <c r="AG27" i="42"/>
  <c r="AD27" i="42"/>
  <c r="AD59" i="42" s="1"/>
  <c r="I55" i="42"/>
  <c r="I23" i="28" s="1"/>
  <c r="G23" i="28"/>
  <c r="AK25" i="27"/>
  <c r="F60" i="42"/>
  <c r="F28" i="28" s="1"/>
  <c r="F28" i="27"/>
  <c r="H36" i="27"/>
  <c r="H68" i="42"/>
  <c r="H36" i="28" s="1"/>
  <c r="G24" i="28"/>
  <c r="H61" i="42"/>
  <c r="H29" i="28" s="1"/>
  <c r="H29" i="27"/>
  <c r="AJ63" i="42"/>
  <c r="AJ31" i="28" s="1"/>
  <c r="AJ31" i="27"/>
  <c r="AI15" i="27"/>
  <c r="AK23" i="27"/>
  <c r="AK55" i="42"/>
  <c r="AK23" i="28" s="1"/>
  <c r="F31" i="27"/>
  <c r="F63" i="42"/>
  <c r="F31" i="28" s="1"/>
  <c r="AJ19" i="27"/>
  <c r="AC18" i="42"/>
  <c r="AC50" i="42" s="1"/>
  <c r="AG18" i="42"/>
  <c r="AH21" i="27"/>
  <c r="AH53" i="42"/>
  <c r="AH21" i="28" s="1"/>
  <c r="I53" i="42"/>
  <c r="I21" i="28" s="1"/>
  <c r="G21" i="28"/>
  <c r="AH25" i="42"/>
  <c r="AE25" i="42"/>
  <c r="AE57" i="42" s="1"/>
  <c r="Z35" i="42"/>
  <c r="Z67" i="42" s="1"/>
  <c r="Y35" i="42"/>
  <c r="F71" i="42"/>
  <c r="F39" i="28" s="1"/>
  <c r="F39" i="27"/>
  <c r="AR37" i="42"/>
  <c r="AG69" i="42"/>
  <c r="AG37" i="27"/>
  <c r="AO37" i="42"/>
  <c r="Z16" i="42"/>
  <c r="Z48" i="42" s="1"/>
  <c r="AO45" i="42"/>
  <c r="AR45" i="42"/>
  <c r="AG13" i="28"/>
  <c r="AK17" i="42"/>
  <c r="G17" i="28"/>
  <c r="G28" i="28"/>
  <c r="AJ28" i="42"/>
  <c r="Z36" i="42"/>
  <c r="Z68" i="42" s="1"/>
  <c r="AC36" i="42"/>
  <c r="AC68" i="42" s="1"/>
  <c r="AF27" i="42"/>
  <c r="AF59" i="42" s="1"/>
  <c r="Z27" i="42"/>
  <c r="Z59" i="42" s="1"/>
  <c r="F16" i="27"/>
  <c r="F48" i="42"/>
  <c r="F16" i="28" s="1"/>
  <c r="H70" i="42"/>
  <c r="H38" i="28" s="1"/>
  <c r="H38" i="27"/>
  <c r="AJ56" i="42"/>
  <c r="AJ24" i="28" s="1"/>
  <c r="AJ24" i="27"/>
  <c r="AH62" i="42"/>
  <c r="AH30" i="28" s="1"/>
  <c r="AH30" i="27"/>
  <c r="I58" i="42"/>
  <c r="I26" i="28" s="1"/>
  <c r="G26" i="28"/>
  <c r="AJ66" i="42"/>
  <c r="AJ34" i="28" s="1"/>
  <c r="AJ34" i="27"/>
  <c r="AI54" i="42"/>
  <c r="AI22" i="28" s="1"/>
  <c r="AI22" i="27"/>
  <c r="AK22" i="27"/>
  <c r="AK54" i="42"/>
  <c r="AK22" i="28" s="1"/>
  <c r="AN15" i="42"/>
  <c r="AQ15" i="42"/>
  <c r="Y47" i="42"/>
  <c r="AH15" i="27"/>
  <c r="AG55" i="42"/>
  <c r="AG23" i="27"/>
  <c r="Z32" i="42"/>
  <c r="Z64" i="42" s="1"/>
  <c r="AH32" i="42"/>
  <c r="AF32" i="42"/>
  <c r="AF64" i="42" s="1"/>
  <c r="AK32" i="42"/>
  <c r="Y32" i="42"/>
  <c r="AA32" i="42"/>
  <c r="AA64" i="42" s="1"/>
  <c r="AG32" i="42"/>
  <c r="AI32" i="42"/>
  <c r="AD32" i="42"/>
  <c r="AD64" i="42" s="1"/>
  <c r="G64" i="42"/>
  <c r="AJ32" i="42"/>
  <c r="G32" i="27"/>
  <c r="AB32" i="42"/>
  <c r="AB64" i="42" s="1"/>
  <c r="AE32" i="42"/>
  <c r="AE64" i="42" s="1"/>
  <c r="AC32" i="42"/>
  <c r="AC64" i="42" s="1"/>
  <c r="I32" i="42"/>
  <c r="I32" i="27" s="1"/>
  <c r="AI19" i="27"/>
  <c r="Y18" i="42"/>
  <c r="AJ18" i="42"/>
  <c r="AR21" i="42"/>
  <c r="AG53" i="42"/>
  <c r="AO21" i="42"/>
  <c r="AG21" i="27"/>
  <c r="I25" i="42"/>
  <c r="I25" i="27" s="1"/>
  <c r="Z25" i="42"/>
  <c r="Z57" i="42" s="1"/>
  <c r="AI35" i="42"/>
  <c r="AK35" i="42"/>
  <c r="F64" i="42"/>
  <c r="F32" i="28" s="1"/>
  <c r="F32" i="27"/>
  <c r="AI37" i="27"/>
  <c r="AI69" i="42"/>
  <c r="AI37" i="28" s="1"/>
  <c r="AB16" i="42"/>
  <c r="AB48" i="42" s="1"/>
  <c r="I16" i="42"/>
  <c r="I16" i="27" s="1"/>
  <c r="F38" i="27"/>
  <c r="F70" i="42"/>
  <c r="F38" i="28" s="1"/>
  <c r="AI17" i="42"/>
  <c r="AB17" i="42"/>
  <c r="AB49" i="42" s="1"/>
  <c r="AF28" i="42"/>
  <c r="AF60" i="42" s="1"/>
  <c r="AI28" i="42"/>
  <c r="I36" i="42"/>
  <c r="I36" i="27" s="1"/>
  <c r="AA36" i="42"/>
  <c r="AA68" i="42" s="1"/>
  <c r="Y27" i="42"/>
  <c r="G27" i="28"/>
  <c r="AK412" i="42" l="1"/>
  <c r="AG412" i="42"/>
  <c r="AO511" i="42"/>
  <c r="AA346" i="42"/>
  <c r="AA378" i="42" s="1"/>
  <c r="AK57" i="42"/>
  <c r="AK25" i="28" s="1"/>
  <c r="Z346" i="42"/>
  <c r="Z378" i="42" s="1"/>
  <c r="I346" i="42"/>
  <c r="I176" i="27" s="1"/>
  <c r="AJ51" i="42"/>
  <c r="AJ19" i="28" s="1"/>
  <c r="I59" i="42"/>
  <c r="I27" i="28" s="1"/>
  <c r="Y346" i="42"/>
  <c r="AG346" i="42"/>
  <c r="I56" i="42"/>
  <c r="I24" i="28" s="1"/>
  <c r="AI51" i="42"/>
  <c r="AI19" i="28" s="1"/>
  <c r="AK56" i="42"/>
  <c r="AK24" i="28" s="1"/>
  <c r="AJ234" i="42"/>
  <c r="AK234" i="42"/>
  <c r="I48" i="42"/>
  <c r="I16" i="28" s="1"/>
  <c r="AH56" i="42"/>
  <c r="AH24" i="28" s="1"/>
  <c r="AE234" i="42"/>
  <c r="AE266" i="42" s="1"/>
  <c r="AK346" i="42"/>
  <c r="I60" i="42"/>
  <c r="I28" i="28" s="1"/>
  <c r="AG66" i="42"/>
  <c r="AC234" i="42"/>
  <c r="AC266" i="42" s="1"/>
  <c r="G301" i="42"/>
  <c r="AD346" i="42"/>
  <c r="AD378" i="42" s="1"/>
  <c r="AI346" i="42"/>
  <c r="I49" i="42"/>
  <c r="I17" i="28" s="1"/>
  <c r="I262" i="42"/>
  <c r="I128" i="28" s="1"/>
  <c r="AH234" i="42"/>
  <c r="Y234" i="42"/>
  <c r="G302" i="42"/>
  <c r="AB234" i="42"/>
  <c r="AB266" i="42" s="1"/>
  <c r="I234" i="42"/>
  <c r="I132" i="27" s="1"/>
  <c r="AH47" i="42"/>
  <c r="AH15" i="28" s="1"/>
  <c r="AI55" i="42"/>
  <c r="AI23" i="28" s="1"/>
  <c r="AH66" i="42"/>
  <c r="AH34" i="28" s="1"/>
  <c r="AG234" i="42"/>
  <c r="AF234" i="42"/>
  <c r="AF266" i="42" s="1"/>
  <c r="AI234" i="42"/>
  <c r="AH346" i="42"/>
  <c r="AH176" i="27" s="1"/>
  <c r="AR511" i="42"/>
  <c r="G131" i="42"/>
  <c r="G65" i="28" s="1"/>
  <c r="G65" i="27"/>
  <c r="AN511" i="42"/>
  <c r="AQ511" i="42"/>
  <c r="AN528" i="42"/>
  <c r="AQ528" i="42"/>
  <c r="AR241" i="27"/>
  <c r="AO241" i="27"/>
  <c r="AO258" i="27"/>
  <c r="AR258" i="27"/>
  <c r="G285" i="42"/>
  <c r="F303" i="42"/>
  <c r="G292" i="42"/>
  <c r="G299" i="42"/>
  <c r="H287" i="42"/>
  <c r="F289" i="42"/>
  <c r="H295" i="42"/>
  <c r="H288" i="42"/>
  <c r="H283" i="42"/>
  <c r="F305" i="42"/>
  <c r="F284" i="42"/>
  <c r="AI548" i="42"/>
  <c r="AR529" i="42"/>
  <c r="AO529" i="42"/>
  <c r="AG548" i="42"/>
  <c r="AK548" i="42"/>
  <c r="AJ548" i="42"/>
  <c r="AH548" i="42"/>
  <c r="AO534" i="42"/>
  <c r="AR534" i="42"/>
  <c r="AN534" i="42"/>
  <c r="AQ534" i="42"/>
  <c r="AN531" i="42"/>
  <c r="AQ531" i="42"/>
  <c r="AO264" i="27"/>
  <c r="AR264" i="27"/>
  <c r="AG261" i="28"/>
  <c r="AR531" i="42"/>
  <c r="AO531" i="42"/>
  <c r="AO261" i="27"/>
  <c r="AR261" i="27"/>
  <c r="Z412" i="42"/>
  <c r="Z444" i="42" s="1"/>
  <c r="AB412" i="42"/>
  <c r="AB444" i="42" s="1"/>
  <c r="AA412" i="42"/>
  <c r="AA444" i="42" s="1"/>
  <c r="AJ412" i="42"/>
  <c r="AC412" i="42"/>
  <c r="AC444" i="42" s="1"/>
  <c r="AD412" i="42"/>
  <c r="AD444" i="42" s="1"/>
  <c r="AR172" i="28"/>
  <c r="AO172" i="28"/>
  <c r="I377" i="42"/>
  <c r="I175" i="28" s="1"/>
  <c r="F299" i="42"/>
  <c r="F292" i="42"/>
  <c r="G284" i="42"/>
  <c r="F296" i="42"/>
  <c r="AH281" i="42"/>
  <c r="G291" i="42"/>
  <c r="F283" i="42"/>
  <c r="AD281" i="42"/>
  <c r="AD313" i="42" s="1"/>
  <c r="AG281" i="42"/>
  <c r="G297" i="42"/>
  <c r="AE281" i="42"/>
  <c r="AE313" i="42" s="1"/>
  <c r="Z281" i="42"/>
  <c r="Z313" i="42" s="1"/>
  <c r="G295" i="42"/>
  <c r="F293" i="42"/>
  <c r="AJ281" i="42"/>
  <c r="AK281" i="42"/>
  <c r="H284" i="42"/>
  <c r="AI281" i="42"/>
  <c r="AC281" i="42"/>
  <c r="AC313" i="42" s="1"/>
  <c r="H299" i="42"/>
  <c r="H245" i="42"/>
  <c r="H111" i="28" s="1"/>
  <c r="H111" i="27"/>
  <c r="H121" i="27"/>
  <c r="H255" i="42"/>
  <c r="H121" i="28" s="1"/>
  <c r="H137" i="27"/>
  <c r="H271" i="42"/>
  <c r="H137" i="28" s="1"/>
  <c r="I219" i="42"/>
  <c r="I117" i="27" s="1"/>
  <c r="AF219" i="42"/>
  <c r="AF251" i="42" s="1"/>
  <c r="AI219" i="42"/>
  <c r="AC219" i="42"/>
  <c r="AC251" i="42" s="1"/>
  <c r="G251" i="42"/>
  <c r="AH219" i="42"/>
  <c r="AB219" i="42"/>
  <c r="AB251" i="42" s="1"/>
  <c r="AJ219" i="42"/>
  <c r="AG219" i="42"/>
  <c r="Z219" i="42"/>
  <c r="Z251" i="42" s="1"/>
  <c r="G117" i="27"/>
  <c r="AE219" i="42"/>
  <c r="AE251" i="42" s="1"/>
  <c r="AA219" i="42"/>
  <c r="AA251" i="42" s="1"/>
  <c r="Y219" i="42"/>
  <c r="AK219" i="42"/>
  <c r="AD219" i="42"/>
  <c r="AD251" i="42" s="1"/>
  <c r="F136" i="27"/>
  <c r="F270" i="42"/>
  <c r="F136" i="28" s="1"/>
  <c r="AJ223" i="42"/>
  <c r="AE223" i="42"/>
  <c r="AE255" i="42" s="1"/>
  <c r="AA239" i="42"/>
  <c r="AA271" i="42" s="1"/>
  <c r="AH239" i="42"/>
  <c r="AE239" i="42"/>
  <c r="AE271" i="42" s="1"/>
  <c r="AD239" i="42"/>
  <c r="AD271" i="42" s="1"/>
  <c r="I239" i="42"/>
  <c r="I137" i="27" s="1"/>
  <c r="Y239" i="42"/>
  <c r="AB239" i="42"/>
  <c r="AB271" i="42" s="1"/>
  <c r="AC239" i="42"/>
  <c r="AC271" i="42" s="1"/>
  <c r="G271" i="42"/>
  <c r="Z239" i="42"/>
  <c r="Z271" i="42" s="1"/>
  <c r="AG239" i="42"/>
  <c r="G137" i="27"/>
  <c r="AF239" i="42"/>
  <c r="AF271" i="42" s="1"/>
  <c r="AI239" i="42"/>
  <c r="AK239" i="42"/>
  <c r="AJ239" i="42"/>
  <c r="F111" i="27"/>
  <c r="F245" i="42"/>
  <c r="F111" i="28" s="1"/>
  <c r="H134" i="27"/>
  <c r="H268" i="42"/>
  <c r="H134" i="28" s="1"/>
  <c r="F271" i="42"/>
  <c r="F137" i="28" s="1"/>
  <c r="F137" i="27"/>
  <c r="F112" i="27"/>
  <c r="F246" i="42"/>
  <c r="F112" i="28" s="1"/>
  <c r="I223" i="42"/>
  <c r="I121" i="27" s="1"/>
  <c r="H246" i="42"/>
  <c r="H112" i="28" s="1"/>
  <c r="H112" i="27"/>
  <c r="H265" i="42"/>
  <c r="AH233" i="42"/>
  <c r="H131" i="27"/>
  <c r="AE233" i="42"/>
  <c r="AE265" i="42" s="1"/>
  <c r="AC233" i="42"/>
  <c r="AC265" i="42" s="1"/>
  <c r="Z233" i="42"/>
  <c r="Z265" i="42" s="1"/>
  <c r="AJ233" i="42"/>
  <c r="AB233" i="42"/>
  <c r="AB265" i="42" s="1"/>
  <c r="AF233" i="42"/>
  <c r="AF265" i="42" s="1"/>
  <c r="AD233" i="42"/>
  <c r="AD265" i="42" s="1"/>
  <c r="AA233" i="42"/>
  <c r="AA265" i="42" s="1"/>
  <c r="AK233" i="42"/>
  <c r="AG233" i="42"/>
  <c r="I233" i="42"/>
  <c r="I131" i="27" s="1"/>
  <c r="AI233" i="42"/>
  <c r="Y233" i="42"/>
  <c r="H123" i="27"/>
  <c r="H257" i="42"/>
  <c r="H123" i="28" s="1"/>
  <c r="AI223" i="42"/>
  <c r="H250" i="42"/>
  <c r="H116" i="28" s="1"/>
  <c r="H116" i="27"/>
  <c r="F257" i="42"/>
  <c r="F123" i="28" s="1"/>
  <c r="F123" i="27"/>
  <c r="F116" i="27"/>
  <c r="F250" i="42"/>
  <c r="F116" i="28" s="1"/>
  <c r="AC222" i="42"/>
  <c r="AC254" i="42" s="1"/>
  <c r="AK222" i="42"/>
  <c r="AB222" i="42"/>
  <c r="AB254" i="42" s="1"/>
  <c r="H254" i="42"/>
  <c r="AI222" i="42"/>
  <c r="AJ222" i="42"/>
  <c r="H120" i="27"/>
  <c r="AA222" i="42"/>
  <c r="AA254" i="42" s="1"/>
  <c r="Z222" i="42"/>
  <c r="Z254" i="42" s="1"/>
  <c r="I222" i="42"/>
  <c r="I120" i="27" s="1"/>
  <c r="Y222" i="42"/>
  <c r="AF222" i="42"/>
  <c r="AF254" i="42" s="1"/>
  <c r="AH222" i="42"/>
  <c r="AG222" i="42"/>
  <c r="AD222" i="42"/>
  <c r="AD254" i="42" s="1"/>
  <c r="AE222" i="42"/>
  <c r="AE254" i="42" s="1"/>
  <c r="G263" i="42"/>
  <c r="G129" i="28" s="1"/>
  <c r="AI231" i="42"/>
  <c r="G129" i="27"/>
  <c r="AK231" i="42"/>
  <c r="AK129" i="27" s="1"/>
  <c r="AA223" i="42"/>
  <c r="AA255" i="42" s="1"/>
  <c r="AD223" i="42"/>
  <c r="AD255" i="42" s="1"/>
  <c r="F117" i="27"/>
  <c r="F251" i="42"/>
  <c r="F117" i="28" s="1"/>
  <c r="F262" i="42"/>
  <c r="F128" i="28" s="1"/>
  <c r="F128" i="27"/>
  <c r="H117" i="27"/>
  <c r="H251" i="42"/>
  <c r="H117" i="28" s="1"/>
  <c r="F134" i="27"/>
  <c r="F268" i="42"/>
  <c r="F134" i="28" s="1"/>
  <c r="AB220" i="42"/>
  <c r="AB252" i="42" s="1"/>
  <c r="AJ220" i="42"/>
  <c r="AJ118" i="27" s="1"/>
  <c r="G252" i="42"/>
  <c r="I220" i="42"/>
  <c r="I118" i="27" s="1"/>
  <c r="G118" i="27"/>
  <c r="AE220" i="42"/>
  <c r="AE252" i="42" s="1"/>
  <c r="AA220" i="42"/>
  <c r="AA252" i="42" s="1"/>
  <c r="Y220" i="42"/>
  <c r="AC220" i="42"/>
  <c r="AC252" i="42" s="1"/>
  <c r="AG220" i="42"/>
  <c r="AK220" i="42"/>
  <c r="AK118" i="27" s="1"/>
  <c r="AI220" i="42"/>
  <c r="AI118" i="27" s="1"/>
  <c r="Z220" i="42"/>
  <c r="Z252" i="42" s="1"/>
  <c r="AD220" i="42"/>
  <c r="AD252" i="42" s="1"/>
  <c r="AF220" i="42"/>
  <c r="AF252" i="42" s="1"/>
  <c r="AH220" i="42"/>
  <c r="AB223" i="42"/>
  <c r="AB255" i="42" s="1"/>
  <c r="Z223" i="42"/>
  <c r="Z255" i="42" s="1"/>
  <c r="F119" i="27"/>
  <c r="F253" i="42"/>
  <c r="F119" i="28" s="1"/>
  <c r="AD214" i="42"/>
  <c r="AD246" i="42" s="1"/>
  <c r="AH214" i="42"/>
  <c r="G246" i="42"/>
  <c r="AK214" i="42"/>
  <c r="Y214" i="42"/>
  <c r="Z214" i="42"/>
  <c r="Z246" i="42" s="1"/>
  <c r="AA214" i="42"/>
  <c r="AA246" i="42" s="1"/>
  <c r="AJ214" i="42"/>
  <c r="G112" i="27"/>
  <c r="AI214" i="42"/>
  <c r="AB214" i="42"/>
  <c r="AB246" i="42" s="1"/>
  <c r="AE214" i="42"/>
  <c r="AE246" i="42" s="1"/>
  <c r="AC214" i="42"/>
  <c r="AC246" i="42" s="1"/>
  <c r="I214" i="42"/>
  <c r="I112" i="27" s="1"/>
  <c r="AG214" i="42"/>
  <c r="AF214" i="42"/>
  <c r="AF246" i="42" s="1"/>
  <c r="I225" i="42"/>
  <c r="I123" i="27" s="1"/>
  <c r="G123" i="27"/>
  <c r="AH225" i="42"/>
  <c r="AG225" i="42"/>
  <c r="Z225" i="42"/>
  <c r="Z257" i="42" s="1"/>
  <c r="AC225" i="42"/>
  <c r="AC257" i="42" s="1"/>
  <c r="AD225" i="42"/>
  <c r="AD257" i="42" s="1"/>
  <c r="G257" i="42"/>
  <c r="AB225" i="42"/>
  <c r="AB257" i="42" s="1"/>
  <c r="AI225" i="42"/>
  <c r="AF225" i="42"/>
  <c r="AF257" i="42" s="1"/>
  <c r="AA225" i="42"/>
  <c r="AA257" i="42" s="1"/>
  <c r="AK225" i="42"/>
  <c r="AE225" i="42"/>
  <c r="AE257" i="42" s="1"/>
  <c r="Y225" i="42"/>
  <c r="AJ225" i="42"/>
  <c r="H266" i="42"/>
  <c r="H132" i="28" s="1"/>
  <c r="H132" i="27"/>
  <c r="AI235" i="42"/>
  <c r="H267" i="42"/>
  <c r="AK235" i="42"/>
  <c r="Y235" i="42"/>
  <c r="H133" i="27"/>
  <c r="AD235" i="42"/>
  <c r="AD267" i="42" s="1"/>
  <c r="I235" i="42"/>
  <c r="I133" i="27" s="1"/>
  <c r="AJ235" i="42"/>
  <c r="AE235" i="42"/>
  <c r="AE267" i="42" s="1"/>
  <c r="AG235" i="42"/>
  <c r="AH235" i="42"/>
  <c r="AC235" i="42"/>
  <c r="AC267" i="42" s="1"/>
  <c r="AA235" i="42"/>
  <c r="AA267" i="42" s="1"/>
  <c r="AF235" i="42"/>
  <c r="AF267" i="42" s="1"/>
  <c r="AB235" i="42"/>
  <c r="AB267" i="42" s="1"/>
  <c r="Z235" i="42"/>
  <c r="Z267" i="42" s="1"/>
  <c r="AF223" i="42"/>
  <c r="AF255" i="42" s="1"/>
  <c r="AH223" i="42"/>
  <c r="F113" i="27"/>
  <c r="F247" i="42"/>
  <c r="F113" i="28" s="1"/>
  <c r="F129" i="27"/>
  <c r="F263" i="42"/>
  <c r="F129" i="28" s="1"/>
  <c r="H270" i="42"/>
  <c r="H136" i="28" s="1"/>
  <c r="H136" i="27"/>
  <c r="G260" i="42"/>
  <c r="G126" i="28" s="1"/>
  <c r="AH228" i="42"/>
  <c r="AH126" i="27" s="1"/>
  <c r="G126" i="27"/>
  <c r="AE228" i="42"/>
  <c r="AE260" i="42" s="1"/>
  <c r="Y223" i="42"/>
  <c r="AC223" i="42"/>
  <c r="AC255" i="42" s="1"/>
  <c r="F127" i="27"/>
  <c r="F261" i="42"/>
  <c r="F127" i="28" s="1"/>
  <c r="AA213" i="42"/>
  <c r="AA245" i="42" s="1"/>
  <c r="AD213" i="42"/>
  <c r="AD245" i="42" s="1"/>
  <c r="G111" i="27"/>
  <c r="AI213" i="42"/>
  <c r="AF213" i="42"/>
  <c r="AF245" i="42" s="1"/>
  <c r="Z213" i="42"/>
  <c r="Z245" i="42" s="1"/>
  <c r="AK213" i="42"/>
  <c r="I213" i="42"/>
  <c r="I111" i="27" s="1"/>
  <c r="AH213" i="42"/>
  <c r="AG213" i="42"/>
  <c r="AC213" i="42"/>
  <c r="AC245" i="42" s="1"/>
  <c r="AE213" i="42"/>
  <c r="AE245" i="42" s="1"/>
  <c r="Y213" i="42"/>
  <c r="AB213" i="42"/>
  <c r="AB245" i="42" s="1"/>
  <c r="G245" i="42"/>
  <c r="AJ213" i="42"/>
  <c r="G269" i="42"/>
  <c r="G135" i="28" s="1"/>
  <c r="AC237" i="42"/>
  <c r="AC269" i="42" s="1"/>
  <c r="AH237" i="42"/>
  <c r="AH135" i="27" s="1"/>
  <c r="G135" i="27"/>
  <c r="Y237" i="42"/>
  <c r="AI237" i="42"/>
  <c r="AI135" i="27" s="1"/>
  <c r="I237" i="42"/>
  <c r="I135" i="27" s="1"/>
  <c r="AF237" i="42"/>
  <c r="AF269" i="42" s="1"/>
  <c r="Z237" i="42"/>
  <c r="Z269" i="42" s="1"/>
  <c r="AK237" i="42"/>
  <c r="AK135" i="27" s="1"/>
  <c r="AD237" i="42"/>
  <c r="AD269" i="42" s="1"/>
  <c r="AB237" i="42"/>
  <c r="AB269" i="42" s="1"/>
  <c r="AA237" i="42"/>
  <c r="AA269" i="42" s="1"/>
  <c r="AG237" i="42"/>
  <c r="AJ237" i="42"/>
  <c r="AJ135" i="27" s="1"/>
  <c r="AE237" i="42"/>
  <c r="AE269" i="42" s="1"/>
  <c r="F255" i="42"/>
  <c r="F121" i="28" s="1"/>
  <c r="F121" i="27"/>
  <c r="AC215" i="42"/>
  <c r="AC247" i="42" s="1"/>
  <c r="AK215" i="42"/>
  <c r="AD215" i="42"/>
  <c r="AD247" i="42" s="1"/>
  <c r="AH215" i="42"/>
  <c r="AJ215" i="42"/>
  <c r="AE215" i="42"/>
  <c r="AE247" i="42" s="1"/>
  <c r="AB215" i="42"/>
  <c r="AB247" i="42" s="1"/>
  <c r="I215" i="42"/>
  <c r="I113" i="27" s="1"/>
  <c r="AG215" i="42"/>
  <c r="Y215" i="42"/>
  <c r="G113" i="27"/>
  <c r="G247" i="42"/>
  <c r="AF215" i="42"/>
  <c r="AF247" i="42" s="1"/>
  <c r="AA215" i="42"/>
  <c r="AA247" i="42" s="1"/>
  <c r="AI215" i="42"/>
  <c r="Z215" i="42"/>
  <c r="Z247" i="42" s="1"/>
  <c r="AO78" i="28"/>
  <c r="AR78" i="28"/>
  <c r="AN442" i="42"/>
  <c r="AK66" i="42"/>
  <c r="AK34" i="28" s="1"/>
  <c r="AO239" i="28"/>
  <c r="I51" i="42"/>
  <c r="I19" i="28" s="1"/>
  <c r="AI47" i="42"/>
  <c r="AI15" i="28" s="1"/>
  <c r="AO259" i="28"/>
  <c r="AO240" i="28"/>
  <c r="AR254" i="28"/>
  <c r="AO254" i="28"/>
  <c r="AO255" i="28"/>
  <c r="AR255" i="28"/>
  <c r="AO257" i="28"/>
  <c r="AR257" i="28"/>
  <c r="AR241" i="28"/>
  <c r="AO241" i="28"/>
  <c r="AR236" i="28"/>
  <c r="AO236" i="28"/>
  <c r="AR253" i="28"/>
  <c r="AO253" i="28"/>
  <c r="AO262" i="28"/>
  <c r="AR243" i="28"/>
  <c r="AO243" i="28"/>
  <c r="AO244" i="28"/>
  <c r="AR244" i="28"/>
  <c r="AO265" i="28"/>
  <c r="AR265" i="28"/>
  <c r="AR245" i="28"/>
  <c r="AO245" i="28"/>
  <c r="AR237" i="28"/>
  <c r="AO237" i="28"/>
  <c r="AR247" i="28"/>
  <c r="AO247" i="28"/>
  <c r="AO250" i="28"/>
  <c r="AR250" i="28"/>
  <c r="AR251" i="28"/>
  <c r="AO251" i="28"/>
  <c r="AR258" i="28"/>
  <c r="AO258" i="28"/>
  <c r="AR264" i="28"/>
  <c r="AO264" i="28"/>
  <c r="AR249" i="28"/>
  <c r="AO249" i="28"/>
  <c r="AO256" i="28"/>
  <c r="AR256" i="28"/>
  <c r="AO238" i="28"/>
  <c r="AR238" i="28"/>
  <c r="AO242" i="28"/>
  <c r="AR242" i="28"/>
  <c r="AO263" i="28"/>
  <c r="AR263" i="28"/>
  <c r="AR252" i="28"/>
  <c r="AO252" i="28"/>
  <c r="AO246" i="28"/>
  <c r="AR246" i="28"/>
  <c r="AR260" i="28"/>
  <c r="AG207" i="27"/>
  <c r="AG443" i="42"/>
  <c r="AO411" i="42"/>
  <c r="AR411" i="42"/>
  <c r="F208" i="27"/>
  <c r="F444" i="42"/>
  <c r="F208" i="28" s="1"/>
  <c r="AK208" i="27"/>
  <c r="AR206" i="27"/>
  <c r="AO206" i="27"/>
  <c r="AN411" i="42"/>
  <c r="I412" i="42"/>
  <c r="I208" i="27" s="1"/>
  <c r="AQ441" i="42"/>
  <c r="AG206" i="28"/>
  <c r="AO442" i="42"/>
  <c r="AR442" i="42"/>
  <c r="AN443" i="42"/>
  <c r="AQ443" i="42"/>
  <c r="AH443" i="42"/>
  <c r="AH207" i="28" s="1"/>
  <c r="AH207" i="27"/>
  <c r="H413" i="42"/>
  <c r="H208" i="27"/>
  <c r="H444" i="42"/>
  <c r="H208" i="28" s="1"/>
  <c r="G208" i="28"/>
  <c r="AI412" i="42"/>
  <c r="AJ207" i="27"/>
  <c r="AJ443" i="42"/>
  <c r="AJ207" i="28" s="1"/>
  <c r="AJ208" i="27"/>
  <c r="AR141" i="27"/>
  <c r="AR204" i="28"/>
  <c r="AO204" i="28"/>
  <c r="AF412" i="42"/>
  <c r="AF444" i="42" s="1"/>
  <c r="AH412" i="42"/>
  <c r="I443" i="42"/>
  <c r="I207" i="28" s="1"/>
  <c r="Y412" i="42"/>
  <c r="AG205" i="28"/>
  <c r="AR441" i="42"/>
  <c r="AO441" i="42"/>
  <c r="AK443" i="42"/>
  <c r="AK207" i="28" s="1"/>
  <c r="F413" i="42"/>
  <c r="D1534" i="8"/>
  <c r="AG208" i="27"/>
  <c r="AR205" i="27"/>
  <c r="AO205" i="27"/>
  <c r="AI207" i="27"/>
  <c r="AI443" i="42"/>
  <c r="AI207" i="28" s="1"/>
  <c r="AQ411" i="42"/>
  <c r="AR345" i="42"/>
  <c r="AG175" i="27"/>
  <c r="AO345" i="42"/>
  <c r="AG377" i="42"/>
  <c r="G176" i="28"/>
  <c r="AJ377" i="42"/>
  <c r="AJ175" i="28" s="1"/>
  <c r="AK377" i="42"/>
  <c r="AK175" i="28" s="1"/>
  <c r="AK175" i="27"/>
  <c r="AK176" i="27"/>
  <c r="AI176" i="27"/>
  <c r="AN345" i="42"/>
  <c r="AQ345" i="42"/>
  <c r="Y377" i="42"/>
  <c r="AO173" i="28"/>
  <c r="AR173" i="28"/>
  <c r="H176" i="27"/>
  <c r="H378" i="42"/>
  <c r="H176" i="28" s="1"/>
  <c r="Y378" i="42"/>
  <c r="AH377" i="42"/>
  <c r="AH175" i="28" s="1"/>
  <c r="AH175" i="27"/>
  <c r="AR174" i="28"/>
  <c r="AO174" i="28"/>
  <c r="AG176" i="27"/>
  <c r="AI377" i="42"/>
  <c r="AI175" i="28" s="1"/>
  <c r="AJ346" i="42"/>
  <c r="AF346" i="42"/>
  <c r="AF378" i="42" s="1"/>
  <c r="AN378" i="42" s="1"/>
  <c r="F347" i="42"/>
  <c r="H347" i="42"/>
  <c r="D1313" i="8"/>
  <c r="H348" i="42" s="1"/>
  <c r="G347" i="42"/>
  <c r="G332" i="42"/>
  <c r="G164" i="27"/>
  <c r="F169" i="27"/>
  <c r="F337" i="42"/>
  <c r="F169" i="28" s="1"/>
  <c r="AQ280" i="42"/>
  <c r="Y312" i="42"/>
  <c r="AN280" i="42"/>
  <c r="H316" i="42"/>
  <c r="H148" i="28" s="1"/>
  <c r="H148" i="27"/>
  <c r="F328" i="42"/>
  <c r="F160" i="28" s="1"/>
  <c r="F160" i="27"/>
  <c r="H331" i="42"/>
  <c r="H163" i="28" s="1"/>
  <c r="H163" i="27"/>
  <c r="AG141" i="28"/>
  <c r="AR309" i="42"/>
  <c r="AO309" i="42"/>
  <c r="F298" i="42"/>
  <c r="G283" i="42"/>
  <c r="AO231" i="42"/>
  <c r="G333" i="42"/>
  <c r="G165" i="27"/>
  <c r="AG312" i="42"/>
  <c r="AO280" i="42"/>
  <c r="AG144" i="27"/>
  <c r="AR280" i="42"/>
  <c r="H319" i="42"/>
  <c r="H151" i="28" s="1"/>
  <c r="H151" i="27"/>
  <c r="F153" i="27"/>
  <c r="F321" i="42"/>
  <c r="F153" i="28" s="1"/>
  <c r="AH145" i="27"/>
  <c r="G323" i="42"/>
  <c r="G155" i="27"/>
  <c r="H286" i="42"/>
  <c r="F297" i="42"/>
  <c r="H313" i="42"/>
  <c r="H145" i="28" s="1"/>
  <c r="H145" i="27"/>
  <c r="F331" i="42"/>
  <c r="F163" i="28" s="1"/>
  <c r="F163" i="27"/>
  <c r="F156" i="27"/>
  <c r="F324" i="42"/>
  <c r="F156" i="28" s="1"/>
  <c r="AJ312" i="42"/>
  <c r="AJ144" i="28" s="1"/>
  <c r="AJ144" i="27"/>
  <c r="H147" i="27"/>
  <c r="H315" i="42"/>
  <c r="H147" i="28" s="1"/>
  <c r="AO142" i="27"/>
  <c r="AR142" i="27"/>
  <c r="Y313" i="42"/>
  <c r="H305" i="42"/>
  <c r="G289" i="42"/>
  <c r="F302" i="42"/>
  <c r="AN310" i="42"/>
  <c r="AQ310" i="42"/>
  <c r="H300" i="42"/>
  <c r="AF300" i="42" s="1"/>
  <c r="AF332" i="42" s="1"/>
  <c r="F313" i="42"/>
  <c r="F145" i="28" s="1"/>
  <c r="F145" i="27"/>
  <c r="H291" i="42"/>
  <c r="AF291" i="42" s="1"/>
  <c r="AF323" i="42" s="1"/>
  <c r="G317" i="42"/>
  <c r="G149" i="27"/>
  <c r="G334" i="42"/>
  <c r="G166" i="27"/>
  <c r="AK312" i="42"/>
  <c r="AK144" i="28" s="1"/>
  <c r="AK144" i="27"/>
  <c r="AC284" i="42"/>
  <c r="AC316" i="42" s="1"/>
  <c r="Z284" i="42"/>
  <c r="Z316" i="42" s="1"/>
  <c r="AK284" i="42"/>
  <c r="AB284" i="42"/>
  <c r="AB316" i="42" s="1"/>
  <c r="AH284" i="42"/>
  <c r="AI284" i="42"/>
  <c r="G148" i="27"/>
  <c r="AE284" i="42"/>
  <c r="AE316" i="42" s="1"/>
  <c r="AJ284" i="42"/>
  <c r="G316" i="42"/>
  <c r="Y284" i="42"/>
  <c r="AA284" i="42"/>
  <c r="AA316" i="42" s="1"/>
  <c r="I284" i="42"/>
  <c r="I148" i="27" s="1"/>
  <c r="AG284" i="42"/>
  <c r="AD284" i="42"/>
  <c r="AD316" i="42" s="1"/>
  <c r="AF284" i="42"/>
  <c r="AF316" i="42" s="1"/>
  <c r="AG142" i="28"/>
  <c r="AR310" i="42"/>
  <c r="AO310" i="42"/>
  <c r="AO281" i="42"/>
  <c r="AG313" i="42"/>
  <c r="AG145" i="27"/>
  <c r="AR281" i="42"/>
  <c r="G288" i="42"/>
  <c r="G305" i="42"/>
  <c r="F304" i="42"/>
  <c r="H304" i="42"/>
  <c r="F300" i="42"/>
  <c r="H314" i="42"/>
  <c r="H146" i="28" s="1"/>
  <c r="H146" i="27"/>
  <c r="G144" i="28"/>
  <c r="I312" i="42"/>
  <c r="I144" i="28" s="1"/>
  <c r="F148" i="27"/>
  <c r="F316" i="42"/>
  <c r="F148" i="28" s="1"/>
  <c r="F335" i="42"/>
  <c r="F167" i="28" s="1"/>
  <c r="F167" i="27"/>
  <c r="AJ145" i="27"/>
  <c r="AJ313" i="42"/>
  <c r="AJ145" i="28" s="1"/>
  <c r="F282" i="42"/>
  <c r="H285" i="42"/>
  <c r="AK285" i="42" s="1"/>
  <c r="H297" i="42"/>
  <c r="AA297" i="42" s="1"/>
  <c r="AA329" i="42" s="1"/>
  <c r="F294" i="42"/>
  <c r="F290" i="42"/>
  <c r="G286" i="42"/>
  <c r="F287" i="42"/>
  <c r="F285" i="42"/>
  <c r="F286" i="42"/>
  <c r="G290" i="42"/>
  <c r="H296" i="42"/>
  <c r="G296" i="42"/>
  <c r="H292" i="42"/>
  <c r="AB292" i="42" s="1"/>
  <c r="AB324" i="42" s="1"/>
  <c r="G304" i="42"/>
  <c r="H294" i="42"/>
  <c r="G146" i="27"/>
  <c r="G314" i="42"/>
  <c r="Z282" i="42"/>
  <c r="Z314" i="42" s="1"/>
  <c r="AD282" i="42"/>
  <c r="AD314" i="42" s="1"/>
  <c r="AH282" i="42"/>
  <c r="AJ282" i="42"/>
  <c r="Y282" i="42"/>
  <c r="AF282" i="42"/>
  <c r="AF314" i="42" s="1"/>
  <c r="I282" i="42"/>
  <c r="I146" i="27" s="1"/>
  <c r="AC282" i="42"/>
  <c r="AC314" i="42" s="1"/>
  <c r="AB282" i="42"/>
  <c r="AB314" i="42" s="1"/>
  <c r="AI282" i="42"/>
  <c r="AG282" i="42"/>
  <c r="AE282" i="42"/>
  <c r="AE314" i="42" s="1"/>
  <c r="AK282" i="42"/>
  <c r="AA282" i="42"/>
  <c r="AA314" i="42" s="1"/>
  <c r="F295" i="42"/>
  <c r="H298" i="42"/>
  <c r="G294" i="42"/>
  <c r="H293" i="42"/>
  <c r="G329" i="42"/>
  <c r="AD297" i="42"/>
  <c r="AD329" i="42" s="1"/>
  <c r="G161" i="27"/>
  <c r="AC297" i="42"/>
  <c r="AC329" i="42" s="1"/>
  <c r="AK297" i="42"/>
  <c r="AH312" i="42"/>
  <c r="AH144" i="28" s="1"/>
  <c r="AH144" i="27"/>
  <c r="H302" i="42"/>
  <c r="Z302" i="42" s="1"/>
  <c r="Z334" i="42" s="1"/>
  <c r="G298" i="42"/>
  <c r="AB281" i="42"/>
  <c r="AB313" i="42" s="1"/>
  <c r="I281" i="42"/>
  <c r="I145" i="27" s="1"/>
  <c r="F301" i="42"/>
  <c r="H289" i="42"/>
  <c r="G303" i="42"/>
  <c r="F288" i="42"/>
  <c r="AA299" i="42"/>
  <c r="AA331" i="42" s="1"/>
  <c r="Z299" i="42"/>
  <c r="Z331" i="42" s="1"/>
  <c r="I299" i="42"/>
  <c r="I163" i="27" s="1"/>
  <c r="AK299" i="42"/>
  <c r="AD299" i="42"/>
  <c r="AD331" i="42" s="1"/>
  <c r="AJ299" i="42"/>
  <c r="G163" i="27"/>
  <c r="AC299" i="42"/>
  <c r="AC331" i="42" s="1"/>
  <c r="AI299" i="42"/>
  <c r="AG299" i="42"/>
  <c r="G331" i="42"/>
  <c r="Y299" i="42"/>
  <c r="AH299" i="42"/>
  <c r="AF299" i="42"/>
  <c r="AF331" i="42" s="1"/>
  <c r="AE299" i="42"/>
  <c r="AE331" i="42" s="1"/>
  <c r="AB299" i="42"/>
  <c r="AB331" i="42" s="1"/>
  <c r="F147" i="27"/>
  <c r="F315" i="42"/>
  <c r="F147" i="28" s="1"/>
  <c r="AQ309" i="42"/>
  <c r="AN309" i="42"/>
  <c r="G156" i="27"/>
  <c r="AE292" i="42"/>
  <c r="AE324" i="42" s="1"/>
  <c r="I292" i="42"/>
  <c r="I156" i="27" s="1"/>
  <c r="AK292" i="42"/>
  <c r="AD292" i="42"/>
  <c r="AD324" i="42" s="1"/>
  <c r="AA292" i="42"/>
  <c r="AA324" i="42" s="1"/>
  <c r="AI292" i="42"/>
  <c r="G324" i="42"/>
  <c r="AF292" i="42"/>
  <c r="AF324" i="42" s="1"/>
  <c r="AI145" i="27"/>
  <c r="AK313" i="42"/>
  <c r="AK145" i="28" s="1"/>
  <c r="AK145" i="27"/>
  <c r="AR140" i="28"/>
  <c r="AO140" i="28"/>
  <c r="AO141" i="27"/>
  <c r="AQ311" i="42"/>
  <c r="AN311" i="42"/>
  <c r="AE295" i="42"/>
  <c r="AE327" i="42" s="1"/>
  <c r="AH295" i="42"/>
  <c r="Y295" i="42"/>
  <c r="Z295" i="42"/>
  <c r="Z327" i="42" s="1"/>
  <c r="I295" i="42"/>
  <c r="I159" i="27" s="1"/>
  <c r="AG295" i="42"/>
  <c r="AB295" i="42"/>
  <c r="AB327" i="42" s="1"/>
  <c r="AK295" i="42"/>
  <c r="G327" i="42"/>
  <c r="AJ295" i="42"/>
  <c r="AD295" i="42"/>
  <c r="AD327" i="42" s="1"/>
  <c r="G159" i="27"/>
  <c r="AC295" i="42"/>
  <c r="AC327" i="42" s="1"/>
  <c r="AI295" i="42"/>
  <c r="AF295" i="42"/>
  <c r="AF327" i="42" s="1"/>
  <c r="AA295" i="42"/>
  <c r="AA327" i="42" s="1"/>
  <c r="H327" i="42"/>
  <c r="H159" i="28" s="1"/>
  <c r="H159" i="27"/>
  <c r="F157" i="27"/>
  <c r="F325" i="42"/>
  <c r="F157" i="28" s="1"/>
  <c r="AO311" i="42"/>
  <c r="AG143" i="28"/>
  <c r="AR311" i="42"/>
  <c r="H301" i="42"/>
  <c r="AG301" i="42" s="1"/>
  <c r="H152" i="27"/>
  <c r="H320" i="42"/>
  <c r="H152" i="28" s="1"/>
  <c r="AI144" i="27"/>
  <c r="AI312" i="42"/>
  <c r="AI144" i="28" s="1"/>
  <c r="G287" i="42"/>
  <c r="G293" i="42"/>
  <c r="G145" i="28"/>
  <c r="I313" i="42"/>
  <c r="I145" i="28" s="1"/>
  <c r="AF281" i="42"/>
  <c r="AF313" i="42" s="1"/>
  <c r="H303" i="42"/>
  <c r="F291" i="42"/>
  <c r="AO143" i="27"/>
  <c r="AR143" i="27"/>
  <c r="H290" i="42"/>
  <c r="AG121" i="27"/>
  <c r="AG255" i="42"/>
  <c r="AO223" i="42"/>
  <c r="AR223" i="42"/>
  <c r="AK255" i="42"/>
  <c r="AK121" i="28" s="1"/>
  <c r="AK121" i="27"/>
  <c r="AH256" i="42"/>
  <c r="AH122" i="28" s="1"/>
  <c r="AH122" i="27"/>
  <c r="AG256" i="42"/>
  <c r="AG122" i="27"/>
  <c r="AO224" i="42"/>
  <c r="AR224" i="42"/>
  <c r="I260" i="42"/>
  <c r="I126" i="28" s="1"/>
  <c r="AG264" i="42"/>
  <c r="AO232" i="42"/>
  <c r="AR232" i="42"/>
  <c r="AG130" i="27"/>
  <c r="AQ262" i="42"/>
  <c r="AN262" i="42"/>
  <c r="G134" i="28"/>
  <c r="I268" i="42"/>
  <c r="I134" i="28" s="1"/>
  <c r="AQ238" i="42"/>
  <c r="AN238" i="42"/>
  <c r="Y270" i="42"/>
  <c r="AK270" i="42"/>
  <c r="AK136" i="28" s="1"/>
  <c r="AK136" i="27"/>
  <c r="AI125" i="27"/>
  <c r="AI259" i="42"/>
  <c r="AI125" i="28" s="1"/>
  <c r="AK110" i="27"/>
  <c r="AK244" i="42"/>
  <c r="AK110" i="28" s="1"/>
  <c r="G132" i="28"/>
  <c r="I266" i="42"/>
  <c r="I132" i="28" s="1"/>
  <c r="AJ255" i="42"/>
  <c r="AJ121" i="28" s="1"/>
  <c r="AJ121" i="27"/>
  <c r="AJ263" i="42"/>
  <c r="AJ129" i="28" s="1"/>
  <c r="AJ129" i="27"/>
  <c r="AH261" i="42"/>
  <c r="AH127" i="28" s="1"/>
  <c r="AH127" i="27"/>
  <c r="AK261" i="42"/>
  <c r="AK127" i="28" s="1"/>
  <c r="AK127" i="27"/>
  <c r="AK134" i="27"/>
  <c r="AK268" i="42"/>
  <c r="AK134" i="28" s="1"/>
  <c r="Y249" i="42"/>
  <c r="AQ217" i="42"/>
  <c r="AN217" i="42"/>
  <c r="G136" i="28"/>
  <c r="I270" i="42"/>
  <c r="I136" i="28" s="1"/>
  <c r="AG270" i="42"/>
  <c r="AR238" i="42"/>
  <c r="AO238" i="42"/>
  <c r="AG136" i="27"/>
  <c r="AR216" i="42"/>
  <c r="AG114" i="27"/>
  <c r="AO216" i="42"/>
  <c r="AG248" i="42"/>
  <c r="AR227" i="42"/>
  <c r="AO227" i="42"/>
  <c r="AG259" i="42"/>
  <c r="AG125" i="27"/>
  <c r="AJ252" i="42"/>
  <c r="AJ118" i="28" s="1"/>
  <c r="AR191" i="42"/>
  <c r="G121" i="28"/>
  <c r="I255" i="42"/>
  <c r="I121" i="28" s="1"/>
  <c r="AO243" i="42"/>
  <c r="AR243" i="42"/>
  <c r="AG109" i="28"/>
  <c r="AJ122" i="27"/>
  <c r="AJ256" i="42"/>
  <c r="AJ122" i="28" s="1"/>
  <c r="I253" i="42"/>
  <c r="I119" i="28" s="1"/>
  <c r="G119" i="28"/>
  <c r="AJ264" i="42"/>
  <c r="AJ130" i="28" s="1"/>
  <c r="AJ130" i="27"/>
  <c r="AG127" i="27"/>
  <c r="AR229" i="42"/>
  <c r="AG261" i="42"/>
  <c r="AO229" i="42"/>
  <c r="G124" i="28"/>
  <c r="I258" i="42"/>
  <c r="I124" i="28" s="1"/>
  <c r="AI268" i="42"/>
  <c r="AI134" i="28" s="1"/>
  <c r="AI134" i="27"/>
  <c r="AI115" i="27"/>
  <c r="AI249" i="42"/>
  <c r="AI115" i="28" s="1"/>
  <c r="AK252" i="42"/>
  <c r="AK118" i="28" s="1"/>
  <c r="AJ270" i="42"/>
  <c r="AJ136" i="28" s="1"/>
  <c r="AJ136" i="27"/>
  <c r="AK126" i="27"/>
  <c r="AK260" i="42"/>
  <c r="AK126" i="28" s="1"/>
  <c r="AK125" i="27"/>
  <c r="AK259" i="42"/>
  <c r="AK125" i="28" s="1"/>
  <c r="AQ212" i="42"/>
  <c r="Y244" i="42"/>
  <c r="AN212" i="42"/>
  <c r="AH266" i="42"/>
  <c r="AH132" i="28" s="1"/>
  <c r="AH132" i="27"/>
  <c r="AN234" i="42"/>
  <c r="Y266" i="42"/>
  <c r="AQ234" i="42"/>
  <c r="AQ243" i="42"/>
  <c r="AN243" i="42"/>
  <c r="AJ116" i="27"/>
  <c r="AJ250" i="42"/>
  <c r="AJ116" i="28" s="1"/>
  <c r="AR231" i="42"/>
  <c r="AO191" i="42"/>
  <c r="AI121" i="27"/>
  <c r="AI255" i="42"/>
  <c r="AI121" i="28" s="1"/>
  <c r="Y256" i="42"/>
  <c r="AN224" i="42"/>
  <c r="AQ224" i="42"/>
  <c r="AH253" i="42"/>
  <c r="AH119" i="28" s="1"/>
  <c r="AH119" i="27"/>
  <c r="AK262" i="42"/>
  <c r="AK128" i="28" s="1"/>
  <c r="AK264" i="42"/>
  <c r="AK130" i="28" s="1"/>
  <c r="AK130" i="27"/>
  <c r="AI264" i="42"/>
  <c r="AI130" i="28" s="1"/>
  <c r="AI130" i="27"/>
  <c r="AI261" i="42"/>
  <c r="AI127" i="28" s="1"/>
  <c r="AI127" i="27"/>
  <c r="G127" i="28"/>
  <c r="I261" i="42"/>
  <c r="I127" i="28" s="1"/>
  <c r="AJ258" i="42"/>
  <c r="AJ124" i="28" s="1"/>
  <c r="AJ124" i="27"/>
  <c r="AI114" i="27"/>
  <c r="AI248" i="42"/>
  <c r="AI114" i="28" s="1"/>
  <c r="AH114" i="27"/>
  <c r="AH248" i="42"/>
  <c r="AH114" i="28" s="1"/>
  <c r="AJ125" i="27"/>
  <c r="AJ259" i="42"/>
  <c r="AJ125" i="28" s="1"/>
  <c r="AI110" i="27"/>
  <c r="AI244" i="42"/>
  <c r="AI110" i="28" s="1"/>
  <c r="AH260" i="42"/>
  <c r="AH126" i="28" s="1"/>
  <c r="AI250" i="42"/>
  <c r="AI116" i="28" s="1"/>
  <c r="AI116" i="27"/>
  <c r="AR109" i="27"/>
  <c r="AO109" i="27"/>
  <c r="AG269" i="42"/>
  <c r="AK256" i="42"/>
  <c r="AK122" i="28" s="1"/>
  <c r="AK122" i="27"/>
  <c r="AI119" i="27"/>
  <c r="AI253" i="42"/>
  <c r="AI119" i="28" s="1"/>
  <c r="AH130" i="27"/>
  <c r="AH264" i="42"/>
  <c r="AH130" i="28" s="1"/>
  <c r="AK258" i="42"/>
  <c r="AK124" i="28" s="1"/>
  <c r="AK124" i="27"/>
  <c r="AH249" i="42"/>
  <c r="AH115" i="28" s="1"/>
  <c r="AH115" i="27"/>
  <c r="AH269" i="42"/>
  <c r="AH135" i="28" s="1"/>
  <c r="AI252" i="42"/>
  <c r="AI118" i="28" s="1"/>
  <c r="I248" i="42"/>
  <c r="I114" i="28" s="1"/>
  <c r="G114" i="28"/>
  <c r="Y259" i="42"/>
  <c r="AQ227" i="42"/>
  <c r="AN227" i="42"/>
  <c r="AJ244" i="42"/>
  <c r="AJ110" i="28" s="1"/>
  <c r="AJ110" i="27"/>
  <c r="AR234" i="42"/>
  <c r="AO234" i="42"/>
  <c r="AG132" i="27"/>
  <c r="AG266" i="42"/>
  <c r="AK250" i="42"/>
  <c r="AK116" i="28" s="1"/>
  <c r="AK116" i="27"/>
  <c r="AI256" i="42"/>
  <c r="AI122" i="28" s="1"/>
  <c r="AI122" i="27"/>
  <c r="AN221" i="42"/>
  <c r="Y253" i="42"/>
  <c r="AQ221" i="42"/>
  <c r="G130" i="28"/>
  <c r="I264" i="42"/>
  <c r="I130" i="28" s="1"/>
  <c r="AJ261" i="42"/>
  <c r="AJ127" i="28" s="1"/>
  <c r="AJ127" i="27"/>
  <c r="Y258" i="42"/>
  <c r="AN226" i="42"/>
  <c r="AQ226" i="42"/>
  <c r="AH258" i="42"/>
  <c r="AH124" i="28" s="1"/>
  <c r="AH124" i="27"/>
  <c r="AG262" i="42"/>
  <c r="AJ134" i="27"/>
  <c r="AJ268" i="42"/>
  <c r="AJ134" i="28" s="1"/>
  <c r="Y260" i="42"/>
  <c r="AQ228" i="42"/>
  <c r="AN228" i="42"/>
  <c r="G115" i="28"/>
  <c r="I249" i="42"/>
  <c r="I115" i="28" s="1"/>
  <c r="AJ249" i="42"/>
  <c r="AJ115" i="28" s="1"/>
  <c r="AJ115" i="27"/>
  <c r="AH270" i="42"/>
  <c r="AH136" i="28" s="1"/>
  <c r="AH136" i="27"/>
  <c r="AJ114" i="27"/>
  <c r="AJ248" i="42"/>
  <c r="AJ114" i="28" s="1"/>
  <c r="I259" i="42"/>
  <c r="I125" i="28" s="1"/>
  <c r="G125" i="28"/>
  <c r="AG110" i="27"/>
  <c r="AR212" i="42"/>
  <c r="AO212" i="42"/>
  <c r="AG244" i="42"/>
  <c r="I263" i="42"/>
  <c r="I129" i="28" s="1"/>
  <c r="AI132" i="27"/>
  <c r="AI266" i="42"/>
  <c r="AI132" i="28" s="1"/>
  <c r="Y250" i="42"/>
  <c r="AQ218" i="42"/>
  <c r="AN218" i="42"/>
  <c r="AO218" i="42"/>
  <c r="AR218" i="42"/>
  <c r="AG250" i="42"/>
  <c r="AG116" i="27"/>
  <c r="AG263" i="42"/>
  <c r="AJ126" i="27"/>
  <c r="AJ260" i="42"/>
  <c r="AJ126" i="28" s="1"/>
  <c r="AH121" i="27"/>
  <c r="AH255" i="42"/>
  <c r="AH121" i="28" s="1"/>
  <c r="G122" i="28"/>
  <c r="I256" i="42"/>
  <c r="I122" i="28" s="1"/>
  <c r="AK253" i="42"/>
  <c r="AK119" i="28" s="1"/>
  <c r="AK119" i="27"/>
  <c r="AO221" i="42"/>
  <c r="AR221" i="42"/>
  <c r="AG253" i="42"/>
  <c r="AG119" i="27"/>
  <c r="AJ262" i="42"/>
  <c r="AJ128" i="28" s="1"/>
  <c r="AQ232" i="42"/>
  <c r="Y264" i="42"/>
  <c r="AN232" i="42"/>
  <c r="AG258" i="42"/>
  <c r="AR226" i="42"/>
  <c r="AG124" i="27"/>
  <c r="AO226" i="42"/>
  <c r="AH134" i="27"/>
  <c r="AH268" i="42"/>
  <c r="AH134" i="28" s="1"/>
  <c r="AO236" i="42"/>
  <c r="AR236" i="42"/>
  <c r="AG268" i="42"/>
  <c r="AG134" i="27"/>
  <c r="AG126" i="27"/>
  <c r="AG260" i="42"/>
  <c r="AR228" i="42"/>
  <c r="AO228" i="42"/>
  <c r="AK249" i="42"/>
  <c r="AK115" i="28" s="1"/>
  <c r="AK115" i="27"/>
  <c r="AN216" i="42"/>
  <c r="AQ216" i="42"/>
  <c r="Y248" i="42"/>
  <c r="AH259" i="42"/>
  <c r="AH125" i="28" s="1"/>
  <c r="AH125" i="27"/>
  <c r="G110" i="28"/>
  <c r="I244" i="42"/>
  <c r="I110" i="28" s="1"/>
  <c r="AK269" i="42"/>
  <c r="AK135" i="28" s="1"/>
  <c r="G116" i="28"/>
  <c r="I250" i="42"/>
  <c r="I116" i="28" s="1"/>
  <c r="AI260" i="42"/>
  <c r="AI126" i="28" s="1"/>
  <c r="Y255" i="42"/>
  <c r="AN223" i="42"/>
  <c r="AQ223" i="42"/>
  <c r="AJ253" i="42"/>
  <c r="AJ119" i="28" s="1"/>
  <c r="AJ119" i="27"/>
  <c r="Y263" i="42"/>
  <c r="AN263" i="42" s="1"/>
  <c r="AQ231" i="42"/>
  <c r="AN231" i="42"/>
  <c r="Y261" i="42"/>
  <c r="AQ229" i="42"/>
  <c r="AN229" i="42"/>
  <c r="AI258" i="42"/>
  <c r="AI124" i="28" s="1"/>
  <c r="AI124" i="27"/>
  <c r="I269" i="42"/>
  <c r="I135" i="28" s="1"/>
  <c r="AR128" i="27"/>
  <c r="AO128" i="27"/>
  <c r="Y268" i="42"/>
  <c r="AQ236" i="42"/>
  <c r="AN236" i="42"/>
  <c r="AG249" i="42"/>
  <c r="AG115" i="27"/>
  <c r="AO217" i="42"/>
  <c r="AR217" i="42"/>
  <c r="AI270" i="42"/>
  <c r="AI136" i="28" s="1"/>
  <c r="AI136" i="27"/>
  <c r="AK248" i="42"/>
  <c r="AK114" i="28" s="1"/>
  <c r="AK114" i="27"/>
  <c r="AI269" i="42"/>
  <c r="AI135" i="28" s="1"/>
  <c r="AH244" i="42"/>
  <c r="AH110" i="28" s="1"/>
  <c r="AH110" i="27"/>
  <c r="AJ132" i="27"/>
  <c r="AJ266" i="42"/>
  <c r="AJ132" i="28" s="1"/>
  <c r="AK132" i="27"/>
  <c r="AK266" i="42"/>
  <c r="AK132" i="28" s="1"/>
  <c r="AK263" i="42"/>
  <c r="AK129" i="28" s="1"/>
  <c r="AH116" i="27"/>
  <c r="AH250" i="42"/>
  <c r="AH116" i="28" s="1"/>
  <c r="AH263" i="42"/>
  <c r="AH129" i="28" s="1"/>
  <c r="AH129" i="27"/>
  <c r="AR23" i="42"/>
  <c r="AK543" i="42"/>
  <c r="AR86" i="28"/>
  <c r="AO86" i="28"/>
  <c r="AR89" i="28"/>
  <c r="AO89" i="28"/>
  <c r="AR184" i="42"/>
  <c r="AG84" i="28"/>
  <c r="AO184" i="42"/>
  <c r="AR194" i="42"/>
  <c r="AG94" i="28"/>
  <c r="AO194" i="42"/>
  <c r="AR81" i="28"/>
  <c r="AO81" i="28"/>
  <c r="AO79" i="28"/>
  <c r="AR79" i="28"/>
  <c r="AN197" i="42"/>
  <c r="AQ197" i="42"/>
  <c r="AN196" i="42"/>
  <c r="AQ196" i="42"/>
  <c r="AQ182" i="42"/>
  <c r="AN182" i="42"/>
  <c r="AN184" i="42"/>
  <c r="AQ184" i="42"/>
  <c r="AO180" i="42"/>
  <c r="AR180" i="42"/>
  <c r="AG80" i="28"/>
  <c r="AR90" i="27"/>
  <c r="AO90" i="27"/>
  <c r="AR83" i="28"/>
  <c r="AO83" i="28"/>
  <c r="AO91" i="28"/>
  <c r="AR91" i="28"/>
  <c r="AO197" i="42"/>
  <c r="AR197" i="42"/>
  <c r="AG97" i="28"/>
  <c r="AO99" i="27"/>
  <c r="AR99" i="27"/>
  <c r="AO101" i="28"/>
  <c r="AR101" i="28"/>
  <c r="AO182" i="42"/>
  <c r="AG82" i="28"/>
  <c r="AR182" i="42"/>
  <c r="AR190" i="42"/>
  <c r="AO190" i="42"/>
  <c r="AG90" i="28"/>
  <c r="AO96" i="27"/>
  <c r="AR96" i="27"/>
  <c r="AR103" i="28"/>
  <c r="AO103" i="28"/>
  <c r="AG543" i="42"/>
  <c r="AQ187" i="42"/>
  <c r="AN187" i="42"/>
  <c r="AN199" i="42"/>
  <c r="AQ199" i="42"/>
  <c r="AR87" i="27"/>
  <c r="AO87" i="27"/>
  <c r="AO204" i="42"/>
  <c r="AG104" i="28"/>
  <c r="AR204" i="42"/>
  <c r="AO102" i="28"/>
  <c r="AR102" i="28"/>
  <c r="AR105" i="28"/>
  <c r="AO105" i="28"/>
  <c r="AG96" i="28"/>
  <c r="AR196" i="42"/>
  <c r="AO196" i="42"/>
  <c r="AR100" i="28"/>
  <c r="AO100" i="28"/>
  <c r="AR97" i="27"/>
  <c r="AO97" i="27"/>
  <c r="AN204" i="42"/>
  <c r="AQ204" i="42"/>
  <c r="AO80" i="27"/>
  <c r="AR80" i="27"/>
  <c r="AO104" i="27"/>
  <c r="AR104" i="27"/>
  <c r="AO202" i="42"/>
  <c r="AO95" i="28"/>
  <c r="AR95" i="28"/>
  <c r="AO98" i="28"/>
  <c r="AR98" i="28"/>
  <c r="AG99" i="28"/>
  <c r="AO199" i="42"/>
  <c r="AR199" i="42"/>
  <c r="AR185" i="42"/>
  <c r="AO185" i="42"/>
  <c r="AG85" i="28"/>
  <c r="AR84" i="27"/>
  <c r="AO84" i="27"/>
  <c r="AO93" i="28"/>
  <c r="AR93" i="28"/>
  <c r="AN190" i="42"/>
  <c r="AQ190" i="42"/>
  <c r="AO187" i="42"/>
  <c r="AR187" i="42"/>
  <c r="AG87" i="28"/>
  <c r="AN180" i="42"/>
  <c r="AQ180" i="42"/>
  <c r="AR82" i="27"/>
  <c r="AO82" i="27"/>
  <c r="AR202" i="42"/>
  <c r="AJ543" i="42"/>
  <c r="AO92" i="28"/>
  <c r="AR92" i="28"/>
  <c r="AO88" i="28"/>
  <c r="AR88" i="28"/>
  <c r="AI543" i="42"/>
  <c r="AR94" i="27"/>
  <c r="AO94" i="27"/>
  <c r="AH543" i="42"/>
  <c r="AK119" i="42"/>
  <c r="AK53" i="28" s="1"/>
  <c r="AK53" i="27"/>
  <c r="AK68" i="27"/>
  <c r="AK134" i="42"/>
  <c r="AK68" i="28" s="1"/>
  <c r="AI68" i="27"/>
  <c r="AI134" i="42"/>
  <c r="AI68" i="28" s="1"/>
  <c r="AK70" i="27"/>
  <c r="AK136" i="42"/>
  <c r="AK70" i="28" s="1"/>
  <c r="AO93" i="42"/>
  <c r="AR93" i="42"/>
  <c r="AG125" i="42"/>
  <c r="AG59" i="27"/>
  <c r="Y124" i="42"/>
  <c r="AQ92" i="42"/>
  <c r="AN92" i="42"/>
  <c r="AH64" i="27"/>
  <c r="AH130" i="42"/>
  <c r="AO100" i="42"/>
  <c r="AR100" i="42"/>
  <c r="AG66" i="27"/>
  <c r="AG132" i="42"/>
  <c r="AJ114" i="42"/>
  <c r="AJ48" i="28" s="1"/>
  <c r="AJ48" i="27"/>
  <c r="G48" i="28"/>
  <c r="I114" i="42"/>
  <c r="I48" i="28" s="1"/>
  <c r="AO103" i="42"/>
  <c r="AR103" i="42"/>
  <c r="AG69" i="27"/>
  <c r="AG135" i="42"/>
  <c r="AK69" i="27"/>
  <c r="AK135" i="42"/>
  <c r="AK69" i="28" s="1"/>
  <c r="AK118" i="42"/>
  <c r="AK52" i="28" s="1"/>
  <c r="AK52" i="27"/>
  <c r="G50" i="28"/>
  <c r="I116" i="42"/>
  <c r="I50" i="28" s="1"/>
  <c r="G63" i="28"/>
  <c r="I129" i="42"/>
  <c r="I63" i="28" s="1"/>
  <c r="I133" i="42"/>
  <c r="I67" i="28" s="1"/>
  <c r="G67" i="28"/>
  <c r="AQ95" i="42"/>
  <c r="Y127" i="42"/>
  <c r="AN95" i="42"/>
  <c r="AK127" i="42"/>
  <c r="AK61" i="28" s="1"/>
  <c r="AK61" i="27"/>
  <c r="AH138" i="42"/>
  <c r="AH72" i="28" s="1"/>
  <c r="AH72" i="27"/>
  <c r="AK139" i="42"/>
  <c r="AK73" i="28" s="1"/>
  <c r="AK73" i="27"/>
  <c r="AJ68" i="27"/>
  <c r="AJ134" i="42"/>
  <c r="AJ68" i="28" s="1"/>
  <c r="AN99" i="42"/>
  <c r="Y131" i="42"/>
  <c r="AQ99" i="42"/>
  <c r="G59" i="28"/>
  <c r="I125" i="42"/>
  <c r="I59" i="28" s="1"/>
  <c r="AJ125" i="42"/>
  <c r="AJ59" i="28" s="1"/>
  <c r="AJ59" i="27"/>
  <c r="AI130" i="42"/>
  <c r="AI64" i="28" s="1"/>
  <c r="AI64" i="27"/>
  <c r="AH66" i="27"/>
  <c r="AH132" i="42"/>
  <c r="AH66" i="28" s="1"/>
  <c r="AJ120" i="42"/>
  <c r="AJ54" i="28" s="1"/>
  <c r="AJ54" i="27"/>
  <c r="AK54" i="27"/>
  <c r="AK120" i="42"/>
  <c r="AK54" i="28" s="1"/>
  <c r="AR96" i="42"/>
  <c r="AO96" i="42"/>
  <c r="AG128" i="42"/>
  <c r="AG62" i="27"/>
  <c r="AH71" i="27"/>
  <c r="AH137" i="42"/>
  <c r="AH71" i="28" s="1"/>
  <c r="AI118" i="42"/>
  <c r="AI52" i="28" s="1"/>
  <c r="AI52" i="27"/>
  <c r="AK116" i="42"/>
  <c r="AK50" i="28" s="1"/>
  <c r="AK50" i="27"/>
  <c r="AH50" i="27"/>
  <c r="AH116" i="42"/>
  <c r="AH50" i="28" s="1"/>
  <c r="AK57" i="27"/>
  <c r="AK123" i="42"/>
  <c r="AK57" i="28" s="1"/>
  <c r="AG129" i="42"/>
  <c r="AG63" i="27"/>
  <c r="AR97" i="42"/>
  <c r="AO97" i="42"/>
  <c r="AG67" i="27"/>
  <c r="AG133" i="42"/>
  <c r="AO101" i="42"/>
  <c r="AR101" i="42"/>
  <c r="AH133" i="42"/>
  <c r="AH67" i="28" s="1"/>
  <c r="AH67" i="27"/>
  <c r="Y126" i="42"/>
  <c r="AQ94" i="42"/>
  <c r="AN94" i="42"/>
  <c r="G60" i="28"/>
  <c r="I126" i="42"/>
  <c r="I60" i="28" s="1"/>
  <c r="G61" i="28"/>
  <c r="I127" i="42"/>
  <c r="I61" i="28" s="1"/>
  <c r="AN90" i="42"/>
  <c r="Y122" i="42"/>
  <c r="AQ90" i="42"/>
  <c r="G56" i="28"/>
  <c r="I122" i="42"/>
  <c r="I56" i="28" s="1"/>
  <c r="AJ117" i="42"/>
  <c r="AJ51" i="28" s="1"/>
  <c r="AJ51" i="27"/>
  <c r="AH131" i="42"/>
  <c r="AH65" i="28" s="1"/>
  <c r="AH65" i="27"/>
  <c r="AI139" i="42"/>
  <c r="AI73" i="28" s="1"/>
  <c r="AI73" i="27"/>
  <c r="AO87" i="42"/>
  <c r="AG119" i="42"/>
  <c r="AR87" i="42"/>
  <c r="AG53" i="27"/>
  <c r="AH134" i="42"/>
  <c r="AH68" i="28" s="1"/>
  <c r="AH68" i="27"/>
  <c r="AK125" i="42"/>
  <c r="AK59" i="28" s="1"/>
  <c r="AK59" i="27"/>
  <c r="AH58" i="27"/>
  <c r="AH124" i="42"/>
  <c r="AH58" i="28" s="1"/>
  <c r="AK130" i="42"/>
  <c r="AK64" i="28" s="1"/>
  <c r="AK64" i="27"/>
  <c r="AN82" i="42"/>
  <c r="AQ82" i="42"/>
  <c r="Y114" i="42"/>
  <c r="AH121" i="42"/>
  <c r="AH55" i="28" s="1"/>
  <c r="AH55" i="27"/>
  <c r="Y121" i="42"/>
  <c r="AN89" i="42"/>
  <c r="AQ89" i="42"/>
  <c r="AO88" i="42"/>
  <c r="AH54" i="27"/>
  <c r="AH120" i="42"/>
  <c r="AH54" i="28" s="1"/>
  <c r="AO45" i="28"/>
  <c r="AR45" i="28"/>
  <c r="AJ128" i="42"/>
  <c r="AJ62" i="28" s="1"/>
  <c r="AJ62" i="27"/>
  <c r="AI71" i="27"/>
  <c r="AI137" i="42"/>
  <c r="AI71" i="28" s="1"/>
  <c r="I137" i="42"/>
  <c r="I71" i="28" s="1"/>
  <c r="G71" i="28"/>
  <c r="AH57" i="27"/>
  <c r="AH123" i="42"/>
  <c r="AH57" i="28" s="1"/>
  <c r="Y123" i="42"/>
  <c r="AN123" i="42" s="1"/>
  <c r="AQ91" i="42"/>
  <c r="AN91" i="42"/>
  <c r="Y129" i="42"/>
  <c r="AN97" i="42"/>
  <c r="AQ97" i="42"/>
  <c r="AI127" i="42"/>
  <c r="AI61" i="28" s="1"/>
  <c r="AI61" i="27"/>
  <c r="AR90" i="42"/>
  <c r="AG56" i="27"/>
  <c r="AO90" i="42"/>
  <c r="AG122" i="42"/>
  <c r="AI56" i="27"/>
  <c r="AI122" i="42"/>
  <c r="AI56" i="28" s="1"/>
  <c r="AK51" i="27"/>
  <c r="AK117" i="42"/>
  <c r="AK51" i="28" s="1"/>
  <c r="AI117" i="42"/>
  <c r="AI51" i="28" s="1"/>
  <c r="AI51" i="27"/>
  <c r="AG138" i="42"/>
  <c r="AG72" i="27"/>
  <c r="AR106" i="42"/>
  <c r="AO106" i="42"/>
  <c r="Y138" i="42"/>
  <c r="AQ106" i="42"/>
  <c r="AN106" i="42"/>
  <c r="AQ113" i="42"/>
  <c r="AN113" i="42"/>
  <c r="AQ107" i="42"/>
  <c r="AN107" i="42"/>
  <c r="Y139" i="42"/>
  <c r="I119" i="42"/>
  <c r="I53" i="28" s="1"/>
  <c r="G53" i="28"/>
  <c r="AG68" i="27"/>
  <c r="AO102" i="42"/>
  <c r="AG134" i="42"/>
  <c r="AR102" i="42"/>
  <c r="G68" i="28"/>
  <c r="I134" i="42"/>
  <c r="I68" i="28" s="1"/>
  <c r="AR104" i="42"/>
  <c r="AI136" i="42"/>
  <c r="AI70" i="28" s="1"/>
  <c r="AI70" i="27"/>
  <c r="G70" i="28"/>
  <c r="I136" i="42"/>
  <c r="I70" i="28" s="1"/>
  <c r="AI59" i="27"/>
  <c r="AI125" i="42"/>
  <c r="AI59" i="28" s="1"/>
  <c r="AI58" i="27"/>
  <c r="AI124" i="42"/>
  <c r="AI58" i="28" s="1"/>
  <c r="AN98" i="42"/>
  <c r="Y130" i="42"/>
  <c r="AQ98" i="42"/>
  <c r="AK66" i="27"/>
  <c r="AK132" i="42"/>
  <c r="AK66" i="28" s="1"/>
  <c r="AI115" i="42"/>
  <c r="AI49" i="28" s="1"/>
  <c r="AI49" i="27"/>
  <c r="AJ49" i="27"/>
  <c r="AJ115" i="42"/>
  <c r="AJ49" i="28" s="1"/>
  <c r="AI128" i="42"/>
  <c r="AI62" i="28" s="1"/>
  <c r="AI62" i="27"/>
  <c r="AK128" i="42"/>
  <c r="AK62" i="28" s="1"/>
  <c r="AK62" i="27"/>
  <c r="AJ71" i="27"/>
  <c r="AJ137" i="42"/>
  <c r="AJ71" i="28" s="1"/>
  <c r="AN105" i="42"/>
  <c r="Y137" i="42"/>
  <c r="AQ105" i="42"/>
  <c r="I135" i="42"/>
  <c r="I69" i="28" s="1"/>
  <c r="G69" i="28"/>
  <c r="AJ118" i="42"/>
  <c r="AJ52" i="28" s="1"/>
  <c r="AJ52" i="27"/>
  <c r="I118" i="42"/>
  <c r="I52" i="28" s="1"/>
  <c r="G52" i="28"/>
  <c r="G57" i="28"/>
  <c r="I123" i="42"/>
  <c r="I57" i="28" s="1"/>
  <c r="AI63" i="27"/>
  <c r="AI129" i="42"/>
  <c r="AI63" i="28" s="1"/>
  <c r="AR94" i="42"/>
  <c r="AG126" i="42"/>
  <c r="AG60" i="27"/>
  <c r="AO94" i="42"/>
  <c r="AK56" i="27"/>
  <c r="AK122" i="42"/>
  <c r="AK56" i="28" s="1"/>
  <c r="I131" i="42"/>
  <c r="I65" i="28" s="1"/>
  <c r="AI138" i="42"/>
  <c r="AI72" i="28" s="1"/>
  <c r="AI72" i="27"/>
  <c r="AN87" i="42"/>
  <c r="Y119" i="42"/>
  <c r="AQ87" i="42"/>
  <c r="AH70" i="27"/>
  <c r="AH136" i="42"/>
  <c r="AH70" i="28" s="1"/>
  <c r="Y125" i="42"/>
  <c r="AQ93" i="42"/>
  <c r="AN93" i="42"/>
  <c r="AG124" i="42"/>
  <c r="AR92" i="42"/>
  <c r="AG58" i="27"/>
  <c r="AO92" i="42"/>
  <c r="AR98" i="42"/>
  <c r="AG64" i="27"/>
  <c r="AG130" i="42"/>
  <c r="AO98" i="42"/>
  <c r="G66" i="28"/>
  <c r="I132" i="42"/>
  <c r="I66" i="28" s="1"/>
  <c r="AG114" i="42"/>
  <c r="AG48" i="27"/>
  <c r="AO82" i="42"/>
  <c r="AR82" i="42"/>
  <c r="AI114" i="42"/>
  <c r="AI48" i="28" s="1"/>
  <c r="AI48" i="27"/>
  <c r="AK115" i="42"/>
  <c r="AK49" i="28" s="1"/>
  <c r="AK49" i="27"/>
  <c r="AG46" i="28"/>
  <c r="AR112" i="42"/>
  <c r="AO112" i="42"/>
  <c r="AK55" i="27"/>
  <c r="AK121" i="42"/>
  <c r="AK55" i="28" s="1"/>
  <c r="AR89" i="42"/>
  <c r="AG121" i="42"/>
  <c r="AG55" i="27"/>
  <c r="AO89" i="42"/>
  <c r="AH62" i="27"/>
  <c r="AH128" i="42"/>
  <c r="AH62" i="28" s="1"/>
  <c r="AJ135" i="42"/>
  <c r="AJ69" i="28" s="1"/>
  <c r="AJ69" i="27"/>
  <c r="AH135" i="42"/>
  <c r="AH69" i="28" s="1"/>
  <c r="AH69" i="27"/>
  <c r="AH52" i="27"/>
  <c r="AH118" i="42"/>
  <c r="AH52" i="28" s="1"/>
  <c r="AK63" i="27"/>
  <c r="AK129" i="42"/>
  <c r="AK63" i="28" s="1"/>
  <c r="AJ133" i="42"/>
  <c r="AJ67" i="28" s="1"/>
  <c r="AJ67" i="27"/>
  <c r="G51" i="28"/>
  <c r="I117" i="42"/>
  <c r="I51" i="28" s="1"/>
  <c r="AK138" i="42"/>
  <c r="AK72" i="28" s="1"/>
  <c r="AK72" i="27"/>
  <c r="AI131" i="42"/>
  <c r="AI65" i="28" s="1"/>
  <c r="AJ139" i="42"/>
  <c r="AJ73" i="28" s="1"/>
  <c r="AJ73" i="27"/>
  <c r="AI53" i="27"/>
  <c r="AI119" i="42"/>
  <c r="AI53" i="28" s="1"/>
  <c r="AG70" i="27"/>
  <c r="AG136" i="42"/>
  <c r="AO104" i="42"/>
  <c r="AK124" i="42"/>
  <c r="AK58" i="28" s="1"/>
  <c r="AK58" i="27"/>
  <c r="I130" i="42"/>
  <c r="I64" i="28" s="1"/>
  <c r="G64" i="28"/>
  <c r="AJ132" i="42"/>
  <c r="AJ66" i="28" s="1"/>
  <c r="AJ66" i="27"/>
  <c r="AQ100" i="42"/>
  <c r="AN100" i="42"/>
  <c r="Y132" i="42"/>
  <c r="AK114" i="42"/>
  <c r="AK48" i="28" s="1"/>
  <c r="AK48" i="27"/>
  <c r="I115" i="42"/>
  <c r="I49" i="28" s="1"/>
  <c r="G49" i="28"/>
  <c r="AI121" i="42"/>
  <c r="AI55" i="28" s="1"/>
  <c r="AI55" i="27"/>
  <c r="G54" i="28"/>
  <c r="I120" i="42"/>
  <c r="I54" i="28" s="1"/>
  <c r="G62" i="28"/>
  <c r="I128" i="42"/>
  <c r="I62" i="28" s="1"/>
  <c r="AK71" i="27"/>
  <c r="AK137" i="42"/>
  <c r="AK71" i="28" s="1"/>
  <c r="AI135" i="42"/>
  <c r="AI69" i="28" s="1"/>
  <c r="AI69" i="27"/>
  <c r="AQ103" i="42"/>
  <c r="AN103" i="42"/>
  <c r="Y135" i="42"/>
  <c r="Y118" i="42"/>
  <c r="AQ86" i="42"/>
  <c r="AN86" i="42"/>
  <c r="AG50" i="27"/>
  <c r="AG116" i="42"/>
  <c r="AO84" i="42"/>
  <c r="AR84" i="42"/>
  <c r="AG123" i="42"/>
  <c r="AO91" i="42"/>
  <c r="AG57" i="27"/>
  <c r="AR91" i="42"/>
  <c r="AO47" i="27"/>
  <c r="AR47" i="27"/>
  <c r="AH129" i="42"/>
  <c r="AH63" i="28" s="1"/>
  <c r="AH63" i="27"/>
  <c r="AG131" i="42"/>
  <c r="AG65" i="27"/>
  <c r="AO99" i="42"/>
  <c r="AR99" i="42"/>
  <c r="AK133" i="42"/>
  <c r="AK67" i="28" s="1"/>
  <c r="AK67" i="27"/>
  <c r="AI126" i="42"/>
  <c r="AI60" i="28" s="1"/>
  <c r="AI60" i="27"/>
  <c r="AG61" i="27"/>
  <c r="AG127" i="42"/>
  <c r="AO95" i="42"/>
  <c r="AR95" i="42"/>
  <c r="AH56" i="27"/>
  <c r="AH122" i="42"/>
  <c r="AH56" i="28" s="1"/>
  <c r="AG117" i="42"/>
  <c r="AO85" i="42"/>
  <c r="AG51" i="27"/>
  <c r="AR85" i="42"/>
  <c r="AJ138" i="42"/>
  <c r="AJ72" i="28" s="1"/>
  <c r="AJ72" i="27"/>
  <c r="AN34" i="42"/>
  <c r="AG139" i="42"/>
  <c r="AO107" i="42"/>
  <c r="AG73" i="27"/>
  <c r="AR107" i="42"/>
  <c r="AJ53" i="27"/>
  <c r="AJ119" i="42"/>
  <c r="AJ53" i="28" s="1"/>
  <c r="Y134" i="42"/>
  <c r="AQ102" i="42"/>
  <c r="AN102" i="42"/>
  <c r="AH125" i="42"/>
  <c r="AH59" i="28" s="1"/>
  <c r="AH59" i="27"/>
  <c r="AJ58" i="27"/>
  <c r="AJ124" i="42"/>
  <c r="AJ58" i="28" s="1"/>
  <c r="G58" i="28"/>
  <c r="I124" i="42"/>
  <c r="I58" i="28" s="1"/>
  <c r="AH48" i="27"/>
  <c r="AH114" i="42"/>
  <c r="AG115" i="42"/>
  <c r="AG49" i="27"/>
  <c r="AR83" i="42"/>
  <c r="AO83" i="42"/>
  <c r="AH49" i="27"/>
  <c r="AH115" i="42"/>
  <c r="G55" i="28"/>
  <c r="I121" i="42"/>
  <c r="I55" i="28" s="1"/>
  <c r="AQ88" i="42"/>
  <c r="AN88" i="42"/>
  <c r="Y120" i="42"/>
  <c r="AN96" i="42"/>
  <c r="Y128" i="42"/>
  <c r="AQ96" i="42"/>
  <c r="Y116" i="42"/>
  <c r="AN84" i="42"/>
  <c r="AQ84" i="42"/>
  <c r="AI57" i="27"/>
  <c r="AI123" i="42"/>
  <c r="AI57" i="28" s="1"/>
  <c r="AJ57" i="27"/>
  <c r="AJ123" i="42"/>
  <c r="AJ57" i="28" s="1"/>
  <c r="AR113" i="42"/>
  <c r="AO113" i="42"/>
  <c r="AG47" i="28"/>
  <c r="AJ63" i="27"/>
  <c r="AJ129" i="42"/>
  <c r="AJ63" i="28" s="1"/>
  <c r="AI133" i="42"/>
  <c r="AI67" i="28" s="1"/>
  <c r="AI67" i="27"/>
  <c r="AK126" i="42"/>
  <c r="AK60" i="28" s="1"/>
  <c r="AK60" i="27"/>
  <c r="AJ61" i="27"/>
  <c r="AJ127" i="42"/>
  <c r="AJ61" i="28" s="1"/>
  <c r="AJ122" i="42"/>
  <c r="AJ56" i="28" s="1"/>
  <c r="AJ56" i="27"/>
  <c r="AQ85" i="42"/>
  <c r="Y117" i="42"/>
  <c r="AN85" i="42"/>
  <c r="G73" i="28"/>
  <c r="I139" i="42"/>
  <c r="I73" i="28" s="1"/>
  <c r="AH139" i="42"/>
  <c r="AH73" i="28" s="1"/>
  <c r="AH73" i="27"/>
  <c r="AH53" i="27"/>
  <c r="AH119" i="42"/>
  <c r="AH53" i="28" s="1"/>
  <c r="AJ136" i="42"/>
  <c r="AJ70" i="28" s="1"/>
  <c r="AJ70" i="27"/>
  <c r="Y136" i="42"/>
  <c r="AN104" i="42"/>
  <c r="AQ104" i="42"/>
  <c r="AK65" i="27"/>
  <c r="AK131" i="42"/>
  <c r="AK65" i="28" s="1"/>
  <c r="AJ64" i="27"/>
  <c r="AJ130" i="42"/>
  <c r="AJ64" i="28" s="1"/>
  <c r="AI132" i="42"/>
  <c r="AI66" i="28" s="1"/>
  <c r="AI66" i="27"/>
  <c r="AQ83" i="42"/>
  <c r="Y115" i="42"/>
  <c r="AN83" i="42"/>
  <c r="AO46" i="27"/>
  <c r="AR46" i="27"/>
  <c r="AJ121" i="42"/>
  <c r="AJ55" i="28" s="1"/>
  <c r="AJ55" i="27"/>
  <c r="AI120" i="42"/>
  <c r="AI54" i="28" s="1"/>
  <c r="AI54" i="27"/>
  <c r="AR88" i="42"/>
  <c r="AG54" i="27"/>
  <c r="AG120" i="42"/>
  <c r="AR105" i="42"/>
  <c r="AO105" i="42"/>
  <c r="AG71" i="27"/>
  <c r="AG137" i="42"/>
  <c r="AG52" i="27"/>
  <c r="AO86" i="42"/>
  <c r="AR86" i="42"/>
  <c r="AG118" i="42"/>
  <c r="AI50" i="27"/>
  <c r="AI116" i="42"/>
  <c r="AI50" i="28" s="1"/>
  <c r="AJ116" i="42"/>
  <c r="AJ50" i="28" s="1"/>
  <c r="AJ50" i="27"/>
  <c r="AQ101" i="42"/>
  <c r="AN101" i="42"/>
  <c r="Y133" i="42"/>
  <c r="AH126" i="42"/>
  <c r="AH60" i="28" s="1"/>
  <c r="AH60" i="27"/>
  <c r="AJ126" i="42"/>
  <c r="AJ60" i="28" s="1"/>
  <c r="AJ60" i="27"/>
  <c r="AH127" i="42"/>
  <c r="AH61" i="28" s="1"/>
  <c r="AH61" i="27"/>
  <c r="AJ131" i="42"/>
  <c r="AJ65" i="28" s="1"/>
  <c r="AJ65" i="27"/>
  <c r="AN112" i="42"/>
  <c r="AQ112" i="42"/>
  <c r="AH51" i="27"/>
  <c r="AH117" i="42"/>
  <c r="AH51" i="28" s="1"/>
  <c r="G72" i="28"/>
  <c r="I138" i="42"/>
  <c r="I72" i="28" s="1"/>
  <c r="AQ18" i="42"/>
  <c r="AN18" i="42"/>
  <c r="Y50" i="42"/>
  <c r="AJ16" i="27"/>
  <c r="AJ48" i="42"/>
  <c r="AJ16" i="28" s="1"/>
  <c r="AJ40" i="27"/>
  <c r="AJ72" i="42"/>
  <c r="AJ40" i="28" s="1"/>
  <c r="AI59" i="42"/>
  <c r="AI27" i="28" s="1"/>
  <c r="AI27" i="27"/>
  <c r="AQ55" i="42"/>
  <c r="AN55" i="42"/>
  <c r="AH64" i="42"/>
  <c r="AH32" i="28" s="1"/>
  <c r="AH32" i="27"/>
  <c r="AQ47" i="42"/>
  <c r="AN47" i="42"/>
  <c r="AG27" i="27"/>
  <c r="AG59" i="42"/>
  <c r="AO27" i="42"/>
  <c r="AR27" i="42"/>
  <c r="AN25" i="42"/>
  <c r="AQ25" i="42"/>
  <c r="Y57" i="42"/>
  <c r="AG14" i="28"/>
  <c r="AO46" i="42"/>
  <c r="AR46" i="42"/>
  <c r="AQ56" i="42"/>
  <c r="AN56" i="42"/>
  <c r="G29" i="28"/>
  <c r="I61" i="42"/>
  <c r="I29" i="28" s="1"/>
  <c r="AO38" i="42"/>
  <c r="AG38" i="27"/>
  <c r="AR38" i="42"/>
  <c r="AG70" i="42"/>
  <c r="AR58" i="42"/>
  <c r="AG26" i="28"/>
  <c r="AO58" i="42"/>
  <c r="AJ41" i="27"/>
  <c r="AJ73" i="42"/>
  <c r="AJ41" i="28" s="1"/>
  <c r="AK59" i="42"/>
  <c r="AK27" i="28" s="1"/>
  <c r="AK27" i="27"/>
  <c r="AR63" i="42"/>
  <c r="AO63" i="42"/>
  <c r="AG31" i="28"/>
  <c r="AJ65" i="42"/>
  <c r="AJ33" i="28" s="1"/>
  <c r="AJ33" i="27"/>
  <c r="AR33" i="42"/>
  <c r="AG33" i="27"/>
  <c r="AO33" i="42"/>
  <c r="AG65" i="42"/>
  <c r="I68" i="42"/>
  <c r="I36" i="28" s="1"/>
  <c r="AK50" i="42"/>
  <c r="AK18" i="28" s="1"/>
  <c r="AK18" i="27"/>
  <c r="AJ55" i="42"/>
  <c r="AJ23" i="28" s="1"/>
  <c r="AR36" i="42"/>
  <c r="AG68" i="42"/>
  <c r="AO36" i="42"/>
  <c r="AG36" i="27"/>
  <c r="AK68" i="42"/>
  <c r="AK36" i="28" s="1"/>
  <c r="AJ32" i="27"/>
  <c r="AJ64" i="42"/>
  <c r="AJ32" i="28" s="1"/>
  <c r="AO22" i="27"/>
  <c r="AR22" i="27"/>
  <c r="AO14" i="27"/>
  <c r="AR14" i="27"/>
  <c r="AR30" i="27"/>
  <c r="AO30" i="27"/>
  <c r="AJ25" i="27"/>
  <c r="AJ57" i="42"/>
  <c r="AJ25" i="28" s="1"/>
  <c r="AJ36" i="27"/>
  <c r="AJ68" i="42"/>
  <c r="AJ36" i="28" s="1"/>
  <c r="AG29" i="27"/>
  <c r="AG61" i="42"/>
  <c r="AR29" i="42"/>
  <c r="AO29" i="42"/>
  <c r="AH38" i="27"/>
  <c r="AH70" i="42"/>
  <c r="AH38" i="28" s="1"/>
  <c r="G38" i="28"/>
  <c r="I70" i="42"/>
  <c r="I38" i="28" s="1"/>
  <c r="G40" i="28"/>
  <c r="I72" i="42"/>
  <c r="I40" i="28" s="1"/>
  <c r="AH52" i="42"/>
  <c r="AH20" i="28" s="1"/>
  <c r="AH20" i="27"/>
  <c r="I52" i="42"/>
  <c r="I20" i="28" s="1"/>
  <c r="G20" i="28"/>
  <c r="AG39" i="27"/>
  <c r="AO39" i="42"/>
  <c r="AR39" i="42"/>
  <c r="AG71" i="42"/>
  <c r="AK39" i="27"/>
  <c r="AK71" i="42"/>
  <c r="AK39" i="28" s="1"/>
  <c r="AH35" i="27"/>
  <c r="AH67" i="42"/>
  <c r="AH35" i="28" s="1"/>
  <c r="AN46" i="42"/>
  <c r="AQ46" i="42"/>
  <c r="AH60" i="42"/>
  <c r="AH28" i="28" s="1"/>
  <c r="AH28" i="27"/>
  <c r="AI48" i="42"/>
  <c r="AI16" i="28" s="1"/>
  <c r="AI35" i="27"/>
  <c r="AI67" i="42"/>
  <c r="AI35" i="28" s="1"/>
  <c r="AO40" i="42"/>
  <c r="AR40" i="42"/>
  <c r="AG40" i="27"/>
  <c r="AG72" i="42"/>
  <c r="AN20" i="42"/>
  <c r="AQ20" i="42"/>
  <c r="Y52" i="42"/>
  <c r="AH33" i="27"/>
  <c r="AH65" i="42"/>
  <c r="AH33" i="28" s="1"/>
  <c r="AG34" i="28"/>
  <c r="AI28" i="27"/>
  <c r="AI60" i="42"/>
  <c r="AI28" i="28" s="1"/>
  <c r="AR21" i="27"/>
  <c r="AO21" i="27"/>
  <c r="AI64" i="42"/>
  <c r="AI32" i="28" s="1"/>
  <c r="AI32" i="27"/>
  <c r="AO37" i="27"/>
  <c r="AR37" i="27"/>
  <c r="AH57" i="42"/>
  <c r="AH25" i="28" s="1"/>
  <c r="AH25" i="27"/>
  <c r="AG28" i="27"/>
  <c r="AR28" i="42"/>
  <c r="AO28" i="42"/>
  <c r="AG60" i="42"/>
  <c r="AH61" i="42"/>
  <c r="AH29" i="28" s="1"/>
  <c r="AH29" i="27"/>
  <c r="AJ29" i="27"/>
  <c r="AJ61" i="42"/>
  <c r="AJ29" i="28" s="1"/>
  <c r="AK47" i="42"/>
  <c r="AK15" i="28" s="1"/>
  <c r="AK73" i="42"/>
  <c r="AK41" i="28" s="1"/>
  <c r="AK41" i="27"/>
  <c r="AH73" i="42"/>
  <c r="AH41" i="28" s="1"/>
  <c r="AH41" i="27"/>
  <c r="AG20" i="27"/>
  <c r="AR20" i="42"/>
  <c r="AG52" i="42"/>
  <c r="AO20" i="42"/>
  <c r="AN36" i="42"/>
  <c r="AQ36" i="42"/>
  <c r="Y68" i="42"/>
  <c r="Y71" i="42"/>
  <c r="AQ39" i="42"/>
  <c r="AN39" i="42"/>
  <c r="AN33" i="42"/>
  <c r="AQ33" i="42"/>
  <c r="Y65" i="42"/>
  <c r="AJ17" i="27"/>
  <c r="AJ49" i="42"/>
  <c r="AJ17" i="28" s="1"/>
  <c r="AG51" i="42"/>
  <c r="AJ47" i="42"/>
  <c r="AJ15" i="28" s="1"/>
  <c r="AQ63" i="42"/>
  <c r="AN63" i="42"/>
  <c r="AG56" i="42"/>
  <c r="AQ60" i="42"/>
  <c r="AN60" i="42"/>
  <c r="AJ60" i="42"/>
  <c r="AJ28" i="28" s="1"/>
  <c r="AJ28" i="27"/>
  <c r="AN51" i="42"/>
  <c r="AQ51" i="42"/>
  <c r="AG37" i="28"/>
  <c r="AO69" i="42"/>
  <c r="AR69" i="42"/>
  <c r="AH23" i="27"/>
  <c r="AR23" i="27" s="1"/>
  <c r="AH55" i="42"/>
  <c r="AH23" i="28" s="1"/>
  <c r="AI38" i="27"/>
  <c r="AI70" i="42"/>
  <c r="AI38" i="28" s="1"/>
  <c r="AK16" i="27"/>
  <c r="AK48" i="42"/>
  <c r="AK16" i="28" s="1"/>
  <c r="AQ62" i="42"/>
  <c r="AN62" i="42"/>
  <c r="Y73" i="42"/>
  <c r="AN41" i="42"/>
  <c r="AQ41" i="42"/>
  <c r="AH49" i="42"/>
  <c r="AH17" i="28" s="1"/>
  <c r="AH17" i="27"/>
  <c r="AI57" i="42"/>
  <c r="AI25" i="28" s="1"/>
  <c r="AI25" i="27"/>
  <c r="AO19" i="27"/>
  <c r="AR19" i="27"/>
  <c r="AG47" i="42"/>
  <c r="AQ17" i="42"/>
  <c r="Y49" i="42"/>
  <c r="AN17" i="42"/>
  <c r="I57" i="42"/>
  <c r="I25" i="28" s="1"/>
  <c r="AR24" i="27"/>
  <c r="AO24" i="27"/>
  <c r="AN28" i="42"/>
  <c r="AG57" i="42"/>
  <c r="Y67" i="42"/>
  <c r="AN35" i="42"/>
  <c r="AQ35" i="42"/>
  <c r="AQ38" i="42"/>
  <c r="AN38" i="42"/>
  <c r="Y70" i="42"/>
  <c r="AO41" i="42"/>
  <c r="AR41" i="42"/>
  <c r="AG41" i="27"/>
  <c r="AG73" i="42"/>
  <c r="AG16" i="27"/>
  <c r="AG48" i="42"/>
  <c r="AO16" i="42"/>
  <c r="AR16" i="42"/>
  <c r="G32" i="28"/>
  <c r="I64" i="42"/>
  <c r="I32" i="28" s="1"/>
  <c r="AG64" i="42"/>
  <c r="AG32" i="27"/>
  <c r="AO32" i="42"/>
  <c r="AR32" i="42"/>
  <c r="AG21" i="28"/>
  <c r="AO53" i="42"/>
  <c r="AR53" i="42"/>
  <c r="AG23" i="28"/>
  <c r="AK49" i="42"/>
  <c r="AK17" i="28" s="1"/>
  <c r="AK17" i="27"/>
  <c r="AQ53" i="42"/>
  <c r="AN53" i="42"/>
  <c r="AK29" i="27"/>
  <c r="AK61" i="42"/>
  <c r="AK29" i="28" s="1"/>
  <c r="AQ29" i="42"/>
  <c r="AN29" i="42"/>
  <c r="Y61" i="42"/>
  <c r="AQ40" i="42"/>
  <c r="AN40" i="42"/>
  <c r="Y72" i="42"/>
  <c r="AK60" i="42"/>
  <c r="AK28" i="28" s="1"/>
  <c r="AK28" i="27"/>
  <c r="I71" i="42"/>
  <c r="I39" i="28" s="1"/>
  <c r="G39" i="28"/>
  <c r="AI65" i="42"/>
  <c r="AI33" i="28" s="1"/>
  <c r="AI33" i="27"/>
  <c r="AH59" i="42"/>
  <c r="AH27" i="28" s="1"/>
  <c r="AH27" i="27"/>
  <c r="AJ59" i="42"/>
  <c r="AJ27" i="28" s="1"/>
  <c r="AJ27" i="27"/>
  <c r="AO17" i="42"/>
  <c r="AG17" i="27"/>
  <c r="AG49" i="42"/>
  <c r="AR17" i="42"/>
  <c r="AQ28" i="42"/>
  <c r="AO25" i="42"/>
  <c r="AQ27" i="42"/>
  <c r="Y59" i="42"/>
  <c r="AN27" i="42"/>
  <c r="AG18" i="27"/>
  <c r="AO18" i="42"/>
  <c r="AG50" i="42"/>
  <c r="AR18" i="42"/>
  <c r="AN58" i="42"/>
  <c r="AQ58" i="42"/>
  <c r="AN69" i="42"/>
  <c r="AQ69" i="42"/>
  <c r="AI49" i="42"/>
  <c r="AI17" i="28" s="1"/>
  <c r="AI17" i="27"/>
  <c r="Y64" i="42"/>
  <c r="AQ32" i="42"/>
  <c r="AN32" i="42"/>
  <c r="AR13" i="28"/>
  <c r="AO13" i="28"/>
  <c r="AH18" i="27"/>
  <c r="AH50" i="42"/>
  <c r="AH18" i="28" s="1"/>
  <c r="I47" i="42"/>
  <c r="I15" i="28" s="1"/>
  <c r="AJ70" i="42"/>
  <c r="AJ38" i="28" s="1"/>
  <c r="AJ38" i="27"/>
  <c r="AH40" i="27"/>
  <c r="AH72" i="42"/>
  <c r="AH40" i="28" s="1"/>
  <c r="AH68" i="42"/>
  <c r="AH36" i="28" s="1"/>
  <c r="AH36" i="27"/>
  <c r="AQ19" i="42"/>
  <c r="AI73" i="42"/>
  <c r="AI41" i="28" s="1"/>
  <c r="AI41" i="27"/>
  <c r="AI52" i="42"/>
  <c r="AI20" i="28" s="1"/>
  <c r="AI20" i="27"/>
  <c r="AK52" i="42"/>
  <c r="AK20" i="28" s="1"/>
  <c r="AK20" i="27"/>
  <c r="AH71" i="42"/>
  <c r="AH39" i="28" s="1"/>
  <c r="AH39" i="27"/>
  <c r="AQ66" i="42"/>
  <c r="AN66" i="42"/>
  <c r="AR31" i="27"/>
  <c r="AO31" i="27"/>
  <c r="AK65" i="42"/>
  <c r="AK33" i="28" s="1"/>
  <c r="AK33" i="27"/>
  <c r="AI56" i="42"/>
  <c r="AI24" i="28" s="1"/>
  <c r="AN16" i="42"/>
  <c r="Y48" i="42"/>
  <c r="AQ16" i="42"/>
  <c r="AH51" i="42"/>
  <c r="AH19" i="28" s="1"/>
  <c r="AO15" i="27"/>
  <c r="AR15" i="27"/>
  <c r="AK51" i="42"/>
  <c r="AK19" i="28" s="1"/>
  <c r="AJ35" i="27"/>
  <c r="AJ67" i="42"/>
  <c r="AJ35" i="28" s="1"/>
  <c r="AJ71" i="42"/>
  <c r="AJ39" i="28" s="1"/>
  <c r="AJ39" i="27"/>
  <c r="AK67" i="42"/>
  <c r="AK35" i="28" s="1"/>
  <c r="AK35" i="27"/>
  <c r="AJ18" i="27"/>
  <c r="AJ50" i="42"/>
  <c r="AJ18" i="28" s="1"/>
  <c r="AK64" i="42"/>
  <c r="AK32" i="28" s="1"/>
  <c r="AK32" i="27"/>
  <c r="AO35" i="42"/>
  <c r="AR35" i="42"/>
  <c r="AG67" i="42"/>
  <c r="AG35" i="27"/>
  <c r="AO54" i="42"/>
  <c r="AR54" i="42"/>
  <c r="AG22" i="28"/>
  <c r="AG30" i="28"/>
  <c r="AR62" i="42"/>
  <c r="AO62" i="42"/>
  <c r="AI61" i="42"/>
  <c r="AI29" i="28" s="1"/>
  <c r="AI29" i="27"/>
  <c r="AK38" i="27"/>
  <c r="AK70" i="42"/>
  <c r="AK38" i="28" s="1"/>
  <c r="AK72" i="42"/>
  <c r="AK40" i="28" s="1"/>
  <c r="AK40" i="27"/>
  <c r="AI40" i="27"/>
  <c r="AI72" i="42"/>
  <c r="AI40" i="28" s="1"/>
  <c r="AI36" i="27"/>
  <c r="AI68" i="42"/>
  <c r="AI36" i="28" s="1"/>
  <c r="AN19" i="42"/>
  <c r="AQ54" i="42"/>
  <c r="AN54" i="42"/>
  <c r="AO26" i="27"/>
  <c r="AR26" i="27"/>
  <c r="G41" i="28"/>
  <c r="I73" i="42"/>
  <c r="I41" i="28" s="1"/>
  <c r="AJ20" i="27"/>
  <c r="AJ52" i="42"/>
  <c r="AJ20" i="28" s="1"/>
  <c r="AI71" i="42"/>
  <c r="AI39" i="28" s="1"/>
  <c r="AI39" i="27"/>
  <c r="AQ34" i="42"/>
  <c r="G33" i="28"/>
  <c r="I65" i="42"/>
  <c r="I33" i="28" s="1"/>
  <c r="AI50" i="42"/>
  <c r="AI18" i="28" s="1"/>
  <c r="AI18" i="27"/>
  <c r="AO34" i="27"/>
  <c r="AR34" i="27"/>
  <c r="AH16" i="27"/>
  <c r="AH48" i="42"/>
  <c r="AH16" i="28" s="1"/>
  <c r="AR25" i="42"/>
  <c r="AN548" i="42" l="1"/>
  <c r="AJ269" i="42"/>
  <c r="AJ135" i="28" s="1"/>
  <c r="Z291" i="42"/>
  <c r="Z323" i="42" s="1"/>
  <c r="AI313" i="42"/>
  <c r="AI145" i="28" s="1"/>
  <c r="Z292" i="42"/>
  <c r="Z324" i="42" s="1"/>
  <c r="AJ292" i="42"/>
  <c r="AG297" i="42"/>
  <c r="AH378" i="42"/>
  <c r="AH176" i="28" s="1"/>
  <c r="AH292" i="42"/>
  <c r="AG292" i="42"/>
  <c r="AE297" i="42"/>
  <c r="AE329" i="42" s="1"/>
  <c r="Y292" i="42"/>
  <c r="AF297" i="42"/>
  <c r="AF329" i="42" s="1"/>
  <c r="AC292" i="42"/>
  <c r="AC324" i="42" s="1"/>
  <c r="AO548" i="42"/>
  <c r="AJ297" i="42"/>
  <c r="Y297" i="42"/>
  <c r="AH297" i="42"/>
  <c r="I297" i="42"/>
  <c r="I161" i="27" s="1"/>
  <c r="AB297" i="42"/>
  <c r="AB329" i="42" s="1"/>
  <c r="Z297" i="42"/>
  <c r="Z329" i="42" s="1"/>
  <c r="AI297" i="42"/>
  <c r="AR55" i="42"/>
  <c r="AO66" i="42"/>
  <c r="AO261" i="28"/>
  <c r="AR261" i="28"/>
  <c r="AR66" i="42"/>
  <c r="AJ444" i="42"/>
  <c r="AJ208" i="28" s="1"/>
  <c r="AG444" i="42"/>
  <c r="G348" i="42"/>
  <c r="AB302" i="42"/>
  <c r="AB334" i="42" s="1"/>
  <c r="AD300" i="42"/>
  <c r="AD332" i="42" s="1"/>
  <c r="AB285" i="42"/>
  <c r="AB317" i="42" s="1"/>
  <c r="Y301" i="42"/>
  <c r="AK291" i="42"/>
  <c r="AK155" i="27" s="1"/>
  <c r="AH301" i="42"/>
  <c r="I302" i="42"/>
  <c r="I166" i="27" s="1"/>
  <c r="Z300" i="42"/>
  <c r="Z332" i="42" s="1"/>
  <c r="I247" i="42"/>
  <c r="I113" i="28" s="1"/>
  <c r="G113" i="28"/>
  <c r="AH113" i="27"/>
  <c r="AH247" i="42"/>
  <c r="AH113" i="28" s="1"/>
  <c r="AG135" i="27"/>
  <c r="AR237" i="42"/>
  <c r="AO237" i="42"/>
  <c r="AJ257" i="42"/>
  <c r="AJ123" i="28" s="1"/>
  <c r="AJ123" i="27"/>
  <c r="G123" i="28"/>
  <c r="I257" i="42"/>
  <c r="I123" i="28" s="1"/>
  <c r="AJ112" i="27"/>
  <c r="AJ246" i="42"/>
  <c r="AJ112" i="28" s="1"/>
  <c r="AI263" i="42"/>
  <c r="AI129" i="28" s="1"/>
  <c r="AI129" i="27"/>
  <c r="AR129" i="27" s="1"/>
  <c r="AK120" i="27"/>
  <c r="AK254" i="42"/>
  <c r="AK120" i="28" s="1"/>
  <c r="AI271" i="42"/>
  <c r="AI137" i="28" s="1"/>
  <c r="AI137" i="27"/>
  <c r="Y271" i="42"/>
  <c r="AN239" i="42"/>
  <c r="AQ239" i="42"/>
  <c r="Y269" i="42"/>
  <c r="AQ237" i="42"/>
  <c r="AN237" i="42"/>
  <c r="AN213" i="42"/>
  <c r="AQ213" i="42"/>
  <c r="Y245" i="42"/>
  <c r="AQ225" i="42"/>
  <c r="AN225" i="42"/>
  <c r="Y257" i="42"/>
  <c r="AG112" i="27"/>
  <c r="AO214" i="42"/>
  <c r="AG246" i="42"/>
  <c r="AR214" i="42"/>
  <c r="I252" i="42"/>
  <c r="I118" i="28" s="1"/>
  <c r="G118" i="28"/>
  <c r="AH131" i="27"/>
  <c r="AH265" i="42"/>
  <c r="AH131" i="28" s="1"/>
  <c r="AO219" i="42"/>
  <c r="AG251" i="42"/>
  <c r="AR219" i="42"/>
  <c r="AG117" i="27"/>
  <c r="AN215" i="42"/>
  <c r="Y247" i="42"/>
  <c r="AQ215" i="42"/>
  <c r="AK247" i="42"/>
  <c r="AK113" i="28" s="1"/>
  <c r="AK113" i="27"/>
  <c r="AI245" i="42"/>
  <c r="AI111" i="28" s="1"/>
  <c r="AI111" i="27"/>
  <c r="Y267" i="42"/>
  <c r="AQ235" i="42"/>
  <c r="AN235" i="42"/>
  <c r="AR220" i="42"/>
  <c r="AG252" i="42"/>
  <c r="AG118" i="28" s="1"/>
  <c r="AO220" i="42"/>
  <c r="AG118" i="27"/>
  <c r="H131" i="28"/>
  <c r="I265" i="42"/>
  <c r="I131" i="28" s="1"/>
  <c r="AJ251" i="42"/>
  <c r="AJ117" i="28" s="1"/>
  <c r="AJ117" i="27"/>
  <c r="AG247" i="42"/>
  <c r="AO215" i="42"/>
  <c r="AG113" i="27"/>
  <c r="AR215" i="42"/>
  <c r="AH133" i="27"/>
  <c r="AH267" i="42"/>
  <c r="AH133" i="28" s="1"/>
  <c r="AK267" i="42"/>
  <c r="AK133" i="28" s="1"/>
  <c r="AK133" i="27"/>
  <c r="AK123" i="27"/>
  <c r="AK257" i="42"/>
  <c r="AK123" i="28" s="1"/>
  <c r="Y246" i="42"/>
  <c r="AQ214" i="42"/>
  <c r="AN214" i="42"/>
  <c r="AN233" i="42"/>
  <c r="AQ233" i="42"/>
  <c r="Y265" i="42"/>
  <c r="AR239" i="42"/>
  <c r="AG271" i="42"/>
  <c r="AO239" i="42"/>
  <c r="AG137" i="27"/>
  <c r="AK251" i="42"/>
  <c r="AK117" i="28" s="1"/>
  <c r="AK117" i="27"/>
  <c r="AG245" i="42"/>
  <c r="AG111" i="27"/>
  <c r="AO213" i="42"/>
  <c r="AR213" i="42"/>
  <c r="AG133" i="27"/>
  <c r="AG267" i="42"/>
  <c r="AO235" i="42"/>
  <c r="AR235" i="42"/>
  <c r="H133" i="28"/>
  <c r="I267" i="42"/>
  <c r="I133" i="28" s="1"/>
  <c r="AO225" i="42"/>
  <c r="AR225" i="42"/>
  <c r="AG257" i="42"/>
  <c r="AG123" i="27"/>
  <c r="AK246" i="42"/>
  <c r="AK112" i="28" s="1"/>
  <c r="AK112" i="27"/>
  <c r="AH118" i="27"/>
  <c r="AH252" i="42"/>
  <c r="AH118" i="28" s="1"/>
  <c r="AQ220" i="42"/>
  <c r="Y252" i="42"/>
  <c r="AN220" i="42"/>
  <c r="AR222" i="42"/>
  <c r="AG254" i="42"/>
  <c r="AO222" i="42"/>
  <c r="AG120" i="27"/>
  <c r="AJ120" i="27"/>
  <c r="AJ254" i="42"/>
  <c r="AJ120" i="28" s="1"/>
  <c r="AI265" i="42"/>
  <c r="AI131" i="28" s="1"/>
  <c r="AI131" i="27"/>
  <c r="AJ265" i="42"/>
  <c r="AJ131" i="28" s="1"/>
  <c r="AJ131" i="27"/>
  <c r="AH137" i="27"/>
  <c r="AH271" i="42"/>
  <c r="AH137" i="28" s="1"/>
  <c r="AN219" i="42"/>
  <c r="AQ219" i="42"/>
  <c r="Y251" i="42"/>
  <c r="AH117" i="27"/>
  <c r="AH251" i="42"/>
  <c r="AH117" i="28" s="1"/>
  <c r="AI247" i="42"/>
  <c r="AI113" i="28" s="1"/>
  <c r="AI113" i="27"/>
  <c r="AH245" i="42"/>
  <c r="AH111" i="28" s="1"/>
  <c r="AH111" i="27"/>
  <c r="AI267" i="42"/>
  <c r="AI133" i="28" s="1"/>
  <c r="AI133" i="27"/>
  <c r="AH257" i="42"/>
  <c r="AH123" i="28" s="1"/>
  <c r="AH123" i="27"/>
  <c r="G112" i="28"/>
  <c r="I246" i="42"/>
  <c r="I112" i="28" s="1"/>
  <c r="AH120" i="27"/>
  <c r="AH254" i="42"/>
  <c r="AH120" i="28" s="1"/>
  <c r="AI120" i="27"/>
  <c r="AI254" i="42"/>
  <c r="AI120" i="28" s="1"/>
  <c r="G137" i="28"/>
  <c r="I271" i="42"/>
  <c r="I137" i="28" s="1"/>
  <c r="I251" i="42"/>
  <c r="I117" i="28" s="1"/>
  <c r="G117" i="28"/>
  <c r="AJ245" i="42"/>
  <c r="AJ111" i="28" s="1"/>
  <c r="AJ111" i="27"/>
  <c r="AJ267" i="42"/>
  <c r="AJ133" i="28" s="1"/>
  <c r="AJ133" i="27"/>
  <c r="AI123" i="27"/>
  <c r="AI257" i="42"/>
  <c r="AI123" i="28" s="1"/>
  <c r="AI112" i="27"/>
  <c r="AI246" i="42"/>
  <c r="AI112" i="28" s="1"/>
  <c r="AH246" i="42"/>
  <c r="AH112" i="28" s="1"/>
  <c r="AH112" i="27"/>
  <c r="H120" i="28"/>
  <c r="I254" i="42"/>
  <c r="I120" i="28" s="1"/>
  <c r="AO233" i="42"/>
  <c r="AR233" i="42"/>
  <c r="AG131" i="27"/>
  <c r="AG265" i="42"/>
  <c r="AJ271" i="42"/>
  <c r="AJ137" i="28" s="1"/>
  <c r="AJ137" i="27"/>
  <c r="AJ113" i="27"/>
  <c r="AJ247" i="42"/>
  <c r="AJ113" i="28" s="1"/>
  <c r="G111" i="28"/>
  <c r="I245" i="42"/>
  <c r="I111" i="28" s="1"/>
  <c r="AK245" i="42"/>
  <c r="AK111" i="28" s="1"/>
  <c r="AK111" i="27"/>
  <c r="AQ222" i="42"/>
  <c r="Y254" i="42"/>
  <c r="AN222" i="42"/>
  <c r="AK265" i="42"/>
  <c r="AK131" i="28" s="1"/>
  <c r="AK131" i="27"/>
  <c r="AK271" i="42"/>
  <c r="AK137" i="28" s="1"/>
  <c r="AK137" i="27"/>
  <c r="AI251" i="42"/>
  <c r="AI117" i="28" s="1"/>
  <c r="AI117" i="27"/>
  <c r="R548" i="42"/>
  <c r="AR412" i="42"/>
  <c r="Y444" i="42"/>
  <c r="AN412" i="42"/>
  <c r="AQ412" i="42"/>
  <c r="I444" i="42"/>
  <c r="I208" i="28" s="1"/>
  <c r="H209" i="27"/>
  <c r="H445" i="42"/>
  <c r="H209" i="28" s="1"/>
  <c r="AO206" i="28"/>
  <c r="AR206" i="28"/>
  <c r="AO412" i="42"/>
  <c r="F414" i="42"/>
  <c r="AG208" i="28"/>
  <c r="G414" i="42"/>
  <c r="AG207" i="28"/>
  <c r="AO207" i="28" s="1"/>
  <c r="AR443" i="42"/>
  <c r="AO443" i="42"/>
  <c r="AO207" i="27"/>
  <c r="AR207" i="27"/>
  <c r="D1535" i="8"/>
  <c r="H414" i="42"/>
  <c r="F209" i="27"/>
  <c r="F445" i="42"/>
  <c r="F209" i="28" s="1"/>
  <c r="AI208" i="27"/>
  <c r="AI444" i="42"/>
  <c r="AI208" i="28" s="1"/>
  <c r="AK444" i="42"/>
  <c r="AK208" i="28" s="1"/>
  <c r="AO205" i="28"/>
  <c r="AR205" i="28"/>
  <c r="AH444" i="42"/>
  <c r="AH208" i="28" s="1"/>
  <c r="AH208" i="27"/>
  <c r="AJ378" i="42"/>
  <c r="AJ176" i="28" s="1"/>
  <c r="AJ176" i="27"/>
  <c r="AO176" i="27" s="1"/>
  <c r="H177" i="27"/>
  <c r="H379" i="42"/>
  <c r="H177" i="28" s="1"/>
  <c r="I378" i="42"/>
  <c r="I176" i="28" s="1"/>
  <c r="F177" i="27"/>
  <c r="F379" i="42"/>
  <c r="F177" i="28" s="1"/>
  <c r="AI378" i="42"/>
  <c r="AI176" i="28" s="1"/>
  <c r="AK347" i="42"/>
  <c r="G177" i="27"/>
  <c r="AH347" i="42"/>
  <c r="AF347" i="42"/>
  <c r="AF379" i="42" s="1"/>
  <c r="AJ347" i="42"/>
  <c r="AB347" i="42"/>
  <c r="AB379" i="42" s="1"/>
  <c r="AG347" i="42"/>
  <c r="AD347" i="42"/>
  <c r="AD379" i="42" s="1"/>
  <c r="AC347" i="42"/>
  <c r="AC379" i="42" s="1"/>
  <c r="Z347" i="42"/>
  <c r="Z379" i="42" s="1"/>
  <c r="AE347" i="42"/>
  <c r="AE379" i="42" s="1"/>
  <c r="I347" i="42"/>
  <c r="I177" i="27" s="1"/>
  <c r="AI347" i="42"/>
  <c r="Y347" i="42"/>
  <c r="G379" i="42"/>
  <c r="AA347" i="42"/>
  <c r="AA379" i="42" s="1"/>
  <c r="D1323" i="8"/>
  <c r="H349" i="42" s="1"/>
  <c r="AR346" i="42"/>
  <c r="AK378" i="42"/>
  <c r="AK176" i="28" s="1"/>
  <c r="H380" i="42"/>
  <c r="H178" i="28" s="1"/>
  <c r="H178" i="27"/>
  <c r="AO346" i="42"/>
  <c r="AO377" i="42"/>
  <c r="AG175" i="28"/>
  <c r="AR377" i="42"/>
  <c r="AG378" i="42"/>
  <c r="AN346" i="42"/>
  <c r="F348" i="42"/>
  <c r="AQ346" i="42"/>
  <c r="AQ377" i="42"/>
  <c r="AN377" i="42"/>
  <c r="AO175" i="27"/>
  <c r="AR175" i="27"/>
  <c r="AG348" i="42"/>
  <c r="Y348" i="42"/>
  <c r="AD348" i="42"/>
  <c r="AD380" i="42" s="1"/>
  <c r="AC348" i="42"/>
  <c r="AC380" i="42" s="1"/>
  <c r="AA348" i="42"/>
  <c r="AA380" i="42" s="1"/>
  <c r="AF348" i="42"/>
  <c r="AF380" i="42" s="1"/>
  <c r="AI348" i="42"/>
  <c r="I348" i="42"/>
  <c r="I178" i="27" s="1"/>
  <c r="AH348" i="42"/>
  <c r="AB348" i="42"/>
  <c r="AB380" i="42" s="1"/>
  <c r="G380" i="42"/>
  <c r="AK348" i="42"/>
  <c r="AJ348" i="42"/>
  <c r="AE348" i="42"/>
  <c r="AE380" i="42" s="1"/>
  <c r="Z348" i="42"/>
  <c r="Z380" i="42" s="1"/>
  <c r="G178" i="27"/>
  <c r="AQ378" i="42"/>
  <c r="AK149" i="27"/>
  <c r="AG165" i="27"/>
  <c r="F155" i="27"/>
  <c r="F323" i="42"/>
  <c r="F155" i="28" s="1"/>
  <c r="I287" i="42"/>
  <c r="I151" i="27" s="1"/>
  <c r="AB287" i="42"/>
  <c r="AB319" i="42" s="1"/>
  <c r="G319" i="42"/>
  <c r="Y287" i="42"/>
  <c r="G151" i="27"/>
  <c r="AA287" i="42"/>
  <c r="AA319" i="42" s="1"/>
  <c r="Z287" i="42"/>
  <c r="Z319" i="42" s="1"/>
  <c r="AF287" i="42"/>
  <c r="AF319" i="42" s="1"/>
  <c r="AC287" i="42"/>
  <c r="AC319" i="42" s="1"/>
  <c r="AD287" i="42"/>
  <c r="AD319" i="42" s="1"/>
  <c r="AG287" i="42"/>
  <c r="AK287" i="42"/>
  <c r="AJ287" i="42"/>
  <c r="AI287" i="42"/>
  <c r="AH287" i="42"/>
  <c r="AE287" i="42"/>
  <c r="AE319" i="42" s="1"/>
  <c r="AO299" i="42"/>
  <c r="AG331" i="42"/>
  <c r="AR299" i="42"/>
  <c r="AG163" i="27"/>
  <c r="AJ161" i="27"/>
  <c r="AQ297" i="42"/>
  <c r="Y329" i="42"/>
  <c r="AN297" i="42"/>
  <c r="H330" i="42"/>
  <c r="H162" i="28" s="1"/>
  <c r="H162" i="27"/>
  <c r="G146" i="28"/>
  <c r="I314" i="42"/>
  <c r="I146" i="28" s="1"/>
  <c r="F150" i="27"/>
  <c r="F318" i="42"/>
  <c r="F150" i="28" s="1"/>
  <c r="F146" i="27"/>
  <c r="F314" i="42"/>
  <c r="F146" i="28" s="1"/>
  <c r="G320" i="42"/>
  <c r="Y288" i="42"/>
  <c r="Z288" i="42"/>
  <c r="Z320" i="42" s="1"/>
  <c r="G152" i="27"/>
  <c r="AH288" i="42"/>
  <c r="AB288" i="42"/>
  <c r="AB320" i="42" s="1"/>
  <c r="AK288" i="42"/>
  <c r="AF288" i="42"/>
  <c r="AF320" i="42" s="1"/>
  <c r="AD288" i="42"/>
  <c r="AD320" i="42" s="1"/>
  <c r="AE288" i="42"/>
  <c r="AE320" i="42" s="1"/>
  <c r="AG288" i="42"/>
  <c r="AI288" i="42"/>
  <c r="AC288" i="42"/>
  <c r="AC320" i="42" s="1"/>
  <c r="I288" i="42"/>
  <c r="I152" i="27" s="1"/>
  <c r="AJ288" i="42"/>
  <c r="AA288" i="42"/>
  <c r="AA320" i="42" s="1"/>
  <c r="AK302" i="42"/>
  <c r="G166" i="28"/>
  <c r="AA285" i="42"/>
  <c r="AA317" i="42" s="1"/>
  <c r="AH285" i="42"/>
  <c r="AI291" i="42"/>
  <c r="AE301" i="42"/>
  <c r="AE333" i="42" s="1"/>
  <c r="AJ301" i="42"/>
  <c r="I283" i="42"/>
  <c r="I147" i="27" s="1"/>
  <c r="AJ283" i="42"/>
  <c r="AE283" i="42"/>
  <c r="AE315" i="42" s="1"/>
  <c r="AG283" i="42"/>
  <c r="AB283" i="42"/>
  <c r="AB315" i="42" s="1"/>
  <c r="Y283" i="42"/>
  <c r="AC283" i="42"/>
  <c r="AC315" i="42" s="1"/>
  <c r="AI283" i="42"/>
  <c r="Z283" i="42"/>
  <c r="Z315" i="42" s="1"/>
  <c r="AA283" i="42"/>
  <c r="AA315" i="42" s="1"/>
  <c r="AF283" i="42"/>
  <c r="AF315" i="42" s="1"/>
  <c r="G315" i="42"/>
  <c r="AH283" i="42"/>
  <c r="AK283" i="42"/>
  <c r="G147" i="27"/>
  <c r="AD283" i="42"/>
  <c r="AD315" i="42" s="1"/>
  <c r="Y300" i="42"/>
  <c r="AI163" i="27"/>
  <c r="AI331" i="42"/>
  <c r="AI163" i="28" s="1"/>
  <c r="G149" i="28"/>
  <c r="F334" i="42"/>
  <c r="F166" i="28" s="1"/>
  <c r="F166" i="27"/>
  <c r="H167" i="27"/>
  <c r="H335" i="42"/>
  <c r="H167" i="28" s="1"/>
  <c r="Y327" i="42"/>
  <c r="AQ295" i="42"/>
  <c r="AN295" i="42"/>
  <c r="AI156" i="27"/>
  <c r="F320" i="42"/>
  <c r="F152" i="28" s="1"/>
  <c r="F152" i="27"/>
  <c r="H326" i="42"/>
  <c r="H158" i="28" s="1"/>
  <c r="H158" i="27"/>
  <c r="F319" i="42"/>
  <c r="F151" i="28" s="1"/>
  <c r="F151" i="27"/>
  <c r="AO145" i="27"/>
  <c r="AR145" i="27"/>
  <c r="AG148" i="27"/>
  <c r="AR284" i="42"/>
  <c r="AO284" i="42"/>
  <c r="AG316" i="42"/>
  <c r="AI316" i="42"/>
  <c r="AI148" i="28" s="1"/>
  <c r="AI148" i="27"/>
  <c r="AF302" i="42"/>
  <c r="AF334" i="42" s="1"/>
  <c r="AF285" i="42"/>
  <c r="AF317" i="42" s="1"/>
  <c r="AD285" i="42"/>
  <c r="AD317" i="42" s="1"/>
  <c r="H155" i="27"/>
  <c r="H323" i="42"/>
  <c r="H155" i="28" s="1"/>
  <c r="AF289" i="42"/>
  <c r="AF321" i="42" s="1"/>
  <c r="G321" i="42"/>
  <c r="G153" i="27"/>
  <c r="AD289" i="42"/>
  <c r="AD321" i="42" s="1"/>
  <c r="AE289" i="42"/>
  <c r="AE321" i="42" s="1"/>
  <c r="AK289" i="42"/>
  <c r="AJ289" i="42"/>
  <c r="Y289" i="42"/>
  <c r="AA289" i="42"/>
  <c r="AA321" i="42" s="1"/>
  <c r="AI289" i="42"/>
  <c r="AH289" i="42"/>
  <c r="Z289" i="42"/>
  <c r="Z321" i="42" s="1"/>
  <c r="I289" i="42"/>
  <c r="I153" i="27" s="1"/>
  <c r="AC289" i="42"/>
  <c r="AC321" i="42" s="1"/>
  <c r="AG289" i="42"/>
  <c r="AB289" i="42"/>
  <c r="AB321" i="42" s="1"/>
  <c r="I291" i="42"/>
  <c r="I155" i="27" s="1"/>
  <c r="AC291" i="42"/>
  <c r="AC323" i="42" s="1"/>
  <c r="G165" i="28"/>
  <c r="AA301" i="42"/>
  <c r="AA333" i="42" s="1"/>
  <c r="I300" i="42"/>
  <c r="I164" i="27" s="1"/>
  <c r="AH300" i="42"/>
  <c r="Y333" i="42"/>
  <c r="AJ327" i="42"/>
  <c r="AJ159" i="28" s="1"/>
  <c r="AJ159" i="27"/>
  <c r="AH159" i="27"/>
  <c r="AH327" i="42"/>
  <c r="AH159" i="28" s="1"/>
  <c r="AH156" i="27"/>
  <c r="AG156" i="27"/>
  <c r="AO292" i="42"/>
  <c r="AR292" i="42"/>
  <c r="Z303" i="42"/>
  <c r="Z335" i="42" s="1"/>
  <c r="AJ303" i="42"/>
  <c r="G167" i="27"/>
  <c r="I303" i="42"/>
  <c r="I167" i="27" s="1"/>
  <c r="AK303" i="42"/>
  <c r="AB303" i="42"/>
  <c r="AB335" i="42" s="1"/>
  <c r="AI303" i="42"/>
  <c r="AC303" i="42"/>
  <c r="AC335" i="42" s="1"/>
  <c r="AF303" i="42"/>
  <c r="AF335" i="42" s="1"/>
  <c r="Y303" i="42"/>
  <c r="G335" i="42"/>
  <c r="AG303" i="42"/>
  <c r="AE303" i="42"/>
  <c r="AE335" i="42" s="1"/>
  <c r="AA303" i="42"/>
  <c r="AA335" i="42" s="1"/>
  <c r="AH303" i="42"/>
  <c r="AD303" i="42"/>
  <c r="AD335" i="42" s="1"/>
  <c r="H166" i="27"/>
  <c r="H334" i="42"/>
  <c r="H166" i="28" s="1"/>
  <c r="AK146" i="27"/>
  <c r="AK314" i="42"/>
  <c r="AK146" i="28" s="1"/>
  <c r="AN282" i="42"/>
  <c r="AQ282" i="42"/>
  <c r="Y314" i="42"/>
  <c r="AQ314" i="42" s="1"/>
  <c r="AE304" i="42"/>
  <c r="AE336" i="42" s="1"/>
  <c r="G168" i="27"/>
  <c r="AK304" i="42"/>
  <c r="AA304" i="42"/>
  <c r="AA336" i="42" s="1"/>
  <c r="AG304" i="42"/>
  <c r="AD304" i="42"/>
  <c r="AD336" i="42" s="1"/>
  <c r="I304" i="42"/>
  <c r="I168" i="27" s="1"/>
  <c r="G336" i="42"/>
  <c r="AJ304" i="42"/>
  <c r="AH304" i="42"/>
  <c r="Z304" i="42"/>
  <c r="Z336" i="42" s="1"/>
  <c r="AI304" i="42"/>
  <c r="AF304" i="42"/>
  <c r="AF336" i="42" s="1"/>
  <c r="AC304" i="42"/>
  <c r="AC336" i="42" s="1"/>
  <c r="AB304" i="42"/>
  <c r="AB336" i="42" s="1"/>
  <c r="Y304" i="42"/>
  <c r="I286" i="42"/>
  <c r="I150" i="27" s="1"/>
  <c r="AG286" i="42"/>
  <c r="Z286" i="42"/>
  <c r="Z318" i="42" s="1"/>
  <c r="G318" i="42"/>
  <c r="AK286" i="42"/>
  <c r="AB286" i="42"/>
  <c r="AB318" i="42" s="1"/>
  <c r="AF286" i="42"/>
  <c r="AF318" i="42" s="1"/>
  <c r="AI286" i="42"/>
  <c r="G150" i="27"/>
  <c r="AE286" i="42"/>
  <c r="AE318" i="42" s="1"/>
  <c r="AC286" i="42"/>
  <c r="AC318" i="42" s="1"/>
  <c r="AH286" i="42"/>
  <c r="AJ286" i="42"/>
  <c r="AA286" i="42"/>
  <c r="AA318" i="42" s="1"/>
  <c r="Y286" i="42"/>
  <c r="AD286" i="42"/>
  <c r="AD318" i="42" s="1"/>
  <c r="AG145" i="28"/>
  <c r="AH148" i="27"/>
  <c r="AH316" i="42"/>
  <c r="AH148" i="28" s="1"/>
  <c r="Y302" i="42"/>
  <c r="I285" i="42"/>
  <c r="I149" i="27" s="1"/>
  <c r="AG285" i="42"/>
  <c r="H337" i="42"/>
  <c r="H169" i="28" s="1"/>
  <c r="H169" i="27"/>
  <c r="F161" i="27"/>
  <c r="F329" i="42"/>
  <c r="F161" i="28" s="1"/>
  <c r="AE291" i="42"/>
  <c r="AE323" i="42" s="1"/>
  <c r="AG291" i="42"/>
  <c r="AB301" i="42"/>
  <c r="AB333" i="42" s="1"/>
  <c r="AD301" i="42"/>
  <c r="AD333" i="42" s="1"/>
  <c r="AK300" i="42"/>
  <c r="AB300" i="42"/>
  <c r="AB332" i="42" s="1"/>
  <c r="AH298" i="42"/>
  <c r="G162" i="27"/>
  <c r="AJ298" i="42"/>
  <c r="AF298" i="42"/>
  <c r="AF330" i="42" s="1"/>
  <c r="AI298" i="42"/>
  <c r="AA298" i="42"/>
  <c r="AA330" i="42" s="1"/>
  <c r="AG298" i="42"/>
  <c r="Z298" i="42"/>
  <c r="Z330" i="42" s="1"/>
  <c r="Y298" i="42"/>
  <c r="G330" i="42"/>
  <c r="I298" i="42"/>
  <c r="I162" i="27" s="1"/>
  <c r="AB298" i="42"/>
  <c r="AB330" i="42" s="1"/>
  <c r="AK298" i="42"/>
  <c r="AD298" i="42"/>
  <c r="AD330" i="42" s="1"/>
  <c r="AE298" i="42"/>
  <c r="AE330" i="42" s="1"/>
  <c r="AC298" i="42"/>
  <c r="AC330" i="42" s="1"/>
  <c r="F159" i="27"/>
  <c r="F327" i="42"/>
  <c r="F159" i="28" s="1"/>
  <c r="F162" i="27"/>
  <c r="F330" i="42"/>
  <c r="F162" i="28" s="1"/>
  <c r="AR25" i="27"/>
  <c r="AN543" i="42"/>
  <c r="I327" i="42"/>
  <c r="I159" i="28" s="1"/>
  <c r="G159" i="28"/>
  <c r="AJ331" i="42"/>
  <c r="AJ163" i="28" s="1"/>
  <c r="AJ163" i="27"/>
  <c r="H321" i="42"/>
  <c r="H153" i="28" s="1"/>
  <c r="H153" i="27"/>
  <c r="AI161" i="27"/>
  <c r="AJ314" i="42"/>
  <c r="AJ146" i="28" s="1"/>
  <c r="AJ146" i="27"/>
  <c r="H156" i="27"/>
  <c r="H324" i="42"/>
  <c r="H156" i="28" s="1"/>
  <c r="F154" i="27"/>
  <c r="F322" i="42"/>
  <c r="F154" i="28" s="1"/>
  <c r="F332" i="42"/>
  <c r="F164" i="28" s="1"/>
  <c r="F164" i="27"/>
  <c r="AD302" i="42"/>
  <c r="AD334" i="42" s="1"/>
  <c r="AH302" i="42"/>
  <c r="Z285" i="42"/>
  <c r="Z317" i="42" s="1"/>
  <c r="AJ285" i="42"/>
  <c r="AQ281" i="42"/>
  <c r="H150" i="27"/>
  <c r="H318" i="42"/>
  <c r="H150" i="28" s="1"/>
  <c r="AB291" i="42"/>
  <c r="AB323" i="42" s="1"/>
  <c r="AJ291" i="42"/>
  <c r="AO144" i="27"/>
  <c r="AR144" i="27"/>
  <c r="I301" i="42"/>
  <c r="I165" i="27" s="1"/>
  <c r="AO141" i="28"/>
  <c r="AR141" i="28"/>
  <c r="AN312" i="42"/>
  <c r="AQ312" i="42"/>
  <c r="AJ300" i="42"/>
  <c r="AA300" i="42"/>
  <c r="AA332" i="42" s="1"/>
  <c r="AH161" i="27"/>
  <c r="F317" i="42"/>
  <c r="F149" i="28" s="1"/>
  <c r="F149" i="27"/>
  <c r="H322" i="42"/>
  <c r="H154" i="28" s="1"/>
  <c r="H154" i="27"/>
  <c r="H333" i="42"/>
  <c r="H165" i="28" s="1"/>
  <c r="H165" i="27"/>
  <c r="AK159" i="27"/>
  <c r="AK327" i="42"/>
  <c r="AK159" i="28" s="1"/>
  <c r="AH331" i="42"/>
  <c r="AH163" i="28" s="1"/>
  <c r="AH163" i="27"/>
  <c r="F165" i="27"/>
  <c r="F333" i="42"/>
  <c r="F165" i="28" s="1"/>
  <c r="G161" i="28"/>
  <c r="AG146" i="27"/>
  <c r="AO282" i="42"/>
  <c r="AG314" i="42"/>
  <c r="AR282" i="42"/>
  <c r="AH146" i="27"/>
  <c r="AH314" i="42"/>
  <c r="AH146" i="28" s="1"/>
  <c r="AH296" i="42"/>
  <c r="AD296" i="42"/>
  <c r="AD328" i="42" s="1"/>
  <c r="AK296" i="42"/>
  <c r="Y296" i="42"/>
  <c r="AE296" i="42"/>
  <c r="AE328" i="42" s="1"/>
  <c r="G160" i="27"/>
  <c r="AA296" i="42"/>
  <c r="AA328" i="42" s="1"/>
  <c r="AB296" i="42"/>
  <c r="AB328" i="42" s="1"/>
  <c r="AJ296" i="42"/>
  <c r="AC296" i="42"/>
  <c r="AC328" i="42" s="1"/>
  <c r="I296" i="42"/>
  <c r="I160" i="27" s="1"/>
  <c r="AF296" i="42"/>
  <c r="AF328" i="42" s="1"/>
  <c r="G328" i="42"/>
  <c r="AG296" i="42"/>
  <c r="AI296" i="42"/>
  <c r="Z296" i="42"/>
  <c r="Z328" i="42" s="1"/>
  <c r="F158" i="27"/>
  <c r="F326" i="42"/>
  <c r="F158" i="28" s="1"/>
  <c r="H168" i="27"/>
  <c r="H336" i="42"/>
  <c r="H168" i="28" s="1"/>
  <c r="Y316" i="42"/>
  <c r="AN284" i="42"/>
  <c r="AQ284" i="42"/>
  <c r="AK148" i="27"/>
  <c r="AK316" i="42"/>
  <c r="AK148" i="28" s="1"/>
  <c r="AI302" i="42"/>
  <c r="AG302" i="42"/>
  <c r="Y285" i="42"/>
  <c r="AE285" i="42"/>
  <c r="AE317" i="42" s="1"/>
  <c r="AN281" i="42"/>
  <c r="AA291" i="42"/>
  <c r="AA323" i="42" s="1"/>
  <c r="AH313" i="42"/>
  <c r="AH145" i="28" s="1"/>
  <c r="AK301" i="42"/>
  <c r="AC301" i="42"/>
  <c r="AC333" i="42" s="1"/>
  <c r="AC300" i="42"/>
  <c r="AC332" i="42" s="1"/>
  <c r="AJ324" i="42"/>
  <c r="AJ156" i="28" s="1"/>
  <c r="AJ156" i="27"/>
  <c r="AG541" i="42"/>
  <c r="I293" i="42"/>
  <c r="I157" i="27" s="1"/>
  <c r="AG293" i="42"/>
  <c r="AD293" i="42"/>
  <c r="AD325" i="42" s="1"/>
  <c r="AB293" i="42"/>
  <c r="AB325" i="42" s="1"/>
  <c r="AJ293" i="42"/>
  <c r="AA293" i="42"/>
  <c r="AA325" i="42" s="1"/>
  <c r="AE293" i="42"/>
  <c r="AE325" i="42" s="1"/>
  <c r="AI293" i="42"/>
  <c r="G325" i="42"/>
  <c r="Z293" i="42"/>
  <c r="Z325" i="42" s="1"/>
  <c r="G157" i="27"/>
  <c r="AF293" i="42"/>
  <c r="AF325" i="42" s="1"/>
  <c r="AK293" i="42"/>
  <c r="AH293" i="42"/>
  <c r="Y293" i="42"/>
  <c r="AC293" i="42"/>
  <c r="AC325" i="42" s="1"/>
  <c r="AK156" i="27"/>
  <c r="AK324" i="42"/>
  <c r="AK156" i="28" s="1"/>
  <c r="AN299" i="42"/>
  <c r="Y331" i="42"/>
  <c r="AQ299" i="42"/>
  <c r="AK331" i="42"/>
  <c r="AK163" i="28" s="1"/>
  <c r="AK163" i="27"/>
  <c r="AK161" i="27"/>
  <c r="H325" i="42"/>
  <c r="H157" i="28" s="1"/>
  <c r="H157" i="27"/>
  <c r="AI314" i="42"/>
  <c r="AI146" i="28" s="1"/>
  <c r="AI146" i="27"/>
  <c r="H160" i="27"/>
  <c r="H328" i="42"/>
  <c r="H160" i="28" s="1"/>
  <c r="H329" i="42"/>
  <c r="H161" i="28" s="1"/>
  <c r="H161" i="27"/>
  <c r="F336" i="42"/>
  <c r="F168" i="28" s="1"/>
  <c r="F168" i="27"/>
  <c r="G148" i="28"/>
  <c r="I316" i="42"/>
  <c r="I148" i="28" s="1"/>
  <c r="AE302" i="42"/>
  <c r="AE334" i="42" s="1"/>
  <c r="AA302" i="42"/>
  <c r="AA334" i="42" s="1"/>
  <c r="AI285" i="42"/>
  <c r="H164" i="27"/>
  <c r="H332" i="42"/>
  <c r="H164" i="28" s="1"/>
  <c r="AN313" i="42"/>
  <c r="AQ313" i="42"/>
  <c r="Y291" i="42"/>
  <c r="AD291" i="42"/>
  <c r="AD323" i="42" s="1"/>
  <c r="AG144" i="28"/>
  <c r="AO312" i="42"/>
  <c r="AR312" i="42"/>
  <c r="Z301" i="42"/>
  <c r="Z333" i="42" s="1"/>
  <c r="AI301" i="42"/>
  <c r="AR301" i="42" s="1"/>
  <c r="AI300" i="42"/>
  <c r="AG300" i="42"/>
  <c r="AH333" i="42"/>
  <c r="AH165" i="28" s="1"/>
  <c r="AH165" i="27"/>
  <c r="AR143" i="28"/>
  <c r="AO143" i="28"/>
  <c r="AI159" i="27"/>
  <c r="AI327" i="42"/>
  <c r="AI159" i="28" s="1"/>
  <c r="AG159" i="27"/>
  <c r="AR295" i="42"/>
  <c r="AO295" i="42"/>
  <c r="AG327" i="42"/>
  <c r="I324" i="42"/>
  <c r="I156" i="28" s="1"/>
  <c r="G156" i="28"/>
  <c r="Y324" i="42"/>
  <c r="AN324" i="42" s="1"/>
  <c r="AN292" i="42"/>
  <c r="AQ292" i="42"/>
  <c r="G163" i="28"/>
  <c r="I331" i="42"/>
  <c r="I163" i="28" s="1"/>
  <c r="AR297" i="42"/>
  <c r="AO297" i="42"/>
  <c r="AG161" i="27"/>
  <c r="AB294" i="42"/>
  <c r="AB326" i="42" s="1"/>
  <c r="AH294" i="42"/>
  <c r="G326" i="42"/>
  <c r="Z294" i="42"/>
  <c r="Z326" i="42" s="1"/>
  <c r="AK294" i="42"/>
  <c r="AC294" i="42"/>
  <c r="AC326" i="42" s="1"/>
  <c r="AG294" i="42"/>
  <c r="G158" i="27"/>
  <c r="AE294" i="42"/>
  <c r="AE326" i="42" s="1"/>
  <c r="AI294" i="42"/>
  <c r="AJ294" i="42"/>
  <c r="AF294" i="42"/>
  <c r="AF326" i="42" s="1"/>
  <c r="Y294" i="42"/>
  <c r="AA294" i="42"/>
  <c r="AA326" i="42" s="1"/>
  <c r="I294" i="42"/>
  <c r="I158" i="27" s="1"/>
  <c r="AD294" i="42"/>
  <c r="AD326" i="42" s="1"/>
  <c r="G154" i="27"/>
  <c r="AK290" i="42"/>
  <c r="Z290" i="42"/>
  <c r="Z322" i="42" s="1"/>
  <c r="AH290" i="42"/>
  <c r="AD290" i="42"/>
  <c r="AD322" i="42" s="1"/>
  <c r="AI290" i="42"/>
  <c r="AC290" i="42"/>
  <c r="AC322" i="42" s="1"/>
  <c r="G322" i="42"/>
  <c r="I290" i="42"/>
  <c r="I154" i="27" s="1"/>
  <c r="AJ290" i="42"/>
  <c r="AB290" i="42"/>
  <c r="AB322" i="42" s="1"/>
  <c r="AF290" i="42"/>
  <c r="AF322" i="42" s="1"/>
  <c r="AE290" i="42"/>
  <c r="AE322" i="42" s="1"/>
  <c r="AG290" i="42"/>
  <c r="AA290" i="42"/>
  <c r="AA322" i="42" s="1"/>
  <c r="Y290" i="42"/>
  <c r="H317" i="42"/>
  <c r="H149" i="28" s="1"/>
  <c r="H149" i="27"/>
  <c r="Z305" i="42"/>
  <c r="Z337" i="42" s="1"/>
  <c r="AA305" i="42"/>
  <c r="AA337" i="42" s="1"/>
  <c r="AJ305" i="42"/>
  <c r="I305" i="42"/>
  <c r="I169" i="27" s="1"/>
  <c r="AC305" i="42"/>
  <c r="AC337" i="42" s="1"/>
  <c r="AI305" i="42"/>
  <c r="AK305" i="42"/>
  <c r="AD305" i="42"/>
  <c r="AD337" i="42" s="1"/>
  <c r="AE305" i="42"/>
  <c r="AE337" i="42" s="1"/>
  <c r="Y305" i="42"/>
  <c r="G337" i="42"/>
  <c r="AH305" i="42"/>
  <c r="G169" i="27"/>
  <c r="AF305" i="42"/>
  <c r="AF337" i="42" s="1"/>
  <c r="AG305" i="42"/>
  <c r="AB305" i="42"/>
  <c r="AB337" i="42" s="1"/>
  <c r="AO142" i="28"/>
  <c r="AR142" i="28"/>
  <c r="AJ316" i="42"/>
  <c r="AJ148" i="28" s="1"/>
  <c r="AJ148" i="27"/>
  <c r="AC302" i="42"/>
  <c r="AC334" i="42" s="1"/>
  <c r="AJ302" i="42"/>
  <c r="AC285" i="42"/>
  <c r="AC317" i="42" s="1"/>
  <c r="AH291" i="42"/>
  <c r="G155" i="28"/>
  <c r="I323" i="42"/>
  <c r="I155" i="28" s="1"/>
  <c r="AF301" i="42"/>
  <c r="AF333" i="42" s="1"/>
  <c r="AE300" i="42"/>
  <c r="AE332" i="42" s="1"/>
  <c r="G164" i="28"/>
  <c r="I332" i="42"/>
  <c r="I164" i="28" s="1"/>
  <c r="AO25" i="27"/>
  <c r="AN255" i="42"/>
  <c r="AQ255" i="42"/>
  <c r="AQ264" i="42"/>
  <c r="AN264" i="42"/>
  <c r="AO244" i="42"/>
  <c r="AG110" i="28"/>
  <c r="AR244" i="42"/>
  <c r="AQ256" i="42"/>
  <c r="AN256" i="42"/>
  <c r="AG122" i="28"/>
  <c r="AR256" i="42"/>
  <c r="AO256" i="42"/>
  <c r="AQ268" i="42"/>
  <c r="AN268" i="42"/>
  <c r="AR124" i="27"/>
  <c r="AO124" i="27"/>
  <c r="AR262" i="42"/>
  <c r="AG128" i="28"/>
  <c r="AO262" i="42"/>
  <c r="AO127" i="27"/>
  <c r="AR127" i="27"/>
  <c r="AR114" i="27"/>
  <c r="AO114" i="27"/>
  <c r="AO264" i="42"/>
  <c r="AG130" i="28"/>
  <c r="AR264" i="42"/>
  <c r="AR115" i="27"/>
  <c r="AO115" i="27"/>
  <c r="AR134" i="27"/>
  <c r="AO134" i="27"/>
  <c r="AN250" i="42"/>
  <c r="AQ250" i="42"/>
  <c r="AN260" i="42"/>
  <c r="AQ260" i="42"/>
  <c r="AN266" i="42"/>
  <c r="AQ266" i="42"/>
  <c r="AR109" i="28"/>
  <c r="AO109" i="28"/>
  <c r="AO543" i="42"/>
  <c r="AR249" i="42"/>
  <c r="AO249" i="42"/>
  <c r="AG115" i="28"/>
  <c r="AQ261" i="42"/>
  <c r="AN261" i="42"/>
  <c r="AG134" i="28"/>
  <c r="AO268" i="42"/>
  <c r="AR268" i="42"/>
  <c r="AO258" i="42"/>
  <c r="AG124" i="28"/>
  <c r="AR258" i="42"/>
  <c r="AG129" i="28"/>
  <c r="AR263" i="42"/>
  <c r="AO263" i="42"/>
  <c r="AO110" i="27"/>
  <c r="AR110" i="27"/>
  <c r="AG135" i="28"/>
  <c r="AR269" i="42"/>
  <c r="AO269" i="42"/>
  <c r="AO125" i="27"/>
  <c r="AR125" i="27"/>
  <c r="AR136" i="27"/>
  <c r="AO136" i="27"/>
  <c r="AR255" i="42"/>
  <c r="AG121" i="28"/>
  <c r="AO255" i="42"/>
  <c r="AR116" i="27"/>
  <c r="AO116" i="27"/>
  <c r="AN253" i="42"/>
  <c r="AQ253" i="42"/>
  <c r="AR266" i="42"/>
  <c r="AG132" i="28"/>
  <c r="AO266" i="42"/>
  <c r="AN259" i="42"/>
  <c r="AQ259" i="42"/>
  <c r="AG125" i="28"/>
  <c r="AO259" i="42"/>
  <c r="AR259" i="42"/>
  <c r="AO121" i="27"/>
  <c r="AR121" i="27"/>
  <c r="AR118" i="28"/>
  <c r="AO118" i="28"/>
  <c r="AG126" i="28"/>
  <c r="AR260" i="42"/>
  <c r="AO260" i="42"/>
  <c r="AO119" i="27"/>
  <c r="AR119" i="27"/>
  <c r="AR250" i="42"/>
  <c r="AG116" i="28"/>
  <c r="AO250" i="42"/>
  <c r="AR132" i="27"/>
  <c r="AO132" i="27"/>
  <c r="AN270" i="42"/>
  <c r="AQ270" i="42"/>
  <c r="AR252" i="42"/>
  <c r="AN248" i="42"/>
  <c r="AQ248" i="42"/>
  <c r="AR126" i="27"/>
  <c r="AO126" i="27"/>
  <c r="AR253" i="42"/>
  <c r="AG119" i="28"/>
  <c r="AO253" i="42"/>
  <c r="AQ258" i="42"/>
  <c r="AN258" i="42"/>
  <c r="AO129" i="27"/>
  <c r="AG136" i="28"/>
  <c r="AO270" i="42"/>
  <c r="AR270" i="42"/>
  <c r="AQ249" i="42"/>
  <c r="AN249" i="42"/>
  <c r="AR130" i="27"/>
  <c r="AO130" i="27"/>
  <c r="AQ263" i="42"/>
  <c r="AN244" i="42"/>
  <c r="AQ244" i="42"/>
  <c r="AG127" i="28"/>
  <c r="AO261" i="42"/>
  <c r="AR261" i="42"/>
  <c r="AO248" i="42"/>
  <c r="AR248" i="42"/>
  <c r="AG114" i="28"/>
  <c r="AO122" i="27"/>
  <c r="AR122" i="27"/>
  <c r="AO90" i="28"/>
  <c r="AR90" i="28"/>
  <c r="AR97" i="28"/>
  <c r="AO97" i="28"/>
  <c r="AR49" i="27"/>
  <c r="AR99" i="28"/>
  <c r="AO99" i="28"/>
  <c r="AO104" i="28"/>
  <c r="AR104" i="28"/>
  <c r="AO80" i="28"/>
  <c r="AR80" i="28"/>
  <c r="AR94" i="28"/>
  <c r="AO94" i="28"/>
  <c r="AG542" i="42"/>
  <c r="AO82" i="28"/>
  <c r="AR82" i="28"/>
  <c r="AH542" i="42"/>
  <c r="AR87" i="28"/>
  <c r="AO87" i="28"/>
  <c r="AR96" i="28"/>
  <c r="AO96" i="28"/>
  <c r="AR85" i="28"/>
  <c r="AO85" i="28"/>
  <c r="AR84" i="28"/>
  <c r="AO84" i="28"/>
  <c r="AO52" i="27"/>
  <c r="AR52" i="27"/>
  <c r="AO47" i="28"/>
  <c r="AR47" i="28"/>
  <c r="AR56" i="27"/>
  <c r="AO56" i="27"/>
  <c r="AG71" i="28"/>
  <c r="AO137" i="42"/>
  <c r="AR137" i="42"/>
  <c r="AN136" i="42"/>
  <c r="AQ136" i="42"/>
  <c r="AN116" i="42"/>
  <c r="AQ116" i="42"/>
  <c r="AO114" i="42"/>
  <c r="AH48" i="28"/>
  <c r="AG73" i="28"/>
  <c r="AO139" i="42"/>
  <c r="AR139" i="42"/>
  <c r="AG51" i="28"/>
  <c r="AO117" i="42"/>
  <c r="AR117" i="42"/>
  <c r="AQ132" i="42"/>
  <c r="AN132" i="42"/>
  <c r="AR48" i="27"/>
  <c r="AO48" i="27"/>
  <c r="AN130" i="42"/>
  <c r="AQ130" i="42"/>
  <c r="AR68" i="27"/>
  <c r="AO68" i="27"/>
  <c r="AQ121" i="42"/>
  <c r="AN121" i="42"/>
  <c r="AO119" i="42"/>
  <c r="AR119" i="42"/>
  <c r="AG53" i="28"/>
  <c r="AR133" i="42"/>
  <c r="AG67" i="28"/>
  <c r="AO133" i="42"/>
  <c r="AQ123" i="42"/>
  <c r="AO71" i="27"/>
  <c r="AR71" i="27"/>
  <c r="AJ542" i="42"/>
  <c r="AR60" i="27"/>
  <c r="AO115" i="42"/>
  <c r="AH49" i="28"/>
  <c r="AG50" i="28"/>
  <c r="AR116" i="42"/>
  <c r="AO116" i="42"/>
  <c r="AO46" i="28"/>
  <c r="AR46" i="28"/>
  <c r="AG48" i="28"/>
  <c r="AR114" i="42"/>
  <c r="AR58" i="27"/>
  <c r="AO58" i="27"/>
  <c r="AQ137" i="42"/>
  <c r="AN137" i="42"/>
  <c r="AO67" i="27"/>
  <c r="AR67" i="27"/>
  <c r="AO62" i="27"/>
  <c r="AR62" i="27"/>
  <c r="AO135" i="42"/>
  <c r="AR135" i="42"/>
  <c r="AG69" i="28"/>
  <c r="AG66" i="28"/>
  <c r="AO132" i="42"/>
  <c r="AR132" i="42"/>
  <c r="AN124" i="42"/>
  <c r="AQ124" i="42"/>
  <c r="AQ128" i="42"/>
  <c r="AN128" i="42"/>
  <c r="AN134" i="42"/>
  <c r="AQ134" i="42"/>
  <c r="AO50" i="27"/>
  <c r="AR50" i="27"/>
  <c r="AG70" i="28"/>
  <c r="AR136" i="42"/>
  <c r="AO136" i="42"/>
  <c r="AR55" i="27"/>
  <c r="AO55" i="27"/>
  <c r="AN119" i="42"/>
  <c r="AQ119" i="42"/>
  <c r="AO60" i="27"/>
  <c r="AO49" i="27"/>
  <c r="AN138" i="42"/>
  <c r="AQ138" i="42"/>
  <c r="AG62" i="28"/>
  <c r="AR128" i="42"/>
  <c r="AO128" i="42"/>
  <c r="AQ131" i="42"/>
  <c r="AN131" i="42"/>
  <c r="AO69" i="27"/>
  <c r="AR69" i="27"/>
  <c r="AO66" i="27"/>
  <c r="AR66" i="27"/>
  <c r="AO59" i="27"/>
  <c r="AN117" i="42"/>
  <c r="AQ117" i="42"/>
  <c r="AO70" i="27"/>
  <c r="AR70" i="27"/>
  <c r="AO121" i="42"/>
  <c r="AG55" i="28"/>
  <c r="AR121" i="42"/>
  <c r="AG58" i="28"/>
  <c r="AR124" i="42"/>
  <c r="AO124" i="42"/>
  <c r="AO126" i="42"/>
  <c r="AR126" i="42"/>
  <c r="AG60" i="28"/>
  <c r="AQ139" i="42"/>
  <c r="AN139" i="42"/>
  <c r="AQ114" i="42"/>
  <c r="AN114" i="42"/>
  <c r="AN122" i="42"/>
  <c r="AQ122" i="42"/>
  <c r="AN126" i="42"/>
  <c r="AQ126" i="42"/>
  <c r="AO125" i="42"/>
  <c r="AG59" i="28"/>
  <c r="AR125" i="42"/>
  <c r="AO118" i="42"/>
  <c r="AR118" i="42"/>
  <c r="AG52" i="28"/>
  <c r="AG54" i="28"/>
  <c r="AR120" i="42"/>
  <c r="AO120" i="42"/>
  <c r="AQ120" i="42"/>
  <c r="AN120" i="42"/>
  <c r="AR57" i="27"/>
  <c r="AO57" i="27"/>
  <c r="AR63" i="27"/>
  <c r="AO63" i="27"/>
  <c r="AN133" i="42"/>
  <c r="AQ133" i="42"/>
  <c r="AO54" i="27"/>
  <c r="AR54" i="27"/>
  <c r="AO127" i="42"/>
  <c r="AR127" i="42"/>
  <c r="AG61" i="28"/>
  <c r="AO65" i="27"/>
  <c r="AR65" i="27"/>
  <c r="AQ118" i="42"/>
  <c r="AN118" i="42"/>
  <c r="AO130" i="42"/>
  <c r="AG64" i="28"/>
  <c r="AR59" i="27"/>
  <c r="AO72" i="27"/>
  <c r="AR72" i="27"/>
  <c r="AR122" i="42"/>
  <c r="AG56" i="28"/>
  <c r="AO122" i="42"/>
  <c r="AQ129" i="42"/>
  <c r="AN129" i="42"/>
  <c r="AR129" i="42"/>
  <c r="AO129" i="42"/>
  <c r="AG63" i="28"/>
  <c r="AN127" i="42"/>
  <c r="AQ127" i="42"/>
  <c r="AR130" i="42"/>
  <c r="AH64" i="28"/>
  <c r="AI542" i="42"/>
  <c r="AQ115" i="42"/>
  <c r="AN115" i="42"/>
  <c r="AR115" i="42"/>
  <c r="AG49" i="28"/>
  <c r="AR73" i="27"/>
  <c r="AO73" i="27"/>
  <c r="AO51" i="27"/>
  <c r="AR51" i="27"/>
  <c r="AR61" i="27"/>
  <c r="AO61" i="27"/>
  <c r="AR131" i="42"/>
  <c r="AG65" i="28"/>
  <c r="AO131" i="42"/>
  <c r="AG57" i="28"/>
  <c r="AR123" i="42"/>
  <c r="AO123" i="42"/>
  <c r="AN135" i="42"/>
  <c r="AQ135" i="42"/>
  <c r="AO64" i="27"/>
  <c r="AN125" i="42"/>
  <c r="AQ125" i="42"/>
  <c r="AO134" i="42"/>
  <c r="AG68" i="28"/>
  <c r="AR134" i="42"/>
  <c r="AG72" i="28"/>
  <c r="AR138" i="42"/>
  <c r="AO138" i="42"/>
  <c r="AR53" i="27"/>
  <c r="AO53" i="27"/>
  <c r="AR64" i="27"/>
  <c r="AK542" i="42"/>
  <c r="AO22" i="28"/>
  <c r="AR22" i="28"/>
  <c r="AN48" i="42"/>
  <c r="AQ48" i="42"/>
  <c r="AN64" i="42"/>
  <c r="AQ64" i="42"/>
  <c r="AG18" i="28"/>
  <c r="AO50" i="42"/>
  <c r="AR50" i="42"/>
  <c r="AG16" i="28"/>
  <c r="AO48" i="42"/>
  <c r="AR48" i="42"/>
  <c r="AR37" i="28"/>
  <c r="AO37" i="28"/>
  <c r="AO28" i="27"/>
  <c r="AR28" i="27"/>
  <c r="AQ57" i="42"/>
  <c r="AN57" i="42"/>
  <c r="AR49" i="42"/>
  <c r="AO49" i="42"/>
  <c r="AG17" i="28"/>
  <c r="AQ61" i="42"/>
  <c r="AN61" i="42"/>
  <c r="AO16" i="27"/>
  <c r="AR16" i="27"/>
  <c r="AR18" i="27"/>
  <c r="AO18" i="27"/>
  <c r="AR17" i="27"/>
  <c r="AO17" i="27"/>
  <c r="AR32" i="27"/>
  <c r="AO32" i="27"/>
  <c r="AR73" i="42"/>
  <c r="AO73" i="42"/>
  <c r="AG41" i="28"/>
  <c r="AQ49" i="42"/>
  <c r="AN49" i="42"/>
  <c r="AQ52" i="42"/>
  <c r="AN52" i="42"/>
  <c r="AO35" i="27"/>
  <c r="AR35" i="27"/>
  <c r="AO55" i="42"/>
  <c r="AG32" i="28"/>
  <c r="AO64" i="42"/>
  <c r="AR64" i="42"/>
  <c r="AR41" i="27"/>
  <c r="AO41" i="27"/>
  <c r="AQ67" i="42"/>
  <c r="AN67" i="42"/>
  <c r="AJ541" i="42"/>
  <c r="AR20" i="27"/>
  <c r="AO20" i="27"/>
  <c r="AR31" i="28"/>
  <c r="AO31" i="28"/>
  <c r="AO26" i="28"/>
  <c r="AR26" i="28"/>
  <c r="AQ50" i="42"/>
  <c r="AN50" i="42"/>
  <c r="AO23" i="28"/>
  <c r="AR23" i="28"/>
  <c r="AG25" i="28"/>
  <c r="AR57" i="42"/>
  <c r="AO57" i="42"/>
  <c r="AG15" i="28"/>
  <c r="AO47" i="42"/>
  <c r="AR47" i="42"/>
  <c r="AG19" i="28"/>
  <c r="AO51" i="42"/>
  <c r="AR51" i="42"/>
  <c r="AQ71" i="42"/>
  <c r="AN71" i="42"/>
  <c r="AO71" i="42"/>
  <c r="AG39" i="28"/>
  <c r="AR71" i="42"/>
  <c r="AR61" i="42"/>
  <c r="AG29" i="28"/>
  <c r="AO61" i="42"/>
  <c r="AO36" i="27"/>
  <c r="AR36" i="27"/>
  <c r="AQ73" i="42"/>
  <c r="AN73" i="42"/>
  <c r="AN68" i="42"/>
  <c r="AQ68" i="42"/>
  <c r="AO60" i="42"/>
  <c r="AR60" i="42"/>
  <c r="AG28" i="28"/>
  <c r="AO23" i="27"/>
  <c r="AR34" i="28"/>
  <c r="AO34" i="28"/>
  <c r="AG40" i="28"/>
  <c r="AO72" i="42"/>
  <c r="AR72" i="42"/>
  <c r="AR29" i="27"/>
  <c r="AO29" i="27"/>
  <c r="AG33" i="28"/>
  <c r="AO65" i="42"/>
  <c r="AR65" i="42"/>
  <c r="AO70" i="42"/>
  <c r="AG38" i="28"/>
  <c r="AR70" i="42"/>
  <c r="AG27" i="28"/>
  <c r="AO59" i="42"/>
  <c r="AR59" i="42"/>
  <c r="AO52" i="42"/>
  <c r="AR52" i="42"/>
  <c r="AG20" i="28"/>
  <c r="AI541" i="42"/>
  <c r="AN72" i="42"/>
  <c r="AQ72" i="42"/>
  <c r="AQ70" i="42"/>
  <c r="AN70" i="42"/>
  <c r="AR40" i="27"/>
  <c r="AO40" i="27"/>
  <c r="AR68" i="42"/>
  <c r="AG36" i="28"/>
  <c r="AO68" i="42"/>
  <c r="AR27" i="27"/>
  <c r="AO27" i="27"/>
  <c r="AK541" i="42"/>
  <c r="AO67" i="42"/>
  <c r="AR67" i="42"/>
  <c r="AG35" i="28"/>
  <c r="AN59" i="42"/>
  <c r="AQ59" i="42"/>
  <c r="AR30" i="28"/>
  <c r="AO30" i="28"/>
  <c r="AO21" i="28"/>
  <c r="AR21" i="28"/>
  <c r="AG24" i="28"/>
  <c r="AO56" i="42"/>
  <c r="AR56" i="42"/>
  <c r="AN65" i="42"/>
  <c r="AQ65" i="42"/>
  <c r="AO39" i="27"/>
  <c r="AR39" i="27"/>
  <c r="AR33" i="27"/>
  <c r="AO33" i="27"/>
  <c r="AR38" i="27"/>
  <c r="AO38" i="27"/>
  <c r="AO14" i="28"/>
  <c r="AR14" i="28"/>
  <c r="AH541" i="42"/>
  <c r="R543" i="42" l="1"/>
  <c r="AG329" i="42"/>
  <c r="AK329" i="42"/>
  <c r="AK161" i="28" s="1"/>
  <c r="AK544" i="42"/>
  <c r="AG544" i="42"/>
  <c r="AJ544" i="42"/>
  <c r="AH544" i="42"/>
  <c r="AK323" i="42"/>
  <c r="AK155" i="28" s="1"/>
  <c r="AI329" i="42"/>
  <c r="AI161" i="28" s="1"/>
  <c r="I317" i="42"/>
  <c r="I149" i="28" s="1"/>
  <c r="I333" i="42"/>
  <c r="I165" i="28" s="1"/>
  <c r="AI544" i="42"/>
  <c r="AO252" i="42"/>
  <c r="AO257" i="42"/>
  <c r="AR257" i="42"/>
  <c r="AG123" i="28"/>
  <c r="AR133" i="27"/>
  <c r="AO133" i="27"/>
  <c r="AQ246" i="42"/>
  <c r="AN246" i="42"/>
  <c r="AO113" i="27"/>
  <c r="AR113" i="27"/>
  <c r="AO112" i="27"/>
  <c r="AR112" i="27"/>
  <c r="AN251" i="42"/>
  <c r="AQ251" i="42"/>
  <c r="AQ252" i="42"/>
  <c r="AN252" i="42"/>
  <c r="AG137" i="28"/>
  <c r="AR271" i="42"/>
  <c r="AO271" i="42"/>
  <c r="AN257" i="42"/>
  <c r="AQ257" i="42"/>
  <c r="AN269" i="42"/>
  <c r="AQ269" i="42"/>
  <c r="AG113" i="28"/>
  <c r="AO247" i="42"/>
  <c r="AR247" i="42"/>
  <c r="AN254" i="42"/>
  <c r="AQ254" i="42"/>
  <c r="AR111" i="27"/>
  <c r="AO111" i="27"/>
  <c r="AN265" i="42"/>
  <c r="AQ265" i="42"/>
  <c r="AN247" i="42"/>
  <c r="AQ247" i="42"/>
  <c r="AR135" i="27"/>
  <c r="AO135" i="27"/>
  <c r="AO120" i="27"/>
  <c r="AR120" i="27"/>
  <c r="AR245" i="42"/>
  <c r="AO245" i="42"/>
  <c r="AG111" i="28"/>
  <c r="AQ245" i="42"/>
  <c r="AN245" i="42"/>
  <c r="AQ271" i="42"/>
  <c r="AN271" i="42"/>
  <c r="AR265" i="42"/>
  <c r="AO265" i="42"/>
  <c r="AG131" i="28"/>
  <c r="AN267" i="42"/>
  <c r="AQ267" i="42"/>
  <c r="AO117" i="27"/>
  <c r="AR117" i="27"/>
  <c r="AR131" i="27"/>
  <c r="AO131" i="27"/>
  <c r="AG120" i="28"/>
  <c r="AR254" i="42"/>
  <c r="AO254" i="42"/>
  <c r="AG112" i="28"/>
  <c r="AR246" i="42"/>
  <c r="AO246" i="42"/>
  <c r="AO123" i="27"/>
  <c r="AR123" i="27"/>
  <c r="AG133" i="28"/>
  <c r="AO267" i="42"/>
  <c r="AR267" i="42"/>
  <c r="AO137" i="27"/>
  <c r="AR137" i="27"/>
  <c r="AO118" i="27"/>
  <c r="AR118" i="27"/>
  <c r="AO251" i="42"/>
  <c r="AR251" i="42"/>
  <c r="AG117" i="28"/>
  <c r="AR176" i="27"/>
  <c r="AR208" i="27"/>
  <c r="H210" i="27"/>
  <c r="H446" i="42"/>
  <c r="H210" i="28" s="1"/>
  <c r="F446" i="42"/>
  <c r="F210" i="28" s="1"/>
  <c r="F210" i="27"/>
  <c r="I414" i="42"/>
  <c r="I210" i="27" s="1"/>
  <c r="Z414" i="42"/>
  <c r="Z446" i="42" s="1"/>
  <c r="AI414" i="42"/>
  <c r="AB414" i="42"/>
  <c r="AB446" i="42" s="1"/>
  <c r="AF414" i="42"/>
  <c r="AF446" i="42" s="1"/>
  <c r="AA414" i="42"/>
  <c r="AA446" i="42" s="1"/>
  <c r="G446" i="42"/>
  <c r="AH414" i="42"/>
  <c r="AG414" i="42"/>
  <c r="AJ414" i="42"/>
  <c r="AK414" i="42"/>
  <c r="AD414" i="42"/>
  <c r="AD446" i="42" s="1"/>
  <c r="AC414" i="42"/>
  <c r="AC446" i="42" s="1"/>
  <c r="Y414" i="42"/>
  <c r="AE414" i="42"/>
  <c r="AE446" i="42" s="1"/>
  <c r="G210" i="27"/>
  <c r="AR207" i="28"/>
  <c r="AO444" i="42"/>
  <c r="AN444" i="42"/>
  <c r="AQ444" i="42"/>
  <c r="AR444" i="42"/>
  <c r="F415" i="42"/>
  <c r="AO208" i="28"/>
  <c r="AR208" i="28"/>
  <c r="D1544" i="8"/>
  <c r="AO208" i="27"/>
  <c r="G415" i="42"/>
  <c r="AJ178" i="27"/>
  <c r="AJ380" i="42"/>
  <c r="AJ178" i="28" s="1"/>
  <c r="AK379" i="42"/>
  <c r="AK177" i="28" s="1"/>
  <c r="AK177" i="27"/>
  <c r="AK380" i="42"/>
  <c r="AK178" i="28" s="1"/>
  <c r="AK178" i="27"/>
  <c r="I380" i="42"/>
  <c r="I178" i="28" s="1"/>
  <c r="G178" i="28"/>
  <c r="G177" i="28"/>
  <c r="I379" i="42"/>
  <c r="I177" i="28" s="1"/>
  <c r="AG379" i="42"/>
  <c r="AG177" i="27"/>
  <c r="AR347" i="42"/>
  <c r="AO347" i="42"/>
  <c r="F349" i="42"/>
  <c r="AN348" i="42"/>
  <c r="AQ348" i="42"/>
  <c r="Y380" i="42"/>
  <c r="AN347" i="42"/>
  <c r="Y379" i="42"/>
  <c r="AQ347" i="42"/>
  <c r="AQ324" i="42"/>
  <c r="AH178" i="27"/>
  <c r="AH380" i="42"/>
  <c r="AH178" i="28" s="1"/>
  <c r="AG178" i="27"/>
  <c r="AG380" i="42"/>
  <c r="AO348" i="42"/>
  <c r="AR348" i="42"/>
  <c r="AR378" i="42"/>
  <c r="AG176" i="28"/>
  <c r="AO378" i="42"/>
  <c r="AI177" i="27"/>
  <c r="AI379" i="42"/>
  <c r="AI177" i="28" s="1"/>
  <c r="AJ379" i="42"/>
  <c r="AJ177" i="28" s="1"/>
  <c r="AJ177" i="27"/>
  <c r="AI380" i="42"/>
  <c r="AI178" i="28" s="1"/>
  <c r="AI178" i="27"/>
  <c r="AR175" i="28"/>
  <c r="AO175" i="28"/>
  <c r="AH379" i="42"/>
  <c r="AH177" i="28" s="1"/>
  <c r="AH177" i="27"/>
  <c r="F178" i="27"/>
  <c r="F380" i="42"/>
  <c r="F178" i="28" s="1"/>
  <c r="H381" i="42"/>
  <c r="H179" i="28" s="1"/>
  <c r="H179" i="27"/>
  <c r="D1324" i="8"/>
  <c r="D1330" i="8"/>
  <c r="F351" i="42" s="1"/>
  <c r="G349" i="42"/>
  <c r="AJ337" i="42"/>
  <c r="AJ169" i="28" s="1"/>
  <c r="AJ169" i="27"/>
  <c r="Y337" i="42"/>
  <c r="AN337" i="42" s="1"/>
  <c r="AN305" i="42"/>
  <c r="AQ305" i="42"/>
  <c r="AH154" i="27"/>
  <c r="AH322" i="42"/>
  <c r="AH154" i="28" s="1"/>
  <c r="Y326" i="42"/>
  <c r="AN294" i="42"/>
  <c r="AQ294" i="42"/>
  <c r="AK158" i="27"/>
  <c r="AK326" i="42"/>
  <c r="AK158" i="28" s="1"/>
  <c r="AG159" i="28"/>
  <c r="AO327" i="42"/>
  <c r="AR327" i="42"/>
  <c r="AR144" i="28"/>
  <c r="AO144" i="28"/>
  <c r="AI325" i="42"/>
  <c r="AI157" i="28" s="1"/>
  <c r="AI157" i="27"/>
  <c r="AG328" i="42"/>
  <c r="AG160" i="27"/>
  <c r="AR296" i="42"/>
  <c r="AO296" i="42"/>
  <c r="AG149" i="27"/>
  <c r="AO285" i="42"/>
  <c r="AG317" i="42"/>
  <c r="AR285" i="42"/>
  <c r="AJ168" i="27"/>
  <c r="AJ336" i="42"/>
  <c r="AJ168" i="28" s="1"/>
  <c r="AG324" i="42"/>
  <c r="AI324" i="42"/>
  <c r="AI156" i="28" s="1"/>
  <c r="AK147" i="27"/>
  <c r="AK315" i="42"/>
  <c r="AK147" i="28" s="1"/>
  <c r="Y315" i="42"/>
  <c r="AQ315" i="42" s="1"/>
  <c r="AN283" i="42"/>
  <c r="AQ283" i="42"/>
  <c r="AI323" i="42"/>
  <c r="AI155" i="28" s="1"/>
  <c r="AI155" i="27"/>
  <c r="AH319" i="42"/>
  <c r="AH151" i="28" s="1"/>
  <c r="AH151" i="27"/>
  <c r="AQ316" i="42"/>
  <c r="AN316" i="42"/>
  <c r="I328" i="42"/>
  <c r="I160" i="28" s="1"/>
  <c r="G160" i="28"/>
  <c r="Y336" i="42"/>
  <c r="AN304" i="42"/>
  <c r="AQ304" i="42"/>
  <c r="G168" i="28"/>
  <c r="I336" i="42"/>
  <c r="I168" i="28" s="1"/>
  <c r="AI319" i="42"/>
  <c r="AI151" i="28" s="1"/>
  <c r="AI151" i="27"/>
  <c r="AJ154" i="27"/>
  <c r="AJ322" i="42"/>
  <c r="AJ154" i="28" s="1"/>
  <c r="AK154" i="27"/>
  <c r="AK322" i="42"/>
  <c r="AK154" i="28" s="1"/>
  <c r="AJ158" i="27"/>
  <c r="AJ326" i="42"/>
  <c r="AJ158" i="28" s="1"/>
  <c r="G158" i="28"/>
  <c r="I326" i="42"/>
  <c r="I158" i="28" s="1"/>
  <c r="AG332" i="42"/>
  <c r="AR300" i="42"/>
  <c r="AO300" i="42"/>
  <c r="AG164" i="27"/>
  <c r="AN291" i="42"/>
  <c r="Y323" i="42"/>
  <c r="AQ291" i="42"/>
  <c r="AH325" i="42"/>
  <c r="AH157" i="28" s="1"/>
  <c r="AH157" i="27"/>
  <c r="AQ285" i="42"/>
  <c r="AN285" i="42"/>
  <c r="Y317" i="42"/>
  <c r="AQ296" i="42"/>
  <c r="AN296" i="42"/>
  <c r="Y328" i="42"/>
  <c r="AO291" i="42"/>
  <c r="AR291" i="42"/>
  <c r="AG323" i="42"/>
  <c r="AG155" i="27"/>
  <c r="AN302" i="42"/>
  <c r="Y334" i="42"/>
  <c r="AQ302" i="42"/>
  <c r="AN286" i="42"/>
  <c r="Y318" i="42"/>
  <c r="AN318" i="42" s="1"/>
  <c r="AQ286" i="42"/>
  <c r="AH321" i="42"/>
  <c r="AH153" i="28" s="1"/>
  <c r="AH153" i="27"/>
  <c r="I315" i="42"/>
  <c r="I147" i="28" s="1"/>
  <c r="G147" i="28"/>
  <c r="AG315" i="42"/>
  <c r="AG147" i="27"/>
  <c r="AR283" i="42"/>
  <c r="AO283" i="42"/>
  <c r="AI320" i="42"/>
  <c r="AI152" i="28" s="1"/>
  <c r="AI152" i="27"/>
  <c r="AJ329" i="42"/>
  <c r="AJ161" i="28" s="1"/>
  <c r="AJ151" i="27"/>
  <c r="AJ319" i="42"/>
  <c r="AJ151" i="28" s="1"/>
  <c r="AG146" i="28"/>
  <c r="AO314" i="42"/>
  <c r="AR314" i="42"/>
  <c r="AI150" i="27"/>
  <c r="AI318" i="42"/>
  <c r="AI150" i="28" s="1"/>
  <c r="AH147" i="27"/>
  <c r="AH315" i="42"/>
  <c r="AH147" i="28" s="1"/>
  <c r="AH152" i="27"/>
  <c r="AH320" i="42"/>
  <c r="AH152" i="28" s="1"/>
  <c r="AR305" i="42"/>
  <c r="AO305" i="42"/>
  <c r="AG337" i="42"/>
  <c r="AG169" i="27"/>
  <c r="AK337" i="42"/>
  <c r="AK169" i="28" s="1"/>
  <c r="AK169" i="27"/>
  <c r="AI326" i="42"/>
  <c r="AI158" i="28" s="1"/>
  <c r="AI158" i="27"/>
  <c r="AH158" i="27"/>
  <c r="AH326" i="42"/>
  <c r="AH158" i="28" s="1"/>
  <c r="AO159" i="27"/>
  <c r="AR159" i="27"/>
  <c r="AI332" i="42"/>
  <c r="AI164" i="28" s="1"/>
  <c r="AI164" i="27"/>
  <c r="AN331" i="42"/>
  <c r="AQ331" i="42"/>
  <c r="AK157" i="27"/>
  <c r="AK325" i="42"/>
  <c r="AK157" i="28" s="1"/>
  <c r="AJ157" i="27"/>
  <c r="AJ325" i="42"/>
  <c r="AJ157" i="28" s="1"/>
  <c r="AG166" i="27"/>
  <c r="AR302" i="42"/>
  <c r="AG334" i="42"/>
  <c r="AO302" i="42"/>
  <c r="AK160" i="27"/>
  <c r="AK328" i="42"/>
  <c r="AK160" i="28" s="1"/>
  <c r="AR146" i="27"/>
  <c r="AO146" i="27"/>
  <c r="AJ162" i="27"/>
  <c r="AJ330" i="42"/>
  <c r="AK335" i="42"/>
  <c r="AK167" i="28" s="1"/>
  <c r="AK167" i="27"/>
  <c r="AO156" i="27"/>
  <c r="AR156" i="27"/>
  <c r="AN301" i="42"/>
  <c r="AI153" i="27"/>
  <c r="AI321" i="42"/>
  <c r="AI153" i="28" s="1"/>
  <c r="I321" i="42"/>
  <c r="I153" i="28" s="1"/>
  <c r="G153" i="28"/>
  <c r="I334" i="42"/>
  <c r="I166" i="28" s="1"/>
  <c r="AR288" i="42"/>
  <c r="AG320" i="42"/>
  <c r="AO288" i="42"/>
  <c r="AG152" i="27"/>
  <c r="AO163" i="27"/>
  <c r="AR163" i="27"/>
  <c r="AK319" i="42"/>
  <c r="AK151" i="28" s="1"/>
  <c r="AK151" i="27"/>
  <c r="AN287" i="42"/>
  <c r="Y319" i="42"/>
  <c r="AQ287" i="42"/>
  <c r="AH167" i="27"/>
  <c r="AH335" i="42"/>
  <c r="AH167" i="28" s="1"/>
  <c r="AH155" i="27"/>
  <c r="AH323" i="42"/>
  <c r="AH155" i="28" s="1"/>
  <c r="AI337" i="42"/>
  <c r="AI169" i="28" s="1"/>
  <c r="AI169" i="27"/>
  <c r="AN290" i="42"/>
  <c r="Y322" i="42"/>
  <c r="AQ290" i="42"/>
  <c r="G154" i="28"/>
  <c r="I322" i="42"/>
  <c r="I154" i="28" s="1"/>
  <c r="AN314" i="42"/>
  <c r="AI333" i="42"/>
  <c r="AI165" i="28" s="1"/>
  <c r="AI165" i="27"/>
  <c r="AI334" i="42"/>
  <c r="AI166" i="28" s="1"/>
  <c r="AI166" i="27"/>
  <c r="AH329" i="42"/>
  <c r="AH161" i="28" s="1"/>
  <c r="AJ317" i="42"/>
  <c r="AJ149" i="28" s="1"/>
  <c r="AJ149" i="27"/>
  <c r="G162" i="28"/>
  <c r="I330" i="42"/>
  <c r="I162" i="28" s="1"/>
  <c r="AJ318" i="42"/>
  <c r="AJ150" i="28" s="1"/>
  <c r="AJ150" i="27"/>
  <c r="AK150" i="27"/>
  <c r="AK318" i="42"/>
  <c r="AK150" i="28" s="1"/>
  <c r="AO304" i="42"/>
  <c r="AR304" i="42"/>
  <c r="AG168" i="27"/>
  <c r="AG336" i="42"/>
  <c r="AG335" i="42"/>
  <c r="AO303" i="42"/>
  <c r="AR303" i="42"/>
  <c r="AG167" i="27"/>
  <c r="AH324" i="42"/>
  <c r="AH156" i="28" s="1"/>
  <c r="AQ333" i="42"/>
  <c r="AN333" i="42"/>
  <c r="AO316" i="42"/>
  <c r="AG148" i="28"/>
  <c r="AR316" i="42"/>
  <c r="AQ327" i="42"/>
  <c r="AN327" i="42"/>
  <c r="AJ315" i="42"/>
  <c r="AJ147" i="28" s="1"/>
  <c r="AJ147" i="27"/>
  <c r="AN288" i="42"/>
  <c r="AQ288" i="42"/>
  <c r="Y320" i="42"/>
  <c r="AO287" i="42"/>
  <c r="AG319" i="42"/>
  <c r="AG151" i="27"/>
  <c r="AR287" i="42"/>
  <c r="I319" i="42"/>
  <c r="I151" i="28" s="1"/>
  <c r="G151" i="28"/>
  <c r="AG333" i="42"/>
  <c r="Y325" i="42"/>
  <c r="AN293" i="42"/>
  <c r="AQ293" i="42"/>
  <c r="AI335" i="42"/>
  <c r="AI167" i="28" s="1"/>
  <c r="AI167" i="27"/>
  <c r="AH317" i="42"/>
  <c r="AH149" i="28" s="1"/>
  <c r="AH149" i="27"/>
  <c r="AJ334" i="42"/>
  <c r="AJ166" i="28" s="1"/>
  <c r="AJ166" i="27"/>
  <c r="AO161" i="27"/>
  <c r="AR161" i="27"/>
  <c r="AK333" i="42"/>
  <c r="AK165" i="28" s="1"/>
  <c r="AK165" i="27"/>
  <c r="AJ328" i="42"/>
  <c r="AJ160" i="28" s="1"/>
  <c r="AJ160" i="27"/>
  <c r="AH328" i="42"/>
  <c r="AH160" i="28" s="1"/>
  <c r="AH160" i="27"/>
  <c r="I329" i="42"/>
  <c r="I161" i="28" s="1"/>
  <c r="Y330" i="42"/>
  <c r="AN330" i="42" s="1"/>
  <c r="AN298" i="42"/>
  <c r="AQ298" i="42"/>
  <c r="AH330" i="42"/>
  <c r="AH162" i="28" s="1"/>
  <c r="AH162" i="27"/>
  <c r="AO313" i="42"/>
  <c r="AH318" i="42"/>
  <c r="AH150" i="28" s="1"/>
  <c r="AH150" i="27"/>
  <c r="I318" i="42"/>
  <c r="I150" i="28" s="1"/>
  <c r="G150" i="28"/>
  <c r="AI168" i="27"/>
  <c r="AI336" i="42"/>
  <c r="AI168" i="28" s="1"/>
  <c r="G167" i="28"/>
  <c r="I335" i="42"/>
  <c r="I167" i="28" s="1"/>
  <c r="AQ301" i="42"/>
  <c r="Y321" i="42"/>
  <c r="AQ289" i="42"/>
  <c r="AN289" i="42"/>
  <c r="Y332" i="42"/>
  <c r="AQ300" i="42"/>
  <c r="AN300" i="42"/>
  <c r="AK334" i="42"/>
  <c r="AK166" i="28" s="1"/>
  <c r="AK166" i="27"/>
  <c r="I320" i="42"/>
  <c r="I152" i="28" s="1"/>
  <c r="G152" i="28"/>
  <c r="AG163" i="28"/>
  <c r="AO163" i="28" s="1"/>
  <c r="AO331" i="42"/>
  <c r="AR331" i="42"/>
  <c r="AO301" i="42"/>
  <c r="AK330" i="42"/>
  <c r="AK162" i="28" s="1"/>
  <c r="AK162" i="27"/>
  <c r="AH169" i="27"/>
  <c r="AH337" i="42"/>
  <c r="AH169" i="28" s="1"/>
  <c r="AG154" i="27"/>
  <c r="AR290" i="42"/>
  <c r="AO290" i="42"/>
  <c r="AG322" i="42"/>
  <c r="AI154" i="27"/>
  <c r="AI322" i="42"/>
  <c r="AI154" i="28" s="1"/>
  <c r="AG158" i="27"/>
  <c r="AR294" i="42"/>
  <c r="AG326" i="42"/>
  <c r="AO294" i="42"/>
  <c r="AG161" i="28"/>
  <c r="AO293" i="42"/>
  <c r="AG325" i="42"/>
  <c r="AG157" i="27"/>
  <c r="AR293" i="42"/>
  <c r="AH334" i="42"/>
  <c r="AH166" i="28" s="1"/>
  <c r="AH166" i="27"/>
  <c r="AR313" i="42"/>
  <c r="AK168" i="27"/>
  <c r="AK336" i="42"/>
  <c r="AK168" i="28" s="1"/>
  <c r="AQ303" i="42"/>
  <c r="Y335" i="42"/>
  <c r="AN303" i="42"/>
  <c r="AJ335" i="42"/>
  <c r="AJ167" i="28" s="1"/>
  <c r="AJ167" i="27"/>
  <c r="AH164" i="27"/>
  <c r="AH332" i="42"/>
  <c r="AH164" i="28" s="1"/>
  <c r="AG153" i="27"/>
  <c r="AG321" i="42"/>
  <c r="AR289" i="42"/>
  <c r="AO289" i="42"/>
  <c r="AJ321" i="42"/>
  <c r="AJ153" i="28" s="1"/>
  <c r="AJ153" i="27"/>
  <c r="AI147" i="27"/>
  <c r="AI315" i="42"/>
  <c r="AJ333" i="42"/>
  <c r="AJ165" i="28" s="1"/>
  <c r="AJ165" i="27"/>
  <c r="AI162" i="27"/>
  <c r="AI330" i="42"/>
  <c r="AI162" i="28" s="1"/>
  <c r="I337" i="42"/>
  <c r="I169" i="28" s="1"/>
  <c r="G169" i="28"/>
  <c r="AI149" i="27"/>
  <c r="AI317" i="42"/>
  <c r="AI149" i="28" s="1"/>
  <c r="G157" i="28"/>
  <c r="I325" i="42"/>
  <c r="I157" i="28" s="1"/>
  <c r="AI328" i="42"/>
  <c r="AI160" i="28" s="1"/>
  <c r="AI160" i="27"/>
  <c r="AJ332" i="42"/>
  <c r="AJ164" i="28" s="1"/>
  <c r="AJ164" i="27"/>
  <c r="AJ155" i="27"/>
  <c r="AJ323" i="42"/>
  <c r="AJ155" i="28" s="1"/>
  <c r="AR298" i="42"/>
  <c r="AO298" i="42"/>
  <c r="AG162" i="27"/>
  <c r="AG330" i="42"/>
  <c r="AK332" i="42"/>
  <c r="AK164" i="28" s="1"/>
  <c r="AK164" i="27"/>
  <c r="AO145" i="28"/>
  <c r="AR145" i="28"/>
  <c r="AG150" i="27"/>
  <c r="AR286" i="42"/>
  <c r="AO286" i="42"/>
  <c r="AG318" i="42"/>
  <c r="AH168" i="27"/>
  <c r="AH336" i="42"/>
  <c r="AH168" i="28" s="1"/>
  <c r="AK321" i="42"/>
  <c r="AK153" i="28" s="1"/>
  <c r="AK153" i="27"/>
  <c r="AR148" i="27"/>
  <c r="AO148" i="27"/>
  <c r="AJ320" i="42"/>
  <c r="AJ152" i="28" s="1"/>
  <c r="AJ152" i="27"/>
  <c r="AK320" i="42"/>
  <c r="AK152" i="28" s="1"/>
  <c r="AK152" i="27"/>
  <c r="AN329" i="42"/>
  <c r="AQ329" i="42"/>
  <c r="AK317" i="42"/>
  <c r="AK149" i="28" s="1"/>
  <c r="AR134" i="28"/>
  <c r="AO134" i="28"/>
  <c r="AR128" i="28"/>
  <c r="AO128" i="28"/>
  <c r="AR122" i="28"/>
  <c r="AO122" i="28"/>
  <c r="AR110" i="28"/>
  <c r="AO110" i="28"/>
  <c r="AO130" i="28"/>
  <c r="AR130" i="28"/>
  <c r="AO129" i="28"/>
  <c r="AR129" i="28"/>
  <c r="AO132" i="28"/>
  <c r="AR132" i="28"/>
  <c r="AR136" i="28"/>
  <c r="AO136" i="28"/>
  <c r="AO127" i="28"/>
  <c r="AR127" i="28"/>
  <c r="AR121" i="28"/>
  <c r="AO121" i="28"/>
  <c r="AO124" i="28"/>
  <c r="AR124" i="28"/>
  <c r="AR115" i="28"/>
  <c r="AO115" i="28"/>
  <c r="AO116" i="28"/>
  <c r="AR116" i="28"/>
  <c r="AR126" i="28"/>
  <c r="AO126" i="28"/>
  <c r="AO135" i="28"/>
  <c r="AR135" i="28"/>
  <c r="AO119" i="28"/>
  <c r="AR119" i="28"/>
  <c r="AR125" i="28"/>
  <c r="AO125" i="28"/>
  <c r="AO114" i="28"/>
  <c r="AR114" i="28"/>
  <c r="AO542" i="42"/>
  <c r="AN542" i="42"/>
  <c r="AO57" i="28"/>
  <c r="AR57" i="28"/>
  <c r="AO59" i="28"/>
  <c r="AR59" i="28"/>
  <c r="AR62" i="28"/>
  <c r="AO62" i="28"/>
  <c r="AO50" i="28"/>
  <c r="AR50" i="28"/>
  <c r="AO56" i="28"/>
  <c r="AR56" i="28"/>
  <c r="AR55" i="28"/>
  <c r="AO55" i="28"/>
  <c r="AR67" i="28"/>
  <c r="AO67" i="28"/>
  <c r="AR65" i="28"/>
  <c r="AO65" i="28"/>
  <c r="AR49" i="28"/>
  <c r="AO49" i="28"/>
  <c r="AR60" i="28"/>
  <c r="AO60" i="28"/>
  <c r="AR51" i="28"/>
  <c r="AO51" i="28"/>
  <c r="AR63" i="28"/>
  <c r="AO63" i="28"/>
  <c r="AR54" i="28"/>
  <c r="AO54" i="28"/>
  <c r="AO70" i="28"/>
  <c r="AR70" i="28"/>
  <c r="AO48" i="28"/>
  <c r="AR48" i="28"/>
  <c r="AR53" i="28"/>
  <c r="AO53" i="28"/>
  <c r="AO61" i="28"/>
  <c r="AR61" i="28"/>
  <c r="AO52" i="28"/>
  <c r="AR52" i="28"/>
  <c r="AO541" i="42"/>
  <c r="AO72" i="28"/>
  <c r="AR72" i="28"/>
  <c r="AR73" i="28"/>
  <c r="AO73" i="28"/>
  <c r="AR71" i="28"/>
  <c r="AO71" i="28"/>
  <c r="AR64" i="28"/>
  <c r="AO64" i="28"/>
  <c r="AO66" i="28"/>
  <c r="AR66" i="28"/>
  <c r="AN541" i="42"/>
  <c r="AO68" i="28"/>
  <c r="AR68" i="28"/>
  <c r="AO58" i="28"/>
  <c r="AR58" i="28"/>
  <c r="AO69" i="28"/>
  <c r="AR69" i="28"/>
  <c r="AO27" i="28"/>
  <c r="AR27" i="28"/>
  <c r="AO24" i="28"/>
  <c r="AR24" i="28"/>
  <c r="AO28" i="28"/>
  <c r="AR28" i="28"/>
  <c r="AO17" i="28"/>
  <c r="AR17" i="28"/>
  <c r="AO29" i="28"/>
  <c r="AR29" i="28"/>
  <c r="AO36" i="28"/>
  <c r="AR36" i="28"/>
  <c r="AO38" i="28"/>
  <c r="AR38" i="28"/>
  <c r="AR19" i="28"/>
  <c r="AO19" i="28"/>
  <c r="AR32" i="28"/>
  <c r="AO32" i="28"/>
  <c r="AO41" i="28"/>
  <c r="AR41" i="28"/>
  <c r="AR16" i="28"/>
  <c r="AO16" i="28"/>
  <c r="AO25" i="28"/>
  <c r="AR25" i="28"/>
  <c r="AO35" i="28"/>
  <c r="AR35" i="28"/>
  <c r="AR20" i="28"/>
  <c r="AO20" i="28"/>
  <c r="AR40" i="28"/>
  <c r="AO40" i="28"/>
  <c r="AR39" i="28"/>
  <c r="AO39" i="28"/>
  <c r="AO15" i="28"/>
  <c r="AR15" i="28"/>
  <c r="AO18" i="28"/>
  <c r="AR18" i="28"/>
  <c r="AR33" i="28"/>
  <c r="AO33" i="28"/>
  <c r="AQ318" i="42" l="1"/>
  <c r="AN544" i="42"/>
  <c r="AO544" i="42"/>
  <c r="AO111" i="28"/>
  <c r="AR111" i="28"/>
  <c r="AO137" i="28"/>
  <c r="AR137" i="28"/>
  <c r="AO117" i="28"/>
  <c r="AR117" i="28"/>
  <c r="AR131" i="28"/>
  <c r="AO131" i="28"/>
  <c r="AO113" i="28"/>
  <c r="AR113" i="28"/>
  <c r="AR133" i="28"/>
  <c r="AO133" i="28"/>
  <c r="AR120" i="28"/>
  <c r="AO120" i="28"/>
  <c r="AR123" i="28"/>
  <c r="AO123" i="28"/>
  <c r="AO112" i="28"/>
  <c r="AR112" i="28"/>
  <c r="AN315" i="42"/>
  <c r="AO329" i="42"/>
  <c r="AK210" i="27"/>
  <c r="AK446" i="42"/>
  <c r="AK210" i="28" s="1"/>
  <c r="AI446" i="42"/>
  <c r="AI210" i="27"/>
  <c r="F211" i="27"/>
  <c r="F447" i="42"/>
  <c r="F211" i="28" s="1"/>
  <c r="AJ210" i="27"/>
  <c r="AJ446" i="42"/>
  <c r="AJ210" i="28" s="1"/>
  <c r="G447" i="42"/>
  <c r="G211" i="27"/>
  <c r="AG446" i="42"/>
  <c r="AO414" i="42"/>
  <c r="AR414" i="42"/>
  <c r="AG210" i="27"/>
  <c r="AH446" i="42"/>
  <c r="AH210" i="28" s="1"/>
  <c r="AH210" i="27"/>
  <c r="AQ337" i="42"/>
  <c r="AO178" i="27"/>
  <c r="G210" i="28"/>
  <c r="I446" i="42"/>
  <c r="I210" i="28" s="1"/>
  <c r="D1545" i="8"/>
  <c r="D1549" i="8" s="1"/>
  <c r="D1553" i="8" s="1"/>
  <c r="D1558" i="8" s="1"/>
  <c r="Y446" i="42"/>
  <c r="AQ446" i="42" s="1"/>
  <c r="AN414" i="42"/>
  <c r="AQ414" i="42"/>
  <c r="AR165" i="27"/>
  <c r="G179" i="27"/>
  <c r="AA349" i="42"/>
  <c r="AA381" i="42" s="1"/>
  <c r="AH349" i="42"/>
  <c r="G381" i="42"/>
  <c r="AJ349" i="42"/>
  <c r="AE349" i="42"/>
  <c r="AE381" i="42" s="1"/>
  <c r="AD349" i="42"/>
  <c r="AD381" i="42" s="1"/>
  <c r="AC349" i="42"/>
  <c r="AC381" i="42" s="1"/>
  <c r="Y349" i="42"/>
  <c r="AI349" i="42"/>
  <c r="AF349" i="42"/>
  <c r="AF381" i="42" s="1"/>
  <c r="Z349" i="42"/>
  <c r="Z381" i="42" s="1"/>
  <c r="AK349" i="42"/>
  <c r="AB349" i="42"/>
  <c r="AB381" i="42" s="1"/>
  <c r="I349" i="42"/>
  <c r="I179" i="27" s="1"/>
  <c r="AG349" i="42"/>
  <c r="G351" i="42"/>
  <c r="H350" i="42"/>
  <c r="F350" i="42"/>
  <c r="G350" i="42"/>
  <c r="D1336" i="8"/>
  <c r="H352" i="42" s="1"/>
  <c r="F352" i="42"/>
  <c r="AO176" i="28"/>
  <c r="AR176" i="28"/>
  <c r="F381" i="42"/>
  <c r="F179" i="28" s="1"/>
  <c r="F179" i="27"/>
  <c r="G352" i="42"/>
  <c r="AQ379" i="42"/>
  <c r="AN379" i="42"/>
  <c r="AG178" i="28"/>
  <c r="AR380" i="42"/>
  <c r="AO380" i="42"/>
  <c r="AR177" i="27"/>
  <c r="AO177" i="27"/>
  <c r="R541" i="42"/>
  <c r="R542" i="42"/>
  <c r="AR329" i="42"/>
  <c r="AR163" i="28"/>
  <c r="F181" i="27"/>
  <c r="F383" i="42"/>
  <c r="F181" i="28" s="1"/>
  <c r="AR178" i="27"/>
  <c r="AQ380" i="42"/>
  <c r="AN380" i="42"/>
  <c r="AG177" i="28"/>
  <c r="AR379" i="42"/>
  <c r="AO379" i="42"/>
  <c r="AG156" i="28"/>
  <c r="AO324" i="42"/>
  <c r="AR324" i="42"/>
  <c r="AO151" i="27"/>
  <c r="AR151" i="27"/>
  <c r="AO167" i="27"/>
  <c r="AR167" i="27"/>
  <c r="AR334" i="42"/>
  <c r="AG166" i="28"/>
  <c r="AO334" i="42"/>
  <c r="AR146" i="28"/>
  <c r="AO146" i="28"/>
  <c r="AR332" i="42"/>
  <c r="AG164" i="28"/>
  <c r="AO164" i="28" s="1"/>
  <c r="AO332" i="42"/>
  <c r="AQ336" i="42"/>
  <c r="AN336" i="42"/>
  <c r="AO160" i="27"/>
  <c r="AR160" i="27"/>
  <c r="AQ321" i="42"/>
  <c r="AN321" i="42"/>
  <c r="AQ330" i="42"/>
  <c r="AG154" i="28"/>
  <c r="AR322" i="42"/>
  <c r="AO322" i="42"/>
  <c r="AO319" i="42"/>
  <c r="AR319" i="42"/>
  <c r="AG151" i="28"/>
  <c r="AQ322" i="42"/>
  <c r="AN322" i="42"/>
  <c r="AO330" i="42"/>
  <c r="AJ162" i="28"/>
  <c r="AH545" i="42"/>
  <c r="AR147" i="27"/>
  <c r="AO147" i="27"/>
  <c r="AG160" i="28"/>
  <c r="AR328" i="42"/>
  <c r="AO328" i="42"/>
  <c r="AR159" i="28"/>
  <c r="AO159" i="28"/>
  <c r="AG150" i="28"/>
  <c r="AO318" i="42"/>
  <c r="AR318" i="42"/>
  <c r="AO161" i="28"/>
  <c r="AR161" i="28"/>
  <c r="AO165" i="27"/>
  <c r="AR166" i="27"/>
  <c r="AO166" i="27"/>
  <c r="AG147" i="28"/>
  <c r="AO315" i="42"/>
  <c r="AR315" i="42"/>
  <c r="AN328" i="42"/>
  <c r="AQ328" i="42"/>
  <c r="AI545" i="42"/>
  <c r="AI147" i="28"/>
  <c r="AQ325" i="42"/>
  <c r="AN325" i="42"/>
  <c r="AN320" i="42"/>
  <c r="AQ320" i="42"/>
  <c r="AO148" i="28"/>
  <c r="AR148" i="28"/>
  <c r="AG167" i="28"/>
  <c r="AO335" i="42"/>
  <c r="AR335" i="42"/>
  <c r="AR152" i="27"/>
  <c r="AO152" i="27"/>
  <c r="AO169" i="27"/>
  <c r="AR169" i="27"/>
  <c r="AQ334" i="42"/>
  <c r="AN334" i="42"/>
  <c r="AQ323" i="42"/>
  <c r="AN323" i="42"/>
  <c r="AO317" i="42"/>
  <c r="AG149" i="28"/>
  <c r="AR317" i="42"/>
  <c r="AG162" i="28"/>
  <c r="AR330" i="42"/>
  <c r="AR162" i="27"/>
  <c r="AO162" i="27"/>
  <c r="AG165" i="28"/>
  <c r="AR333" i="42"/>
  <c r="AO333" i="42"/>
  <c r="AG168" i="28"/>
  <c r="AO336" i="42"/>
  <c r="AR336" i="42"/>
  <c r="AR337" i="42"/>
  <c r="AG169" i="28"/>
  <c r="AO337" i="42"/>
  <c r="AQ335" i="42"/>
  <c r="AN335" i="42"/>
  <c r="AR150" i="27"/>
  <c r="AO150" i="27"/>
  <c r="AG153" i="28"/>
  <c r="AR321" i="42"/>
  <c r="AO321" i="42"/>
  <c r="AR157" i="27"/>
  <c r="AO157" i="27"/>
  <c r="AQ332" i="42"/>
  <c r="AN332" i="42"/>
  <c r="AO168" i="27"/>
  <c r="AR168" i="27"/>
  <c r="AQ319" i="42"/>
  <c r="AN319" i="42"/>
  <c r="AG152" i="28"/>
  <c r="AO320" i="42"/>
  <c r="AR320" i="42"/>
  <c r="AR155" i="27"/>
  <c r="AO155" i="27"/>
  <c r="AN317" i="42"/>
  <c r="AQ317" i="42"/>
  <c r="AR164" i="27"/>
  <c r="AO164" i="27"/>
  <c r="AO149" i="27"/>
  <c r="AR149" i="27"/>
  <c r="AG158" i="28"/>
  <c r="AR158" i="28" s="1"/>
  <c r="AO326" i="42"/>
  <c r="AR326" i="42"/>
  <c r="AR154" i="27"/>
  <c r="AO154" i="27"/>
  <c r="AJ545" i="42"/>
  <c r="AO153" i="27"/>
  <c r="AR153" i="27"/>
  <c r="AG157" i="28"/>
  <c r="AR325" i="42"/>
  <c r="AO325" i="42"/>
  <c r="AR158" i="27"/>
  <c r="AO158" i="27"/>
  <c r="AG545" i="42"/>
  <c r="AG155" i="28"/>
  <c r="AO323" i="42"/>
  <c r="AR323" i="42"/>
  <c r="AN326" i="42"/>
  <c r="AQ326" i="42"/>
  <c r="AK545" i="42"/>
  <c r="D1340" i="8" l="1"/>
  <c r="G370" i="42" s="1"/>
  <c r="G369" i="42"/>
  <c r="R544" i="42"/>
  <c r="F363" i="42"/>
  <c r="AR164" i="28"/>
  <c r="G426" i="42"/>
  <c r="G413" i="42"/>
  <c r="H425" i="42"/>
  <c r="F420" i="42"/>
  <c r="F422" i="42"/>
  <c r="H437" i="42"/>
  <c r="G428" i="42"/>
  <c r="H424" i="42"/>
  <c r="G429" i="42"/>
  <c r="F428" i="42"/>
  <c r="H431" i="42"/>
  <c r="F421" i="42"/>
  <c r="G434" i="42"/>
  <c r="F419" i="42"/>
  <c r="G419" i="42"/>
  <c r="G424" i="42"/>
  <c r="F425" i="42"/>
  <c r="F427" i="42"/>
  <c r="F435" i="42"/>
  <c r="F432" i="42"/>
  <c r="F424" i="42"/>
  <c r="G435" i="42"/>
  <c r="H420" i="42"/>
  <c r="H433" i="42"/>
  <c r="F416" i="42"/>
  <c r="H430" i="42"/>
  <c r="G430" i="42"/>
  <c r="G432" i="42"/>
  <c r="H426" i="42"/>
  <c r="H418" i="42"/>
  <c r="F423" i="42"/>
  <c r="G436" i="42"/>
  <c r="H427" i="42"/>
  <c r="F429" i="42"/>
  <c r="G417" i="42"/>
  <c r="G425" i="42"/>
  <c r="H428" i="42"/>
  <c r="G427" i="42"/>
  <c r="G422" i="42"/>
  <c r="G437" i="42"/>
  <c r="F433" i="42"/>
  <c r="H416" i="42"/>
  <c r="H421" i="42"/>
  <c r="F418" i="42"/>
  <c r="H434" i="42"/>
  <c r="H436" i="42"/>
  <c r="F436" i="42"/>
  <c r="H415" i="42"/>
  <c r="H429" i="42"/>
  <c r="F430" i="42"/>
  <c r="F417" i="42"/>
  <c r="F434" i="42"/>
  <c r="G418" i="42"/>
  <c r="H419" i="42"/>
  <c r="H417" i="42"/>
  <c r="F426" i="42"/>
  <c r="G433" i="42"/>
  <c r="H432" i="42"/>
  <c r="F431" i="42"/>
  <c r="G421" i="42"/>
  <c r="G431" i="42"/>
  <c r="H422" i="42"/>
  <c r="G416" i="42"/>
  <c r="H435" i="42"/>
  <c r="F437" i="42"/>
  <c r="G420" i="42"/>
  <c r="G423" i="42"/>
  <c r="H423" i="42"/>
  <c r="AR210" i="27"/>
  <c r="AO210" i="27"/>
  <c r="AO446" i="42"/>
  <c r="AI210" i="28"/>
  <c r="AN446" i="42"/>
  <c r="AG210" i="28"/>
  <c r="AR446" i="42"/>
  <c r="G211" i="28"/>
  <c r="H351" i="42"/>
  <c r="AJ351" i="42" s="1"/>
  <c r="G366" i="42"/>
  <c r="H356" i="42"/>
  <c r="G358" i="42"/>
  <c r="H353" i="42"/>
  <c r="AI179" i="27"/>
  <c r="AI381" i="42"/>
  <c r="AI179" i="28" s="1"/>
  <c r="G357" i="42"/>
  <c r="G362" i="42"/>
  <c r="G368" i="42"/>
  <c r="F362" i="42"/>
  <c r="G181" i="27"/>
  <c r="AD351" i="42"/>
  <c r="AD383" i="42" s="1"/>
  <c r="AB351" i="42"/>
  <c r="AB383" i="42" s="1"/>
  <c r="AI351" i="42"/>
  <c r="AG351" i="42"/>
  <c r="AE351" i="42"/>
  <c r="AE383" i="42" s="1"/>
  <c r="Y351" i="42"/>
  <c r="I351" i="42"/>
  <c r="I181" i="27" s="1"/>
  <c r="AH351" i="42"/>
  <c r="Z351" i="42"/>
  <c r="Z383" i="42" s="1"/>
  <c r="AK351" i="42"/>
  <c r="AC351" i="42"/>
  <c r="AC383" i="42" s="1"/>
  <c r="G383" i="42"/>
  <c r="AA351" i="42"/>
  <c r="AA383" i="42" s="1"/>
  <c r="H366" i="42"/>
  <c r="Y381" i="42"/>
  <c r="AN349" i="42"/>
  <c r="AQ349" i="42"/>
  <c r="AJ352" i="42"/>
  <c r="I352" i="42"/>
  <c r="I182" i="27" s="1"/>
  <c r="AC352" i="42"/>
  <c r="AC384" i="42" s="1"/>
  <c r="AB352" i="42"/>
  <c r="AB384" i="42" s="1"/>
  <c r="Y352" i="42"/>
  <c r="AD352" i="42"/>
  <c r="AD384" i="42" s="1"/>
  <c r="AG352" i="42"/>
  <c r="AE352" i="42"/>
  <c r="AE384" i="42" s="1"/>
  <c r="G384" i="42"/>
  <c r="AH352" i="42"/>
  <c r="AK352" i="42"/>
  <c r="Z352" i="42"/>
  <c r="Z384" i="42" s="1"/>
  <c r="AI352" i="42"/>
  <c r="G182" i="27"/>
  <c r="AA352" i="42"/>
  <c r="AA384" i="42" s="1"/>
  <c r="AF352" i="42"/>
  <c r="AF384" i="42" s="1"/>
  <c r="H363" i="42"/>
  <c r="G365" i="42"/>
  <c r="AG381" i="42"/>
  <c r="AG179" i="27"/>
  <c r="AR349" i="42"/>
  <c r="AO349" i="42"/>
  <c r="H364" i="42"/>
  <c r="AR178" i="28"/>
  <c r="AO178" i="28"/>
  <c r="G402" i="42"/>
  <c r="G200" i="27"/>
  <c r="F367" i="42"/>
  <c r="AN545" i="42"/>
  <c r="AO177" i="28"/>
  <c r="AR177" i="28"/>
  <c r="F366" i="42"/>
  <c r="H367" i="42"/>
  <c r="H365" i="42"/>
  <c r="G371" i="42"/>
  <c r="G354" i="42"/>
  <c r="F369" i="42"/>
  <c r="F365" i="42"/>
  <c r="G361" i="42"/>
  <c r="F356" i="42"/>
  <c r="H368" i="42"/>
  <c r="F368" i="42"/>
  <c r="F355" i="42"/>
  <c r="F360" i="42"/>
  <c r="F371" i="42"/>
  <c r="F361" i="42"/>
  <c r="F357" i="42"/>
  <c r="H360" i="42"/>
  <c r="G382" i="42"/>
  <c r="AA350" i="42"/>
  <c r="AA382" i="42" s="1"/>
  <c r="AE350" i="42"/>
  <c r="AE382" i="42" s="1"/>
  <c r="AD350" i="42"/>
  <c r="AD382" i="42" s="1"/>
  <c r="Y350" i="42"/>
  <c r="AG350" i="42"/>
  <c r="AF350" i="42"/>
  <c r="AF382" i="42" s="1"/>
  <c r="AH350" i="42"/>
  <c r="I350" i="42"/>
  <c r="I180" i="27" s="1"/>
  <c r="AC350" i="42"/>
  <c r="AC382" i="42" s="1"/>
  <c r="AI350" i="42"/>
  <c r="G180" i="27"/>
  <c r="AJ350" i="42"/>
  <c r="AK350" i="42"/>
  <c r="AB350" i="42"/>
  <c r="AB382" i="42" s="1"/>
  <c r="Z350" i="42"/>
  <c r="Z382" i="42" s="1"/>
  <c r="H370" i="42"/>
  <c r="AF370" i="42" s="1"/>
  <c r="AF402" i="42" s="1"/>
  <c r="H369" i="42"/>
  <c r="AF369" i="42" s="1"/>
  <c r="AF401" i="42" s="1"/>
  <c r="AO545" i="42"/>
  <c r="F384" i="42"/>
  <c r="F182" i="28" s="1"/>
  <c r="F182" i="27"/>
  <c r="H182" i="27"/>
  <c r="H384" i="42"/>
  <c r="H182" i="28" s="1"/>
  <c r="F180" i="27"/>
  <c r="F382" i="42"/>
  <c r="F180" i="28" s="1"/>
  <c r="AK179" i="27"/>
  <c r="AK381" i="42"/>
  <c r="AK179" i="28" s="1"/>
  <c r="AJ381" i="42"/>
  <c r="AJ179" i="28" s="1"/>
  <c r="AJ179" i="27"/>
  <c r="G199" i="27"/>
  <c r="G401" i="42"/>
  <c r="F358" i="42"/>
  <c r="H361" i="42"/>
  <c r="F359" i="42"/>
  <c r="F370" i="42"/>
  <c r="F354" i="42"/>
  <c r="G363" i="42"/>
  <c r="H371" i="42"/>
  <c r="G179" i="28"/>
  <c r="I381" i="42"/>
  <c r="I179" i="28" s="1"/>
  <c r="H358" i="42"/>
  <c r="F395" i="42"/>
  <c r="F193" i="28" s="1"/>
  <c r="F193" i="27"/>
  <c r="H180" i="27"/>
  <c r="H382" i="42"/>
  <c r="H180" i="28" s="1"/>
  <c r="H355" i="42"/>
  <c r="AH179" i="27"/>
  <c r="AH381" i="42"/>
  <c r="AH179" i="28" s="1"/>
  <c r="G353" i="42"/>
  <c r="AO162" i="28"/>
  <c r="AR162" i="28"/>
  <c r="AO168" i="28"/>
  <c r="AR168" i="28"/>
  <c r="AR160" i="28"/>
  <c r="AO160" i="28"/>
  <c r="AO151" i="28"/>
  <c r="AR151" i="28"/>
  <c r="AO157" i="28"/>
  <c r="AR157" i="28"/>
  <c r="AR149" i="28"/>
  <c r="AO149" i="28"/>
  <c r="AO158" i="28"/>
  <c r="AO152" i="28"/>
  <c r="AR152" i="28"/>
  <c r="AR165" i="28"/>
  <c r="AO165" i="28"/>
  <c r="AR147" i="28"/>
  <c r="AO147" i="28"/>
  <c r="AO150" i="28"/>
  <c r="AR150" i="28"/>
  <c r="AO169" i="28"/>
  <c r="AR169" i="28"/>
  <c r="AR166" i="28"/>
  <c r="AO166" i="28"/>
  <c r="AO156" i="28"/>
  <c r="AR156" i="28"/>
  <c r="AR154" i="28"/>
  <c r="AO154" i="28"/>
  <c r="AR155" i="28"/>
  <c r="AO155" i="28"/>
  <c r="AR153" i="28"/>
  <c r="AO153" i="28"/>
  <c r="AR167" i="28"/>
  <c r="AO167" i="28"/>
  <c r="F364" i="42" l="1"/>
  <c r="H354" i="42"/>
  <c r="G356" i="42"/>
  <c r="G355" i="42"/>
  <c r="H357" i="42"/>
  <c r="G364" i="42"/>
  <c r="G359" i="42"/>
  <c r="AF351" i="42"/>
  <c r="AF383" i="42" s="1"/>
  <c r="G360" i="42"/>
  <c r="G367" i="42"/>
  <c r="AA369" i="42"/>
  <c r="AA401" i="42" s="1"/>
  <c r="H362" i="42"/>
  <c r="H359" i="42"/>
  <c r="F353" i="42"/>
  <c r="AK359" i="42"/>
  <c r="AA370" i="42"/>
  <c r="AA402" i="42" s="1"/>
  <c r="AJ370" i="42"/>
  <c r="AB370" i="42"/>
  <c r="AB402" i="42" s="1"/>
  <c r="AJ369" i="42"/>
  <c r="I370" i="42"/>
  <c r="I200" i="27" s="1"/>
  <c r="AI369" i="42"/>
  <c r="I359" i="42"/>
  <c r="I189" i="27" s="1"/>
  <c r="AE369" i="42"/>
  <c r="AE401" i="42" s="1"/>
  <c r="AD370" i="42"/>
  <c r="AD402" i="42" s="1"/>
  <c r="AI359" i="42"/>
  <c r="R545" i="42"/>
  <c r="H231" i="27"/>
  <c r="H467" i="42"/>
  <c r="H231" i="28" s="1"/>
  <c r="F458" i="42"/>
  <c r="F222" i="28" s="1"/>
  <c r="F222" i="27"/>
  <c r="H211" i="27"/>
  <c r="H447" i="42"/>
  <c r="I415" i="42"/>
  <c r="I211" i="27" s="1"/>
  <c r="AC415" i="42"/>
  <c r="AC447" i="42" s="1"/>
  <c r="AB415" i="42"/>
  <c r="AB447" i="42" s="1"/>
  <c r="AJ415" i="42"/>
  <c r="AF415" i="42"/>
  <c r="AF447" i="42" s="1"/>
  <c r="Y415" i="42"/>
  <c r="AH415" i="42"/>
  <c r="AG415" i="42"/>
  <c r="AE415" i="42"/>
  <c r="AE447" i="42" s="1"/>
  <c r="Z415" i="42"/>
  <c r="Z447" i="42" s="1"/>
  <c r="AI415" i="42"/>
  <c r="AA415" i="42"/>
  <c r="AA447" i="42" s="1"/>
  <c r="AD415" i="42"/>
  <c r="AD447" i="42" s="1"/>
  <c r="AK415" i="42"/>
  <c r="AA437" i="42"/>
  <c r="AA469" i="42" s="1"/>
  <c r="AD437" i="42"/>
  <c r="AD469" i="42" s="1"/>
  <c r="G233" i="27"/>
  <c r="AC437" i="42"/>
  <c r="AC469" i="42" s="1"/>
  <c r="AK437" i="42"/>
  <c r="AG437" i="42"/>
  <c r="AH437" i="42"/>
  <c r="AE437" i="42"/>
  <c r="AE469" i="42" s="1"/>
  <c r="AI437" i="42"/>
  <c r="I437" i="42"/>
  <c r="I233" i="27" s="1"/>
  <c r="Y437" i="42"/>
  <c r="Z437" i="42"/>
  <c r="Z469" i="42" s="1"/>
  <c r="AB437" i="42"/>
  <c r="AB469" i="42" s="1"/>
  <c r="AF437" i="42"/>
  <c r="AF469" i="42" s="1"/>
  <c r="G469" i="42"/>
  <c r="AJ437" i="42"/>
  <c r="Z436" i="42"/>
  <c r="Z468" i="42" s="1"/>
  <c r="AJ436" i="42"/>
  <c r="Y436" i="42"/>
  <c r="AE436" i="42"/>
  <c r="AE468" i="42" s="1"/>
  <c r="AB436" i="42"/>
  <c r="AB468" i="42" s="1"/>
  <c r="I436" i="42"/>
  <c r="I232" i="27" s="1"/>
  <c r="AD436" i="42"/>
  <c r="AD468" i="42" s="1"/>
  <c r="AA436" i="42"/>
  <c r="AA468" i="42" s="1"/>
  <c r="AH436" i="42"/>
  <c r="AC436" i="42"/>
  <c r="AC468" i="42" s="1"/>
  <c r="G468" i="42"/>
  <c r="AK436" i="42"/>
  <c r="AF436" i="42"/>
  <c r="AF468" i="42" s="1"/>
  <c r="AI436" i="42"/>
  <c r="AG436" i="42"/>
  <c r="G232" i="27"/>
  <c r="H465" i="42"/>
  <c r="H229" i="28" s="1"/>
  <c r="H229" i="27"/>
  <c r="AF424" i="42"/>
  <c r="AF456" i="42" s="1"/>
  <c r="Z424" i="42"/>
  <c r="Z456" i="42" s="1"/>
  <c r="AH424" i="42"/>
  <c r="AD424" i="42"/>
  <c r="AD456" i="42" s="1"/>
  <c r="Y424" i="42"/>
  <c r="AB424" i="42"/>
  <c r="AB456" i="42" s="1"/>
  <c r="AE424" i="42"/>
  <c r="AE456" i="42" s="1"/>
  <c r="I424" i="42"/>
  <c r="I220" i="27" s="1"/>
  <c r="AK424" i="42"/>
  <c r="AA424" i="42"/>
  <c r="AA456" i="42" s="1"/>
  <c r="G456" i="42"/>
  <c r="AG424" i="42"/>
  <c r="AJ424" i="42"/>
  <c r="AC424" i="42"/>
  <c r="AC456" i="42" s="1"/>
  <c r="AI424" i="42"/>
  <c r="G220" i="27"/>
  <c r="H456" i="42"/>
  <c r="H220" i="28" s="1"/>
  <c r="H220" i="27"/>
  <c r="Y416" i="42"/>
  <c r="I416" i="42"/>
  <c r="I212" i="27" s="1"/>
  <c r="AH416" i="42"/>
  <c r="AF416" i="42"/>
  <c r="AF448" i="42" s="1"/>
  <c r="AG416" i="42"/>
  <c r="AE416" i="42"/>
  <c r="AE448" i="42" s="1"/>
  <c r="G448" i="42"/>
  <c r="AB416" i="42"/>
  <c r="AB448" i="42" s="1"/>
  <c r="AD416" i="42"/>
  <c r="AD448" i="42" s="1"/>
  <c r="AA416" i="42"/>
  <c r="AA448" i="42" s="1"/>
  <c r="AJ416" i="42"/>
  <c r="AK416" i="42"/>
  <c r="Z416" i="42"/>
  <c r="Z448" i="42" s="1"/>
  <c r="G212" i="27"/>
  <c r="AC416" i="42"/>
  <c r="AC448" i="42" s="1"/>
  <c r="AI416" i="42"/>
  <c r="H449" i="42"/>
  <c r="H213" i="28" s="1"/>
  <c r="H213" i="27"/>
  <c r="F468" i="42"/>
  <c r="F232" i="28" s="1"/>
  <c r="F232" i="27"/>
  <c r="G218" i="27"/>
  <c r="AC422" i="42"/>
  <c r="AC454" i="42" s="1"/>
  <c r="AF422" i="42"/>
  <c r="AF454" i="42" s="1"/>
  <c r="AH422" i="42"/>
  <c r="AE422" i="42"/>
  <c r="AE454" i="42" s="1"/>
  <c r="AJ422" i="42"/>
  <c r="AG422" i="42"/>
  <c r="I422" i="42"/>
  <c r="I218" i="27" s="1"/>
  <c r="G454" i="42"/>
  <c r="AB422" i="42"/>
  <c r="AB454" i="42" s="1"/>
  <c r="AD422" i="42"/>
  <c r="AD454" i="42" s="1"/>
  <c r="Y422" i="42"/>
  <c r="Z422" i="42"/>
  <c r="Z454" i="42" s="1"/>
  <c r="AK422" i="42"/>
  <c r="AA422" i="42"/>
  <c r="AA454" i="42" s="1"/>
  <c r="AI422" i="42"/>
  <c r="F455" i="42"/>
  <c r="F219" i="28" s="1"/>
  <c r="F219" i="27"/>
  <c r="H452" i="42"/>
  <c r="H216" i="28" s="1"/>
  <c r="H216" i="27"/>
  <c r="AC419" i="42"/>
  <c r="AC451" i="42" s="1"/>
  <c r="Z419" i="42"/>
  <c r="Z451" i="42" s="1"/>
  <c r="Y419" i="42"/>
  <c r="G215" i="27"/>
  <c r="AJ419" i="42"/>
  <c r="AA419" i="42"/>
  <c r="AA451" i="42" s="1"/>
  <c r="AF419" i="42"/>
  <c r="AF451" i="42" s="1"/>
  <c r="AH419" i="42"/>
  <c r="G451" i="42"/>
  <c r="AK419" i="42"/>
  <c r="AD419" i="42"/>
  <c r="AD451" i="42" s="1"/>
  <c r="AI419" i="42"/>
  <c r="I419" i="42"/>
  <c r="I215" i="27" s="1"/>
  <c r="AG419" i="42"/>
  <c r="AE419" i="42"/>
  <c r="AE451" i="42" s="1"/>
  <c r="AB419" i="42"/>
  <c r="AB451" i="42" s="1"/>
  <c r="Z428" i="42"/>
  <c r="Z460" i="42" s="1"/>
  <c r="AI428" i="42"/>
  <c r="AC428" i="42"/>
  <c r="AC460" i="42" s="1"/>
  <c r="AA428" i="42"/>
  <c r="AA460" i="42" s="1"/>
  <c r="AH428" i="42"/>
  <c r="AB428" i="42"/>
  <c r="AB460" i="42" s="1"/>
  <c r="AG428" i="42"/>
  <c r="AJ428" i="42"/>
  <c r="Y428" i="42"/>
  <c r="G224" i="27"/>
  <c r="AE428" i="42"/>
  <c r="AE460" i="42" s="1"/>
  <c r="AF428" i="42"/>
  <c r="AF460" i="42" s="1"/>
  <c r="G460" i="42"/>
  <c r="AD428" i="42"/>
  <c r="AD460" i="42" s="1"/>
  <c r="I428" i="42"/>
  <c r="I224" i="27" s="1"/>
  <c r="AK428" i="42"/>
  <c r="H454" i="42"/>
  <c r="H218" i="28" s="1"/>
  <c r="H218" i="27"/>
  <c r="H215" i="27"/>
  <c r="H451" i="42"/>
  <c r="H215" i="28" s="1"/>
  <c r="H232" i="27"/>
  <c r="H468" i="42"/>
  <c r="H232" i="28" s="1"/>
  <c r="Y427" i="42"/>
  <c r="I427" i="42"/>
  <c r="I223" i="27" s="1"/>
  <c r="AB427" i="42"/>
  <c r="AB459" i="42" s="1"/>
  <c r="AF427" i="42"/>
  <c r="AF459" i="42" s="1"/>
  <c r="AH427" i="42"/>
  <c r="AA427" i="42"/>
  <c r="AA459" i="42" s="1"/>
  <c r="AK427" i="42"/>
  <c r="AC427" i="42"/>
  <c r="AC459" i="42" s="1"/>
  <c r="AD427" i="42"/>
  <c r="AD459" i="42" s="1"/>
  <c r="G459" i="42"/>
  <c r="G223" i="27"/>
  <c r="AI427" i="42"/>
  <c r="AG427" i="42"/>
  <c r="AJ427" i="42"/>
  <c r="Z427" i="42"/>
  <c r="Z459" i="42" s="1"/>
  <c r="AE427" i="42"/>
  <c r="AE459" i="42" s="1"/>
  <c r="H450" i="42"/>
  <c r="H214" i="28" s="1"/>
  <c r="H214" i="27"/>
  <c r="AD435" i="42"/>
  <c r="AD467" i="42" s="1"/>
  <c r="Y435" i="42"/>
  <c r="AA435" i="42"/>
  <c r="AA467" i="42" s="1"/>
  <c r="AH435" i="42"/>
  <c r="I435" i="42"/>
  <c r="I231" i="27" s="1"/>
  <c r="Z435" i="42"/>
  <c r="Z467" i="42" s="1"/>
  <c r="G231" i="27"/>
  <c r="AC435" i="42"/>
  <c r="AC467" i="42" s="1"/>
  <c r="AJ435" i="42"/>
  <c r="AF435" i="42"/>
  <c r="AF467" i="42" s="1"/>
  <c r="AK435" i="42"/>
  <c r="AE435" i="42"/>
  <c r="AE467" i="42" s="1"/>
  <c r="AI435" i="42"/>
  <c r="AB435" i="42"/>
  <c r="AB467" i="42" s="1"/>
  <c r="AG435" i="42"/>
  <c r="G467" i="42"/>
  <c r="F215" i="27"/>
  <c r="F451" i="42"/>
  <c r="F215" i="28" s="1"/>
  <c r="H233" i="27"/>
  <c r="H469" i="42"/>
  <c r="H233" i="28" s="1"/>
  <c r="AB431" i="42"/>
  <c r="AB463" i="42" s="1"/>
  <c r="AI431" i="42"/>
  <c r="Z431" i="42"/>
  <c r="Z463" i="42" s="1"/>
  <c r="AD431" i="42"/>
  <c r="AD463" i="42" s="1"/>
  <c r="AF431" i="42"/>
  <c r="AF463" i="42" s="1"/>
  <c r="AE431" i="42"/>
  <c r="AE463" i="42" s="1"/>
  <c r="I431" i="42"/>
  <c r="I227" i="27" s="1"/>
  <c r="AJ431" i="42"/>
  <c r="G463" i="42"/>
  <c r="AC431" i="42"/>
  <c r="AC463" i="42" s="1"/>
  <c r="AK431" i="42"/>
  <c r="AG431" i="42"/>
  <c r="AA431" i="42"/>
  <c r="AA463" i="42" s="1"/>
  <c r="AH431" i="42"/>
  <c r="Y431" i="42"/>
  <c r="G227" i="27"/>
  <c r="AB418" i="42"/>
  <c r="AB450" i="42" s="1"/>
  <c r="Y418" i="42"/>
  <c r="AA418" i="42"/>
  <c r="AA450" i="42" s="1"/>
  <c r="Z418" i="42"/>
  <c r="Z450" i="42" s="1"/>
  <c r="AF418" i="42"/>
  <c r="AF450" i="42" s="1"/>
  <c r="AG418" i="42"/>
  <c r="AC418" i="42"/>
  <c r="AC450" i="42" s="1"/>
  <c r="AK418" i="42"/>
  <c r="G450" i="42"/>
  <c r="G214" i="27"/>
  <c r="AE418" i="42"/>
  <c r="AE450" i="42" s="1"/>
  <c r="AJ418" i="42"/>
  <c r="AH418" i="42"/>
  <c r="I418" i="42"/>
  <c r="I214" i="27" s="1"/>
  <c r="AI418" i="42"/>
  <c r="AD418" i="42"/>
  <c r="AD450" i="42" s="1"/>
  <c r="H230" i="27"/>
  <c r="H466" i="42"/>
  <c r="H230" i="28" s="1"/>
  <c r="H224" i="27"/>
  <c r="H460" i="42"/>
  <c r="H224" i="28" s="1"/>
  <c r="H222" i="27"/>
  <c r="H458" i="42"/>
  <c r="H222" i="28" s="1"/>
  <c r="F456" i="42"/>
  <c r="F220" i="28" s="1"/>
  <c r="F220" i="27"/>
  <c r="AG434" i="42"/>
  <c r="G466" i="42"/>
  <c r="AK434" i="42"/>
  <c r="AC434" i="42"/>
  <c r="AC466" i="42" s="1"/>
  <c r="I434" i="42"/>
  <c r="I230" i="27" s="1"/>
  <c r="AD434" i="42"/>
  <c r="AD466" i="42" s="1"/>
  <c r="AI434" i="42"/>
  <c r="Y434" i="42"/>
  <c r="Z434" i="42"/>
  <c r="Z466" i="42" s="1"/>
  <c r="AJ434" i="42"/>
  <c r="AH434" i="42"/>
  <c r="AF434" i="42"/>
  <c r="AF466" i="42" s="1"/>
  <c r="AE434" i="42"/>
  <c r="AE466" i="42" s="1"/>
  <c r="AA434" i="42"/>
  <c r="AA466" i="42" s="1"/>
  <c r="G230" i="27"/>
  <c r="AB434" i="42"/>
  <c r="AB466" i="42" s="1"/>
  <c r="F218" i="27"/>
  <c r="F454" i="42"/>
  <c r="F218" i="28" s="1"/>
  <c r="H219" i="27"/>
  <c r="H455" i="42"/>
  <c r="H219" i="28" s="1"/>
  <c r="AD421" i="42"/>
  <c r="AD453" i="42" s="1"/>
  <c r="AI421" i="42"/>
  <c r="AG421" i="42"/>
  <c r="G217" i="27"/>
  <c r="I421" i="42"/>
  <c r="I217" i="27" s="1"/>
  <c r="AB421" i="42"/>
  <c r="AB453" i="42" s="1"/>
  <c r="G453" i="42"/>
  <c r="AE421" i="42"/>
  <c r="AE453" i="42" s="1"/>
  <c r="AA421" i="42"/>
  <c r="AA453" i="42" s="1"/>
  <c r="AC421" i="42"/>
  <c r="AC453" i="42" s="1"/>
  <c r="Y421" i="42"/>
  <c r="AK421" i="42"/>
  <c r="AJ421" i="42"/>
  <c r="AF421" i="42"/>
  <c r="AF453" i="42" s="1"/>
  <c r="AH421" i="42"/>
  <c r="Z421" i="42"/>
  <c r="Z453" i="42" s="1"/>
  <c r="F466" i="42"/>
  <c r="F230" i="28" s="1"/>
  <c r="F230" i="27"/>
  <c r="F450" i="42"/>
  <c r="F214" i="28" s="1"/>
  <c r="F214" i="27"/>
  <c r="AE425" i="42"/>
  <c r="AE457" i="42" s="1"/>
  <c r="G221" i="27"/>
  <c r="AK425" i="42"/>
  <c r="AB425" i="42"/>
  <c r="AB457" i="42" s="1"/>
  <c r="AI425" i="42"/>
  <c r="AA425" i="42"/>
  <c r="AA457" i="42" s="1"/>
  <c r="G457" i="42"/>
  <c r="AD425" i="42"/>
  <c r="AD457" i="42" s="1"/>
  <c r="AG425" i="42"/>
  <c r="I425" i="42"/>
  <c r="I221" i="27" s="1"/>
  <c r="Z425" i="42"/>
  <c r="Z457" i="42" s="1"/>
  <c r="AC425" i="42"/>
  <c r="AC457" i="42" s="1"/>
  <c r="AF425" i="42"/>
  <c r="AF457" i="42" s="1"/>
  <c r="AJ425" i="42"/>
  <c r="Y425" i="42"/>
  <c r="AH425" i="42"/>
  <c r="AC432" i="42"/>
  <c r="AC464" i="42" s="1"/>
  <c r="AA432" i="42"/>
  <c r="AA464" i="42" s="1"/>
  <c r="Z432" i="42"/>
  <c r="Z464" i="42" s="1"/>
  <c r="G228" i="27"/>
  <c r="AH432" i="42"/>
  <c r="AB432" i="42"/>
  <c r="AB464" i="42" s="1"/>
  <c r="AG432" i="42"/>
  <c r="G464" i="42"/>
  <c r="AF432" i="42"/>
  <c r="AF464" i="42" s="1"/>
  <c r="AI432" i="42"/>
  <c r="AK432" i="42"/>
  <c r="AD432" i="42"/>
  <c r="AD464" i="42" s="1"/>
  <c r="I432" i="42"/>
  <c r="I228" i="27" s="1"/>
  <c r="AJ432" i="42"/>
  <c r="AE432" i="42"/>
  <c r="AE464" i="42" s="1"/>
  <c r="Y432" i="42"/>
  <c r="F228" i="27"/>
  <c r="F464" i="42"/>
  <c r="F228" i="28" s="1"/>
  <c r="F217" i="27"/>
  <c r="F453" i="42"/>
  <c r="F217" i="28" s="1"/>
  <c r="F452" i="42"/>
  <c r="F216" i="28" s="1"/>
  <c r="F216" i="27"/>
  <c r="AA423" i="42"/>
  <c r="AA455" i="42" s="1"/>
  <c r="AH423" i="42"/>
  <c r="AE423" i="42"/>
  <c r="AE455" i="42" s="1"/>
  <c r="AG423" i="42"/>
  <c r="Z423" i="42"/>
  <c r="Z455" i="42" s="1"/>
  <c r="AI423" i="42"/>
  <c r="G455" i="42"/>
  <c r="G219" i="27"/>
  <c r="AJ423" i="42"/>
  <c r="AB423" i="42"/>
  <c r="AB455" i="42" s="1"/>
  <c r="AC423" i="42"/>
  <c r="AC455" i="42" s="1"/>
  <c r="AK423" i="42"/>
  <c r="I423" i="42"/>
  <c r="I219" i="27" s="1"/>
  <c r="Y423" i="42"/>
  <c r="AD423" i="42"/>
  <c r="AD455" i="42" s="1"/>
  <c r="AF423" i="42"/>
  <c r="AF455" i="42" s="1"/>
  <c r="F227" i="27"/>
  <c r="F463" i="42"/>
  <c r="F227" i="28" s="1"/>
  <c r="F213" i="27"/>
  <c r="F449" i="42"/>
  <c r="F213" i="28" s="1"/>
  <c r="H217" i="27"/>
  <c r="H453" i="42"/>
  <c r="H217" i="28" s="1"/>
  <c r="AD417" i="42"/>
  <c r="AD449" i="42" s="1"/>
  <c r="AK417" i="42"/>
  <c r="AH417" i="42"/>
  <c r="Y417" i="42"/>
  <c r="AJ417" i="42"/>
  <c r="I417" i="42"/>
  <c r="I213" i="27" s="1"/>
  <c r="AG417" i="42"/>
  <c r="G449" i="42"/>
  <c r="AA417" i="42"/>
  <c r="AA449" i="42" s="1"/>
  <c r="AF417" i="42"/>
  <c r="AF449" i="42" s="1"/>
  <c r="AC417" i="42"/>
  <c r="AC449" i="42" s="1"/>
  <c r="AE417" i="42"/>
  <c r="AE449" i="42" s="1"/>
  <c r="AI417" i="42"/>
  <c r="G213" i="27"/>
  <c r="Z417" i="42"/>
  <c r="Z449" i="42" s="1"/>
  <c r="AB417" i="42"/>
  <c r="AB449" i="42" s="1"/>
  <c r="I430" i="42"/>
  <c r="I226" i="27" s="1"/>
  <c r="AJ430" i="42"/>
  <c r="AD430" i="42"/>
  <c r="AD462" i="42" s="1"/>
  <c r="AE430" i="42"/>
  <c r="AE462" i="42" s="1"/>
  <c r="AB430" i="42"/>
  <c r="AB462" i="42" s="1"/>
  <c r="AA430" i="42"/>
  <c r="AA462" i="42" s="1"/>
  <c r="Y430" i="42"/>
  <c r="Z430" i="42"/>
  <c r="Z462" i="42" s="1"/>
  <c r="AK430" i="42"/>
  <c r="AH430" i="42"/>
  <c r="G462" i="42"/>
  <c r="G226" i="27"/>
  <c r="AI430" i="42"/>
  <c r="AF430" i="42"/>
  <c r="AF462" i="42" s="1"/>
  <c r="AC430" i="42"/>
  <c r="AC462" i="42" s="1"/>
  <c r="AG430" i="42"/>
  <c r="F231" i="27"/>
  <c r="F467" i="42"/>
  <c r="F231" i="28" s="1"/>
  <c r="H227" i="27"/>
  <c r="H463" i="42"/>
  <c r="H227" i="28" s="1"/>
  <c r="H221" i="27"/>
  <c r="H457" i="42"/>
  <c r="H221" i="28" s="1"/>
  <c r="AR210" i="28"/>
  <c r="AO210" i="28"/>
  <c r="I420" i="42"/>
  <c r="I216" i="27" s="1"/>
  <c r="AA420" i="42"/>
  <c r="AA452" i="42" s="1"/>
  <c r="AJ420" i="42"/>
  <c r="Y420" i="42"/>
  <c r="AG420" i="42"/>
  <c r="AB420" i="42"/>
  <c r="AB452" i="42" s="1"/>
  <c r="AD420" i="42"/>
  <c r="AD452" i="42" s="1"/>
  <c r="Z420" i="42"/>
  <c r="AC420" i="42"/>
  <c r="AC452" i="42" s="1"/>
  <c r="AH420" i="42"/>
  <c r="AF420" i="42"/>
  <c r="AF452" i="42" s="1"/>
  <c r="AE420" i="42"/>
  <c r="AE452" i="42" s="1"/>
  <c r="AK420" i="42"/>
  <c r="AI420" i="42"/>
  <c r="G452" i="42"/>
  <c r="G216" i="27"/>
  <c r="H228" i="27"/>
  <c r="H464" i="42"/>
  <c r="H228" i="28" s="1"/>
  <c r="F462" i="42"/>
  <c r="F226" i="28" s="1"/>
  <c r="F226" i="27"/>
  <c r="H212" i="27"/>
  <c r="H448" i="42"/>
  <c r="H212" i="28" s="1"/>
  <c r="F461" i="42"/>
  <c r="F225" i="28" s="1"/>
  <c r="F225" i="27"/>
  <c r="H226" i="27"/>
  <c r="H462" i="42"/>
  <c r="H226" i="28" s="1"/>
  <c r="F223" i="27"/>
  <c r="F459" i="42"/>
  <c r="F223" i="28" s="1"/>
  <c r="F224" i="27"/>
  <c r="F460" i="42"/>
  <c r="F224" i="28" s="1"/>
  <c r="I413" i="42"/>
  <c r="I209" i="27" s="1"/>
  <c r="G209" i="27"/>
  <c r="AA413" i="42"/>
  <c r="AA445" i="42" s="1"/>
  <c r="AC413" i="42"/>
  <c r="AC445" i="42" s="1"/>
  <c r="AD413" i="42"/>
  <c r="AD445" i="42" s="1"/>
  <c r="AE413" i="42"/>
  <c r="AE445" i="42" s="1"/>
  <c r="AI413" i="42"/>
  <c r="Y413" i="42"/>
  <c r="AG413" i="42"/>
  <c r="AJ413" i="42"/>
  <c r="G445" i="42"/>
  <c r="AF413" i="42"/>
  <c r="AF445" i="42" s="1"/>
  <c r="AH413" i="42"/>
  <c r="AB413" i="42"/>
  <c r="AB445" i="42" s="1"/>
  <c r="Z413" i="42"/>
  <c r="Z445" i="42" s="1"/>
  <c r="AK413" i="42"/>
  <c r="F233" i="27"/>
  <c r="F469" i="42"/>
  <c r="F233" i="28" s="1"/>
  <c r="AI433" i="42"/>
  <c r="AK433" i="42"/>
  <c r="G465" i="42"/>
  <c r="AH433" i="42"/>
  <c r="AA433" i="42"/>
  <c r="AA465" i="42" s="1"/>
  <c r="AD433" i="42"/>
  <c r="AD465" i="42" s="1"/>
  <c r="AF433" i="42"/>
  <c r="AF465" i="42" s="1"/>
  <c r="AB433" i="42"/>
  <c r="AB465" i="42" s="1"/>
  <c r="AE433" i="42"/>
  <c r="AE465" i="42" s="1"/>
  <c r="Y433" i="42"/>
  <c r="AC433" i="42"/>
  <c r="AC465" i="42" s="1"/>
  <c r="Z433" i="42"/>
  <c r="Z465" i="42" s="1"/>
  <c r="I433" i="42"/>
  <c r="I229" i="27" s="1"/>
  <c r="AG433" i="42"/>
  <c r="G229" i="27"/>
  <c r="AJ433" i="42"/>
  <c r="H461" i="42"/>
  <c r="H225" i="28" s="1"/>
  <c r="H225" i="27"/>
  <c r="F229" i="27"/>
  <c r="F465" i="42"/>
  <c r="F229" i="28" s="1"/>
  <c r="H223" i="27"/>
  <c r="H459" i="42"/>
  <c r="H223" i="28" s="1"/>
  <c r="F212" i="27"/>
  <c r="F448" i="42"/>
  <c r="F212" i="28" s="1"/>
  <c r="F221" i="27"/>
  <c r="F457" i="42"/>
  <c r="F221" i="28" s="1"/>
  <c r="AD429" i="42"/>
  <c r="AD461" i="42" s="1"/>
  <c r="AG429" i="42"/>
  <c r="AI429" i="42"/>
  <c r="Z429" i="42"/>
  <c r="Z461" i="42" s="1"/>
  <c r="I429" i="42"/>
  <c r="I225" i="27" s="1"/>
  <c r="AK429" i="42"/>
  <c r="AF429" i="42"/>
  <c r="AF461" i="42" s="1"/>
  <c r="AJ429" i="42"/>
  <c r="G225" i="27"/>
  <c r="AH429" i="42"/>
  <c r="G461" i="42"/>
  <c r="Y429" i="42"/>
  <c r="AB429" i="42"/>
  <c r="AB461" i="42" s="1"/>
  <c r="AE429" i="42"/>
  <c r="AE461" i="42" s="1"/>
  <c r="AC429" i="42"/>
  <c r="AC461" i="42" s="1"/>
  <c r="AA429" i="42"/>
  <c r="AA461" i="42" s="1"/>
  <c r="G458" i="42"/>
  <c r="Z426" i="42"/>
  <c r="Z458" i="42" s="1"/>
  <c r="G222" i="27"/>
  <c r="AD426" i="42"/>
  <c r="AD458" i="42" s="1"/>
  <c r="AA426" i="42"/>
  <c r="AA458" i="42" s="1"/>
  <c r="Y426" i="42"/>
  <c r="AG426" i="42"/>
  <c r="AC426" i="42"/>
  <c r="AC458" i="42" s="1"/>
  <c r="AB426" i="42"/>
  <c r="AB458" i="42" s="1"/>
  <c r="AJ426" i="42"/>
  <c r="AH426" i="42"/>
  <c r="AI426" i="42"/>
  <c r="AK426" i="42"/>
  <c r="AE426" i="42"/>
  <c r="AE458" i="42" s="1"/>
  <c r="AF426" i="42"/>
  <c r="AF458" i="42" s="1"/>
  <c r="I426" i="42"/>
  <c r="I222" i="27" s="1"/>
  <c r="F189" i="27"/>
  <c r="F391" i="42"/>
  <c r="F189" i="28" s="1"/>
  <c r="H185" i="27"/>
  <c r="H387" i="42"/>
  <c r="H185" i="28" s="1"/>
  <c r="F188" i="27"/>
  <c r="F390" i="42"/>
  <c r="F188" i="28" s="1"/>
  <c r="AD369" i="42"/>
  <c r="AD401" i="42" s="1"/>
  <c r="Y369" i="42"/>
  <c r="AH180" i="27"/>
  <c r="AH382" i="42"/>
  <c r="AH180" i="28" s="1"/>
  <c r="H190" i="27"/>
  <c r="H392" i="42"/>
  <c r="H190" i="28" s="1"/>
  <c r="F388" i="42"/>
  <c r="F186" i="28" s="1"/>
  <c r="F186" i="27"/>
  <c r="F398" i="42"/>
  <c r="F196" i="28" s="1"/>
  <c r="F196" i="27"/>
  <c r="AG370" i="42"/>
  <c r="AO352" i="42"/>
  <c r="AG384" i="42"/>
  <c r="AG182" i="27"/>
  <c r="AR352" i="42"/>
  <c r="AH181" i="27"/>
  <c r="I357" i="42"/>
  <c r="I187" i="27" s="1"/>
  <c r="Y357" i="42"/>
  <c r="AB357" i="42"/>
  <c r="AB389" i="42" s="1"/>
  <c r="AC357" i="42"/>
  <c r="AC389" i="42" s="1"/>
  <c r="AI357" i="42"/>
  <c r="G389" i="42"/>
  <c r="AD357" i="42"/>
  <c r="AD389" i="42" s="1"/>
  <c r="G187" i="27"/>
  <c r="AH357" i="42"/>
  <c r="AA357" i="42"/>
  <c r="AA389" i="42" s="1"/>
  <c r="AE357" i="42"/>
  <c r="AE389" i="42" s="1"/>
  <c r="AK357" i="42"/>
  <c r="AG357" i="42"/>
  <c r="Z357" i="42"/>
  <c r="Z389" i="42" s="1"/>
  <c r="AJ357" i="42"/>
  <c r="AF357" i="42"/>
  <c r="AF389" i="42" s="1"/>
  <c r="H385" i="42"/>
  <c r="H183" i="28" s="1"/>
  <c r="H183" i="27"/>
  <c r="AG359" i="42"/>
  <c r="AJ181" i="27"/>
  <c r="AK358" i="42"/>
  <c r="I358" i="42"/>
  <c r="I188" i="27" s="1"/>
  <c r="G188" i="27"/>
  <c r="AA358" i="42"/>
  <c r="AA390" i="42" s="1"/>
  <c r="Y358" i="42"/>
  <c r="AE358" i="42"/>
  <c r="AE390" i="42" s="1"/>
  <c r="AG358" i="42"/>
  <c r="AJ358" i="42"/>
  <c r="AH358" i="42"/>
  <c r="AF358" i="42"/>
  <c r="AF390" i="42" s="1"/>
  <c r="AC358" i="42"/>
  <c r="AC390" i="42" s="1"/>
  <c r="AI358" i="42"/>
  <c r="Z358" i="42"/>
  <c r="Z390" i="42" s="1"/>
  <c r="G390" i="42"/>
  <c r="AD358" i="42"/>
  <c r="AD390" i="42" s="1"/>
  <c r="AB358" i="42"/>
  <c r="AB390" i="42" s="1"/>
  <c r="H201" i="27"/>
  <c r="H403" i="42"/>
  <c r="H201" i="28" s="1"/>
  <c r="AH369" i="42"/>
  <c r="AG369" i="42"/>
  <c r="AK180" i="27"/>
  <c r="AK382" i="42"/>
  <c r="AK180" i="28" s="1"/>
  <c r="AG382" i="42"/>
  <c r="AG180" i="27"/>
  <c r="AR350" i="42"/>
  <c r="AO350" i="42"/>
  <c r="F191" i="27"/>
  <c r="F393" i="42"/>
  <c r="F191" i="28" s="1"/>
  <c r="F397" i="42"/>
  <c r="F195" i="28" s="1"/>
  <c r="F195" i="27"/>
  <c r="G200" i="28"/>
  <c r="AI182" i="27"/>
  <c r="AI384" i="42"/>
  <c r="AI182" i="28" s="1"/>
  <c r="AN352" i="42"/>
  <c r="Y384" i="42"/>
  <c r="AQ352" i="42"/>
  <c r="H398" i="42"/>
  <c r="H196" i="28" s="1"/>
  <c r="H196" i="27"/>
  <c r="H192" i="27"/>
  <c r="H394" i="42"/>
  <c r="H192" i="28" s="1"/>
  <c r="AD367" i="42"/>
  <c r="AD399" i="42" s="1"/>
  <c r="Z367" i="42"/>
  <c r="Z399" i="42" s="1"/>
  <c r="G399" i="42"/>
  <c r="AB367" i="42"/>
  <c r="AB399" i="42" s="1"/>
  <c r="AK367" i="42"/>
  <c r="G197" i="27"/>
  <c r="AJ367" i="42"/>
  <c r="AF367" i="42"/>
  <c r="AF399" i="42" s="1"/>
  <c r="AH367" i="42"/>
  <c r="AC367" i="42"/>
  <c r="AC399" i="42" s="1"/>
  <c r="AA367" i="42"/>
  <c r="AA399" i="42" s="1"/>
  <c r="AG367" i="42"/>
  <c r="AE367" i="42"/>
  <c r="AE399" i="42" s="1"/>
  <c r="AI367" i="42"/>
  <c r="I367" i="42"/>
  <c r="I197" i="27" s="1"/>
  <c r="Y367" i="42"/>
  <c r="AI189" i="27"/>
  <c r="AJ199" i="27"/>
  <c r="F187" i="27"/>
  <c r="F389" i="42"/>
  <c r="F187" i="28" s="1"/>
  <c r="G193" i="27"/>
  <c r="AH363" i="42"/>
  <c r="AA363" i="42"/>
  <c r="AA395" i="42" s="1"/>
  <c r="AJ363" i="42"/>
  <c r="AE363" i="42"/>
  <c r="AE395" i="42" s="1"/>
  <c r="I363" i="42"/>
  <c r="I193" i="27" s="1"/>
  <c r="AC363" i="42"/>
  <c r="AC395" i="42" s="1"/>
  <c r="AG363" i="42"/>
  <c r="AI363" i="42"/>
  <c r="AD363" i="42"/>
  <c r="AD395" i="42" s="1"/>
  <c r="AK363" i="42"/>
  <c r="Y363" i="42"/>
  <c r="G395" i="42"/>
  <c r="AF363" i="42"/>
  <c r="AF395" i="42" s="1"/>
  <c r="Z363" i="42"/>
  <c r="Z395" i="42" s="1"/>
  <c r="AB363" i="42"/>
  <c r="AB395" i="42" s="1"/>
  <c r="AC369" i="42"/>
  <c r="AC401" i="42" s="1"/>
  <c r="I369" i="42"/>
  <c r="I199" i="27" s="1"/>
  <c r="AJ382" i="42"/>
  <c r="AJ180" i="28" s="1"/>
  <c r="AJ180" i="27"/>
  <c r="AN350" i="42"/>
  <c r="Y382" i="42"/>
  <c r="AQ350" i="42"/>
  <c r="F201" i="27"/>
  <c r="F403" i="42"/>
  <c r="F201" i="28" s="1"/>
  <c r="F401" i="42"/>
  <c r="F199" i="28" s="1"/>
  <c r="F199" i="27"/>
  <c r="Z370" i="42"/>
  <c r="Z402" i="42" s="1"/>
  <c r="Y370" i="42"/>
  <c r="AR179" i="27"/>
  <c r="AO179" i="27"/>
  <c r="Y383" i="42"/>
  <c r="F192" i="27"/>
  <c r="F394" i="42"/>
  <c r="F192" i="28" s="1"/>
  <c r="H391" i="42"/>
  <c r="H189" i="28" s="1"/>
  <c r="H189" i="27"/>
  <c r="Z359" i="42"/>
  <c r="Z391" i="42" s="1"/>
  <c r="AJ200" i="27"/>
  <c r="AK189" i="27"/>
  <c r="AF353" i="42"/>
  <c r="AF385" i="42" s="1"/>
  <c r="AK353" i="42"/>
  <c r="AC353" i="42"/>
  <c r="AC385" i="42" s="1"/>
  <c r="AH353" i="42"/>
  <c r="G183" i="27"/>
  <c r="AI353" i="42"/>
  <c r="G385" i="42"/>
  <c r="AD353" i="42"/>
  <c r="AD385" i="42" s="1"/>
  <c r="Y353" i="42"/>
  <c r="AJ353" i="42"/>
  <c r="AG353" i="42"/>
  <c r="AB353" i="42"/>
  <c r="AB385" i="42" s="1"/>
  <c r="AE353" i="42"/>
  <c r="AE385" i="42" s="1"/>
  <c r="Z353" i="42"/>
  <c r="Z385" i="42" s="1"/>
  <c r="I353" i="42"/>
  <c r="I183" i="27" s="1"/>
  <c r="AA353" i="42"/>
  <c r="AA385" i="42" s="1"/>
  <c r="F184" i="27"/>
  <c r="F386" i="42"/>
  <c r="F184" i="28" s="1"/>
  <c r="AB369" i="42"/>
  <c r="AB401" i="42" s="1"/>
  <c r="Z369" i="42"/>
  <c r="Z401" i="42" s="1"/>
  <c r="F190" i="27"/>
  <c r="F392" i="42"/>
  <c r="F190" i="28" s="1"/>
  <c r="AG354" i="42"/>
  <c r="Y354" i="42"/>
  <c r="AB354" i="42"/>
  <c r="AB386" i="42" s="1"/>
  <c r="AI354" i="42"/>
  <c r="G386" i="42"/>
  <c r="AH354" i="42"/>
  <c r="G184" i="27"/>
  <c r="AJ354" i="42"/>
  <c r="I354" i="42"/>
  <c r="I184" i="27" s="1"/>
  <c r="AA354" i="42"/>
  <c r="AA386" i="42" s="1"/>
  <c r="AK354" i="42"/>
  <c r="AE354" i="42"/>
  <c r="AE386" i="42" s="1"/>
  <c r="AD354" i="42"/>
  <c r="AD386" i="42" s="1"/>
  <c r="AC354" i="42"/>
  <c r="AC386" i="42" s="1"/>
  <c r="AF354" i="42"/>
  <c r="AF386" i="42" s="1"/>
  <c r="Z354" i="42"/>
  <c r="Z386" i="42" s="1"/>
  <c r="F197" i="27"/>
  <c r="F399" i="42"/>
  <c r="F197" i="28" s="1"/>
  <c r="AK370" i="42"/>
  <c r="AH370" i="42"/>
  <c r="AG179" i="28"/>
  <c r="AR381" i="42"/>
  <c r="AO381" i="42"/>
  <c r="AK182" i="27"/>
  <c r="AK384" i="42"/>
  <c r="AK182" i="28" s="1"/>
  <c r="G181" i="28"/>
  <c r="I368" i="42"/>
  <c r="I198" i="27" s="1"/>
  <c r="AB368" i="42"/>
  <c r="AB400" i="42" s="1"/>
  <c r="Z368" i="42"/>
  <c r="Z400" i="42" s="1"/>
  <c r="AJ368" i="42"/>
  <c r="AF368" i="42"/>
  <c r="AF400" i="42" s="1"/>
  <c r="G198" i="27"/>
  <c r="AK368" i="42"/>
  <c r="G400" i="42"/>
  <c r="AI368" i="42"/>
  <c r="AA368" i="42"/>
  <c r="AA400" i="42" s="1"/>
  <c r="AH368" i="42"/>
  <c r="AE368" i="42"/>
  <c r="AE400" i="42" s="1"/>
  <c r="AD368" i="42"/>
  <c r="AD400" i="42" s="1"/>
  <c r="AG368" i="42"/>
  <c r="Y368" i="42"/>
  <c r="AC368" i="42"/>
  <c r="AC400" i="42" s="1"/>
  <c r="H186" i="27"/>
  <c r="H388" i="42"/>
  <c r="H186" i="28" s="1"/>
  <c r="AJ359" i="42"/>
  <c r="AC361" i="42"/>
  <c r="AC393" i="42" s="1"/>
  <c r="AE361" i="42"/>
  <c r="AE393" i="42" s="1"/>
  <c r="AI361" i="42"/>
  <c r="AJ361" i="42"/>
  <c r="AB361" i="42"/>
  <c r="AB393" i="42" s="1"/>
  <c r="AG361" i="42"/>
  <c r="AH361" i="42"/>
  <c r="Z361" i="42"/>
  <c r="Z393" i="42" s="1"/>
  <c r="I361" i="42"/>
  <c r="I191" i="27" s="1"/>
  <c r="G191" i="27"/>
  <c r="Y361" i="42"/>
  <c r="AA361" i="42"/>
  <c r="AA393" i="42" s="1"/>
  <c r="G393" i="42"/>
  <c r="AF361" i="42"/>
  <c r="AF393" i="42" s="1"/>
  <c r="AK361" i="42"/>
  <c r="AD361" i="42"/>
  <c r="AD393" i="42" s="1"/>
  <c r="AQ381" i="42"/>
  <c r="AN381" i="42"/>
  <c r="Y360" i="42"/>
  <c r="AI360" i="42"/>
  <c r="AK360" i="42"/>
  <c r="Z360" i="42"/>
  <c r="Z392" i="42" s="1"/>
  <c r="AG360" i="42"/>
  <c r="AJ360" i="42"/>
  <c r="I360" i="42"/>
  <c r="I190" i="27" s="1"/>
  <c r="AC360" i="42"/>
  <c r="AC392" i="42" s="1"/>
  <c r="G392" i="42"/>
  <c r="AE360" i="42"/>
  <c r="AE392" i="42" s="1"/>
  <c r="AF360" i="42"/>
  <c r="AF392" i="42" s="1"/>
  <c r="AD360" i="42"/>
  <c r="AD392" i="42" s="1"/>
  <c r="G190" i="27"/>
  <c r="AH360" i="42"/>
  <c r="AA360" i="42"/>
  <c r="AA392" i="42" s="1"/>
  <c r="AB360" i="42"/>
  <c r="AB392" i="42" s="1"/>
  <c r="F200" i="27"/>
  <c r="F402" i="42"/>
  <c r="F200" i="28" s="1"/>
  <c r="AK369" i="42"/>
  <c r="AI180" i="27"/>
  <c r="AI382" i="42"/>
  <c r="AI180" i="28" s="1"/>
  <c r="F387" i="42"/>
  <c r="F185" i="28" s="1"/>
  <c r="F185" i="27"/>
  <c r="AD371" i="42"/>
  <c r="AD403" i="42" s="1"/>
  <c r="Y371" i="42"/>
  <c r="AJ371" i="42"/>
  <c r="AA371" i="42"/>
  <c r="AA403" i="42" s="1"/>
  <c r="AI371" i="42"/>
  <c r="I371" i="42"/>
  <c r="I201" i="27" s="1"/>
  <c r="AC371" i="42"/>
  <c r="AC403" i="42" s="1"/>
  <c r="Z371" i="42"/>
  <c r="Z403" i="42" s="1"/>
  <c r="AB371" i="42"/>
  <c r="AB403" i="42" s="1"/>
  <c r="G201" i="27"/>
  <c r="AF371" i="42"/>
  <c r="AF403" i="42" s="1"/>
  <c r="AE371" i="42"/>
  <c r="AE403" i="42" s="1"/>
  <c r="G403" i="42"/>
  <c r="AK371" i="42"/>
  <c r="AG371" i="42"/>
  <c r="AH371" i="42"/>
  <c r="AI370" i="42"/>
  <c r="AG365" i="42"/>
  <c r="AK365" i="42"/>
  <c r="AJ365" i="42"/>
  <c r="AB365" i="42"/>
  <c r="AB397" i="42" s="1"/>
  <c r="G397" i="42"/>
  <c r="G195" i="27"/>
  <c r="AI365" i="42"/>
  <c r="AF365" i="42"/>
  <c r="AF397" i="42" s="1"/>
  <c r="AE365" i="42"/>
  <c r="AE397" i="42" s="1"/>
  <c r="AC365" i="42"/>
  <c r="AC397" i="42" s="1"/>
  <c r="Y365" i="42"/>
  <c r="AA365" i="42"/>
  <c r="AA397" i="42" s="1"/>
  <c r="AH365" i="42"/>
  <c r="I365" i="42"/>
  <c r="I195" i="27" s="1"/>
  <c r="AD365" i="42"/>
  <c r="AD397" i="42" s="1"/>
  <c r="Z365" i="42"/>
  <c r="Z397" i="42" s="1"/>
  <c r="AH384" i="42"/>
  <c r="AH182" i="28" s="1"/>
  <c r="AH182" i="27"/>
  <c r="AG181" i="27"/>
  <c r="AO351" i="42"/>
  <c r="AR351" i="42"/>
  <c r="F194" i="27"/>
  <c r="F396" i="42"/>
  <c r="F194" i="28" s="1"/>
  <c r="I366" i="42"/>
  <c r="I196" i="27" s="1"/>
  <c r="G398" i="42"/>
  <c r="AE366" i="42"/>
  <c r="AE398" i="42" s="1"/>
  <c r="AH366" i="42"/>
  <c r="AD366" i="42"/>
  <c r="AD398" i="42" s="1"/>
  <c r="Z366" i="42"/>
  <c r="Z398" i="42" s="1"/>
  <c r="G196" i="27"/>
  <c r="AF366" i="42"/>
  <c r="AF398" i="42" s="1"/>
  <c r="Y366" i="42"/>
  <c r="AI366" i="42"/>
  <c r="AK366" i="42"/>
  <c r="AA366" i="42"/>
  <c r="AA398" i="42" s="1"/>
  <c r="AC366" i="42"/>
  <c r="AC398" i="42" s="1"/>
  <c r="AG366" i="42"/>
  <c r="AB366" i="42"/>
  <c r="AB398" i="42" s="1"/>
  <c r="AJ366" i="42"/>
  <c r="Y359" i="42"/>
  <c r="AB359" i="42"/>
  <c r="AB391" i="42" s="1"/>
  <c r="AI199" i="27"/>
  <c r="H193" i="27"/>
  <c r="H395" i="42"/>
  <c r="H193" i="28" s="1"/>
  <c r="G182" i="28"/>
  <c r="I384" i="42"/>
  <c r="I182" i="28" s="1"/>
  <c r="AJ182" i="27"/>
  <c r="AJ384" i="42"/>
  <c r="AJ182" i="28" s="1"/>
  <c r="AK181" i="27"/>
  <c r="AI181" i="27"/>
  <c r="G185" i="27"/>
  <c r="AH355" i="42"/>
  <c r="AA355" i="42"/>
  <c r="AA387" i="42" s="1"/>
  <c r="AC355" i="42"/>
  <c r="AC387" i="42" s="1"/>
  <c r="AI355" i="42"/>
  <c r="AD355" i="42"/>
  <c r="AD387" i="42" s="1"/>
  <c r="AK355" i="42"/>
  <c r="AE355" i="42"/>
  <c r="AE387" i="42" s="1"/>
  <c r="Z355" i="42"/>
  <c r="Z387" i="42" s="1"/>
  <c r="AF355" i="42"/>
  <c r="AF387" i="42" s="1"/>
  <c r="AB355" i="42"/>
  <c r="AB387" i="42" s="1"/>
  <c r="G387" i="42"/>
  <c r="Y355" i="42"/>
  <c r="I355" i="42"/>
  <c r="I185" i="27" s="1"/>
  <c r="AG355" i="42"/>
  <c r="AJ355" i="42"/>
  <c r="H184" i="27"/>
  <c r="H386" i="42"/>
  <c r="H184" i="28" s="1"/>
  <c r="G388" i="42"/>
  <c r="AK356" i="42"/>
  <c r="AB356" i="42"/>
  <c r="AB388" i="42" s="1"/>
  <c r="AF356" i="42"/>
  <c r="AF388" i="42" s="1"/>
  <c r="AD356" i="42"/>
  <c r="AD388" i="42" s="1"/>
  <c r="AG356" i="42"/>
  <c r="AE356" i="42"/>
  <c r="AE388" i="42" s="1"/>
  <c r="AC356" i="42"/>
  <c r="AC388" i="42" s="1"/>
  <c r="G186" i="27"/>
  <c r="AJ356" i="42"/>
  <c r="AI356" i="42"/>
  <c r="Y356" i="42"/>
  <c r="Z356" i="42"/>
  <c r="Z388" i="42" s="1"/>
  <c r="I356" i="42"/>
  <c r="I186" i="27" s="1"/>
  <c r="AH356" i="42"/>
  <c r="AA356" i="42"/>
  <c r="AA388" i="42" s="1"/>
  <c r="H199" i="27"/>
  <c r="H401" i="42"/>
  <c r="H199" i="28" s="1"/>
  <c r="F198" i="27"/>
  <c r="F400" i="42"/>
  <c r="F198" i="28" s="1"/>
  <c r="H195" i="27"/>
  <c r="H397" i="42"/>
  <c r="H195" i="28" s="1"/>
  <c r="H188" i="27"/>
  <c r="H390" i="42"/>
  <c r="H188" i="28" s="1"/>
  <c r="H191" i="27"/>
  <c r="H393" i="42"/>
  <c r="H191" i="28" s="1"/>
  <c r="G199" i="28"/>
  <c r="I401" i="42"/>
  <c r="I199" i="28" s="1"/>
  <c r="H200" i="27"/>
  <c r="H402" i="42"/>
  <c r="H200" i="28" s="1"/>
  <c r="I382" i="42"/>
  <c r="I180" i="28" s="1"/>
  <c r="G180" i="28"/>
  <c r="H198" i="27"/>
  <c r="H400" i="42"/>
  <c r="H198" i="28" s="1"/>
  <c r="H399" i="42"/>
  <c r="H197" i="28" s="1"/>
  <c r="H197" i="27"/>
  <c r="AC370" i="42"/>
  <c r="AC402" i="42" s="1"/>
  <c r="AE370" i="42"/>
  <c r="AE402" i="42" s="1"/>
  <c r="H194" i="27"/>
  <c r="H396" i="42"/>
  <c r="H194" i="28" s="1"/>
  <c r="Z362" i="42"/>
  <c r="Z394" i="42" s="1"/>
  <c r="AK362" i="42"/>
  <c r="AC362" i="42"/>
  <c r="AC394" i="42" s="1"/>
  <c r="AF362" i="42"/>
  <c r="AF394" i="42" s="1"/>
  <c r="AI362" i="42"/>
  <c r="AH362" i="42"/>
  <c r="Y362" i="42"/>
  <c r="G394" i="42"/>
  <c r="AJ362" i="42"/>
  <c r="G192" i="27"/>
  <c r="AE362" i="42"/>
  <c r="AE394" i="42" s="1"/>
  <c r="AB362" i="42"/>
  <c r="AB394" i="42" s="1"/>
  <c r="I362" i="42"/>
  <c r="I192" i="27" s="1"/>
  <c r="AG362" i="42"/>
  <c r="AA362" i="42"/>
  <c r="AA394" i="42" s="1"/>
  <c r="AD362" i="42"/>
  <c r="AD394" i="42" s="1"/>
  <c r="H187" i="27"/>
  <c r="H389" i="42"/>
  <c r="H187" i="28" s="1"/>
  <c r="H383" i="42"/>
  <c r="H181" i="28" s="1"/>
  <c r="H181" i="27"/>
  <c r="AE359" i="42"/>
  <c r="AE391" i="42" s="1"/>
  <c r="AC359" i="42"/>
  <c r="AC391" i="42" s="1"/>
  <c r="AQ351" i="42" l="1"/>
  <c r="AN351" i="42"/>
  <c r="G189" i="27"/>
  <c r="G391" i="42"/>
  <c r="F385" i="42"/>
  <c r="F183" i="28" s="1"/>
  <c r="F183" i="27"/>
  <c r="Z364" i="42"/>
  <c r="Z396" i="42" s="1"/>
  <c r="AH364" i="42"/>
  <c r="AH194" i="27" s="1"/>
  <c r="G194" i="27"/>
  <c r="AK364" i="42"/>
  <c r="AK194" i="27" s="1"/>
  <c r="AF364" i="42"/>
  <c r="AF396" i="42" s="1"/>
  <c r="AD364" i="42"/>
  <c r="AD396" i="42" s="1"/>
  <c r="AB364" i="42"/>
  <c r="AB396" i="42" s="1"/>
  <c r="AI364" i="42"/>
  <c r="AI194" i="27" s="1"/>
  <c r="Y364" i="42"/>
  <c r="G396" i="42"/>
  <c r="G194" i="28" s="1"/>
  <c r="AC364" i="42"/>
  <c r="AC396" i="42" s="1"/>
  <c r="AG364" i="42"/>
  <c r="AJ364" i="42"/>
  <c r="AJ194" i="27" s="1"/>
  <c r="I364" i="42"/>
  <c r="I194" i="27" s="1"/>
  <c r="AE364" i="42"/>
  <c r="AE396" i="42" s="1"/>
  <c r="AA364" i="42"/>
  <c r="AA396" i="42" s="1"/>
  <c r="AH359" i="42"/>
  <c r="AH189" i="27" s="1"/>
  <c r="AA359" i="42"/>
  <c r="AA391" i="42" s="1"/>
  <c r="AD359" i="42"/>
  <c r="AD391" i="42" s="1"/>
  <c r="AF359" i="42"/>
  <c r="AF391" i="42" s="1"/>
  <c r="AJ396" i="42"/>
  <c r="AJ194" i="28" s="1"/>
  <c r="AK391" i="42"/>
  <c r="AK189" i="28" s="1"/>
  <c r="Y458" i="42"/>
  <c r="AQ426" i="42"/>
  <c r="AN426" i="42"/>
  <c r="AK461" i="42"/>
  <c r="AK225" i="28" s="1"/>
  <c r="AK225" i="27"/>
  <c r="AJ229" i="27"/>
  <c r="AJ465" i="42"/>
  <c r="AJ229" i="28" s="1"/>
  <c r="AJ445" i="42"/>
  <c r="AJ209" i="28" s="1"/>
  <c r="AJ209" i="27"/>
  <c r="AN420" i="42"/>
  <c r="Z452" i="42"/>
  <c r="AG462" i="42"/>
  <c r="AO430" i="42"/>
  <c r="AG226" i="27"/>
  <c r="AR430" i="42"/>
  <c r="G213" i="28"/>
  <c r="I449" i="42"/>
  <c r="I213" i="28" s="1"/>
  <c r="Y455" i="42"/>
  <c r="AN423" i="42"/>
  <c r="AQ423" i="42"/>
  <c r="AI455" i="42"/>
  <c r="AI219" i="28" s="1"/>
  <c r="AI219" i="27"/>
  <c r="AJ214" i="27"/>
  <c r="AJ450" i="42"/>
  <c r="AJ214" i="28" s="1"/>
  <c r="AG463" i="42"/>
  <c r="AO431" i="42"/>
  <c r="AG227" i="27"/>
  <c r="AR431" i="42"/>
  <c r="I467" i="42"/>
  <c r="I231" i="28" s="1"/>
  <c r="G231" i="28"/>
  <c r="I459" i="42"/>
  <c r="I223" i="28" s="1"/>
  <c r="G223" i="28"/>
  <c r="AK224" i="27"/>
  <c r="AK460" i="42"/>
  <c r="AK224" i="28" s="1"/>
  <c r="AJ460" i="42"/>
  <c r="AJ224" i="28" s="1"/>
  <c r="AJ224" i="27"/>
  <c r="AH451" i="42"/>
  <c r="AH215" i="28" s="1"/>
  <c r="AH215" i="27"/>
  <c r="Y454" i="42"/>
  <c r="AN422" i="42"/>
  <c r="AQ422" i="42"/>
  <c r="AH218" i="27"/>
  <c r="AH454" i="42"/>
  <c r="AH218" i="28" s="1"/>
  <c r="AI212" i="27"/>
  <c r="AI448" i="42"/>
  <c r="AI212" i="28" s="1"/>
  <c r="AK468" i="42"/>
  <c r="AK232" i="28" s="1"/>
  <c r="AK232" i="27"/>
  <c r="AK458" i="42"/>
  <c r="AK222" i="28" s="1"/>
  <c r="AK222" i="27"/>
  <c r="AG445" i="42"/>
  <c r="AR413" i="42"/>
  <c r="AG209" i="27"/>
  <c r="AO413" i="42"/>
  <c r="I452" i="42"/>
  <c r="I216" i="28" s="1"/>
  <c r="G216" i="28"/>
  <c r="Y462" i="42"/>
  <c r="AQ430" i="42"/>
  <c r="AN430" i="42"/>
  <c r="AG449" i="42"/>
  <c r="AO417" i="42"/>
  <c r="AG213" i="27"/>
  <c r="AR417" i="42"/>
  <c r="AK464" i="42"/>
  <c r="AK228" i="28" s="1"/>
  <c r="AK228" i="27"/>
  <c r="AK457" i="42"/>
  <c r="AK221" i="28" s="1"/>
  <c r="AK221" i="27"/>
  <c r="AH217" i="27"/>
  <c r="AH453" i="42"/>
  <c r="AH217" i="28" s="1"/>
  <c r="G217" i="28"/>
  <c r="I453" i="42"/>
  <c r="I217" i="28" s="1"/>
  <c r="AH230" i="27"/>
  <c r="AH466" i="42"/>
  <c r="AH230" i="28" s="1"/>
  <c r="AK466" i="42"/>
  <c r="AK230" i="28" s="1"/>
  <c r="AK230" i="27"/>
  <c r="AK463" i="42"/>
  <c r="AK227" i="28" s="1"/>
  <c r="AK227" i="27"/>
  <c r="AG231" i="27"/>
  <c r="AG467" i="42"/>
  <c r="AO435" i="42"/>
  <c r="AR435" i="42"/>
  <c r="Y459" i="42"/>
  <c r="AQ427" i="42"/>
  <c r="AN427" i="42"/>
  <c r="AG224" i="27"/>
  <c r="AG460" i="42"/>
  <c r="AR428" i="42"/>
  <c r="AO428" i="42"/>
  <c r="I448" i="42"/>
  <c r="I212" i="28" s="1"/>
  <c r="G212" i="28"/>
  <c r="AK220" i="27"/>
  <c r="AK456" i="42"/>
  <c r="AK220" i="28" s="1"/>
  <c r="I468" i="42"/>
  <c r="I232" i="28" s="1"/>
  <c r="G232" i="28"/>
  <c r="AQ436" i="42"/>
  <c r="Y468" i="42"/>
  <c r="AN436" i="42"/>
  <c r="Y469" i="42"/>
  <c r="AQ437" i="42"/>
  <c r="AN437" i="42"/>
  <c r="AI458" i="42"/>
  <c r="AI222" i="28" s="1"/>
  <c r="AI222" i="27"/>
  <c r="Y461" i="42"/>
  <c r="AQ429" i="42"/>
  <c r="AN429" i="42"/>
  <c r="AR433" i="42"/>
  <c r="AG229" i="27"/>
  <c r="AG465" i="42"/>
  <c r="AO433" i="42"/>
  <c r="AK209" i="27"/>
  <c r="AK445" i="42"/>
  <c r="AK209" i="28" s="1"/>
  <c r="Y445" i="42"/>
  <c r="AN413" i="42"/>
  <c r="AQ413" i="42"/>
  <c r="AI452" i="42"/>
  <c r="AI216" i="28" s="1"/>
  <c r="AI216" i="27"/>
  <c r="AK455" i="42"/>
  <c r="AK219" i="28" s="1"/>
  <c r="AK219" i="27"/>
  <c r="AG219" i="27"/>
  <c r="AO423" i="42"/>
  <c r="AR423" i="42"/>
  <c r="AG455" i="42"/>
  <c r="AI464" i="42"/>
  <c r="AI228" i="27"/>
  <c r="AJ230" i="27"/>
  <c r="AJ466" i="42"/>
  <c r="AJ230" i="28" s="1"/>
  <c r="G230" i="28"/>
  <c r="I466" i="42"/>
  <c r="I230" i="28" s="1"/>
  <c r="AQ418" i="42"/>
  <c r="AN418" i="42"/>
  <c r="Y450" i="42"/>
  <c r="AI463" i="42"/>
  <c r="AI227" i="28" s="1"/>
  <c r="AI227" i="27"/>
  <c r="AG451" i="42"/>
  <c r="AO419" i="42"/>
  <c r="AG215" i="27"/>
  <c r="AR419" i="42"/>
  <c r="AJ232" i="27"/>
  <c r="AJ468" i="42"/>
  <c r="AJ232" i="28" s="1"/>
  <c r="AO415" i="42"/>
  <c r="AG447" i="42"/>
  <c r="AG211" i="27"/>
  <c r="AR415" i="42"/>
  <c r="H211" i="28"/>
  <c r="I447" i="42"/>
  <c r="I211" i="28" s="1"/>
  <c r="AH222" i="27"/>
  <c r="AH458" i="42"/>
  <c r="AH222" i="28" s="1"/>
  <c r="I461" i="42"/>
  <c r="I225" i="28" s="1"/>
  <c r="G225" i="28"/>
  <c r="AI225" i="27"/>
  <c r="AI461" i="42"/>
  <c r="AI225" i="28" s="1"/>
  <c r="AI445" i="42"/>
  <c r="AI209" i="28" s="1"/>
  <c r="AI209" i="27"/>
  <c r="AK216" i="27"/>
  <c r="AK452" i="42"/>
  <c r="AK216" i="28" s="1"/>
  <c r="AG452" i="42"/>
  <c r="AG216" i="27"/>
  <c r="AO420" i="42"/>
  <c r="AR420" i="42"/>
  <c r="AI226" i="27"/>
  <c r="AI462" i="42"/>
  <c r="AI226" i="28" s="1"/>
  <c r="AI213" i="27"/>
  <c r="AI449" i="42"/>
  <c r="AI213" i="28" s="1"/>
  <c r="AJ213" i="27"/>
  <c r="AJ449" i="42"/>
  <c r="AJ213" i="28" s="1"/>
  <c r="AG457" i="42"/>
  <c r="AG221" i="27"/>
  <c r="AR425" i="42"/>
  <c r="AO425" i="42"/>
  <c r="AJ453" i="42"/>
  <c r="AJ217" i="28" s="1"/>
  <c r="AJ217" i="27"/>
  <c r="AO434" i="42"/>
  <c r="AG230" i="27"/>
  <c r="AG466" i="42"/>
  <c r="AR434" i="42"/>
  <c r="G214" i="28"/>
  <c r="I450" i="42"/>
  <c r="I214" i="28" s="1"/>
  <c r="I463" i="42"/>
  <c r="I227" i="28" s="1"/>
  <c r="G227" i="28"/>
  <c r="AI467" i="42"/>
  <c r="AI231" i="28" s="1"/>
  <c r="AI231" i="27"/>
  <c r="AK459" i="42"/>
  <c r="AK223" i="28" s="1"/>
  <c r="AK223" i="27"/>
  <c r="I460" i="42"/>
  <c r="I224" i="28" s="1"/>
  <c r="G224" i="28"/>
  <c r="AH460" i="42"/>
  <c r="AH224" i="28" s="1"/>
  <c r="AH224" i="27"/>
  <c r="AJ215" i="27"/>
  <c r="AJ451" i="42"/>
  <c r="AJ215" i="28" s="1"/>
  <c r="I454" i="42"/>
  <c r="I218" i="28" s="1"/>
  <c r="G218" i="28"/>
  <c r="AG212" i="27"/>
  <c r="AG448" i="42"/>
  <c r="AO416" i="42"/>
  <c r="AR416" i="42"/>
  <c r="AI220" i="27"/>
  <c r="AI456" i="42"/>
  <c r="AI220" i="28" s="1"/>
  <c r="AH232" i="27"/>
  <c r="AH468" i="42"/>
  <c r="AH232" i="28" s="1"/>
  <c r="AI233" i="27"/>
  <c r="AI469" i="42"/>
  <c r="AI233" i="28" s="1"/>
  <c r="AH211" i="27"/>
  <c r="AH447" i="42"/>
  <c r="AH211" i="28" s="1"/>
  <c r="AJ222" i="27"/>
  <c r="AJ458" i="42"/>
  <c r="AJ222" i="28" s="1"/>
  <c r="AH461" i="42"/>
  <c r="AH225" i="28" s="1"/>
  <c r="AH225" i="27"/>
  <c r="AG461" i="42"/>
  <c r="AO429" i="42"/>
  <c r="AR429" i="42"/>
  <c r="AG225" i="27"/>
  <c r="AH465" i="42"/>
  <c r="AH229" i="28" s="1"/>
  <c r="AH229" i="27"/>
  <c r="Y452" i="42"/>
  <c r="AQ452" i="42" s="1"/>
  <c r="AQ420" i="42"/>
  <c r="Y449" i="42"/>
  <c r="AN417" i="42"/>
  <c r="AQ417" i="42"/>
  <c r="AH219" i="27"/>
  <c r="AH455" i="42"/>
  <c r="AH219" i="28" s="1"/>
  <c r="Y464" i="42"/>
  <c r="AQ432" i="42"/>
  <c r="AN432" i="42"/>
  <c r="I464" i="42"/>
  <c r="I228" i="28" s="1"/>
  <c r="G228" i="28"/>
  <c r="AH221" i="27"/>
  <c r="AH457" i="42"/>
  <c r="AH221" i="28" s="1"/>
  <c r="AK217" i="27"/>
  <c r="AK453" i="42"/>
  <c r="AK217" i="28" s="1"/>
  <c r="AN434" i="42"/>
  <c r="Y466" i="42"/>
  <c r="AQ434" i="42"/>
  <c r="AK450" i="42"/>
  <c r="AK214" i="28" s="1"/>
  <c r="AK214" i="27"/>
  <c r="AJ463" i="42"/>
  <c r="AJ227" i="28" s="1"/>
  <c r="AJ227" i="27"/>
  <c r="AH231" i="27"/>
  <c r="AH467" i="42"/>
  <c r="AH231" i="28" s="1"/>
  <c r="AJ223" i="27"/>
  <c r="AJ459" i="42"/>
  <c r="AJ223" i="28" s="1"/>
  <c r="AI215" i="27"/>
  <c r="AI451" i="42"/>
  <c r="AI215" i="28" s="1"/>
  <c r="AI454" i="42"/>
  <c r="AI218" i="28" s="1"/>
  <c r="AI218" i="27"/>
  <c r="AK212" i="27"/>
  <c r="AK448" i="42"/>
  <c r="AK212" i="28" s="1"/>
  <c r="AJ469" i="42"/>
  <c r="AJ233" i="28" s="1"/>
  <c r="AJ233" i="27"/>
  <c r="AK211" i="27"/>
  <c r="AK447" i="42"/>
  <c r="AK211" i="28" s="1"/>
  <c r="Y447" i="42"/>
  <c r="AN415" i="42"/>
  <c r="AQ415" i="42"/>
  <c r="I458" i="42"/>
  <c r="I222" i="28" s="1"/>
  <c r="G222" i="28"/>
  <c r="I465" i="42"/>
  <c r="I229" i="28" s="1"/>
  <c r="G229" i="28"/>
  <c r="AH445" i="42"/>
  <c r="AH209" i="28" s="1"/>
  <c r="AH209" i="27"/>
  <c r="AJ216" i="27"/>
  <c r="AJ452" i="42"/>
  <c r="AJ216" i="28" s="1"/>
  <c r="G226" i="28"/>
  <c r="I462" i="42"/>
  <c r="I226" i="28" s="1"/>
  <c r="AH449" i="42"/>
  <c r="AH213" i="28" s="1"/>
  <c r="AH213" i="27"/>
  <c r="AJ219" i="27"/>
  <c r="AJ455" i="42"/>
  <c r="AJ219" i="28" s="1"/>
  <c r="AG464" i="42"/>
  <c r="AG228" i="27"/>
  <c r="AR432" i="42"/>
  <c r="AO432" i="42"/>
  <c r="Y457" i="42"/>
  <c r="AN425" i="42"/>
  <c r="AQ425" i="42"/>
  <c r="G221" i="28"/>
  <c r="I457" i="42"/>
  <c r="I221" i="28" s="1"/>
  <c r="Y453" i="42"/>
  <c r="AQ421" i="42"/>
  <c r="AN421" i="42"/>
  <c r="AG217" i="27"/>
  <c r="AR421" i="42"/>
  <c r="AG453" i="42"/>
  <c r="AO421" i="42"/>
  <c r="AI466" i="42"/>
  <c r="AI230" i="28" s="1"/>
  <c r="AI230" i="27"/>
  <c r="AI450" i="42"/>
  <c r="AI214" i="28" s="1"/>
  <c r="AI214" i="27"/>
  <c r="Y463" i="42"/>
  <c r="AQ431" i="42"/>
  <c r="AN431" i="42"/>
  <c r="AK231" i="27"/>
  <c r="AK467" i="42"/>
  <c r="AK231" i="28" s="1"/>
  <c r="AG223" i="27"/>
  <c r="AG459" i="42"/>
  <c r="AR427" i="42"/>
  <c r="AO427" i="42"/>
  <c r="AH459" i="42"/>
  <c r="AH223" i="27"/>
  <c r="AQ419" i="42"/>
  <c r="Y451" i="42"/>
  <c r="AN451" i="42" s="1"/>
  <c r="AN419" i="42"/>
  <c r="AG218" i="27"/>
  <c r="AR422" i="42"/>
  <c r="AG454" i="42"/>
  <c r="AO422" i="42"/>
  <c r="AJ212" i="27"/>
  <c r="AJ448" i="42"/>
  <c r="AJ212" i="28" s="1"/>
  <c r="AH448" i="42"/>
  <c r="AH212" i="28" s="1"/>
  <c r="AH212" i="27"/>
  <c r="AJ456" i="42"/>
  <c r="AJ220" i="28" s="1"/>
  <c r="AJ220" i="27"/>
  <c r="Y456" i="42"/>
  <c r="AN424" i="42"/>
  <c r="AQ424" i="42"/>
  <c r="AO436" i="42"/>
  <c r="AR436" i="42"/>
  <c r="AG468" i="42"/>
  <c r="AG232" i="27"/>
  <c r="G233" i="28"/>
  <c r="I469" i="42"/>
  <c r="I233" i="28" s="1"/>
  <c r="AH233" i="27"/>
  <c r="AH469" i="42"/>
  <c r="AH233" i="28" s="1"/>
  <c r="AJ461" i="42"/>
  <c r="AJ225" i="28" s="1"/>
  <c r="AJ225" i="27"/>
  <c r="AN433" i="42"/>
  <c r="Y465" i="42"/>
  <c r="AQ433" i="42"/>
  <c r="AK465" i="42"/>
  <c r="AK229" i="28" s="1"/>
  <c r="AK229" i="27"/>
  <c r="AH216" i="27"/>
  <c r="AH452" i="42"/>
  <c r="AH216" i="28" s="1"/>
  <c r="AH462" i="42"/>
  <c r="AH226" i="28" s="1"/>
  <c r="AH226" i="27"/>
  <c r="AJ226" i="27"/>
  <c r="AJ462" i="42"/>
  <c r="AJ226" i="28" s="1"/>
  <c r="AK449" i="42"/>
  <c r="AK213" i="28" s="1"/>
  <c r="AK213" i="27"/>
  <c r="AJ464" i="42"/>
  <c r="AJ228" i="28" s="1"/>
  <c r="AJ228" i="27"/>
  <c r="AJ221" i="27"/>
  <c r="AJ457" i="42"/>
  <c r="AJ221" i="28" s="1"/>
  <c r="AI217" i="27"/>
  <c r="AI453" i="42"/>
  <c r="AI217" i="28" s="1"/>
  <c r="AG450" i="42"/>
  <c r="AO418" i="42"/>
  <c r="AR418" i="42"/>
  <c r="AG214" i="27"/>
  <c r="AH227" i="27"/>
  <c r="AH463" i="42"/>
  <c r="AH227" i="28" s="1"/>
  <c r="Y467" i="42"/>
  <c r="AN435" i="42"/>
  <c r="AQ435" i="42"/>
  <c r="AI223" i="27"/>
  <c r="AI459" i="42"/>
  <c r="AI223" i="28" s="1"/>
  <c r="AI460" i="42"/>
  <c r="AI224" i="28" s="1"/>
  <c r="AI224" i="27"/>
  <c r="AK215" i="27"/>
  <c r="AK451" i="42"/>
  <c r="AK215" i="28" s="1"/>
  <c r="AK218" i="27"/>
  <c r="AK454" i="42"/>
  <c r="AK218" i="28" s="1"/>
  <c r="AJ454" i="42"/>
  <c r="AJ218" i="28" s="1"/>
  <c r="AJ218" i="27"/>
  <c r="AG220" i="27"/>
  <c r="AO424" i="42"/>
  <c r="AG456" i="42"/>
  <c r="AR424" i="42"/>
  <c r="AI468" i="42"/>
  <c r="AI232" i="28" s="1"/>
  <c r="AI232" i="27"/>
  <c r="AO437" i="42"/>
  <c r="AG233" i="27"/>
  <c r="AG469" i="42"/>
  <c r="AR437" i="42"/>
  <c r="AJ447" i="42"/>
  <c r="AJ211" i="28" s="1"/>
  <c r="AJ211" i="27"/>
  <c r="AG458" i="42"/>
  <c r="AO426" i="42"/>
  <c r="AR426" i="42"/>
  <c r="AG222" i="27"/>
  <c r="AI229" i="27"/>
  <c r="AI465" i="42"/>
  <c r="AI229" i="28" s="1"/>
  <c r="I445" i="42"/>
  <c r="I209" i="28" s="1"/>
  <c r="G209" i="28"/>
  <c r="AK462" i="42"/>
  <c r="AK226" i="28" s="1"/>
  <c r="AK226" i="27"/>
  <c r="I455" i="42"/>
  <c r="I219" i="28" s="1"/>
  <c r="G219" i="28"/>
  <c r="AH228" i="27"/>
  <c r="AH464" i="42"/>
  <c r="AH228" i="28" s="1"/>
  <c r="AI221" i="27"/>
  <c r="AI457" i="42"/>
  <c r="AI221" i="28" s="1"/>
  <c r="AH214" i="27"/>
  <c r="AH450" i="42"/>
  <c r="AH214" i="28" s="1"/>
  <c r="AJ231" i="27"/>
  <c r="AJ467" i="42"/>
  <c r="AJ231" i="28" s="1"/>
  <c r="Y460" i="42"/>
  <c r="AN460" i="42" s="1"/>
  <c r="AN428" i="42"/>
  <c r="AQ428" i="42"/>
  <c r="G215" i="28"/>
  <c r="I451" i="42"/>
  <c r="I215" i="28" s="1"/>
  <c r="Y448" i="42"/>
  <c r="AN416" i="42"/>
  <c r="AQ416" i="42"/>
  <c r="G220" i="28"/>
  <c r="I456" i="42"/>
  <c r="I220" i="28" s="1"/>
  <c r="AH220" i="27"/>
  <c r="AH456" i="42"/>
  <c r="AH220" i="28" s="1"/>
  <c r="AK469" i="42"/>
  <c r="AK233" i="28" s="1"/>
  <c r="AK233" i="27"/>
  <c r="AI211" i="27"/>
  <c r="AI447" i="42"/>
  <c r="AI211" i="28" s="1"/>
  <c r="AG186" i="27"/>
  <c r="AR356" i="42"/>
  <c r="AO356" i="42"/>
  <c r="AG388" i="42"/>
  <c r="AJ387" i="42"/>
  <c r="AJ185" i="28" s="1"/>
  <c r="AJ185" i="27"/>
  <c r="AI383" i="42"/>
  <c r="AI181" i="28" s="1"/>
  <c r="AI195" i="27"/>
  <c r="AI397" i="42"/>
  <c r="AI195" i="28" s="1"/>
  <c r="AH201" i="27"/>
  <c r="AH403" i="42"/>
  <c r="AH201" i="28" s="1"/>
  <c r="AK190" i="27"/>
  <c r="AK392" i="42"/>
  <c r="AK190" i="28" s="1"/>
  <c r="I393" i="42"/>
  <c r="I191" i="28" s="1"/>
  <c r="G191" i="28"/>
  <c r="G198" i="28"/>
  <c r="I400" i="42"/>
  <c r="I198" i="28" s="1"/>
  <c r="I383" i="42"/>
  <c r="I181" i="28" s="1"/>
  <c r="AK200" i="27"/>
  <c r="AK402" i="42"/>
  <c r="AK200" i="28" s="1"/>
  <c r="AK386" i="42"/>
  <c r="AK184" i="28" s="1"/>
  <c r="AK184" i="27"/>
  <c r="AH385" i="42"/>
  <c r="AH183" i="28" s="1"/>
  <c r="AH183" i="27"/>
  <c r="AK395" i="42"/>
  <c r="AK193" i="28" s="1"/>
  <c r="AK193" i="27"/>
  <c r="G197" i="28"/>
  <c r="I399" i="42"/>
  <c r="I197" i="28" s="1"/>
  <c r="AQ384" i="42"/>
  <c r="AN384" i="42"/>
  <c r="AG199" i="27"/>
  <c r="AG401" i="42"/>
  <c r="AO369" i="42"/>
  <c r="AR369" i="42"/>
  <c r="AG188" i="27"/>
  <c r="AG390" i="42"/>
  <c r="AO358" i="42"/>
  <c r="AR358" i="42"/>
  <c r="AK389" i="42"/>
  <c r="AK187" i="28" s="1"/>
  <c r="AK187" i="27"/>
  <c r="AR384" i="42"/>
  <c r="AO384" i="42"/>
  <c r="AG182" i="28"/>
  <c r="AI396" i="42"/>
  <c r="AI194" i="28" s="1"/>
  <c r="AG185" i="27"/>
  <c r="AG387" i="42"/>
  <c r="AR355" i="42"/>
  <c r="AO355" i="42"/>
  <c r="AK185" i="27"/>
  <c r="AK387" i="42"/>
  <c r="AG398" i="42"/>
  <c r="AG196" i="27"/>
  <c r="AO366" i="42"/>
  <c r="AR366" i="42"/>
  <c r="AO371" i="42"/>
  <c r="AG201" i="27"/>
  <c r="AR371" i="42"/>
  <c r="AG403" i="42"/>
  <c r="AI392" i="42"/>
  <c r="AI190" i="28" s="1"/>
  <c r="AI190" i="27"/>
  <c r="AJ393" i="42"/>
  <c r="AJ191" i="28" s="1"/>
  <c r="AJ191" i="27"/>
  <c r="Y400" i="42"/>
  <c r="AN368" i="42"/>
  <c r="AQ368" i="42"/>
  <c r="AK198" i="27"/>
  <c r="AK400" i="42"/>
  <c r="AK198" i="28" s="1"/>
  <c r="Y386" i="42"/>
  <c r="AQ354" i="42"/>
  <c r="AN354" i="42"/>
  <c r="AG183" i="27"/>
  <c r="AG385" i="42"/>
  <c r="AR353" i="42"/>
  <c r="AO353" i="42"/>
  <c r="AJ402" i="42"/>
  <c r="AJ200" i="28" s="1"/>
  <c r="AH193" i="27"/>
  <c r="AH395" i="42"/>
  <c r="AH193" i="28" s="1"/>
  <c r="AH199" i="27"/>
  <c r="AH401" i="42"/>
  <c r="AH199" i="28" s="1"/>
  <c r="G188" i="28"/>
  <c r="I390" i="42"/>
  <c r="I188" i="28" s="1"/>
  <c r="AG189" i="27"/>
  <c r="AG391" i="42"/>
  <c r="AO359" i="42"/>
  <c r="AR359" i="42"/>
  <c r="AH186" i="27"/>
  <c r="AH388" i="42"/>
  <c r="AH186" i="28" s="1"/>
  <c r="AK394" i="42"/>
  <c r="AK192" i="28" s="1"/>
  <c r="AK192" i="27"/>
  <c r="Y388" i="42"/>
  <c r="AN388" i="42" s="1"/>
  <c r="AN356" i="42"/>
  <c r="AQ356" i="42"/>
  <c r="AH397" i="42"/>
  <c r="AH195" i="28" s="1"/>
  <c r="AH195" i="27"/>
  <c r="G195" i="28"/>
  <c r="I397" i="42"/>
  <c r="I195" i="28" s="1"/>
  <c r="AK403" i="42"/>
  <c r="AK201" i="28" s="1"/>
  <c r="AK201" i="27"/>
  <c r="G190" i="28"/>
  <c r="I392" i="42"/>
  <c r="I190" i="28" s="1"/>
  <c r="Y392" i="42"/>
  <c r="AQ360" i="42"/>
  <c r="AN360" i="42"/>
  <c r="Y393" i="42"/>
  <c r="AN393" i="42" s="1"/>
  <c r="AQ361" i="42"/>
  <c r="AN361" i="42"/>
  <c r="AI191" i="27"/>
  <c r="AI393" i="42"/>
  <c r="AI191" i="28" s="1"/>
  <c r="AG198" i="27"/>
  <c r="AO368" i="42"/>
  <c r="AG400" i="42"/>
  <c r="AR368" i="42"/>
  <c r="AG184" i="27"/>
  <c r="AG386" i="42"/>
  <c r="AO354" i="42"/>
  <c r="AR354" i="42"/>
  <c r="AJ183" i="27"/>
  <c r="AJ385" i="42"/>
  <c r="AJ183" i="28" s="1"/>
  <c r="AK385" i="42"/>
  <c r="AK183" i="28" s="1"/>
  <c r="AK183" i="27"/>
  <c r="AI193" i="27"/>
  <c r="AI395" i="42"/>
  <c r="AI193" i="28" s="1"/>
  <c r="AH391" i="42"/>
  <c r="AH189" i="28" s="1"/>
  <c r="AH197" i="27"/>
  <c r="AH399" i="42"/>
  <c r="AH197" i="28" s="1"/>
  <c r="Y390" i="42"/>
  <c r="AN358" i="42"/>
  <c r="AQ358" i="42"/>
  <c r="Y389" i="42"/>
  <c r="AQ357" i="42"/>
  <c r="AN357" i="42"/>
  <c r="AG200" i="27"/>
  <c r="AR370" i="42"/>
  <c r="AG402" i="42"/>
  <c r="AO370" i="42"/>
  <c r="AG394" i="42"/>
  <c r="AG192" i="27"/>
  <c r="AO362" i="42"/>
  <c r="AR362" i="42"/>
  <c r="Y387" i="42"/>
  <c r="AQ387" i="42" s="1"/>
  <c r="AQ355" i="42"/>
  <c r="AN355" i="42"/>
  <c r="AI387" i="42"/>
  <c r="AI185" i="28" s="1"/>
  <c r="AI185" i="27"/>
  <c r="AK383" i="42"/>
  <c r="AK181" i="28" s="1"/>
  <c r="AI401" i="42"/>
  <c r="AI199" i="28" s="1"/>
  <c r="AH398" i="42"/>
  <c r="AH196" i="28" s="1"/>
  <c r="AH196" i="27"/>
  <c r="AO181" i="27"/>
  <c r="AR181" i="27"/>
  <c r="G201" i="28"/>
  <c r="I403" i="42"/>
  <c r="I201" i="28" s="1"/>
  <c r="AI403" i="42"/>
  <c r="AI201" i="28" s="1"/>
  <c r="AI201" i="27"/>
  <c r="AJ386" i="42"/>
  <c r="AJ184" i="28" s="1"/>
  <c r="AJ184" i="27"/>
  <c r="Y385" i="42"/>
  <c r="AQ385" i="42" s="1"/>
  <c r="AN353" i="42"/>
  <c r="AQ353" i="42"/>
  <c r="AQ383" i="42"/>
  <c r="AN383" i="42"/>
  <c r="AG395" i="42"/>
  <c r="AG193" i="27"/>
  <c r="AO363" i="42"/>
  <c r="AR363" i="42"/>
  <c r="Y399" i="42"/>
  <c r="AQ399" i="42" s="1"/>
  <c r="AQ367" i="42"/>
  <c r="AN367" i="42"/>
  <c r="AI390" i="42"/>
  <c r="AI188" i="28" s="1"/>
  <c r="AI188" i="27"/>
  <c r="AH187" i="27"/>
  <c r="AH389" i="42"/>
  <c r="AH187" i="28" s="1"/>
  <c r="AN369" i="42"/>
  <c r="Y401" i="42"/>
  <c r="AN401" i="42" s="1"/>
  <c r="AQ369" i="42"/>
  <c r="AI388" i="42"/>
  <c r="AI186" i="28" s="1"/>
  <c r="AI186" i="27"/>
  <c r="G192" i="28"/>
  <c r="I394" i="42"/>
  <c r="I192" i="28" s="1"/>
  <c r="AJ388" i="42"/>
  <c r="AJ186" i="28" s="1"/>
  <c r="AJ186" i="27"/>
  <c r="AK186" i="27"/>
  <c r="AK388" i="42"/>
  <c r="AK186" i="28" s="1"/>
  <c r="I387" i="42"/>
  <c r="I185" i="28" s="1"/>
  <c r="G185" i="28"/>
  <c r="AK398" i="42"/>
  <c r="AK196" i="28" s="1"/>
  <c r="AK196" i="27"/>
  <c r="AG383" i="42"/>
  <c r="Y397" i="42"/>
  <c r="AN365" i="42"/>
  <c r="AQ365" i="42"/>
  <c r="AJ397" i="42"/>
  <c r="AJ195" i="28" s="1"/>
  <c r="AJ195" i="27"/>
  <c r="AK401" i="42"/>
  <c r="AK199" i="28" s="1"/>
  <c r="AK199" i="27"/>
  <c r="AJ400" i="42"/>
  <c r="AJ198" i="28" s="1"/>
  <c r="AJ198" i="27"/>
  <c r="I396" i="42"/>
  <c r="I194" i="28" s="1"/>
  <c r="AJ399" i="42"/>
  <c r="AJ197" i="28" s="1"/>
  <c r="AJ197" i="27"/>
  <c r="AO180" i="27"/>
  <c r="AR180" i="27"/>
  <c r="AJ192" i="27"/>
  <c r="AJ394" i="42"/>
  <c r="AJ192" i="28" s="1"/>
  <c r="Y394" i="42"/>
  <c r="AN394" i="42" s="1"/>
  <c r="AN362" i="42"/>
  <c r="AQ362" i="42"/>
  <c r="G186" i="28"/>
  <c r="I388" i="42"/>
  <c r="I186" i="28" s="1"/>
  <c r="AI196" i="27"/>
  <c r="AI398" i="42"/>
  <c r="AI196" i="28" s="1"/>
  <c r="G196" i="28"/>
  <c r="I398" i="42"/>
  <c r="I196" i="28" s="1"/>
  <c r="AK397" i="42"/>
  <c r="AK195" i="28" s="1"/>
  <c r="AK195" i="27"/>
  <c r="AJ201" i="27"/>
  <c r="AJ403" i="42"/>
  <c r="AJ201" i="28" s="1"/>
  <c r="AH190" i="27"/>
  <c r="AH392" i="42"/>
  <c r="AH190" i="28" s="1"/>
  <c r="AJ190" i="27"/>
  <c r="AJ392" i="42"/>
  <c r="AJ190" i="28" s="1"/>
  <c r="AJ391" i="42"/>
  <c r="AJ189" i="28" s="1"/>
  <c r="AJ189" i="27"/>
  <c r="AH400" i="42"/>
  <c r="AH198" i="28" s="1"/>
  <c r="AH198" i="27"/>
  <c r="AH184" i="27"/>
  <c r="AH386" i="42"/>
  <c r="AH184" i="28" s="1"/>
  <c r="G183" i="28"/>
  <c r="I385" i="42"/>
  <c r="I183" i="28" s="1"/>
  <c r="AN382" i="42"/>
  <c r="AQ382" i="42"/>
  <c r="AJ401" i="42"/>
  <c r="AJ199" i="28" s="1"/>
  <c r="AI399" i="42"/>
  <c r="AI197" i="28" s="1"/>
  <c r="AI197" i="27"/>
  <c r="I402" i="42"/>
  <c r="I200" i="28" s="1"/>
  <c r="AG180" i="28"/>
  <c r="AR180" i="28" s="1"/>
  <c r="AO382" i="42"/>
  <c r="AR382" i="42"/>
  <c r="AJ187" i="27"/>
  <c r="AJ389" i="42"/>
  <c r="AJ187" i="28" s="1"/>
  <c r="AH383" i="42"/>
  <c r="AH181" i="28" s="1"/>
  <c r="AK396" i="42"/>
  <c r="AK194" i="28" s="1"/>
  <c r="AH192" i="27"/>
  <c r="AH394" i="42"/>
  <c r="AH192" i="28" s="1"/>
  <c r="AH387" i="42"/>
  <c r="AH185" i="28" s="1"/>
  <c r="AH185" i="27"/>
  <c r="Y391" i="42"/>
  <c r="Y398" i="42"/>
  <c r="AQ366" i="42"/>
  <c r="AN366" i="42"/>
  <c r="AG195" i="27"/>
  <c r="AG397" i="42"/>
  <c r="AO365" i="42"/>
  <c r="AR365" i="42"/>
  <c r="AQ371" i="42"/>
  <c r="Y403" i="42"/>
  <c r="AN371" i="42"/>
  <c r="AG190" i="27"/>
  <c r="AG392" i="42"/>
  <c r="AR360" i="42"/>
  <c r="AO360" i="42"/>
  <c r="AK393" i="42"/>
  <c r="AK191" i="28" s="1"/>
  <c r="AK191" i="27"/>
  <c r="AH191" i="27"/>
  <c r="AH393" i="42"/>
  <c r="AH191" i="28" s="1"/>
  <c r="AO179" i="28"/>
  <c r="AR179" i="28"/>
  <c r="G184" i="28"/>
  <c r="I386" i="42"/>
  <c r="I184" i="28" s="1"/>
  <c r="AI183" i="27"/>
  <c r="AI385" i="42"/>
  <c r="AI183" i="28" s="1"/>
  <c r="Y402" i="42"/>
  <c r="AQ370" i="42"/>
  <c r="AN370" i="42"/>
  <c r="G193" i="28"/>
  <c r="I395" i="42"/>
  <c r="I193" i="28" s="1"/>
  <c r="AK399" i="42"/>
  <c r="AK197" i="28" s="1"/>
  <c r="AK197" i="27"/>
  <c r="AH390" i="42"/>
  <c r="AH188" i="28" s="1"/>
  <c r="AH188" i="27"/>
  <c r="AK188" i="27"/>
  <c r="AK390" i="42"/>
  <c r="AK188" i="28" s="1"/>
  <c r="G187" i="28"/>
  <c r="I389" i="42"/>
  <c r="I187" i="28" s="1"/>
  <c r="AI192" i="27"/>
  <c r="AI394" i="42"/>
  <c r="AI192" i="28" s="1"/>
  <c r="AJ398" i="42"/>
  <c r="AJ196" i="28" s="1"/>
  <c r="AJ196" i="27"/>
  <c r="AI200" i="27"/>
  <c r="AI402" i="42"/>
  <c r="AI200" i="28" s="1"/>
  <c r="AG396" i="42"/>
  <c r="AG191" i="27"/>
  <c r="AR361" i="42"/>
  <c r="AO361" i="42"/>
  <c r="AG393" i="42"/>
  <c r="AI400" i="42"/>
  <c r="AI198" i="28" s="1"/>
  <c r="AI198" i="27"/>
  <c r="AH402" i="42"/>
  <c r="AH200" i="28" s="1"/>
  <c r="AH200" i="27"/>
  <c r="AI386" i="42"/>
  <c r="AI184" i="28" s="1"/>
  <c r="AI184" i="27"/>
  <c r="Y395" i="42"/>
  <c r="AQ363" i="42"/>
  <c r="AN363" i="42"/>
  <c r="AJ395" i="42"/>
  <c r="AJ193" i="28" s="1"/>
  <c r="AJ193" i="27"/>
  <c r="AI391" i="42"/>
  <c r="AI189" i="28" s="1"/>
  <c r="AG197" i="27"/>
  <c r="AG399" i="42"/>
  <c r="AR367" i="42"/>
  <c r="AO367" i="42"/>
  <c r="AJ390" i="42"/>
  <c r="AJ188" i="28" s="1"/>
  <c r="AJ188" i="27"/>
  <c r="AJ383" i="42"/>
  <c r="AJ181" i="28" s="1"/>
  <c r="AO357" i="42"/>
  <c r="AG389" i="42"/>
  <c r="AG187" i="27"/>
  <c r="AR357" i="42"/>
  <c r="AI389" i="42"/>
  <c r="AI187" i="28" s="1"/>
  <c r="AI187" i="27"/>
  <c r="AR182" i="27"/>
  <c r="AO182" i="27"/>
  <c r="AQ359" i="42" l="1"/>
  <c r="AN359" i="42"/>
  <c r="AH396" i="42"/>
  <c r="AH194" i="28" s="1"/>
  <c r="AQ388" i="42"/>
  <c r="AG194" i="27"/>
  <c r="AO364" i="42"/>
  <c r="AR364" i="42"/>
  <c r="AN364" i="42"/>
  <c r="Y396" i="42"/>
  <c r="AQ364" i="42"/>
  <c r="G189" i="28"/>
  <c r="I391" i="42"/>
  <c r="I189" i="28" s="1"/>
  <c r="AN385" i="42"/>
  <c r="AQ393" i="42"/>
  <c r="AN387" i="42"/>
  <c r="AG547" i="42"/>
  <c r="AR220" i="27"/>
  <c r="AR214" i="27"/>
  <c r="AO214" i="27"/>
  <c r="AR222" i="27"/>
  <c r="AO222" i="27"/>
  <c r="AO233" i="27"/>
  <c r="AR233" i="27"/>
  <c r="AR218" i="27"/>
  <c r="AR223" i="27"/>
  <c r="AG217" i="28"/>
  <c r="AR453" i="42"/>
  <c r="AO453" i="42"/>
  <c r="AQ447" i="42"/>
  <c r="AN447" i="42"/>
  <c r="AO225" i="27"/>
  <c r="AR225" i="27"/>
  <c r="AO228" i="27"/>
  <c r="AR224" i="27"/>
  <c r="AO224" i="27"/>
  <c r="AR226" i="27"/>
  <c r="AO226" i="27"/>
  <c r="AG216" i="28"/>
  <c r="AR452" i="42"/>
  <c r="AO452" i="42"/>
  <c r="AN399" i="42"/>
  <c r="AN448" i="42"/>
  <c r="AQ448" i="42"/>
  <c r="AR459" i="42"/>
  <c r="AH223" i="28"/>
  <c r="AN450" i="42"/>
  <c r="AQ450" i="42"/>
  <c r="AO464" i="42"/>
  <c r="AI228" i="28"/>
  <c r="AG229" i="28"/>
  <c r="AR465" i="42"/>
  <c r="AO465" i="42"/>
  <c r="AG213" i="28"/>
  <c r="AO449" i="42"/>
  <c r="AR449" i="42"/>
  <c r="AO209" i="27"/>
  <c r="AR209" i="27"/>
  <c r="AQ451" i="42"/>
  <c r="AG546" i="42"/>
  <c r="AG214" i="28"/>
  <c r="AR450" i="42"/>
  <c r="AO450" i="42"/>
  <c r="AN456" i="42"/>
  <c r="AQ456" i="42"/>
  <c r="AO454" i="42"/>
  <c r="AR454" i="42"/>
  <c r="AG218" i="28"/>
  <c r="AN463" i="42"/>
  <c r="AQ463" i="42"/>
  <c r="AO217" i="27"/>
  <c r="AR217" i="27"/>
  <c r="AQ457" i="42"/>
  <c r="AN457" i="42"/>
  <c r="AG212" i="28"/>
  <c r="AO448" i="42"/>
  <c r="AR448" i="42"/>
  <c r="AI547" i="42"/>
  <c r="AO455" i="42"/>
  <c r="AG219" i="28"/>
  <c r="AR455" i="42"/>
  <c r="AO229" i="27"/>
  <c r="AR229" i="27"/>
  <c r="AO221" i="27"/>
  <c r="AG226" i="28"/>
  <c r="AR226" i="28" s="1"/>
  <c r="AR462" i="42"/>
  <c r="AO462" i="42"/>
  <c r="AO458" i="42"/>
  <c r="AG222" i="28"/>
  <c r="AR458" i="42"/>
  <c r="AO220" i="27"/>
  <c r="AQ449" i="42"/>
  <c r="AN449" i="42"/>
  <c r="AG225" i="28"/>
  <c r="AR225" i="28" s="1"/>
  <c r="AR461" i="42"/>
  <c r="AO461" i="42"/>
  <c r="AO212" i="27"/>
  <c r="AR212" i="27"/>
  <c r="AQ469" i="42"/>
  <c r="AN469" i="42"/>
  <c r="AN459" i="42"/>
  <c r="AQ459" i="42"/>
  <c r="AG209" i="28"/>
  <c r="AO445" i="42"/>
  <c r="AR445" i="42"/>
  <c r="AO227" i="27"/>
  <c r="AR227" i="27"/>
  <c r="AN452" i="42"/>
  <c r="AG233" i="28"/>
  <c r="AR233" i="28" s="1"/>
  <c r="AR469" i="42"/>
  <c r="AO469" i="42"/>
  <c r="AQ460" i="42"/>
  <c r="AQ467" i="42"/>
  <c r="AN467" i="42"/>
  <c r="AN465" i="42"/>
  <c r="AQ465" i="42"/>
  <c r="AO232" i="27"/>
  <c r="AR232" i="27"/>
  <c r="AO218" i="27"/>
  <c r="AG223" i="28"/>
  <c r="AO459" i="42"/>
  <c r="AN466" i="42"/>
  <c r="AQ466" i="42"/>
  <c r="AR221" i="27"/>
  <c r="AR215" i="27"/>
  <c r="AO215" i="27"/>
  <c r="AQ445" i="42"/>
  <c r="AN445" i="42"/>
  <c r="AQ462" i="42"/>
  <c r="AN462" i="42"/>
  <c r="AQ455" i="42"/>
  <c r="AN455" i="42"/>
  <c r="AG211" i="28"/>
  <c r="AR447" i="42"/>
  <c r="AO447" i="42"/>
  <c r="AR213" i="27"/>
  <c r="AO213" i="27"/>
  <c r="AR456" i="42"/>
  <c r="AO456" i="42"/>
  <c r="AG220" i="28"/>
  <c r="AG232" i="28"/>
  <c r="AO468" i="42"/>
  <c r="AR468" i="42"/>
  <c r="AO223" i="27"/>
  <c r="AN453" i="42"/>
  <c r="AQ453" i="42"/>
  <c r="AR228" i="27"/>
  <c r="AG230" i="28"/>
  <c r="AO230" i="28" s="1"/>
  <c r="AO466" i="42"/>
  <c r="AR466" i="42"/>
  <c r="AG221" i="28"/>
  <c r="AO457" i="42"/>
  <c r="AR457" i="42"/>
  <c r="AR219" i="27"/>
  <c r="AO219" i="27"/>
  <c r="AK547" i="42"/>
  <c r="AN468" i="42"/>
  <c r="AQ468" i="42"/>
  <c r="AG227" i="28"/>
  <c r="AR463" i="42"/>
  <c r="AO463" i="42"/>
  <c r="AJ547" i="42"/>
  <c r="AH547" i="42"/>
  <c r="AG224" i="28"/>
  <c r="AO460" i="42"/>
  <c r="AR460" i="42"/>
  <c r="AO231" i="27"/>
  <c r="AR231" i="27"/>
  <c r="AQ394" i="42"/>
  <c r="AG228" i="28"/>
  <c r="AR464" i="42"/>
  <c r="AQ464" i="42"/>
  <c r="AN464" i="42"/>
  <c r="AR230" i="27"/>
  <c r="AO230" i="27"/>
  <c r="AO216" i="27"/>
  <c r="AR216" i="27"/>
  <c r="AO211" i="27"/>
  <c r="AR211" i="27"/>
  <c r="AG215" i="28"/>
  <c r="AO451" i="42"/>
  <c r="AR451" i="42"/>
  <c r="AN461" i="42"/>
  <c r="AQ461" i="42"/>
  <c r="AG231" i="28"/>
  <c r="AR467" i="42"/>
  <c r="AO467" i="42"/>
  <c r="AN454" i="42"/>
  <c r="AQ454" i="42"/>
  <c r="AQ458" i="42"/>
  <c r="AN458" i="42"/>
  <c r="AO389" i="42"/>
  <c r="AG187" i="28"/>
  <c r="AO187" i="28" s="1"/>
  <c r="AR389" i="42"/>
  <c r="AR197" i="27"/>
  <c r="AO197" i="27"/>
  <c r="AQ395" i="42"/>
  <c r="AN395" i="42"/>
  <c r="AR187" i="27"/>
  <c r="AO187" i="27"/>
  <c r="AG197" i="28"/>
  <c r="AR399" i="42"/>
  <c r="AO399" i="42"/>
  <c r="AQ391" i="42"/>
  <c r="AN391" i="42"/>
  <c r="AK546" i="42"/>
  <c r="AI546" i="42"/>
  <c r="AR183" i="27"/>
  <c r="AN400" i="42"/>
  <c r="AQ400" i="42"/>
  <c r="AR199" i="27"/>
  <c r="AO199" i="27"/>
  <c r="AO191" i="27"/>
  <c r="AR191" i="27"/>
  <c r="AG195" i="28"/>
  <c r="AO397" i="42"/>
  <c r="AR397" i="42"/>
  <c r="AR192" i="27"/>
  <c r="AO192" i="27"/>
  <c r="AN389" i="42"/>
  <c r="AQ389" i="42"/>
  <c r="AO184" i="27"/>
  <c r="AR184" i="27"/>
  <c r="AO185" i="27"/>
  <c r="AR185" i="27"/>
  <c r="AG192" i="28"/>
  <c r="AR394" i="42"/>
  <c r="AO394" i="42"/>
  <c r="AO180" i="28"/>
  <c r="AG189" i="28"/>
  <c r="AO391" i="42"/>
  <c r="AR391" i="42"/>
  <c r="AN386" i="42"/>
  <c r="AQ386" i="42"/>
  <c r="AR196" i="27"/>
  <c r="AO196" i="27"/>
  <c r="AG188" i="28"/>
  <c r="AR390" i="42"/>
  <c r="AO390" i="42"/>
  <c r="AG185" i="28"/>
  <c r="AR387" i="42"/>
  <c r="AO190" i="27"/>
  <c r="AR190" i="27"/>
  <c r="AJ546" i="42"/>
  <c r="AN397" i="42"/>
  <c r="AQ397" i="42"/>
  <c r="AG198" i="28"/>
  <c r="AO400" i="42"/>
  <c r="AR400" i="42"/>
  <c r="AO189" i="27"/>
  <c r="AR189" i="27"/>
  <c r="AG196" i="28"/>
  <c r="AO398" i="42"/>
  <c r="AR398" i="42"/>
  <c r="AO182" i="28"/>
  <c r="AR182" i="28"/>
  <c r="AO188" i="27"/>
  <c r="AR188" i="27"/>
  <c r="AO388" i="42"/>
  <c r="AR388" i="42"/>
  <c r="AG186" i="28"/>
  <c r="AG190" i="28"/>
  <c r="AR392" i="42"/>
  <c r="AO392" i="42"/>
  <c r="AR195" i="27"/>
  <c r="AO195" i="27"/>
  <c r="AR383" i="42"/>
  <c r="AO383" i="42"/>
  <c r="AG181" i="28"/>
  <c r="AG200" i="28"/>
  <c r="AO402" i="42"/>
  <c r="AR402" i="42"/>
  <c r="AN390" i="42"/>
  <c r="AQ390" i="42"/>
  <c r="AG201" i="28"/>
  <c r="AO403" i="42"/>
  <c r="AR403" i="42"/>
  <c r="AO387" i="42"/>
  <c r="AK185" i="28"/>
  <c r="AG184" i="28"/>
  <c r="AO386" i="42"/>
  <c r="AR386" i="42"/>
  <c r="AG194" i="28"/>
  <c r="AQ402" i="42"/>
  <c r="AN402" i="42"/>
  <c r="AQ403" i="42"/>
  <c r="AN403" i="42"/>
  <c r="AN398" i="42"/>
  <c r="AQ398" i="42"/>
  <c r="AQ401" i="42"/>
  <c r="AO193" i="27"/>
  <c r="AR193" i="27"/>
  <c r="AO183" i="27"/>
  <c r="AR198" i="27"/>
  <c r="AO198" i="27"/>
  <c r="AQ392" i="42"/>
  <c r="AN392" i="42"/>
  <c r="AO393" i="42"/>
  <c r="AG191" i="28"/>
  <c r="AR191" i="28" s="1"/>
  <c r="AR393" i="42"/>
  <c r="AO395" i="42"/>
  <c r="AG193" i="28"/>
  <c r="AR395" i="42"/>
  <c r="AR200" i="27"/>
  <c r="AO200" i="27"/>
  <c r="AG183" i="28"/>
  <c r="AO385" i="42"/>
  <c r="AR385" i="42"/>
  <c r="AR201" i="27"/>
  <c r="AO201" i="27"/>
  <c r="AG199" i="28"/>
  <c r="AR401" i="42"/>
  <c r="AO401" i="42"/>
  <c r="AO186" i="27"/>
  <c r="AR186" i="27"/>
  <c r="AH546" i="42" l="1"/>
  <c r="AR396" i="42"/>
  <c r="AO396" i="42"/>
  <c r="AO546" i="42" s="1"/>
  <c r="AN396" i="42"/>
  <c r="AN546" i="42" s="1"/>
  <c r="AQ396" i="42"/>
  <c r="AO194" i="27"/>
  <c r="AR194" i="27"/>
  <c r="AO225" i="28"/>
  <c r="AR223" i="28"/>
  <c r="AN547" i="42"/>
  <c r="AR187" i="28"/>
  <c r="AO228" i="28"/>
  <c r="AO209" i="28"/>
  <c r="AR209" i="28"/>
  <c r="AO219" i="28"/>
  <c r="AR219" i="28"/>
  <c r="AO215" i="28"/>
  <c r="AR215" i="28"/>
  <c r="AO224" i="28"/>
  <c r="AR224" i="28"/>
  <c r="AR232" i="28"/>
  <c r="AO232" i="28"/>
  <c r="AR211" i="28"/>
  <c r="AO211" i="28"/>
  <c r="AR220" i="28"/>
  <c r="AO220" i="28"/>
  <c r="AR213" i="28"/>
  <c r="AO213" i="28"/>
  <c r="AR216" i="28"/>
  <c r="AO216" i="28"/>
  <c r="AR231" i="28"/>
  <c r="AO231" i="28"/>
  <c r="AO214" i="28"/>
  <c r="AR214" i="28"/>
  <c r="AO223" i="28"/>
  <c r="AO218" i="28"/>
  <c r="AR218" i="28"/>
  <c r="AO233" i="28"/>
  <c r="AO226" i="28"/>
  <c r="AR212" i="28"/>
  <c r="AO212" i="28"/>
  <c r="AO191" i="28"/>
  <c r="AR230" i="28"/>
  <c r="AO227" i="28"/>
  <c r="AR227" i="28"/>
  <c r="AR221" i="28"/>
  <c r="AO221" i="28"/>
  <c r="AO547" i="42"/>
  <c r="R547" i="42" s="1"/>
  <c r="AR229" i="28"/>
  <c r="AO229" i="28"/>
  <c r="AO217" i="28"/>
  <c r="AR217" i="28"/>
  <c r="AR222" i="28"/>
  <c r="AO222" i="28"/>
  <c r="AR228" i="28"/>
  <c r="AR184" i="28"/>
  <c r="AO184" i="28"/>
  <c r="AR183" i="28"/>
  <c r="AO183" i="28"/>
  <c r="AO200" i="28"/>
  <c r="AR200" i="28"/>
  <c r="AO194" i="28"/>
  <c r="AR194" i="28"/>
  <c r="AR181" i="28"/>
  <c r="AO181" i="28"/>
  <c r="AR186" i="28"/>
  <c r="AO186" i="28"/>
  <c r="AO188" i="28"/>
  <c r="AR188" i="28"/>
  <c r="AO189" i="28"/>
  <c r="AR189" i="28"/>
  <c r="AO196" i="28"/>
  <c r="AR196" i="28"/>
  <c r="AR190" i="28"/>
  <c r="AO190" i="28"/>
  <c r="AR199" i="28"/>
  <c r="AO199" i="28"/>
  <c r="AR201" i="28"/>
  <c r="AO201" i="28"/>
  <c r="AR193" i="28"/>
  <c r="AO193" i="28"/>
  <c r="AO192" i="28"/>
  <c r="AR192" i="28"/>
  <c r="AO195" i="28"/>
  <c r="AR195" i="28"/>
  <c r="AR185" i="28"/>
  <c r="AO185" i="28"/>
  <c r="AO198" i="28"/>
  <c r="AR198" i="28"/>
  <c r="AR197" i="28"/>
  <c r="AO197" i="28"/>
  <c r="R546" i="42" l="1"/>
  <c r="R549" i="42" s="1"/>
  <c r="R4" i="42" s="1"/>
  <c r="R4" i="1" s="1"/>
</calcChain>
</file>

<file path=xl/sharedStrings.xml><?xml version="1.0" encoding="utf-8"?>
<sst xmlns="http://schemas.openxmlformats.org/spreadsheetml/2006/main" count="21188" uniqueCount="393">
  <si>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</si>
  <si>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</si>
  <si>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</si>
  <si>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</si>
  <si>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</si>
  <si>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</si>
  <si>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</si>
  <si>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</si>
  <si>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</si>
  <si>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</si>
  <si>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</si>
  <si>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</si>
  <si>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</si>
  <si>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</si>
  <si>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</si>
  <si>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</si>
  <si>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</si>
  <si>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</si>
  <si>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</si>
  <si>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</si>
  <si>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</si>
  <si>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</si>
  <si>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</si>
  <si>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</si>
  <si>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</si>
  <si>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</si>
  <si>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</si>
  <si>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</si>
  <si>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</si>
  <si>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</si>
  <si>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</si>
  <si>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</si>
  <si>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</si>
  <si>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</si>
  <si>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</si>
  <si>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</si>
  <si>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</si>
  <si>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</si>
  <si>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</si>
  <si>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</si>
  <si>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</si>
  <si>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</si>
  <si>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</si>
  <si>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</si>
  <si>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</si>
  <si>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</si>
  <si>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</si>
  <si>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</si>
  <si>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</si>
  <si>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</si>
  <si>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</si>
  <si>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</si>
  <si>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</si>
  <si>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</si>
  <si>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</si>
  <si>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</si>
  <si>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</si>
  <si>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</si>
  <si>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</si>
  <si>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</si>
  <si>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</si>
  <si>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</si>
  <si>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</si>
  <si>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</si>
  <si>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</si>
  <si>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</si>
  <si>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</si>
  <si>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</si>
  <si>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</si>
  <si>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</si>
  <si>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</si>
  <si>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</si>
  <si>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</si>
  <si>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</si>
  <si>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</si>
  <si>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</si>
  <si>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</si>
  <si>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</si>
  <si>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</si>
  <si>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</si>
  <si>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</si>
  <si>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</si>
  <si>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</si>
  <si>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</si>
  <si>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</si>
  <si>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</si>
  <si>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</si>
  <si>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</si>
  <si>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</si>
  <si>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</si>
  <si>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</si>
  <si>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</si>
  <si>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</si>
  <si>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</si>
  <si>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</si>
  <si>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</si>
  <si>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</si>
  <si>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</si>
  <si>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</si>
  <si>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</si>
  <si>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</si>
  <si>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</si>
  <si>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</si>
  <si>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</si>
  <si>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</si>
  <si>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</si>
  <si>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</si>
  <si>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</si>
  <si>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</si>
  <si>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</si>
  <si>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</si>
  <si>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</si>
  <si>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C1</t>
  </si>
  <si>
    <t>C2</t>
  </si>
  <si>
    <t>Comment Log</t>
  </si>
  <si>
    <t>Cmnt</t>
  </si>
  <si>
    <t>Check</t>
  </si>
  <si>
    <t>[Logical test 2]</t>
  </si>
  <si>
    <t>Summary of all checks</t>
  </si>
  <si>
    <t>Global Control</t>
  </si>
  <si>
    <t>Under this final heading, include as many logical tests for errors as appropriate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</si>
  <si>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</si>
  <si>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</si>
  <si>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</si>
  <si>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</si>
  <si>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</si>
  <si>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</si>
  <si>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</si>
  <si>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</si>
  <si>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</si>
  <si>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</si>
  <si>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Number of errors on this sheet:</t>
  </si>
  <si>
    <t>Number of errors in this workbook:</t>
  </si>
  <si>
    <t>Pre-RIIO</t>
  </si>
  <si>
    <t>RIIO-1</t>
  </si>
  <si>
    <t>RIIO-2</t>
  </si>
  <si>
    <t>Total</t>
  </si>
  <si>
    <t>[Optional]</t>
  </si>
  <si>
    <t>[…]</t>
  </si>
  <si>
    <t>Model description</t>
  </si>
  <si>
    <t>[Optional column headings F-K]</t>
  </si>
  <si>
    <t>Run number:</t>
  </si>
  <si>
    <t>Run date:</t>
  </si>
  <si>
    <t>File directory (macro input)</t>
  </si>
  <si>
    <t>Latest run number (macro input)</t>
  </si>
  <si>
    <t>Latest run date &amp; time (macro input)</t>
  </si>
  <si>
    <t>Data from:</t>
  </si>
  <si>
    <t>Imported value</t>
  </si>
  <si>
    <t>These toggles are for illustration purposes. The actual toggles used in the spreadsheet will be developed as the specific model is built</t>
  </si>
  <si>
    <t>Control</t>
  </si>
  <si>
    <t>Cmpy</t>
  </si>
  <si>
    <t>All</t>
  </si>
  <si>
    <t>Y/N</t>
  </si>
  <si>
    <t>Control Lists</t>
  </si>
  <si>
    <t>Other Lists</t>
  </si>
  <si>
    <t>This is where other lists are stored for the workbook. For example, when dropdown options are used or where we wish to INDEXMATCH against a selection of names</t>
  </si>
  <si>
    <t>Yes</t>
  </si>
  <si>
    <t>Econometric models</t>
  </si>
  <si>
    <t>Econometric model choice</t>
  </si>
  <si>
    <t>Specification 1</t>
  </si>
  <si>
    <t>Specification 2</t>
  </si>
  <si>
    <t>Specification 3</t>
  </si>
  <si>
    <t>Drop-down</t>
  </si>
  <si>
    <t>Drop-down options</t>
  </si>
  <si>
    <t>Match No.</t>
  </si>
  <si>
    <t>This is where lists are stored for the workbook that relate to data validation for (local) controls. Match No. tells you what number a given option will produce in a MATCH function. Insert further rows if necessary</t>
  </si>
  <si>
    <t>Houses toggles and switches that are across multiple workbooks in the suite</t>
  </si>
  <si>
    <t>Unique formula / hardcoded input</t>
  </si>
  <si>
    <t>Cost</t>
  </si>
  <si>
    <t>Opex</t>
  </si>
  <si>
    <t>Work Execution</t>
  </si>
  <si>
    <t>Other Direct Activities (ODA)</t>
  </si>
  <si>
    <t>Insurance</t>
  </si>
  <si>
    <t>Network</t>
  </si>
  <si>
    <t>Unique ID</t>
  </si>
  <si>
    <t>Average</t>
  </si>
  <si>
    <t>Cost Area</t>
  </si>
  <si>
    <t>Ntwk</t>
  </si>
  <si>
    <t>Normalisation controls</t>
  </si>
  <si>
    <t>Universal data</t>
  </si>
  <si>
    <t>Data that is fixed and may be used in multiple workbooks</t>
  </si>
  <si>
    <t>Cost type</t>
  </si>
  <si>
    <t>Cost area</t>
  </si>
  <si>
    <t>Type of assessment dissagregated model</t>
  </si>
  <si>
    <t>Type of assessment top down models</t>
  </si>
  <si>
    <t>Include in totex/middle up regressions</t>
  </si>
  <si>
    <t>Regional wage adjustments</t>
  </si>
  <si>
    <t>Sparsity adjustments</t>
  </si>
  <si>
    <t>Urbanity reinstatement</t>
  </si>
  <si>
    <t>Urbanity productivity</t>
  </si>
  <si>
    <t>Total Work Management</t>
  </si>
  <si>
    <t>Regression</t>
  </si>
  <si>
    <t>Inflation data</t>
  </si>
  <si>
    <t>Emergency</t>
  </si>
  <si>
    <t>OBR publication date March 2019 (NB: Calendar year forecast)</t>
  </si>
  <si>
    <t>Repairs</t>
  </si>
  <si>
    <t>RPI</t>
  </si>
  <si>
    <t>Maintenance</t>
  </si>
  <si>
    <t>CPI</t>
  </si>
  <si>
    <t>Statutory Independent Undertakings (SIU)</t>
  </si>
  <si>
    <t>Non-regression</t>
  </si>
  <si>
    <t>Financial year data</t>
  </si>
  <si>
    <t>RPI-CPI inflation (%)</t>
  </si>
  <si>
    <t>Property Management</t>
  </si>
  <si>
    <t>Yearly average RPI-CPI (Index)</t>
  </si>
  <si>
    <t>HR &amp; Non-Operational Training</t>
  </si>
  <si>
    <t>Audit, Finance &amp; Regulation</t>
  </si>
  <si>
    <t>Convert to 2018/19 prices</t>
  </si>
  <si>
    <t>Procurement</t>
  </si>
  <si>
    <t>CEO &amp; Group Management</t>
  </si>
  <si>
    <t>Stores &amp; Logistics</t>
  </si>
  <si>
    <t>Training &amp; Apprentices</t>
  </si>
  <si>
    <t>Capex</t>
  </si>
  <si>
    <t>LTS Pipelines, Storage &amp; Entry</t>
  </si>
  <si>
    <t>Connections</t>
  </si>
  <si>
    <t>Reinforcement</t>
  </si>
  <si>
    <t>Diversions</t>
  </si>
  <si>
    <t>Governors</t>
  </si>
  <si>
    <t>Transport &amp; Plant</t>
  </si>
  <si>
    <t>Other Capex</t>
  </si>
  <si>
    <t>Repex</t>
  </si>
  <si>
    <t>Include costs assessed separately</t>
  </si>
  <si>
    <t>Efficiency score controls</t>
  </si>
  <si>
    <t>Efficiency Factor Quartile</t>
  </si>
  <si>
    <t>Upper Quartile</t>
  </si>
  <si>
    <t>Selection of efficiency factor</t>
  </si>
  <si>
    <t>Model Weighting</t>
  </si>
  <si>
    <t>Top-Down</t>
  </si>
  <si>
    <t>%</t>
  </si>
  <si>
    <t>Middle-Up</t>
  </si>
  <si>
    <t>Bottom-Up</t>
  </si>
  <si>
    <t>Business Support Costs</t>
  </si>
  <si>
    <t>Include in bottom-up analysis?</t>
  </si>
  <si>
    <t>Fixed data</t>
  </si>
  <si>
    <t>Model Weighting must equal 100%</t>
  </si>
  <si>
    <t>IT &amp; Telecoms</t>
  </si>
  <si>
    <t>Work Management</t>
  </si>
  <si>
    <t>Business Support</t>
  </si>
  <si>
    <t>Number of rows with errors on this sheet:</t>
  </si>
  <si>
    <t>Overall Activity</t>
  </si>
  <si>
    <t>Cost Activity</t>
  </si>
  <si>
    <t/>
  </si>
  <si>
    <t>Other capex</t>
  </si>
  <si>
    <t>Streetworks</t>
  </si>
  <si>
    <t>Separate assessments</t>
  </si>
  <si>
    <t xml:space="preserve">This sheet provides a summary of cost items marked for separate assessment in each cost area. </t>
  </si>
  <si>
    <t>Check total</t>
  </si>
  <si>
    <t>Cost line item</t>
  </si>
  <si>
    <t>Gasholder demolition</t>
  </si>
  <si>
    <t>Land remediation</t>
  </si>
  <si>
    <t xml:space="preserve">BOs - Vulnerability (needs identification) </t>
  </si>
  <si>
    <t>BOs - Fuel poor</t>
  </si>
  <si>
    <t>BO - High rise building plans</t>
  </si>
  <si>
    <t>BOs - EAP</t>
  </si>
  <si>
    <t>BOs - Carbon monoxide awareness</t>
  </si>
  <si>
    <t>Maintenance MOBs</t>
  </si>
  <si>
    <t>HR &amp; Non-operational training</t>
  </si>
  <si>
    <t>Connections MOBs</t>
  </si>
  <si>
    <t>Growth Governors</t>
  </si>
  <si>
    <t>Repex MOBs</t>
  </si>
  <si>
    <t>Submitted bespoke outputs breakdown</t>
  </si>
  <si>
    <t>Bespoke outputs</t>
  </si>
  <si>
    <t xml:space="preserve">Workbook used for assessing bespoke outputs that are excluded from regression analysis. Ofgem's 'efficient' view of costs associated with bespoke outputs are added to modelled costs post efficiency challenge.  </t>
  </si>
  <si>
    <t>Company Bespoke Output Costs</t>
  </si>
  <si>
    <t>Submitted Bespoke Outputs costs</t>
  </si>
  <si>
    <t>Ofgem Bespoke Outputs Costs</t>
  </si>
  <si>
    <t>Bespoke Outputs expenditure</t>
  </si>
  <si>
    <t>Bespoke outputs excluded from regression analysis - by GDN</t>
  </si>
  <si>
    <t>BO</t>
  </si>
  <si>
    <t>Cost activity</t>
  </si>
  <si>
    <t>BO description</t>
  </si>
  <si>
    <t>Bespoke outputs excluded from regression analysis are sorted from other separately assessed costs and summarised here</t>
  </si>
  <si>
    <t>BOs - Vulnerability (needs identification)</t>
  </si>
  <si>
    <t>GDN submitted</t>
  </si>
  <si>
    <t>Ofgem view</t>
  </si>
  <si>
    <t>BO - Vulnerability (needs identification)</t>
  </si>
  <si>
    <t>BO - Record keeping (audit and assurance)</t>
  </si>
  <si>
    <t>BO - Biomethane: Additional maintenance (OPEX)</t>
  </si>
  <si>
    <t>BO - Riser Inspection Surveys &lt; 6 Storey Buildings</t>
  </si>
  <si>
    <t>BO - DCC Membership</t>
  </si>
  <si>
    <t>BO - Low emission vehicles</t>
  </si>
  <si>
    <t>BO - Increased fleet replacement rate (8yr to 6yrs)</t>
  </si>
  <si>
    <t>BO - Hazardous Waste</t>
  </si>
  <si>
    <t>BO - Intermediate pressure reconfigurations</t>
  </si>
  <si>
    <t>BO - Record Keeping other records (Audit and assurance)</t>
  </si>
  <si>
    <t>BO - Smart Meter Roll-out additional call outs</t>
  </si>
  <si>
    <t>BO - Biomethane: Additional maintenance</t>
  </si>
  <si>
    <t>BO - Biomethane Improved Access Trials  (3 trials - isle of wight, ebbsfleet, grants of Girvan) Opex</t>
  </si>
  <si>
    <t>Increased fleet replacement rate (8yr to 6yrs) - CAPEX</t>
  </si>
  <si>
    <t>Low emission vehicles (CAPEX)</t>
  </si>
  <si>
    <t>BO - Shrinkage projects</t>
  </si>
  <si>
    <t>BO - Theft of gas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</si>
  <si>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</si>
  <si>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</si>
  <si>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</si>
  <si>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</si>
  <si>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</si>
  <si>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</si>
  <si>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</si>
  <si>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SIU Biomethane</t>
  </si>
  <si>
    <t>Riser Inspection Surveys &lt; 6 Storey Buildings</t>
  </si>
  <si>
    <t>Innovation roll out - stent bags/HVGET</t>
  </si>
  <si>
    <t>Biomethane improved access trials - Capex</t>
  </si>
  <si>
    <t>Biomethane improved access trials - Opex</t>
  </si>
  <si>
    <t>Record keeping other records</t>
  </si>
  <si>
    <t>DCC membership PCD - Opex</t>
  </si>
  <si>
    <t>DCC membership PCD - Capex</t>
  </si>
  <si>
    <t>Priority Services Register (PSR) promotion/registrations</t>
  </si>
  <si>
    <t>Dedicated 24/7 PSR/Extra Support Hotline</t>
  </si>
  <si>
    <t>Energy Efficiency Advice</t>
  </si>
  <si>
    <t>Bespoke output</t>
  </si>
  <si>
    <t>Model label</t>
  </si>
  <si>
    <t>Carbon monoxide (CO) awareness sessions and provision of free CO alarms to all new connections customers</t>
  </si>
  <si>
    <t>Social and Customer Competency Framework</t>
  </si>
  <si>
    <t>100 Community Partners trained each year to deliver support</t>
  </si>
  <si>
    <t>Income and energy efficiency advice</t>
  </si>
  <si>
    <t>Additional fuel poverty interventions</t>
  </si>
  <si>
    <t>Service beyond the meter</t>
  </si>
  <si>
    <t>Bespoke output decisions</t>
  </si>
  <si>
    <t>Reject</t>
  </si>
  <si>
    <t>Accept/reject decisions for bespoke outputs</t>
  </si>
  <si>
    <t>Accept/reject decisions are listed here, then reflected in the Cal_BOAssess sheet</t>
  </si>
  <si>
    <t>Needs identification - PSR awareness conversations</t>
  </si>
  <si>
    <t>Needs identification - Vulnerability partnerships</t>
  </si>
  <si>
    <t>Needs identification - Annual vulnerability training to front line staff</t>
  </si>
  <si>
    <t>Personalising welfare facilities</t>
  </si>
  <si>
    <t>High Rise Building plans</t>
  </si>
  <si>
    <t>Enhanced Carbon Monoxide awareness - Education</t>
  </si>
  <si>
    <t>Enhanced Carbon Monoxide awareness - Alarms</t>
  </si>
  <si>
    <t>Enhanced Carbon Monoxide awareness - F&amp;RS Partnerships</t>
  </si>
  <si>
    <t>Enhanced Carbon Monoxide awareness - NHS Partnerships</t>
  </si>
  <si>
    <t>Enhanced Carbon Monoxide awareness - Repair or replace appliances</t>
  </si>
  <si>
    <t>Supporting our people to reduce their emissions</t>
  </si>
  <si>
    <t>Smart metering</t>
  </si>
  <si>
    <t>BOs - Biomethane - improved access trials, roll out, SIUs</t>
  </si>
  <si>
    <t>BOs - Biomethane - improved access trials, roll out</t>
  </si>
  <si>
    <t>Biomethane Process Improvements</t>
  </si>
  <si>
    <t>Biomethane: Additional maintenance (OPEX)</t>
  </si>
  <si>
    <t>Hazardous Waste</t>
  </si>
  <si>
    <t>Intermediate pressure reconfigurations</t>
  </si>
  <si>
    <t>Smart metering (excluding BO)</t>
  </si>
  <si>
    <t>Smart Meter Roll-out additional call outs</t>
  </si>
  <si>
    <t>Delivering for customers and network users (net value 2018/19 prices £m) - Bespoke - Theft of Gas - Tackling theft of gas through proactive work leading to reduction in transportation charges</t>
  </si>
  <si>
    <t>Biomethane: Improved Access Roll out</t>
  </si>
  <si>
    <t>Shrinkage Project London (Remote Pressure Management)</t>
  </si>
  <si>
    <t>Shrinkage Project Southern (Remote Pressure Management)</t>
  </si>
  <si>
    <t>Update decision in column H - enter 'Reject' to remove costs</t>
  </si>
  <si>
    <t>Decision</t>
  </si>
  <si>
    <t>Check Ofgem view less than or equal to GDN submission</t>
  </si>
  <si>
    <t>High confidence</t>
  </si>
  <si>
    <t>Accept</t>
  </si>
  <si>
    <t>TA - PSUP</t>
  </si>
  <si>
    <t>TA</t>
  </si>
  <si>
    <t>TA - Separately assessed projects</t>
  </si>
  <si>
    <t>TA - IT&amp;Telecoms</t>
  </si>
  <si>
    <t>TA - SIU capex</t>
  </si>
  <si>
    <t>TA - Projects separately assessed</t>
  </si>
  <si>
    <t>Technical assessment</t>
  </si>
  <si>
    <t>Check BO Sort total matches inputs</t>
  </si>
  <si>
    <t>Our assessment of expenditure associated with bespoke outputs. Ofgem view indicates allowed expenditure (in negative values). Values automatically populated based on Cal_decisions sheet.</t>
  </si>
  <si>
    <t>Check high confidence % is not more than 100%</t>
  </si>
  <si>
    <t>Check high confidence % is not less than 0%</t>
  </si>
  <si>
    <t xml:space="preserve">Business Support - weights </t>
  </si>
  <si>
    <t>Top-down</t>
  </si>
  <si>
    <t>TA - Gasholder demolition</t>
  </si>
  <si>
    <t>Check decision is either 'Accept' or 'Reject'</t>
  </si>
  <si>
    <t>Submitted bespoke output costs</t>
  </si>
  <si>
    <t>Ofgem view of bespoke output costs</t>
  </si>
  <si>
    <t>[Final] Normalisation and adjustments - Version 1.4 (30/06/20)</t>
  </si>
  <si>
    <t>[Final] Normalisation and adjustments - Version 1.3 (30/06/20)</t>
  </si>
  <si>
    <t>Reduced depth of cover</t>
  </si>
  <si>
    <t>TA - Tier 1 stubs</t>
  </si>
  <si>
    <t>BO - Intermediate Pressure Reconfiguration</t>
  </si>
  <si>
    <t>TA - Kings Ferry and Cams Hall</t>
  </si>
  <si>
    <t>Additional adjustments option</t>
  </si>
  <si>
    <t>London Medium Pressure Programme (Repex)</t>
  </si>
  <si>
    <t>London Medium Pressure Programme (Capex)</t>
  </si>
  <si>
    <t>BO - London Medium Pressure (Repex)</t>
  </si>
  <si>
    <t>BO - London Medium Pressure (Capex)</t>
  </si>
  <si>
    <t>TA - Electric Vehicles</t>
  </si>
  <si>
    <t>Focused</t>
  </si>
  <si>
    <t>&gt;</t>
  </si>
  <si>
    <t>Ofgem</t>
  </si>
  <si>
    <t>BO - NGN_Cap_01</t>
  </si>
  <si>
    <t>NGN_Cap_01</t>
  </si>
  <si>
    <t>BO - WWU_ODA_01</t>
  </si>
  <si>
    <t>WWU_ODA_01</t>
  </si>
  <si>
    <t>TA - Resilience opex</t>
  </si>
  <si>
    <t>TA - Resilience capex</t>
  </si>
  <si>
    <t>TA - EoE_Rep_01</t>
  </si>
  <si>
    <t>[Final] Global Control, GD - Version 2.0 (30/11/20)</t>
  </si>
  <si>
    <t>BO - Sc_Inn_01</t>
  </si>
  <si>
    <t>BO - So_Inn_01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</si>
</sst>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dd/mm/yy;@"/>
    <numFmt numFmtId="166" formatCode="#,##0.000"/>
    <numFmt numFmtId="167" formatCode="#,##0.00000000000000"/>
  </numFmts>
  <fonts count="21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u/>
      <sz val="10"/>
      <color theme="10"/>
      <name val="Verdana"/>
      <family val="2"/>
    </font>
    <font>
      <sz val="10"/>
      <color rgb="FF0070C0"/>
      <name val="Verdana"/>
      <family val="2"/>
    </font>
    <font>
      <sz val="10"/>
      <color rgb="FFFF0000"/>
      <name val="Verdana"/>
      <family val="2"/>
    </font>
  </fonts>
  <fills count="26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0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7" fillId="0" borderId="0"/>
    <xf numFmtId="0" fontId="1" fillId="0" borderId="0"/>
    <xf numFmtId="0" fontId="1" fillId="0" borderId="0"/>
  </cellStyleXfs>
  <cellXfs count="132">
    <xf numFmtId="0" fontId="0" fillId="0" borderId="0" xfId="0"/>
    <xf numFmtId="0" fontId="0" fillId="7" borderId="0" xfId="0" applyFill="1"/>
    <xf numFmtId="0" fontId="10" fillId="0" borderId="0" xfId="0" applyFont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14" fillId="0" borderId="0" xfId="0" applyFont="1" applyFill="1"/>
    <xf numFmtId="0" fontId="0" fillId="21" borderId="0" xfId="14" applyFont="1"/>
    <xf numFmtId="0" fontId="0" fillId="0" borderId="0" xfId="0" applyBorder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4" fontId="1" fillId="19" borderId="0" xfId="20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1" fillId="18" borderId="0" xfId="15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0" fillId="0" borderId="0" xfId="0" applyNumberFormat="1" applyFont="1" applyBorder="1"/>
    <xf numFmtId="165" fontId="11" fillId="13" borderId="0" xfId="3" applyNumberFormat="1"/>
    <xf numFmtId="4" fontId="1" fillId="21" borderId="0" xfId="14" applyNumberFormat="1"/>
    <xf numFmtId="0" fontId="9" fillId="12" borderId="6" xfId="22" applyFill="1"/>
    <xf numFmtId="0" fontId="10" fillId="0" borderId="11" xfId="0" applyFont="1" applyBorder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5" xfId="0" applyFont="1" applyBorder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4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0" fontId="16" fillId="7" borderId="0" xfId="23" applyFont="1" applyFill="1" applyBorder="1"/>
    <xf numFmtId="0" fontId="15" fillId="7" borderId="0" xfId="23" quotePrefix="1" applyFont="1" applyFill="1" applyBorder="1"/>
    <xf numFmtId="0" fontId="16" fillId="7" borderId="11" xfId="23" applyFont="1" applyFill="1" applyBorder="1"/>
    <xf numFmtId="0" fontId="15" fillId="7" borderId="11" xfId="23" quotePrefix="1" applyFont="1" applyFill="1" applyBorder="1"/>
    <xf numFmtId="1" fontId="0" fillId="0" borderId="10" xfId="0" applyNumberFormat="1" applyBorder="1"/>
    <xf numFmtId="3" fontId="1" fillId="19" borderId="0" xfId="20" applyNumberFormat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4" xfId="0" applyFont="1" applyBorder="1" applyAlignment="1">
      <alignment horizontal="centerContinuous"/>
    </xf>
    <xf numFmtId="22" fontId="1" fillId="15" borderId="0" xfId="16" applyNumberFormat="1"/>
    <xf numFmtId="0" fontId="0" fillId="0" borderId="0" xfId="0" applyFill="1"/>
    <xf numFmtId="165" fontId="0" fillId="0" borderId="0" xfId="0" applyNumberFormat="1" applyFill="1"/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0" xfId="0" applyNumberFormat="1" applyFont="1"/>
    <xf numFmtId="0" fontId="11" fillId="13" borderId="0" xfId="3" applyAlignment="1">
      <alignment horizontal="right"/>
    </xf>
    <xf numFmtId="0" fontId="10" fillId="0" borderId="0" xfId="0" applyFont="1" applyAlignment="1">
      <alignment wrapText="1"/>
    </xf>
    <xf numFmtId="0" fontId="0" fillId="18" borderId="6" xfId="15" applyFont="1" applyBorder="1"/>
    <xf numFmtId="0" fontId="0" fillId="0" borderId="0" xfId="0" applyAlignment="1">
      <alignment horizontal="right"/>
    </xf>
    <xf numFmtId="0" fontId="1" fillId="21" borderId="0" xfId="14"/>
    <xf numFmtId="10" fontId="1" fillId="18" borderId="0" xfId="25" applyNumberFormat="1" applyFill="1"/>
    <xf numFmtId="166" fontId="1" fillId="19" borderId="0" xfId="20" applyNumberFormat="1"/>
    <xf numFmtId="3" fontId="1" fillId="15" borderId="0" xfId="16" applyNumberFormat="1"/>
    <xf numFmtId="10" fontId="1" fillId="18" borderId="0" xfId="15" applyNumberFormat="1"/>
    <xf numFmtId="10" fontId="1" fillId="19" borderId="0" xfId="25" applyNumberFormat="1" applyFill="1"/>
    <xf numFmtId="0" fontId="0" fillId="18" borderId="10" xfId="15" applyFont="1" applyBorder="1"/>
    <xf numFmtId="0" fontId="12" fillId="0" borderId="0" xfId="2" applyFill="1"/>
    <xf numFmtId="165" fontId="12" fillId="0" borderId="0" xfId="2" applyNumberFormat="1" applyFill="1"/>
    <xf numFmtId="14" fontId="1" fillId="15" borderId="0" xfId="16" applyNumberFormat="1"/>
    <xf numFmtId="0" fontId="0" fillId="0" borderId="0" xfId="14" applyFont="1" applyFill="1"/>
    <xf numFmtId="4" fontId="1" fillId="0" borderId="0" xfId="16" applyFill="1"/>
    <xf numFmtId="0" fontId="0" fillId="0" borderId="0" xfId="0" applyAlignment="1">
      <alignment horizontal="left" indent="1"/>
    </xf>
    <xf numFmtId="167" fontId="0" fillId="0" borderId="0" xfId="0" applyNumberFormat="1"/>
    <xf numFmtId="4" fontId="1" fillId="15" borderId="0" xfId="19" applyFill="1"/>
    <xf numFmtId="4" fontId="9" fillId="0" borderId="6" xfId="22" applyNumberFormat="1"/>
    <xf numFmtId="10" fontId="0" fillId="18" borderId="0" xfId="15" applyNumberFormat="1" applyFont="1"/>
    <xf numFmtId="22" fontId="1" fillId="15" borderId="0" xfId="16" applyNumberFormat="1"/>
    <xf numFmtId="0" fontId="0" fillId="14" borderId="0" xfId="4" applyFont="1"/>
    <xf numFmtId="165" fontId="1" fillId="14" borderId="0" xfId="4" applyNumberFormat="1"/>
    <xf numFmtId="4" fontId="1" fillId="22" borderId="0" xfId="16" applyFill="1"/>
    <xf numFmtId="4" fontId="1" fillId="23" borderId="0" xfId="16" applyFill="1"/>
    <xf numFmtId="49" fontId="0" fillId="0" borderId="0" xfId="0" applyNumberFormat="1"/>
    <xf numFmtId="4" fontId="1" fillId="24" borderId="0" xfId="20" applyFill="1"/>
    <xf numFmtId="0" fontId="0" fillId="23" borderId="0" xfId="0" applyFill="1"/>
    <xf numFmtId="9" fontId="0" fillId="23" borderId="0" xfId="25" applyFont="1" applyFill="1"/>
    <xf numFmtId="0" fontId="0" fillId="22" borderId="0" xfId="0" applyFill="1"/>
    <xf numFmtId="9" fontId="0" fillId="22" borderId="0" xfId="0" applyNumberFormat="1" applyFill="1"/>
    <xf numFmtId="0" fontId="19" fillId="22" borderId="0" xfId="0" applyFont="1" applyFill="1"/>
    <xf numFmtId="0" fontId="9" fillId="22" borderId="0" xfId="0" applyFont="1" applyFill="1"/>
    <xf numFmtId="0" fontId="9" fillId="23" borderId="0" xfId="0" applyFont="1" applyFill="1"/>
    <xf numFmtId="0" fontId="10" fillId="0" borderId="15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1" fillId="20" borderId="0" xfId="19" applyNumberFormat="1"/>
    <xf numFmtId="9" fontId="1" fillId="20" borderId="0" xfId="25" applyFill="1"/>
    <xf numFmtId="0" fontId="1" fillId="15" borderId="0" xfId="16" applyNumberFormat="1"/>
    <xf numFmtId="4" fontId="0" fillId="0" borderId="0" xfId="0" applyNumberFormat="1"/>
    <xf numFmtId="0" fontId="20" fillId="22" borderId="0" xfId="0" applyFont="1" applyFill="1"/>
    <xf numFmtId="0" fontId="0" fillId="25" borderId="0" xfId="0" applyFill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8" fillId="21" borderId="11" xfId="14" applyFont="1" applyBorder="1"/>
    <xf numFmtId="0" fontId="0" fillId="18" borderId="10" xfId="15" applyFont="1" applyBorder="1" applyAlignment="1">
      <alignment horizontal="left" vertical="top" wrapText="1"/>
    </xf>
    <xf numFmtId="0" fontId="1" fillId="18" borderId="0" xfId="15" applyBorder="1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0" fillId="0" borderId="0" xfId="0" applyAlignment="1">
      <alignment horizontal="center"/>
    </xf>
    <xf numFmtId="0" fontId="10" fillId="0" borderId="14" xfId="0" applyFont="1" applyBorder="1" applyAlignment="1">
      <alignment horizontal="center"/>
    </xf>
  </cellXfs>
  <cellStyles count="30">
    <cellStyle name="Annotation" xfId="23" xr:uid="{00000000-0005-0000-0000-000000000000}"/>
    <cellStyle name="Blank" xfId="14" xr:uid="{00000000-0005-0000-0000-000001000000}"/>
    <cellStyle name="Calculation" xfId="8" builtinId="22" hidden="1"/>
    <cellStyle name="Calculation" xfId="17" builtinId="22" hidden="1"/>
    <cellStyle name="Calculations" xfId="20" xr:uid="{00000000-0005-0000-0000-000004000000}"/>
    <cellStyle name="Check Cell" xfId="10" builtinId="23" hidden="1"/>
    <cellStyle name="Error checking" xfId="22" xr:uid="{00000000-0005-0000-0000-000006000000}"/>
    <cellStyle name="Explanatory Text" xfId="13" builtinId="53" hidde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D000000}"/>
    <cellStyle name="Input" xfId="6" builtinId="20" hidden="1"/>
    <cellStyle name="Linked Cell" xfId="9" builtinId="24" hidden="1"/>
    <cellStyle name="Normal" xfId="0" builtinId="0"/>
    <cellStyle name="Normal 58 4 2 5" xfId="29" xr:uid="{00000000-0005-0000-0000-000011000000}"/>
    <cellStyle name="Normal 58 4 2 6" xfId="24" xr:uid="{00000000-0005-0000-0000-000012000000}"/>
    <cellStyle name="Normal 58 4 3 5" xfId="28" xr:uid="{00000000-0005-0000-0000-000013000000}"/>
    <cellStyle name="Normal 58 4 3 6" xfId="26" xr:uid="{00000000-0005-0000-0000-000014000000}"/>
    <cellStyle name="Normal 7" xfId="27" xr:uid="{00000000-0005-0000-0000-000015000000}"/>
    <cellStyle name="Note" xfId="12" builtinId="10" hidden="1"/>
    <cellStyle name="Output" xfId="7" builtinId="21" hidden="1"/>
    <cellStyle name="Output" xfId="18" builtinId="21" hidden="1"/>
    <cellStyle name="Outputs" xfId="19" xr:uid="{00000000-0005-0000-0000-000019000000}"/>
    <cellStyle name="Percent" xfId="25" builtinId="5"/>
    <cellStyle name="Title" xfId="1" builtinId="15" customBuiltin="1"/>
    <cellStyle name="Unique formula" xfId="21" xr:uid="{00000000-0005-0000-0000-00001C000000}"/>
    <cellStyle name="User Input" xfId="15" xr:uid="{00000000-0005-0000-0000-00001D000000}"/>
    <cellStyle name="Warning Text" xfId="11" builtinId="11" hidden="1"/>
  </cellStyles>
  <dxfs count="8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Relationship Id="rId30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2416501</xdr:colOff>
      <xdr:row>1</xdr:row>
      <xdr:rowOff>12825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C5C621CF-BECD-4649-B725-B66491493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000" cy="727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theme="2"/>
  </sheetPr>
  <dimension ref="A1:BH50"/>
  <sheetViews>
    <sheetView tabSelected="1" zoomScale="70" zoomScaleNormal="70" workbookViewId="0">
      <selection sqref="A1:XFD1"/>
    </sheetView>
  </sheetViews>
  <sheetFormatPr defaultColWidth="0" defaultRowHeight="12.4"/>
  <cols>
    <col min="1" max="2" width="1.76171875" customWidth="1"/>
    <col min="3" max="3" width="1.76171875" style="3" customWidth="1"/>
    <col min="4" max="4" width="1.76171875" customWidth="1"/>
    <col min="5" max="5" width="30.76171875" customWidth="1"/>
    <col min="6" max="6" width="50.76171875" customWidth="1"/>
    <col min="7" max="9" width="1.76171875" hidden="1" customWidth="1"/>
    <col min="10" max="10" width="1.76171875" style="3" hidden="1" customWidth="1"/>
    <col min="11" max="11" width="1.76171875" hidden="1" customWidth="1"/>
    <col min="12" max="13" width="1.76171875" style="3" hidden="1" customWidth="1"/>
    <col min="14" max="14" width="1.76171875" hidden="1" customWidth="1"/>
    <col min="15" max="15" width="1.64453125" customWidth="1"/>
    <col min="16" max="16" width="5.64453125" customWidth="1"/>
    <col min="17" max="17" width="15.3515625" customWidth="1"/>
    <col min="18" max="18" width="75.1171875" customWidth="1"/>
    <col min="19" max="19" width="9.1171875" customWidth="1"/>
    <col min="20" max="20" width="1.76171875" customWidth="1"/>
    <col min="21" max="60" width="0" hidden="1" customWidth="1"/>
    <col min="61" max="16384" width="9.1171875" hidden="1"/>
  </cols>
  <sheetData>
    <row r="1" spans="1:20" s="130" customFormat="1" ht="56.75" customHeight="1"/>
    <row r="2" spans="1:20" ht="14.65">
      <c r="A2" s="10" t="str">
        <f>"["&amp; Cover!$F$28 &amp;"] "&amp; Cover!$F$8 &amp;" - Version "&amp; 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</row>
    <row r="3" spans="1:20" ht="14.65">
      <c r="A3" s="10" t="s">
        <v>128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</row>
    <row r="4" spans="1:20" ht="14.65">
      <c r="A4" s="10"/>
      <c r="B4" s="10"/>
      <c r="C4" s="10"/>
      <c r="D4" s="10"/>
      <c r="E4" s="10"/>
      <c r="F4" s="10" t="s">
        <v>132</v>
      </c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SUM(Cal_BOSort:Cal_BOAssess!R4)</f>
        <v>0</v>
      </c>
      <c r="S4" s="10"/>
      <c r="T4" s="10"/>
    </row>
    <row r="6" spans="1:20" ht="14.65">
      <c r="B6" s="10" t="s">
        <v>86</v>
      </c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</row>
    <row r="7" spans="1:20">
      <c r="B7" s="2"/>
      <c r="C7" s="4"/>
    </row>
    <row r="8" spans="1:20">
      <c r="E8" s="21" t="s">
        <v>5</v>
      </c>
      <c r="F8" s="83" t="s">
        <v>261</v>
      </c>
      <c r="P8" s="34" t="s">
        <v>109</v>
      </c>
      <c r="Q8" s="31"/>
      <c r="R8" s="31"/>
    </row>
    <row r="9" spans="1:20">
      <c r="E9" s="15" t="s">
        <v>9</v>
      </c>
      <c r="F9" s="23" t="str">
        <f ca="1">MID(CELL("filename",A1),FIND("[",CELL("filename",A1))+1,FIND("]", CELL("filename",A1))-FIND("[",CELL("filename",A1))-1)</f>
        <v>GD2_BespokeOutputs.xlsx</v>
      </c>
      <c r="P9" s="56">
        <v>1</v>
      </c>
      <c r="Q9" s="55" t="s">
        <v>107</v>
      </c>
      <c r="R9" s="32"/>
    </row>
    <row r="10" spans="1:20">
      <c r="A10" s="3"/>
      <c r="B10" s="3"/>
      <c r="D10" s="3"/>
      <c r="E10" s="24" t="s">
        <v>143</v>
      </c>
      <c r="F10" s="126"/>
      <c r="G10" s="3"/>
      <c r="H10" s="3"/>
      <c r="I10" s="3"/>
      <c r="K10" s="3"/>
      <c r="N10" s="3"/>
      <c r="O10" s="3"/>
      <c r="P10" s="56">
        <v>2</v>
      </c>
      <c r="Q10" s="55" t="s">
        <v>108</v>
      </c>
      <c r="R10" s="32"/>
      <c r="T10" s="3"/>
    </row>
    <row r="11" spans="1:20">
      <c r="A11" s="3"/>
      <c r="B11" s="3"/>
      <c r="D11" s="3"/>
      <c r="E11" s="3"/>
      <c r="F11" s="3"/>
      <c r="G11" s="3"/>
      <c r="H11" s="3"/>
      <c r="I11" s="3"/>
      <c r="K11" s="3"/>
      <c r="N11" s="3"/>
      <c r="O11" s="3"/>
      <c r="P11" s="56"/>
      <c r="Q11" s="55"/>
      <c r="R11" s="32"/>
      <c r="T11" s="3"/>
    </row>
    <row r="12" spans="1:20">
      <c r="E12" s="21" t="s">
        <v>84</v>
      </c>
      <c r="F12" s="22" t="s">
        <v>151</v>
      </c>
      <c r="P12" s="56"/>
      <c r="Q12" s="55"/>
      <c r="R12" s="32"/>
    </row>
    <row r="13" spans="1:20">
      <c r="E13" s="15" t="s">
        <v>85</v>
      </c>
      <c r="F13" s="23" t="str">
        <f>INDEX( Lists!G$34:G$60, MATCH( F$12, Lists!F$34:F$60, 0) )</f>
        <v>All</v>
      </c>
      <c r="P13" s="56"/>
      <c r="Q13" s="55"/>
      <c r="R13" s="32"/>
    </row>
    <row r="14" spans="1:20">
      <c r="E14" s="24" t="s">
        <v>4</v>
      </c>
      <c r="F14" s="25" t="str">
        <f>INDEX( Lists!H$34:H$60, MATCH( F$12, Lists!F$34:F$60, 0) )</f>
        <v>All</v>
      </c>
      <c r="P14" s="56"/>
      <c r="Q14" s="55"/>
      <c r="R14" s="32"/>
    </row>
    <row r="15" spans="1:20">
      <c r="P15" s="56"/>
      <c r="Q15" s="55"/>
      <c r="R15" s="32"/>
    </row>
    <row r="16" spans="1:20" s="3" customFormat="1">
      <c r="E16" s="21" t="s">
        <v>139</v>
      </c>
      <c r="F16" s="127" t="s">
        <v>262</v>
      </c>
      <c r="P16" s="56"/>
      <c r="Q16" s="55"/>
      <c r="R16" s="32"/>
    </row>
    <row r="17" spans="1:20" s="3" customFormat="1">
      <c r="E17" s="15"/>
      <c r="F17" s="128"/>
      <c r="P17" s="56"/>
      <c r="Q17" s="55"/>
      <c r="R17" s="32"/>
    </row>
    <row r="18" spans="1:20" s="3" customFormat="1" ht="27.75" customHeight="1">
      <c r="E18" s="24"/>
      <c r="F18" s="129"/>
      <c r="P18" s="58"/>
      <c r="Q18" s="57"/>
      <c r="R18" s="33"/>
    </row>
    <row r="19" spans="1:20" s="3" customFormat="1"/>
    <row r="20" spans="1:20" ht="14.65">
      <c r="B20" s="10" t="s">
        <v>87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</row>
    <row r="21" spans="1:20">
      <c r="B21" s="2"/>
      <c r="C21" s="4"/>
    </row>
    <row r="22" spans="1:20">
      <c r="E22" s="21" t="s">
        <v>8</v>
      </c>
      <c r="F22" s="26">
        <v>2</v>
      </c>
    </row>
    <row r="23" spans="1:20">
      <c r="A23" s="3"/>
      <c r="B23" s="3"/>
      <c r="D23" s="3"/>
      <c r="E23" s="24" t="s">
        <v>102</v>
      </c>
      <c r="F23" s="27">
        <v>44165.5</v>
      </c>
      <c r="H23" s="3"/>
      <c r="I23" s="3"/>
      <c r="K23" s="3"/>
      <c r="N23" s="3"/>
      <c r="O23" s="3"/>
      <c r="T23" s="3"/>
    </row>
    <row r="25" spans="1:20">
      <c r="E25" s="21" t="s">
        <v>144</v>
      </c>
      <c r="F25" s="59"/>
    </row>
    <row r="26" spans="1:20">
      <c r="E26" s="24" t="s">
        <v>145</v>
      </c>
      <c r="F26" s="125"/>
    </row>
    <row r="28" spans="1:20">
      <c r="E28" s="21" t="s">
        <v>80</v>
      </c>
      <c r="F28" s="22" t="s">
        <v>83</v>
      </c>
    </row>
    <row r="29" spans="1:20">
      <c r="E29" s="15" t="s">
        <v>130</v>
      </c>
      <c r="F29" s="28" t="s">
        <v>382</v>
      </c>
    </row>
    <row r="30" spans="1:20" s="3" customFormat="1">
      <c r="E30" s="15"/>
      <c r="F30" s="15"/>
      <c r="G30"/>
      <c r="P30"/>
      <c r="Q30"/>
      <c r="R30"/>
      <c r="S30"/>
    </row>
    <row r="31" spans="1:20" ht="14.65">
      <c r="B31" s="10" t="s">
        <v>0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</row>
    <row r="33" spans="1:20">
      <c r="A33" s="3"/>
      <c r="B33" s="3"/>
      <c r="C33" s="11" t="s">
        <v>97</v>
      </c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</row>
    <row r="34" spans="1:20">
      <c r="A34" s="3"/>
      <c r="B34" s="3"/>
      <c r="D34" s="3"/>
      <c r="E34" s="3"/>
      <c r="F34" s="3"/>
      <c r="G34" s="3"/>
      <c r="H34" s="3"/>
      <c r="I34" s="3"/>
      <c r="K34" s="3"/>
      <c r="N34" s="3"/>
      <c r="O34" s="3"/>
      <c r="P34" s="3"/>
      <c r="Q34" s="3"/>
      <c r="R34" s="3"/>
      <c r="S34" s="3"/>
      <c r="T34" s="3"/>
    </row>
    <row r="35" spans="1:20">
      <c r="E35" s="14"/>
      <c r="F35" s="3" t="s">
        <v>89</v>
      </c>
      <c r="P35" s="34"/>
      <c r="Q35" s="31"/>
      <c r="R35" s="31"/>
    </row>
    <row r="36" spans="1:20">
      <c r="E36" s="16" t="s">
        <v>1</v>
      </c>
      <c r="F36" s="3" t="s">
        <v>3</v>
      </c>
      <c r="P36" s="56"/>
      <c r="Q36" s="55"/>
      <c r="R36" s="32"/>
    </row>
    <row r="37" spans="1:20">
      <c r="E37" s="17" t="s">
        <v>1</v>
      </c>
      <c r="F37" s="3" t="s">
        <v>147</v>
      </c>
      <c r="P37" s="56"/>
      <c r="Q37" s="55"/>
      <c r="R37" s="32"/>
    </row>
    <row r="38" spans="1:20">
      <c r="E38" s="18" t="s">
        <v>1</v>
      </c>
      <c r="F38" s="3" t="s">
        <v>2</v>
      </c>
      <c r="P38" s="56"/>
      <c r="Q38" s="55"/>
      <c r="R38" s="32"/>
    </row>
    <row r="39" spans="1:20">
      <c r="A39" s="3"/>
      <c r="B39" s="3"/>
      <c r="D39" s="3"/>
      <c r="E39" s="19" t="s">
        <v>1</v>
      </c>
      <c r="F39" s="3" t="s">
        <v>95</v>
      </c>
      <c r="G39" s="3"/>
      <c r="H39" s="3"/>
      <c r="I39" s="3"/>
      <c r="K39" s="3"/>
      <c r="N39" s="3"/>
      <c r="O39" s="3"/>
      <c r="P39" s="56"/>
      <c r="Q39" s="55"/>
      <c r="R39" s="32"/>
      <c r="S39" s="3"/>
      <c r="T39" s="3"/>
    </row>
    <row r="40" spans="1:20">
      <c r="E40" s="20" t="s">
        <v>1</v>
      </c>
      <c r="F40" s="3" t="s">
        <v>167</v>
      </c>
      <c r="P40" s="56"/>
      <c r="Q40" s="55"/>
      <c r="R40" s="32"/>
    </row>
    <row r="41" spans="1:20">
      <c r="E41" s="29" t="s">
        <v>1</v>
      </c>
      <c r="F41" s="3" t="s">
        <v>96</v>
      </c>
      <c r="P41" s="56"/>
      <c r="Q41" s="55"/>
      <c r="R41" s="32"/>
    </row>
    <row r="42" spans="1:20">
      <c r="E42" s="13" t="s">
        <v>1</v>
      </c>
      <c r="F42" s="3" t="s">
        <v>90</v>
      </c>
      <c r="P42" s="58"/>
      <c r="Q42" s="57"/>
      <c r="R42" s="33"/>
    </row>
    <row r="43" spans="1:20">
      <c r="E43" s="3"/>
    </row>
    <row r="44" spans="1:20">
      <c r="C44" s="11" t="s">
        <v>98</v>
      </c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</row>
    <row r="45" spans="1:20">
      <c r="A45" s="3"/>
      <c r="B45" s="3"/>
      <c r="D45" s="3"/>
      <c r="E45" s="3"/>
      <c r="F45" s="3"/>
      <c r="G45" s="3"/>
      <c r="H45" s="3"/>
      <c r="I45" s="3"/>
      <c r="K45" s="3"/>
      <c r="N45" s="3"/>
      <c r="O45" s="3"/>
      <c r="P45" s="3"/>
      <c r="Q45" s="3"/>
      <c r="R45" s="3"/>
      <c r="S45" s="3"/>
      <c r="T45" s="3"/>
    </row>
    <row r="46" spans="1:20">
      <c r="E46" s="1" t="s">
        <v>99</v>
      </c>
      <c r="F46" s="3" t="s">
        <v>91</v>
      </c>
      <c r="P46" s="34"/>
      <c r="Q46" s="31"/>
      <c r="R46" s="31"/>
    </row>
    <row r="47" spans="1:20">
      <c r="E47" s="5" t="s">
        <v>99</v>
      </c>
      <c r="F47" s="3" t="s">
        <v>88</v>
      </c>
      <c r="P47" s="56"/>
      <c r="Q47" s="55"/>
      <c r="R47" s="32"/>
    </row>
    <row r="48" spans="1:20">
      <c r="E48" s="6" t="s">
        <v>99</v>
      </c>
      <c r="F48" s="3" t="s">
        <v>92</v>
      </c>
      <c r="P48" s="56"/>
      <c r="Q48" s="55"/>
      <c r="R48" s="32"/>
    </row>
    <row r="49" spans="5:18">
      <c r="E49" s="7" t="s">
        <v>99</v>
      </c>
      <c r="F49" s="3" t="s">
        <v>93</v>
      </c>
      <c r="P49" s="56"/>
      <c r="Q49" s="55"/>
      <c r="R49" s="32"/>
    </row>
    <row r="50" spans="5:18">
      <c r="E50" s="8" t="s">
        <v>99</v>
      </c>
      <c r="F50" s="3" t="s">
        <v>94</v>
      </c>
      <c r="P50" s="58"/>
      <c r="Q50" s="57"/>
      <c r="R50" s="33"/>
    </row>
  </sheetData>
  <mergeCells count="2">
    <mergeCell ref="F16:F18"/>
    <mergeCell ref="A1:XFD1"/>
  </mergeCells>
  <conditionalFormatting sqref="R4">
    <cfRule type="cellIs" dxfId="84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100-000000000000}">
          <x14:formula1>
            <xm:f>Lists!$L$34:$L$35</xm:f>
          </x14:formula1>
          <xm:sqref>F28</xm:sqref>
        </x14:dataValidation>
        <x14:dataValidation type="list" allowBlank="1" showInputMessage="1" showErrorMessage="1" xr:uid="{00000000-0002-0000-0100-000001000000}">
          <x14:formula1>
            <xm:f>Lists!$F$34:$F$60</xm:f>
          </x14:formula1>
          <xm:sqref>F12</xm:sqref>
        </x14:dataValidation>
        <x14:dataValidation type="list" allowBlank="1" showDropDown="1" showInputMessage="1" showErrorMessage="1" xr:uid="{00000000-0002-0000-0100-000002000000}">
          <x14:formula1>
            <xm:f>Lists!$I$34:$I$48</xm:f>
          </x14:formula1>
          <xm:sqref>F13</xm:sqref>
        </x14:dataValidation>
        <x14:dataValidation type="list" allowBlank="1" showDropDown="1" showInputMessage="1" showErrorMessage="1" xr:uid="{00000000-0002-0000-0100-000003000000}">
          <x14:formula1>
            <xm:f>Lists!$J$34:$J$38</xm:f>
          </x14:formula1>
          <xm:sqref>F14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5">
    <tabColor theme="7"/>
  </sheetPr>
  <dimension ref="A1:BI114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activeCell="F57" sqref="F57"/>
    </sheetView>
  </sheetViews>
  <sheetFormatPr defaultColWidth="0" defaultRowHeight="12.4"/>
  <cols>
    <col min="1" max="4" width="1.76171875" style="3" customWidth="1"/>
    <col min="5" max="5" width="9.46875" style="3" customWidth="1"/>
    <col min="6" max="6" width="30.64453125" style="3" customWidth="1"/>
    <col min="7" max="7" width="22.87890625" style="3" customWidth="1"/>
    <col min="8" max="8" width="21.234375" style="3" customWidth="1"/>
    <col min="9" max="9" width="16.1171875" style="3" customWidth="1"/>
    <col min="10" max="10" width="14.87890625" style="3" customWidth="1"/>
    <col min="11" max="11" width="14.1171875" style="3" customWidth="1"/>
    <col min="12" max="12" width="15.3515625" style="3" customWidth="1"/>
    <col min="13" max="13" width="20.6445312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234375" style="3" customWidth="1"/>
    <col min="19" max="19" width="1.76171875" style="3" customWidth="1"/>
    <col min="20" max="37" width="9.234375" style="3" customWidth="1"/>
    <col min="38" max="38" width="1.64453125" style="3" customWidth="1"/>
    <col min="39" max="44" width="9.234375" style="3" customWidth="1"/>
    <col min="45" max="45" width="1.76171875" style="3" customWidth="1"/>
    <col min="46" max="46" width="9.234375" style="3" customWidth="1"/>
    <col min="47" max="47" width="9.2343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>
      <c r="A1" s="9" t="s">
        <v>119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">
        <v>390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166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124"/>
      <c r="Q5" s="73" t="s">
        <v>141</v>
      </c>
      <c r="R5" s="17"/>
      <c r="AU5" s="44"/>
    </row>
    <row r="6" spans="1:60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70"/>
      <c r="AM6" s="61" t="s">
        <v>133</v>
      </c>
      <c r="AN6" s="53" t="s">
        <v>134</v>
      </c>
      <c r="AO6" s="62" t="s">
        <v>135</v>
      </c>
      <c r="AP6" s="61" t="s">
        <v>137</v>
      </c>
      <c r="AQ6" s="61" t="s">
        <v>137</v>
      </c>
      <c r="AR6" s="61" t="s">
        <v>137</v>
      </c>
      <c r="AT6" s="66" t="s">
        <v>114</v>
      </c>
      <c r="AU6" s="66"/>
      <c r="AV6" s="66"/>
    </row>
    <row r="7" spans="1:60">
      <c r="A7" s="4"/>
      <c r="B7" s="4"/>
      <c r="C7" s="4"/>
      <c r="D7" s="4"/>
      <c r="E7" s="4" t="s">
        <v>177</v>
      </c>
      <c r="F7" s="4" t="s">
        <v>149</v>
      </c>
      <c r="G7" s="4" t="s">
        <v>140</v>
      </c>
      <c r="H7" s="4"/>
      <c r="I7" s="4"/>
      <c r="J7" s="4"/>
      <c r="K7" s="4"/>
      <c r="L7" s="4" t="s">
        <v>104</v>
      </c>
      <c r="M7" s="4" t="s">
        <v>163</v>
      </c>
      <c r="N7" s="4"/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71"/>
      <c r="AM7" s="51" t="s">
        <v>136</v>
      </c>
      <c r="AN7" s="54" t="s">
        <v>136</v>
      </c>
      <c r="AO7" s="52" t="s">
        <v>136</v>
      </c>
      <c r="AP7" s="51" t="s">
        <v>138</v>
      </c>
      <c r="AQ7" s="51" t="s">
        <v>138</v>
      </c>
      <c r="AR7" s="51" t="s">
        <v>138</v>
      </c>
      <c r="AS7" s="4"/>
      <c r="AT7" s="36" t="s">
        <v>7</v>
      </c>
      <c r="AU7" s="72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s="10" customFormat="1" ht="14.65">
      <c r="A9" s="3"/>
      <c r="B9" s="10" t="s">
        <v>178</v>
      </c>
      <c r="O9" s="3"/>
      <c r="P9" s="3"/>
      <c r="Q9" s="3"/>
      <c r="R9" s="3"/>
      <c r="S9" s="10" t="s">
        <v>179</v>
      </c>
    </row>
    <row r="10" spans="1:60">
      <c r="T10" s="30" t="s">
        <v>180</v>
      </c>
      <c r="AU10" s="3"/>
    </row>
    <row r="11" spans="1:60" ht="37.15">
      <c r="E11" s="4" t="s">
        <v>181</v>
      </c>
      <c r="F11" s="4" t="s">
        <v>182</v>
      </c>
      <c r="G11" s="74" t="s">
        <v>183</v>
      </c>
      <c r="H11" s="74" t="s">
        <v>184</v>
      </c>
      <c r="I11" s="74" t="s">
        <v>185</v>
      </c>
      <c r="J11" s="74" t="s">
        <v>186</v>
      </c>
      <c r="K11" s="74" t="s">
        <v>187</v>
      </c>
      <c r="L11" s="74" t="s">
        <v>188</v>
      </c>
      <c r="M11" s="74" t="s">
        <v>189</v>
      </c>
    </row>
    <row r="12" spans="1:60">
      <c r="E12" s="3" t="s">
        <v>169</v>
      </c>
      <c r="F12" s="3" t="s">
        <v>190</v>
      </c>
      <c r="G12" s="75" t="s">
        <v>191</v>
      </c>
      <c r="H12" s="75" t="s">
        <v>191</v>
      </c>
      <c r="I12" s="75" t="s">
        <v>156</v>
      </c>
      <c r="J12" s="75" t="s">
        <v>156</v>
      </c>
      <c r="K12" s="75" t="s">
        <v>78</v>
      </c>
      <c r="L12" s="75" t="s">
        <v>78</v>
      </c>
      <c r="M12" s="75" t="s">
        <v>78</v>
      </c>
      <c r="S12" s="11" t="s">
        <v>192</v>
      </c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>
      <c r="E13" s="3" t="s">
        <v>169</v>
      </c>
      <c r="F13" s="3" t="s">
        <v>193</v>
      </c>
      <c r="G13" s="75" t="s">
        <v>191</v>
      </c>
      <c r="H13" s="75" t="s">
        <v>191</v>
      </c>
      <c r="I13" s="75" t="s">
        <v>156</v>
      </c>
      <c r="J13" s="75" t="s">
        <v>156</v>
      </c>
      <c r="K13" s="75" t="s">
        <v>156</v>
      </c>
      <c r="L13" s="75" t="s">
        <v>156</v>
      </c>
      <c r="M13" s="75" t="s">
        <v>156</v>
      </c>
      <c r="S13" s="12" t="s">
        <v>194</v>
      </c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</row>
    <row r="14" spans="1:60">
      <c r="E14" s="3" t="s">
        <v>169</v>
      </c>
      <c r="F14" s="3" t="s">
        <v>195</v>
      </c>
      <c r="G14" s="75" t="s">
        <v>191</v>
      </c>
      <c r="H14" s="75" t="s">
        <v>191</v>
      </c>
      <c r="I14" s="75" t="s">
        <v>156</v>
      </c>
      <c r="J14" s="75" t="s">
        <v>156</v>
      </c>
      <c r="K14" s="75" t="s">
        <v>156</v>
      </c>
      <c r="L14" s="75" t="s">
        <v>156</v>
      </c>
      <c r="M14" s="75" t="s">
        <v>78</v>
      </c>
      <c r="S14" s="76" t="s">
        <v>196</v>
      </c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8">
        <v>2.9468021612745643E-2</v>
      </c>
      <c r="AE14" s="78">
        <v>2.7703497210823214E-2</v>
      </c>
      <c r="AF14" s="78">
        <v>3.0218384584692615E-2</v>
      </c>
      <c r="AG14" s="78">
        <v>3.0691602889266978E-2</v>
      </c>
      <c r="AH14" s="78">
        <v>3.0657983137263534E-2</v>
      </c>
      <c r="AI14" s="77"/>
      <c r="AJ14" s="77"/>
      <c r="AK14" s="77"/>
    </row>
    <row r="15" spans="1:60">
      <c r="E15" s="3" t="s">
        <v>169</v>
      </c>
      <c r="F15" s="3" t="s">
        <v>197</v>
      </c>
      <c r="G15" s="75" t="s">
        <v>191</v>
      </c>
      <c r="H15" s="75" t="s">
        <v>191</v>
      </c>
      <c r="I15" s="75" t="s">
        <v>156</v>
      </c>
      <c r="J15" s="75" t="s">
        <v>156</v>
      </c>
      <c r="K15" s="75" t="s">
        <v>78</v>
      </c>
      <c r="L15" s="75" t="s">
        <v>156</v>
      </c>
      <c r="M15" s="75" t="s">
        <v>78</v>
      </c>
      <c r="S15" s="76" t="s">
        <v>198</v>
      </c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8">
        <v>2.0535388867007232E-2</v>
      </c>
      <c r="AE15" s="78">
        <v>1.8635304846784218E-2</v>
      </c>
      <c r="AF15" s="78">
        <v>1.9848033792205788E-2</v>
      </c>
      <c r="AG15" s="78">
        <v>1.9995893433744083E-2</v>
      </c>
      <c r="AH15" s="78">
        <v>1.9999998035663102E-2</v>
      </c>
      <c r="AI15" s="77"/>
      <c r="AJ15" s="77"/>
      <c r="AK15" s="77"/>
    </row>
    <row r="16" spans="1:60">
      <c r="E16" s="3" t="s">
        <v>169</v>
      </c>
      <c r="F16" s="3" t="s">
        <v>199</v>
      </c>
      <c r="G16" s="75" t="s">
        <v>200</v>
      </c>
      <c r="H16" s="75" t="s">
        <v>200</v>
      </c>
      <c r="I16" s="75" t="s">
        <v>78</v>
      </c>
      <c r="J16" s="75" t="s">
        <v>78</v>
      </c>
      <c r="K16" s="75" t="s">
        <v>78</v>
      </c>
      <c r="L16" s="75" t="s">
        <v>78</v>
      </c>
      <c r="M16" s="75" t="s">
        <v>78</v>
      </c>
    </row>
    <row r="17" spans="5:37">
      <c r="E17" s="3" t="s">
        <v>169</v>
      </c>
      <c r="F17" s="3" t="s">
        <v>171</v>
      </c>
      <c r="G17" s="75" t="s">
        <v>200</v>
      </c>
      <c r="H17" s="75" t="s">
        <v>191</v>
      </c>
      <c r="I17" s="75" t="s">
        <v>156</v>
      </c>
      <c r="J17" s="75" t="s">
        <v>156</v>
      </c>
      <c r="K17" s="75" t="s">
        <v>78</v>
      </c>
      <c r="L17" s="75" t="s">
        <v>156</v>
      </c>
      <c r="M17" s="75" t="s">
        <v>78</v>
      </c>
      <c r="S17" s="12" t="s">
        <v>201</v>
      </c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</row>
    <row r="18" spans="5:37">
      <c r="E18" s="3" t="s">
        <v>169</v>
      </c>
      <c r="F18" s="3" t="s">
        <v>235</v>
      </c>
      <c r="G18" s="75" t="s">
        <v>191</v>
      </c>
      <c r="H18" s="75" t="s">
        <v>191</v>
      </c>
      <c r="I18" s="75" t="s">
        <v>156</v>
      </c>
      <c r="J18" s="75" t="s">
        <v>78</v>
      </c>
      <c r="K18" s="75" t="s">
        <v>78</v>
      </c>
      <c r="L18" s="75" t="s">
        <v>78</v>
      </c>
      <c r="M18" s="75" t="s">
        <v>78</v>
      </c>
      <c r="S18" s="76" t="s">
        <v>202</v>
      </c>
      <c r="T18" s="78">
        <v>2.9682868493808634E-2</v>
      </c>
      <c r="U18" s="78">
        <v>4.5785682592640597E-3</v>
      </c>
      <c r="V18" s="78">
        <v>4.9629066950553469E-2</v>
      </c>
      <c r="W18" s="78">
        <v>4.7981896456562589E-2</v>
      </c>
      <c r="X18" s="78">
        <v>3.0897646726217864E-2</v>
      </c>
      <c r="Y18" s="78">
        <v>2.8846428936344148E-2</v>
      </c>
      <c r="Z18" s="78">
        <v>1.9598807731472156E-2</v>
      </c>
      <c r="AA18" s="78">
        <v>1.0779220779220777E-2</v>
      </c>
      <c r="AB18" s="78">
        <v>2.1426185275600806E-2</v>
      </c>
      <c r="AC18" s="78">
        <v>3.7419997584832831E-2</v>
      </c>
      <c r="AD18" s="78">
        <v>3.0555676808241117E-2</v>
      </c>
      <c r="AE18" s="78">
        <v>2.9026890512265036E-2</v>
      </c>
      <c r="AF18" s="78">
        <v>2.8332219054290564E-2</v>
      </c>
      <c r="AG18" s="78">
        <v>1.9884998702590362E-2</v>
      </c>
      <c r="AH18" s="78">
        <v>1.9996919584223838E-2</v>
      </c>
      <c r="AI18" s="78">
        <v>1.9996919584223838E-2</v>
      </c>
      <c r="AJ18" s="78">
        <v>1.9996919584223838E-2</v>
      </c>
      <c r="AK18" s="78">
        <v>1.9996919584223838E-2</v>
      </c>
    </row>
    <row r="19" spans="5:37">
      <c r="E19" s="3" t="s">
        <v>169</v>
      </c>
      <c r="F19" s="3" t="s">
        <v>203</v>
      </c>
      <c r="G19" s="75" t="s">
        <v>191</v>
      </c>
      <c r="H19" s="75" t="s">
        <v>191</v>
      </c>
      <c r="I19" s="75" t="s">
        <v>156</v>
      </c>
      <c r="J19" s="75" t="s">
        <v>78</v>
      </c>
      <c r="K19" s="75" t="s">
        <v>78</v>
      </c>
      <c r="L19" s="75" t="s">
        <v>78</v>
      </c>
      <c r="M19" s="75" t="s">
        <v>78</v>
      </c>
      <c r="S19" s="76" t="s">
        <v>204</v>
      </c>
      <c r="T19" s="16">
        <v>214.78330000000003</v>
      </c>
      <c r="U19" s="16">
        <v>215.76670000000001</v>
      </c>
      <c r="V19" s="16">
        <v>226.47499999999999</v>
      </c>
      <c r="W19" s="16">
        <v>237.3417</v>
      </c>
      <c r="X19" s="16">
        <v>244.67499999999998</v>
      </c>
      <c r="Y19" s="16">
        <v>251.73299999999998</v>
      </c>
      <c r="Z19" s="16">
        <v>256.66666666666663</v>
      </c>
      <c r="AA19" s="16">
        <v>259.43333333333328</v>
      </c>
      <c r="AB19" s="16">
        <v>264.99199999999996</v>
      </c>
      <c r="AC19" s="16">
        <v>274.90799999999996</v>
      </c>
      <c r="AD19" s="16">
        <v>283.30799999999988</v>
      </c>
      <c r="AE19" s="16">
        <v>291.53155029724866</v>
      </c>
      <c r="AF19" s="16">
        <v>299.79128604150719</v>
      </c>
      <c r="AG19" s="16">
        <v>305.75263537549046</v>
      </c>
      <c r="AH19" s="16">
        <v>311.86674623775866</v>
      </c>
      <c r="AI19" s="16">
        <v>318.10312048326864</v>
      </c>
      <c r="AJ19" s="16">
        <v>324.46420300306323</v>
      </c>
      <c r="AK19" s="16">
        <v>330.95248757847475</v>
      </c>
    </row>
    <row r="20" spans="5:37">
      <c r="E20" s="3" t="s">
        <v>169</v>
      </c>
      <c r="F20" s="3" t="s">
        <v>205</v>
      </c>
      <c r="G20" s="75" t="s">
        <v>191</v>
      </c>
      <c r="H20" s="75" t="s">
        <v>191</v>
      </c>
      <c r="I20" s="75" t="s">
        <v>156</v>
      </c>
      <c r="J20" s="75" t="s">
        <v>78</v>
      </c>
      <c r="K20" s="75" t="s">
        <v>78</v>
      </c>
      <c r="L20" s="75" t="s">
        <v>78</v>
      </c>
      <c r="M20" s="75" t="s">
        <v>78</v>
      </c>
    </row>
    <row r="21" spans="5:37">
      <c r="E21" s="3" t="s">
        <v>169</v>
      </c>
      <c r="F21" s="3" t="s">
        <v>206</v>
      </c>
      <c r="G21" s="75" t="s">
        <v>191</v>
      </c>
      <c r="H21" s="75" t="s">
        <v>191</v>
      </c>
      <c r="I21" s="75" t="s">
        <v>156</v>
      </c>
      <c r="J21" s="75" t="s">
        <v>78</v>
      </c>
      <c r="K21" s="75" t="s">
        <v>78</v>
      </c>
      <c r="L21" s="75" t="s">
        <v>78</v>
      </c>
      <c r="M21" s="75" t="s">
        <v>78</v>
      </c>
      <c r="S21" s="76" t="s">
        <v>207</v>
      </c>
      <c r="T21" s="79">
        <v>1.3190410986329004</v>
      </c>
      <c r="U21" s="79">
        <v>1.3130293043365815</v>
      </c>
      <c r="V21" s="79">
        <v>1.250946020532067</v>
      </c>
      <c r="W21" s="79">
        <v>1.193671402876106</v>
      </c>
      <c r="X21" s="79">
        <v>1.1578951670583424</v>
      </c>
      <c r="Y21" s="79">
        <v>1.125430515665407</v>
      </c>
      <c r="Z21" s="79">
        <v>1.1037974025974022</v>
      </c>
      <c r="AA21" s="79">
        <v>1.0920262109726324</v>
      </c>
      <c r="AB21" s="79">
        <v>1.069119067745441</v>
      </c>
      <c r="AC21" s="79">
        <v>1.0305556768082411</v>
      </c>
      <c r="AD21" s="79">
        <v>1</v>
      </c>
      <c r="AE21" s="79">
        <v>0.97179190283568295</v>
      </c>
      <c r="AF21" s="79">
        <v>0.94501746111718155</v>
      </c>
      <c r="AG21" s="79">
        <v>0.92659217688205164</v>
      </c>
      <c r="AH21" s="79">
        <v>0.90842644628745906</v>
      </c>
      <c r="AI21" s="79">
        <v>0.89061685270359081</v>
      </c>
      <c r="AJ21" s="79">
        <v>0.87315641410625877</v>
      </c>
      <c r="AK21" s="79">
        <v>0.85603828535303728</v>
      </c>
    </row>
    <row r="22" spans="5:37">
      <c r="E22" s="3" t="s">
        <v>169</v>
      </c>
      <c r="F22" s="3" t="s">
        <v>172</v>
      </c>
      <c r="G22" s="75" t="s">
        <v>191</v>
      </c>
      <c r="H22" s="75" t="s">
        <v>191</v>
      </c>
      <c r="I22" s="75" t="s">
        <v>156</v>
      </c>
      <c r="J22" s="75" t="s">
        <v>78</v>
      </c>
      <c r="K22" s="75" t="s">
        <v>78</v>
      </c>
      <c r="L22" s="75" t="s">
        <v>78</v>
      </c>
      <c r="M22" s="75" t="s">
        <v>78</v>
      </c>
    </row>
    <row r="23" spans="5:37">
      <c r="E23" s="3" t="s">
        <v>169</v>
      </c>
      <c r="F23" s="3" t="s">
        <v>208</v>
      </c>
      <c r="G23" s="75" t="s">
        <v>191</v>
      </c>
      <c r="H23" s="75" t="s">
        <v>191</v>
      </c>
      <c r="I23" s="75" t="s">
        <v>156</v>
      </c>
      <c r="J23" s="75" t="s">
        <v>78</v>
      </c>
      <c r="K23" s="75" t="s">
        <v>78</v>
      </c>
      <c r="L23" s="75" t="s">
        <v>78</v>
      </c>
      <c r="M23" s="75" t="s">
        <v>78</v>
      </c>
    </row>
    <row r="24" spans="5:37">
      <c r="E24" s="3" t="s">
        <v>169</v>
      </c>
      <c r="F24" s="3" t="s">
        <v>209</v>
      </c>
      <c r="G24" s="75" t="s">
        <v>191</v>
      </c>
      <c r="H24" s="75" t="s">
        <v>191</v>
      </c>
      <c r="I24" s="75" t="s">
        <v>156</v>
      </c>
      <c r="J24" s="75" t="s">
        <v>78</v>
      </c>
      <c r="K24" s="75" t="s">
        <v>78</v>
      </c>
      <c r="L24" s="75" t="s">
        <v>78</v>
      </c>
      <c r="M24" s="75" t="s">
        <v>78</v>
      </c>
    </row>
    <row r="25" spans="5:37">
      <c r="E25" s="3" t="s">
        <v>169</v>
      </c>
      <c r="F25" s="3" t="s">
        <v>210</v>
      </c>
      <c r="G25" s="75" t="s">
        <v>191</v>
      </c>
      <c r="H25" s="75" t="s">
        <v>191</v>
      </c>
      <c r="I25" s="75" t="s">
        <v>156</v>
      </c>
      <c r="J25" s="75" t="s">
        <v>78</v>
      </c>
      <c r="K25" s="75" t="s">
        <v>78</v>
      </c>
      <c r="L25" s="75" t="s">
        <v>78</v>
      </c>
      <c r="M25" s="75" t="s">
        <v>78</v>
      </c>
    </row>
    <row r="26" spans="5:37">
      <c r="E26" s="3" t="s">
        <v>169</v>
      </c>
      <c r="F26" s="3" t="s">
        <v>211</v>
      </c>
      <c r="G26" s="75" t="s">
        <v>200</v>
      </c>
      <c r="H26" s="75" t="s">
        <v>191</v>
      </c>
      <c r="I26" s="75" t="s">
        <v>156</v>
      </c>
      <c r="J26" s="75" t="s">
        <v>156</v>
      </c>
      <c r="K26" s="75" t="s">
        <v>78</v>
      </c>
      <c r="L26" s="75" t="s">
        <v>78</v>
      </c>
      <c r="M26" s="75" t="s">
        <v>78</v>
      </c>
    </row>
    <row r="27" spans="5:37">
      <c r="E27" s="3" t="s">
        <v>212</v>
      </c>
      <c r="F27" s="3" t="s">
        <v>213</v>
      </c>
      <c r="G27" s="75" t="s">
        <v>200</v>
      </c>
      <c r="H27" s="75" t="s">
        <v>191</v>
      </c>
      <c r="I27" s="75" t="s">
        <v>156</v>
      </c>
      <c r="J27" s="75" t="s">
        <v>156</v>
      </c>
      <c r="K27" s="75" t="s">
        <v>78</v>
      </c>
      <c r="L27" s="75" t="s">
        <v>78</v>
      </c>
      <c r="M27" s="75" t="s">
        <v>78</v>
      </c>
    </row>
    <row r="28" spans="5:37">
      <c r="E28" s="3" t="s">
        <v>212</v>
      </c>
      <c r="F28" s="3" t="s">
        <v>214</v>
      </c>
      <c r="G28" s="75" t="s">
        <v>191</v>
      </c>
      <c r="H28" s="75" t="s">
        <v>191</v>
      </c>
      <c r="I28" s="75" t="s">
        <v>156</v>
      </c>
      <c r="J28" s="75" t="s">
        <v>156</v>
      </c>
      <c r="K28" s="75" t="s">
        <v>78</v>
      </c>
      <c r="L28" s="75" t="s">
        <v>78</v>
      </c>
      <c r="M28" s="75" t="s">
        <v>156</v>
      </c>
    </row>
    <row r="29" spans="5:37">
      <c r="E29" s="3" t="s">
        <v>212</v>
      </c>
      <c r="F29" s="3" t="s">
        <v>215</v>
      </c>
      <c r="G29" s="75" t="s">
        <v>191</v>
      </c>
      <c r="H29" s="75" t="s">
        <v>191</v>
      </c>
      <c r="I29" s="75" t="s">
        <v>156</v>
      </c>
      <c r="J29" s="75" t="s">
        <v>156</v>
      </c>
      <c r="K29" s="75" t="s">
        <v>78</v>
      </c>
      <c r="L29" s="75" t="s">
        <v>78</v>
      </c>
      <c r="M29" s="75" t="s">
        <v>156</v>
      </c>
    </row>
    <row r="30" spans="5:37">
      <c r="E30" s="3" t="s">
        <v>212</v>
      </c>
      <c r="F30" s="3" t="s">
        <v>216</v>
      </c>
      <c r="G30" s="75" t="s">
        <v>200</v>
      </c>
      <c r="H30" s="75" t="s">
        <v>191</v>
      </c>
      <c r="I30" s="75" t="s">
        <v>156</v>
      </c>
      <c r="J30" s="75" t="s">
        <v>78</v>
      </c>
      <c r="K30" s="75" t="s">
        <v>78</v>
      </c>
      <c r="L30" s="75" t="s">
        <v>78</v>
      </c>
      <c r="M30" s="75" t="s">
        <v>78</v>
      </c>
    </row>
    <row r="31" spans="5:37">
      <c r="E31" s="3" t="s">
        <v>212</v>
      </c>
      <c r="F31" s="3" t="s">
        <v>217</v>
      </c>
      <c r="G31" s="75" t="s">
        <v>200</v>
      </c>
      <c r="H31" s="75" t="s">
        <v>191</v>
      </c>
      <c r="I31" s="75" t="s">
        <v>156</v>
      </c>
      <c r="J31" s="75" t="s">
        <v>156</v>
      </c>
      <c r="K31" s="75" t="s">
        <v>78</v>
      </c>
      <c r="L31" s="75" t="s">
        <v>78</v>
      </c>
      <c r="M31" s="75" t="s">
        <v>78</v>
      </c>
    </row>
    <row r="32" spans="5:37">
      <c r="E32" s="3" t="s">
        <v>212</v>
      </c>
      <c r="F32" s="3" t="s">
        <v>218</v>
      </c>
      <c r="G32" s="75" t="s">
        <v>200</v>
      </c>
      <c r="H32" s="75" t="s">
        <v>191</v>
      </c>
      <c r="I32" s="75" t="s">
        <v>156</v>
      </c>
      <c r="J32" s="75" t="s">
        <v>78</v>
      </c>
      <c r="K32" s="75" t="s">
        <v>78</v>
      </c>
      <c r="L32" s="75" t="s">
        <v>78</v>
      </c>
      <c r="M32" s="75" t="s">
        <v>78</v>
      </c>
    </row>
    <row r="33" spans="5:13">
      <c r="E33" s="3" t="s">
        <v>212</v>
      </c>
      <c r="F33" s="3" t="s">
        <v>219</v>
      </c>
      <c r="G33" s="75" t="s">
        <v>200</v>
      </c>
      <c r="H33" s="75" t="s">
        <v>191</v>
      </c>
      <c r="I33" s="75" t="s">
        <v>156</v>
      </c>
      <c r="J33" s="75" t="s">
        <v>156</v>
      </c>
      <c r="K33" s="75" t="s">
        <v>78</v>
      </c>
      <c r="L33" s="75" t="s">
        <v>78</v>
      </c>
      <c r="M33" s="75" t="s">
        <v>78</v>
      </c>
    </row>
    <row r="34" spans="5:13">
      <c r="E34" s="3" t="s">
        <v>220</v>
      </c>
      <c r="F34" s="3" t="s">
        <v>220</v>
      </c>
      <c r="G34" s="75" t="s">
        <v>191</v>
      </c>
      <c r="H34" s="75" t="s">
        <v>191</v>
      </c>
      <c r="I34" s="75" t="s">
        <v>156</v>
      </c>
      <c r="J34" s="75" t="s">
        <v>156</v>
      </c>
      <c r="K34" s="75" t="s">
        <v>78</v>
      </c>
      <c r="L34" s="75" t="s">
        <v>78</v>
      </c>
      <c r="M34" s="75" t="s">
        <v>156</v>
      </c>
    </row>
    <row r="36" spans="5:13">
      <c r="F36" s="3" t="s">
        <v>221</v>
      </c>
      <c r="G36" s="80">
        <v>1</v>
      </c>
    </row>
    <row r="39" spans="5:13">
      <c r="F39" s="3" t="s">
        <v>374</v>
      </c>
      <c r="G39" s="116">
        <v>1</v>
      </c>
      <c r="H39" s="18" t="s">
        <v>380</v>
      </c>
    </row>
    <row r="50" spans="2:60" ht="14.65">
      <c r="B50" s="10" t="s">
        <v>222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41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</row>
    <row r="51" spans="2:60">
      <c r="C51" s="30" t="s">
        <v>148</v>
      </c>
    </row>
    <row r="53" spans="2:60">
      <c r="E53" s="3" t="s">
        <v>151</v>
      </c>
      <c r="F53" s="3" t="s">
        <v>223</v>
      </c>
      <c r="L53" s="3" t="s">
        <v>162</v>
      </c>
      <c r="M53" s="16" t="s">
        <v>224</v>
      </c>
      <c r="R53" s="60">
        <v>1</v>
      </c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M53" s="14"/>
      <c r="AN53" s="14"/>
      <c r="AO53" s="14"/>
      <c r="AP53" s="14"/>
      <c r="AQ53" s="14"/>
      <c r="AR53" s="14"/>
    </row>
    <row r="55" spans="2:60">
      <c r="E55" s="3" t="s">
        <v>151</v>
      </c>
      <c r="F55" s="3" t="s">
        <v>225</v>
      </c>
      <c r="L55" s="3" t="s">
        <v>162</v>
      </c>
      <c r="M55" s="16" t="s">
        <v>135</v>
      </c>
      <c r="R55" s="60">
        <v>6</v>
      </c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M55" s="14"/>
      <c r="AN55" s="14"/>
      <c r="AO55" s="14"/>
      <c r="AP55" s="14"/>
      <c r="AQ55" s="14"/>
      <c r="AR55" s="14"/>
    </row>
    <row r="57" spans="2:60">
      <c r="E57" s="3" t="s">
        <v>151</v>
      </c>
      <c r="F57" s="3" t="s">
        <v>158</v>
      </c>
      <c r="L57" s="3" t="s">
        <v>162</v>
      </c>
      <c r="M57" s="16" t="s">
        <v>159</v>
      </c>
      <c r="R57" s="60">
        <v>1</v>
      </c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M57" s="14"/>
      <c r="AN57" s="14"/>
      <c r="AO57" s="14"/>
      <c r="AP57" s="14"/>
      <c r="AQ57" s="14"/>
      <c r="AR57" s="14"/>
    </row>
    <row r="59" spans="2:60">
      <c r="E59" s="3" t="s">
        <v>151</v>
      </c>
      <c r="F59" s="3" t="s">
        <v>226</v>
      </c>
      <c r="G59" s="3" t="s">
        <v>227</v>
      </c>
      <c r="L59" s="3" t="s">
        <v>228</v>
      </c>
      <c r="M59" s="81">
        <v>1</v>
      </c>
      <c r="R59" s="82">
        <v>1</v>
      </c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M59" s="14"/>
      <c r="AN59" s="14"/>
      <c r="AO59" s="14"/>
      <c r="AP59" s="14"/>
      <c r="AQ59" s="14"/>
      <c r="AR59" s="14"/>
    </row>
    <row r="60" spans="2:60">
      <c r="E60" s="3" t="s">
        <v>151</v>
      </c>
      <c r="F60" s="3" t="s">
        <v>226</v>
      </c>
      <c r="G60" s="3" t="s">
        <v>229</v>
      </c>
      <c r="L60" s="3" t="s">
        <v>228</v>
      </c>
      <c r="M60" s="81">
        <v>0</v>
      </c>
      <c r="R60" s="82">
        <v>0</v>
      </c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M60" s="14"/>
      <c r="AN60" s="14"/>
      <c r="AO60" s="14"/>
      <c r="AP60" s="14"/>
      <c r="AQ60" s="14"/>
      <c r="AR60" s="14"/>
    </row>
    <row r="61" spans="2:60">
      <c r="E61" s="3" t="s">
        <v>151</v>
      </c>
      <c r="F61" s="3" t="s">
        <v>226</v>
      </c>
      <c r="G61" s="3" t="s">
        <v>230</v>
      </c>
      <c r="L61" s="3" t="s">
        <v>228</v>
      </c>
      <c r="M61" s="93">
        <v>0</v>
      </c>
      <c r="R61" s="82">
        <v>0</v>
      </c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M61" s="14"/>
      <c r="AN61" s="14"/>
      <c r="AO61" s="14"/>
      <c r="AP61" s="14"/>
      <c r="AQ61" s="14"/>
      <c r="AR61" s="14"/>
    </row>
    <row r="63" spans="2:60">
      <c r="E63" s="3" t="s">
        <v>151</v>
      </c>
      <c r="F63" s="3" t="s">
        <v>231</v>
      </c>
      <c r="G63" s="3" t="s">
        <v>232</v>
      </c>
      <c r="L63" s="3" t="s">
        <v>162</v>
      </c>
      <c r="M63" s="81" t="s">
        <v>156</v>
      </c>
      <c r="R63" s="60">
        <v>1</v>
      </c>
    </row>
    <row r="65" spans="3:60"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44"/>
      <c r="AV65" s="11"/>
      <c r="AW65" s="11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</row>
    <row r="67" spans="3:60">
      <c r="M67" s="81"/>
      <c r="R67" s="82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M67" s="14"/>
      <c r="AN67" s="14"/>
      <c r="AO67" s="14"/>
      <c r="AP67" s="14"/>
      <c r="AQ67" s="14"/>
      <c r="AR67" s="14"/>
    </row>
    <row r="68" spans="3:60">
      <c r="M68" s="81"/>
      <c r="R68" s="82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M68" s="14"/>
      <c r="AN68" s="14"/>
      <c r="AO68" s="14"/>
      <c r="AP68" s="14"/>
      <c r="AQ68" s="14"/>
      <c r="AR68" s="14"/>
    </row>
    <row r="69" spans="3:60">
      <c r="M69" s="81"/>
      <c r="R69" s="82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M69" s="14"/>
      <c r="AN69" s="14"/>
      <c r="AO69" s="14"/>
      <c r="AP69" s="14"/>
      <c r="AQ69" s="14"/>
      <c r="AR69" s="14"/>
    </row>
    <row r="70" spans="3:60">
      <c r="M70" s="81"/>
      <c r="R70" s="82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M70" s="14"/>
      <c r="AN70" s="14"/>
      <c r="AO70" s="14"/>
      <c r="AP70" s="14"/>
      <c r="AQ70" s="14"/>
      <c r="AR70" s="14"/>
    </row>
    <row r="71" spans="3:60">
      <c r="M71" s="81"/>
      <c r="R71" s="82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M71" s="14"/>
      <c r="AN71" s="14"/>
      <c r="AO71" s="14"/>
      <c r="AP71" s="14"/>
      <c r="AQ71" s="14"/>
      <c r="AR71" s="14"/>
    </row>
    <row r="72" spans="3:60">
      <c r="AU72" s="3"/>
    </row>
    <row r="73" spans="3:60">
      <c r="M73" s="81"/>
      <c r="R73" s="82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M73" s="14"/>
      <c r="AN73" s="14"/>
      <c r="AO73" s="14"/>
      <c r="AP73" s="14"/>
      <c r="AQ73" s="14"/>
      <c r="AR73" s="14"/>
    </row>
    <row r="74" spans="3:60">
      <c r="M74" s="81"/>
      <c r="R74" s="82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M74" s="14"/>
      <c r="AN74" s="14"/>
      <c r="AO74" s="14"/>
      <c r="AP74" s="14"/>
      <c r="AQ74" s="14"/>
      <c r="AR74" s="14"/>
    </row>
    <row r="75" spans="3:60">
      <c r="M75" s="81"/>
      <c r="R75" s="82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M75" s="14"/>
      <c r="AN75" s="14"/>
      <c r="AO75" s="14"/>
      <c r="AP75" s="14"/>
      <c r="AQ75" s="14"/>
      <c r="AR75" s="14"/>
    </row>
    <row r="76" spans="3:60">
      <c r="M76" s="81"/>
      <c r="R76" s="82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M76" s="14"/>
      <c r="AN76" s="14"/>
      <c r="AO76" s="14"/>
      <c r="AP76" s="14"/>
      <c r="AQ76" s="14"/>
      <c r="AR76" s="14"/>
    </row>
    <row r="77" spans="3:60">
      <c r="M77" s="81"/>
      <c r="R77" s="82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M77" s="14"/>
      <c r="AN77" s="14"/>
      <c r="AO77" s="14"/>
      <c r="AP77" s="14"/>
      <c r="AQ77" s="14"/>
      <c r="AR77" s="14"/>
    </row>
    <row r="78" spans="3:60">
      <c r="AU78" s="3"/>
    </row>
    <row r="79" spans="3:60">
      <c r="M79" s="81"/>
      <c r="R79" s="82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M79" s="14"/>
      <c r="AN79" s="14"/>
      <c r="AO79" s="14"/>
      <c r="AP79" s="14"/>
      <c r="AQ79" s="14"/>
      <c r="AR79" s="14"/>
    </row>
    <row r="80" spans="3:60">
      <c r="M80" s="81"/>
      <c r="R80" s="82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M80" s="14"/>
      <c r="AN80" s="14"/>
      <c r="AO80" s="14"/>
      <c r="AP80" s="14"/>
      <c r="AQ80" s="14"/>
      <c r="AR80" s="14"/>
    </row>
    <row r="81" spans="2:60">
      <c r="M81" s="81"/>
      <c r="R81" s="82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M81" s="14"/>
      <c r="AN81" s="14"/>
      <c r="AO81" s="14"/>
      <c r="AP81" s="14"/>
      <c r="AQ81" s="14"/>
      <c r="AR81" s="14"/>
    </row>
    <row r="82" spans="2:60">
      <c r="M82" s="81"/>
      <c r="R82" s="82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M82" s="14"/>
      <c r="AN82" s="14"/>
      <c r="AO82" s="14"/>
      <c r="AP82" s="14"/>
      <c r="AQ82" s="14"/>
      <c r="AR82" s="14"/>
    </row>
    <row r="83" spans="2:60">
      <c r="M83" s="81"/>
      <c r="R83" s="82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M83" s="14"/>
      <c r="AN83" s="14"/>
      <c r="AO83" s="14"/>
      <c r="AP83" s="14"/>
      <c r="AQ83" s="14"/>
      <c r="AR83" s="14"/>
    </row>
    <row r="85" spans="2:60">
      <c r="C85" s="11" t="s">
        <v>362</v>
      </c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  <c r="AJ85" s="11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44"/>
      <c r="AV85" s="11"/>
      <c r="AW85" s="11"/>
      <c r="AX85" s="11"/>
      <c r="AY85" s="11"/>
      <c r="AZ85" s="11"/>
      <c r="BA85" s="11"/>
      <c r="BB85" s="11"/>
      <c r="BC85" s="11"/>
      <c r="BD85" s="11"/>
      <c r="BE85" s="11"/>
      <c r="BF85" s="11"/>
      <c r="BG85" s="11"/>
      <c r="BH85" s="11"/>
    </row>
    <row r="87" spans="2:60">
      <c r="E87" s="3" t="s">
        <v>151</v>
      </c>
      <c r="F87" s="3" t="s">
        <v>363</v>
      </c>
      <c r="L87" s="3" t="s">
        <v>228</v>
      </c>
      <c r="M87" s="81">
        <v>0</v>
      </c>
      <c r="R87" s="82">
        <v>0</v>
      </c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M87" s="14"/>
      <c r="AN87" s="14"/>
      <c r="AO87" s="14"/>
      <c r="AP87" s="14"/>
      <c r="AQ87" s="14"/>
      <c r="AR87" s="14"/>
    </row>
    <row r="88" spans="2:60">
      <c r="E88" s="3" t="s">
        <v>151</v>
      </c>
      <c r="F88" s="3" t="s">
        <v>230</v>
      </c>
      <c r="L88" s="3" t="s">
        <v>228</v>
      </c>
      <c r="M88" s="81">
        <v>1</v>
      </c>
      <c r="R88" s="82">
        <v>1</v>
      </c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M88" s="14"/>
      <c r="AN88" s="14"/>
      <c r="AO88" s="14"/>
      <c r="AP88" s="14"/>
      <c r="AQ88" s="14"/>
      <c r="AR88" s="14"/>
    </row>
    <row r="93" spans="2:60" ht="14.65">
      <c r="B93" s="10" t="s">
        <v>233</v>
      </c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41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</row>
    <row r="108" spans="2:60" ht="14.65">
      <c r="B108" s="10" t="s">
        <v>116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41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>
      <c r="C109" s="30" t="s">
        <v>120</v>
      </c>
    </row>
    <row r="111" spans="2:60">
      <c r="F111" s="3" t="s">
        <v>234</v>
      </c>
      <c r="M111" s="3" t="b">
        <v>1</v>
      </c>
      <c r="R111" s="29">
        <v>0</v>
      </c>
    </row>
    <row r="112" spans="2:60">
      <c r="F112" s="3" t="s">
        <v>117</v>
      </c>
      <c r="R112" s="29">
        <v>0</v>
      </c>
      <c r="T112" s="29" t="b">
        <v>1</v>
      </c>
      <c r="U112" s="29" t="b">
        <v>1</v>
      </c>
      <c r="V112" s="29" t="b">
        <v>1</v>
      </c>
      <c r="W112" s="29" t="b">
        <v>1</v>
      </c>
      <c r="X112" s="29" t="b">
        <v>1</v>
      </c>
      <c r="Y112" s="29" t="b">
        <v>1</v>
      </c>
      <c r="Z112" s="29" t="b">
        <v>1</v>
      </c>
      <c r="AA112" s="29" t="b">
        <v>1</v>
      </c>
      <c r="AB112" s="29" t="b">
        <v>1</v>
      </c>
      <c r="AC112" s="29" t="b">
        <v>1</v>
      </c>
      <c r="AD112" s="29" t="b">
        <v>1</v>
      </c>
      <c r="AE112" s="29" t="b">
        <v>1</v>
      </c>
      <c r="AF112" s="29" t="b">
        <v>1</v>
      </c>
      <c r="AG112" s="29" t="b">
        <v>1</v>
      </c>
      <c r="AH112" s="29" t="b">
        <v>1</v>
      </c>
      <c r="AI112" s="29" t="b">
        <v>1</v>
      </c>
      <c r="AJ112" s="29" t="b">
        <v>1</v>
      </c>
      <c r="AK112" s="29" t="b">
        <v>1</v>
      </c>
      <c r="AM112" s="29" t="b">
        <v>1</v>
      </c>
      <c r="AN112" s="29" t="b">
        <v>1</v>
      </c>
      <c r="AO112" s="29" t="b">
        <v>1</v>
      </c>
      <c r="AP112" s="29" t="b">
        <v>1</v>
      </c>
      <c r="AQ112" s="29" t="b">
        <v>1</v>
      </c>
      <c r="AR112" s="29" t="b">
        <v>1</v>
      </c>
    </row>
    <row r="114" spans="6:18">
      <c r="F114" s="3" t="s">
        <v>118</v>
      </c>
      <c r="R114" s="29">
        <v>0</v>
      </c>
    </row>
  </sheetData>
  <conditionalFormatting sqref="R4">
    <cfRule type="cellIs" dxfId="83" priority="10" operator="greaterThan">
      <formula>0</formula>
    </cfRule>
  </conditionalFormatting>
  <conditionalFormatting sqref="H12:H34">
    <cfRule type="containsText" dxfId="82" priority="9" operator="containsText" text="Yes">
      <formula>NOT(ISERROR(SEARCH("Yes",H12)))</formula>
    </cfRule>
  </conditionalFormatting>
  <conditionalFormatting sqref="I12:I34">
    <cfRule type="containsText" dxfId="81" priority="8" operator="containsText" text="Yes">
      <formula>NOT(ISERROR(SEARCH("Yes",I12)))</formula>
    </cfRule>
  </conditionalFormatting>
  <conditionalFormatting sqref="I12:M34">
    <cfRule type="containsText" dxfId="80" priority="6" operator="containsText" text="No">
      <formula>NOT(ISERROR(SEARCH("No",I12)))</formula>
    </cfRule>
    <cfRule type="containsText" dxfId="79" priority="7" operator="containsText" text="Yes">
      <formula>NOT(ISERROR(SEARCH("Yes",I12)))</formula>
    </cfRule>
  </conditionalFormatting>
  <conditionalFormatting sqref="G12:G34">
    <cfRule type="containsText" dxfId="78" priority="5" operator="containsText" text="Yes">
      <formula>NOT(ISERROR(SEARCH("Yes",G12)))</formula>
    </cfRule>
  </conditionalFormatting>
  <conditionalFormatting sqref="R111:R112">
    <cfRule type="cellIs" dxfId="77" priority="4" operator="greaterThan">
      <formula>0</formula>
    </cfRule>
  </conditionalFormatting>
  <conditionalFormatting sqref="T112:AK112 AM112:AO112">
    <cfRule type="cellIs" dxfId="76" priority="3" operator="equal">
      <formula>FALSE</formula>
    </cfRule>
  </conditionalFormatting>
  <conditionalFormatting sqref="R114">
    <cfRule type="cellIs" dxfId="75" priority="2" operator="greaterThan">
      <formula>0</formula>
    </cfRule>
  </conditionalFormatting>
  <conditionalFormatting sqref="AP112:AR112">
    <cfRule type="cellIs" dxfId="74" priority="1" operator="equal">
      <formula>FALSE</formula>
    </cfRule>
  </conditionalFormatting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0000000}">
          <x14:formula1>
            <xm:f>Lists!$F$18:$F$19</xm:f>
          </x14:formula1>
          <xm:sqref>M12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theme="2"/>
  </sheetPr>
  <dimension ref="A1:M60"/>
  <sheetViews>
    <sheetView zoomScale="70" zoomScaleNormal="70" workbookViewId="0">
      <selection sqref="A1:XFD1"/>
    </sheetView>
  </sheetViews>
  <sheetFormatPr defaultRowHeight="12.4"/>
  <cols>
    <col min="1" max="4" width="1.76171875" customWidth="1"/>
    <col min="5" max="5" width="12.46875" style="3" bestFit="1" customWidth="1"/>
    <col min="6" max="6" width="43" style="3" bestFit="1" customWidth="1"/>
    <col min="7" max="7" width="23" bestFit="1" customWidth="1"/>
    <col min="8" max="8" width="12.46875" bestFit="1" customWidth="1"/>
    <col min="9" max="9" width="22" bestFit="1" customWidth="1"/>
    <col min="10" max="10" width="19.1171875" bestFit="1" customWidth="1"/>
    <col min="11" max="11" width="21.46875" bestFit="1" customWidth="1"/>
    <col min="12" max="12" width="19" bestFit="1" customWidth="1"/>
    <col min="13" max="13" width="13.87890625" bestFit="1" customWidth="1"/>
  </cols>
  <sheetData>
    <row r="1" spans="1:7" s="9" customFormat="1" ht="22.9">
      <c r="A1" s="9" t="s">
        <v>103</v>
      </c>
    </row>
    <row r="2" spans="1:7" s="10" customFormat="1" ht="14.65">
      <c r="A2" s="10" t="str">
        <f>"["&amp; Cover!$F$28 &amp;"] "&amp; Cover!$F$8 &amp;" - Version "&amp; Cover!$F$22 &amp;" ("&amp; TEXT(Cover!$F$23, "dd/mm/yy") &amp;")"</f>
        <v>[Final] Bespoke outputs - Version 2 (30/11/20)</v>
      </c>
    </row>
    <row r="3" spans="1:7" s="10" customFormat="1" ht="14.65">
      <c r="A3" s="10" t="s">
        <v>129</v>
      </c>
    </row>
    <row r="4" spans="1:7" s="10" customFormat="1" ht="14.65"/>
    <row r="6" spans="1:7" s="10" customFormat="1" ht="14.65">
      <c r="A6" s="3"/>
      <c r="B6" s="10" t="s">
        <v>121</v>
      </c>
    </row>
    <row r="7" spans="1:7">
      <c r="C7" s="30" t="s">
        <v>122</v>
      </c>
    </row>
    <row r="9" spans="1:7" s="3" customFormat="1">
      <c r="E9" s="4" t="s">
        <v>125</v>
      </c>
      <c r="F9" s="3" t="s">
        <v>126</v>
      </c>
    </row>
    <row r="10" spans="1:7" s="3" customFormat="1">
      <c r="E10" s="4" t="s">
        <v>125</v>
      </c>
      <c r="F10" s="3" t="s">
        <v>126</v>
      </c>
    </row>
    <row r="11" spans="1:7" s="3" customFormat="1">
      <c r="F11" s="30" t="s">
        <v>127</v>
      </c>
    </row>
    <row r="13" spans="1:7" s="10" customFormat="1" ht="14.65">
      <c r="A13" s="3"/>
      <c r="B13" s="10" t="s">
        <v>153</v>
      </c>
    </row>
    <row r="14" spans="1:7" s="3" customFormat="1">
      <c r="C14" s="30" t="s">
        <v>165</v>
      </c>
    </row>
    <row r="15" spans="1:7" s="3" customFormat="1"/>
    <row r="16" spans="1:7" s="4" customFormat="1">
      <c r="E16" s="4" t="s">
        <v>164</v>
      </c>
      <c r="F16" s="4" t="s">
        <v>152</v>
      </c>
      <c r="G16" s="4" t="s">
        <v>157</v>
      </c>
    </row>
    <row r="17" spans="1:13">
      <c r="F17"/>
    </row>
    <row r="18" spans="1:13" s="3" customFormat="1">
      <c r="E18" s="3">
        <v>1</v>
      </c>
      <c r="F18" s="3" t="s">
        <v>156</v>
      </c>
      <c r="G18" s="3" t="s">
        <v>159</v>
      </c>
    </row>
    <row r="19" spans="1:13" s="3" customFormat="1">
      <c r="E19" s="3">
        <v>2</v>
      </c>
      <c r="F19" s="3" t="s">
        <v>78</v>
      </c>
      <c r="G19" s="3" t="s">
        <v>160</v>
      </c>
    </row>
    <row r="20" spans="1:13" s="3" customFormat="1">
      <c r="E20" s="3">
        <v>3</v>
      </c>
      <c r="G20" s="3" t="s">
        <v>161</v>
      </c>
    </row>
    <row r="21" spans="1:13" s="3" customFormat="1"/>
    <row r="22" spans="1:13" s="3" customFormat="1"/>
    <row r="23" spans="1:13" s="3" customFormat="1"/>
    <row r="24" spans="1:13" s="3" customFormat="1"/>
    <row r="25" spans="1:13" s="3" customFormat="1"/>
    <row r="26" spans="1:13" s="3" customFormat="1"/>
    <row r="27" spans="1:13" s="3" customFormat="1"/>
    <row r="28" spans="1:13" s="3" customFormat="1"/>
    <row r="29" spans="1:13" s="10" customFormat="1" ht="14.65">
      <c r="A29"/>
      <c r="B29" s="10" t="s">
        <v>154</v>
      </c>
    </row>
    <row r="30" spans="1:13" s="3" customFormat="1">
      <c r="C30" s="30" t="s">
        <v>155</v>
      </c>
    </row>
    <row r="31" spans="1:13" s="3" customFormat="1"/>
    <row r="32" spans="1:13" s="2" customFormat="1">
      <c r="E32" s="2" t="s">
        <v>66</v>
      </c>
      <c r="F32" s="2" t="s">
        <v>84</v>
      </c>
      <c r="G32" s="2" t="s">
        <v>85</v>
      </c>
      <c r="H32" s="2" t="s">
        <v>4</v>
      </c>
      <c r="I32" s="4" t="s">
        <v>100</v>
      </c>
      <c r="J32" s="4" t="s">
        <v>101</v>
      </c>
      <c r="K32" s="2" t="s">
        <v>76</v>
      </c>
      <c r="L32" s="2" t="s">
        <v>81</v>
      </c>
      <c r="M32" s="2" t="s">
        <v>123</v>
      </c>
    </row>
    <row r="33" spans="5:13">
      <c r="E33"/>
      <c r="F33"/>
    </row>
    <row r="34" spans="5:13">
      <c r="E34" t="s">
        <v>151</v>
      </c>
      <c r="F34" t="s">
        <v>151</v>
      </c>
      <c r="G34" t="s">
        <v>151</v>
      </c>
      <c r="H34" t="s">
        <v>151</v>
      </c>
      <c r="I34" s="3" t="s">
        <v>151</v>
      </c>
      <c r="J34" s="3" t="s">
        <v>151</v>
      </c>
      <c r="K34" t="s">
        <v>77</v>
      </c>
      <c r="L34" t="s">
        <v>82</v>
      </c>
      <c r="M34" t="s">
        <v>124</v>
      </c>
    </row>
    <row r="35" spans="5:13">
      <c r="E35" t="s">
        <v>68</v>
      </c>
      <c r="F35" t="s">
        <v>10</v>
      </c>
      <c r="G35" t="s">
        <v>11</v>
      </c>
      <c r="H35" t="s">
        <v>12</v>
      </c>
      <c r="I35" s="3" t="s">
        <v>68</v>
      </c>
      <c r="J35" s="3" t="s">
        <v>12</v>
      </c>
      <c r="K35" t="s">
        <v>78</v>
      </c>
      <c r="L35" t="s">
        <v>83</v>
      </c>
    </row>
    <row r="36" spans="5:13">
      <c r="E36" t="s">
        <v>14</v>
      </c>
      <c r="F36" t="s">
        <v>13</v>
      </c>
      <c r="G36" t="s">
        <v>14</v>
      </c>
      <c r="H36" t="s">
        <v>12</v>
      </c>
      <c r="I36" s="3" t="s">
        <v>14</v>
      </c>
      <c r="J36" s="3" t="s">
        <v>19</v>
      </c>
      <c r="K36" t="s">
        <v>79</v>
      </c>
    </row>
    <row r="37" spans="5:13">
      <c r="E37" t="s">
        <v>16</v>
      </c>
      <c r="F37" t="s">
        <v>15</v>
      </c>
      <c r="G37" t="s">
        <v>16</v>
      </c>
      <c r="H37" t="s">
        <v>12</v>
      </c>
      <c r="I37" s="3" t="s">
        <v>16</v>
      </c>
      <c r="J37" s="3" t="s">
        <v>22</v>
      </c>
    </row>
    <row r="38" spans="5:13">
      <c r="E38" t="s">
        <v>68</v>
      </c>
      <c r="F38" t="s">
        <v>17</v>
      </c>
      <c r="G38" t="s">
        <v>18</v>
      </c>
      <c r="H38" t="s">
        <v>19</v>
      </c>
      <c r="I38" s="3" t="s">
        <v>68</v>
      </c>
      <c r="J38" s="3" t="s">
        <v>39</v>
      </c>
    </row>
    <row r="39" spans="5:13">
      <c r="E39" t="s">
        <v>67</v>
      </c>
      <c r="F39" t="s">
        <v>20</v>
      </c>
      <c r="G39" t="s">
        <v>21</v>
      </c>
      <c r="H39" t="s">
        <v>22</v>
      </c>
      <c r="I39" s="3" t="s">
        <v>67</v>
      </c>
      <c r="J39" s="3"/>
    </row>
    <row r="40" spans="5:13">
      <c r="E40" t="s">
        <v>67</v>
      </c>
      <c r="F40" t="s">
        <v>23</v>
      </c>
      <c r="G40" t="s">
        <v>24</v>
      </c>
      <c r="H40" t="s">
        <v>22</v>
      </c>
      <c r="I40" s="3" t="s">
        <v>30</v>
      </c>
      <c r="J40" s="3"/>
    </row>
    <row r="41" spans="5:13">
      <c r="E41" t="s">
        <v>67</v>
      </c>
      <c r="F41" t="s">
        <v>25</v>
      </c>
      <c r="G41" t="s">
        <v>26</v>
      </c>
      <c r="H41" t="s">
        <v>22</v>
      </c>
      <c r="I41" s="3" t="s">
        <v>69</v>
      </c>
      <c r="J41" s="3"/>
    </row>
    <row r="42" spans="5:13">
      <c r="E42" t="s">
        <v>67</v>
      </c>
      <c r="F42" t="s">
        <v>27</v>
      </c>
      <c r="G42" t="s">
        <v>28</v>
      </c>
      <c r="H42" t="s">
        <v>22</v>
      </c>
      <c r="I42" s="3" t="s">
        <v>36</v>
      </c>
      <c r="J42" s="3"/>
    </row>
    <row r="43" spans="5:13">
      <c r="E43" t="s">
        <v>30</v>
      </c>
      <c r="F43" t="s">
        <v>29</v>
      </c>
      <c r="G43" t="s">
        <v>30</v>
      </c>
      <c r="H43" t="s">
        <v>22</v>
      </c>
      <c r="I43" s="3" t="s">
        <v>70</v>
      </c>
      <c r="J43" s="3"/>
    </row>
    <row r="44" spans="5:13">
      <c r="E44" t="s">
        <v>69</v>
      </c>
      <c r="F44" t="s">
        <v>31</v>
      </c>
      <c r="G44" t="s">
        <v>32</v>
      </c>
      <c r="H44" t="s">
        <v>22</v>
      </c>
      <c r="I44" s="3" t="s">
        <v>71</v>
      </c>
      <c r="J44" s="3"/>
    </row>
    <row r="45" spans="5:13">
      <c r="E45" t="s">
        <v>69</v>
      </c>
      <c r="F45" t="s">
        <v>33</v>
      </c>
      <c r="G45" t="s">
        <v>34</v>
      </c>
      <c r="H45" t="s">
        <v>22</v>
      </c>
      <c r="I45" s="3" t="s">
        <v>72</v>
      </c>
      <c r="J45" s="3"/>
    </row>
    <row r="46" spans="5:13">
      <c r="E46" t="s">
        <v>36</v>
      </c>
      <c r="F46" t="s">
        <v>35</v>
      </c>
      <c r="G46" t="s">
        <v>36</v>
      </c>
      <c r="H46" t="s">
        <v>22</v>
      </c>
      <c r="I46" s="3" t="s">
        <v>73</v>
      </c>
      <c r="J46" s="3"/>
    </row>
    <row r="47" spans="5:13">
      <c r="E47" t="s">
        <v>70</v>
      </c>
      <c r="F47" t="s">
        <v>37</v>
      </c>
      <c r="G47" t="s">
        <v>38</v>
      </c>
      <c r="H47" t="s">
        <v>39</v>
      </c>
      <c r="I47" s="3" t="s">
        <v>74</v>
      </c>
      <c r="J47" s="3"/>
    </row>
    <row r="48" spans="5:13">
      <c r="E48" t="s">
        <v>71</v>
      </c>
      <c r="F48" t="s">
        <v>40</v>
      </c>
      <c r="G48" t="s">
        <v>41</v>
      </c>
      <c r="H48" t="s">
        <v>39</v>
      </c>
      <c r="I48" s="3" t="s">
        <v>75</v>
      </c>
      <c r="J48" s="3"/>
    </row>
    <row r="49" spans="5:10">
      <c r="E49" t="s">
        <v>71</v>
      </c>
      <c r="F49" t="s">
        <v>42</v>
      </c>
      <c r="G49" t="s">
        <v>43</v>
      </c>
      <c r="H49" t="s">
        <v>39</v>
      </c>
      <c r="I49" s="3"/>
      <c r="J49" s="3"/>
    </row>
    <row r="50" spans="5:10">
      <c r="E50" t="s">
        <v>72</v>
      </c>
      <c r="F50" t="s">
        <v>44</v>
      </c>
      <c r="G50" t="s">
        <v>45</v>
      </c>
      <c r="H50" t="s">
        <v>39</v>
      </c>
      <c r="I50" s="3"/>
      <c r="J50" s="3"/>
    </row>
    <row r="51" spans="5:10">
      <c r="E51" t="s">
        <v>72</v>
      </c>
      <c r="F51" t="s">
        <v>46</v>
      </c>
      <c r="G51" t="s">
        <v>47</v>
      </c>
      <c r="H51" t="s">
        <v>39</v>
      </c>
      <c r="I51" s="3"/>
      <c r="J51" s="3"/>
    </row>
    <row r="52" spans="5:10">
      <c r="E52" t="s">
        <v>72</v>
      </c>
      <c r="F52" t="s">
        <v>48</v>
      </c>
      <c r="G52" t="s">
        <v>49</v>
      </c>
      <c r="H52" t="s">
        <v>39</v>
      </c>
      <c r="I52" s="3"/>
      <c r="J52" s="3"/>
    </row>
    <row r="53" spans="5:10">
      <c r="E53" t="s">
        <v>72</v>
      </c>
      <c r="F53" t="s">
        <v>50</v>
      </c>
      <c r="G53" t="s">
        <v>51</v>
      </c>
      <c r="H53" t="s">
        <v>39</v>
      </c>
      <c r="I53" s="3"/>
      <c r="J53" s="3"/>
    </row>
    <row r="54" spans="5:10">
      <c r="E54" t="s">
        <v>73</v>
      </c>
      <c r="F54" t="s">
        <v>52</v>
      </c>
      <c r="G54" t="s">
        <v>53</v>
      </c>
      <c r="H54" t="s">
        <v>39</v>
      </c>
      <c r="I54" s="3"/>
      <c r="J54" s="3"/>
    </row>
    <row r="55" spans="5:10">
      <c r="E55" t="s">
        <v>73</v>
      </c>
      <c r="F55" t="s">
        <v>54</v>
      </c>
      <c r="G55" t="s">
        <v>55</v>
      </c>
      <c r="H55" t="s">
        <v>39</v>
      </c>
      <c r="I55" s="3"/>
      <c r="J55" s="3"/>
    </row>
    <row r="56" spans="5:10">
      <c r="E56" t="s">
        <v>73</v>
      </c>
      <c r="F56" t="s">
        <v>56</v>
      </c>
      <c r="G56" t="s">
        <v>57</v>
      </c>
      <c r="H56" t="s">
        <v>39</v>
      </c>
      <c r="I56" s="3"/>
      <c r="J56" s="3"/>
    </row>
    <row r="57" spans="5:10">
      <c r="E57" t="s">
        <v>74</v>
      </c>
      <c r="F57" t="s">
        <v>58</v>
      </c>
      <c r="G57" t="s">
        <v>59</v>
      </c>
      <c r="H57" t="s">
        <v>39</v>
      </c>
      <c r="I57" s="3"/>
      <c r="J57" s="3"/>
    </row>
    <row r="58" spans="5:10">
      <c r="E58" t="s">
        <v>74</v>
      </c>
      <c r="F58" t="s">
        <v>60</v>
      </c>
      <c r="G58" t="s">
        <v>61</v>
      </c>
      <c r="H58" t="s">
        <v>39</v>
      </c>
      <c r="I58" s="3"/>
      <c r="J58" s="3"/>
    </row>
    <row r="59" spans="5:10">
      <c r="E59" t="s">
        <v>75</v>
      </c>
      <c r="F59" t="s">
        <v>62</v>
      </c>
      <c r="G59" t="s">
        <v>63</v>
      </c>
      <c r="H59" t="s">
        <v>39</v>
      </c>
      <c r="I59" s="3"/>
      <c r="J59" s="3"/>
    </row>
    <row r="60" spans="5:10">
      <c r="E60" t="s">
        <v>75</v>
      </c>
      <c r="F60" t="s">
        <v>64</v>
      </c>
      <c r="G60" t="s">
        <v>65</v>
      </c>
      <c r="H60" t="s">
        <v>39</v>
      </c>
      <c r="I60" s="3"/>
      <c r="J60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6445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21.234375" style="3" customWidth="1"/>
    <col min="11" max="11" width="1.64453125" style="3" customWidth="1"/>
    <col min="12" max="12" width="9.1171875" style="3" customWidth="1"/>
    <col min="13" max="13" width="7" style="3" customWidth="1"/>
    <col min="14" max="14" width="6.46875" style="3" customWidth="1"/>
    <col min="15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17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21</v>
      </c>
      <c r="F9" s="17" t="s">
        <v>169</v>
      </c>
      <c r="G9" s="113"/>
      <c r="H9" s="17" t="s">
        <v>236</v>
      </c>
      <c r="I9" s="17" t="s">
        <v>190</v>
      </c>
      <c r="J9" s="17" t="s">
        <v>248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-17.062999999999999</v>
      </c>
      <c r="Z9" s="91">
        <v>-1.264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21</v>
      </c>
      <c r="F10" s="17" t="s">
        <v>169</v>
      </c>
      <c r="G10" s="113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-6.97</v>
      </c>
      <c r="Z10" s="91">
        <v>-1.83</v>
      </c>
      <c r="AA10" s="91">
        <v>-0.52</v>
      </c>
      <c r="AB10" s="91">
        <v>-5.9999999999999991E-2</v>
      </c>
      <c r="AC10" s="91">
        <v>-0.28999999999999998</v>
      </c>
      <c r="AD10" s="91">
        <v>-0.11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21</v>
      </c>
      <c r="F11" s="17" t="s">
        <v>169</v>
      </c>
      <c r="G11" s="113"/>
      <c r="H11" s="17" t="s">
        <v>236</v>
      </c>
      <c r="I11" s="17" t="s">
        <v>190</v>
      </c>
      <c r="J11" s="17" t="s">
        <v>250</v>
      </c>
      <c r="L11" s="3" t="s">
        <v>106</v>
      </c>
      <c r="M11" s="3" t="s">
        <v>268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-0.57676387679229069</v>
      </c>
      <c r="AH11" s="91">
        <v>-0.57479735289538303</v>
      </c>
      <c r="AI11" s="91">
        <v>-0.57538963706660318</v>
      </c>
      <c r="AJ11" s="91">
        <v>-0.57654639457591239</v>
      </c>
      <c r="AK11" s="91">
        <v>-0.57725885697468049</v>
      </c>
    </row>
    <row r="12" spans="1:53">
      <c r="E12" s="17" t="s">
        <v>21</v>
      </c>
      <c r="F12" s="17" t="s">
        <v>169</v>
      </c>
      <c r="G12" s="113"/>
      <c r="H12" s="17" t="s">
        <v>236</v>
      </c>
      <c r="I12" s="17" t="s">
        <v>190</v>
      </c>
      <c r="J12" s="17" t="s">
        <v>251</v>
      </c>
      <c r="L12" s="3" t="s">
        <v>106</v>
      </c>
      <c r="M12" s="3" t="s">
        <v>268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-3.5626337011691618</v>
      </c>
      <c r="AH12" s="91">
        <v>-3.5805363830845844</v>
      </c>
      <c r="AI12" s="91">
        <v>-3.598529028225713</v>
      </c>
      <c r="AJ12" s="91">
        <v>-3.6166120886690583</v>
      </c>
      <c r="AK12" s="91">
        <v>-3.6347860187628727</v>
      </c>
    </row>
    <row r="13" spans="1:53">
      <c r="E13" s="17" t="s">
        <v>21</v>
      </c>
      <c r="F13" s="17" t="s">
        <v>169</v>
      </c>
      <c r="G13" s="113"/>
      <c r="H13" s="17" t="s">
        <v>236</v>
      </c>
      <c r="I13" s="17" t="s">
        <v>190</v>
      </c>
      <c r="J13" s="17" t="s">
        <v>252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-0.14646094795585968</v>
      </c>
      <c r="AH13" s="91">
        <v>-0.14719693261895447</v>
      </c>
      <c r="AI13" s="91">
        <v>-0.14793661569744165</v>
      </c>
      <c r="AJ13" s="91">
        <v>-0.14868001577632328</v>
      </c>
      <c r="AK13" s="91">
        <v>-0.14942715153399325</v>
      </c>
    </row>
    <row r="14" spans="1:53">
      <c r="E14" s="17" t="s">
        <v>21</v>
      </c>
      <c r="F14" s="17" t="s">
        <v>169</v>
      </c>
      <c r="G14" s="113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21</v>
      </c>
      <c r="F15" s="17" t="s">
        <v>169</v>
      </c>
      <c r="G15" s="113"/>
      <c r="H15" s="17" t="s">
        <v>236</v>
      </c>
      <c r="I15" s="17" t="s">
        <v>190</v>
      </c>
      <c r="J15" s="17" t="s">
        <v>333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-3.0386623922966E-2</v>
      </c>
      <c r="Z15" s="91">
        <v>-9.6393297672454678E-2</v>
      </c>
      <c r="AA15" s="91">
        <v>-0.17028797344921345</v>
      </c>
      <c r="AB15" s="91">
        <v>-0.32114031432498757</v>
      </c>
      <c r="AC15" s="91">
        <v>-0.31818642402756386</v>
      </c>
      <c r="AD15" s="91">
        <v>-0.29043596745001815</v>
      </c>
      <c r="AE15" s="91">
        <v>-0.38440526991377372</v>
      </c>
      <c r="AF15" s="91">
        <v>-0.44358914641073177</v>
      </c>
      <c r="AG15" s="91">
        <v>-0.59429516150610551</v>
      </c>
      <c r="AH15" s="91">
        <v>-0.57134666746285745</v>
      </c>
      <c r="AI15" s="91">
        <v>-0.47637530868340477</v>
      </c>
      <c r="AJ15" s="91">
        <v>-9.5187426370584388E-2</v>
      </c>
      <c r="AK15" s="91">
        <v>-4.6251625421979206E-2</v>
      </c>
    </row>
    <row r="16" spans="1:53">
      <c r="E16" s="17" t="s">
        <v>21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21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21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21</v>
      </c>
      <c r="F19" s="17" t="s">
        <v>169</v>
      </c>
      <c r="G19" s="113"/>
      <c r="H19" s="17" t="s">
        <v>170</v>
      </c>
      <c r="I19" s="17" t="s">
        <v>193</v>
      </c>
      <c r="J19" s="17" t="s">
        <v>254</v>
      </c>
      <c r="L19" s="3" t="s">
        <v>106</v>
      </c>
      <c r="M19" s="3" t="s">
        <v>268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-1.5825254129219093</v>
      </c>
      <c r="AH19" s="91">
        <v>-1.8237683052479565</v>
      </c>
      <c r="AI19" s="91">
        <v>-1.9892059403838356</v>
      </c>
      <c r="AJ19" s="91">
        <v>-2.1561658340941308</v>
      </c>
      <c r="AK19" s="91">
        <v>-2.4033974494938248</v>
      </c>
    </row>
    <row r="20" spans="5:37">
      <c r="E20" s="17" t="s">
        <v>21</v>
      </c>
      <c r="F20" s="17" t="s">
        <v>169</v>
      </c>
      <c r="G20" s="113"/>
      <c r="H20" s="17" t="s">
        <v>170</v>
      </c>
      <c r="I20" s="17" t="s">
        <v>193</v>
      </c>
      <c r="J20" s="17" t="s">
        <v>333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-9.0034441253232598E-3</v>
      </c>
      <c r="Z20" s="91">
        <v>-4.1617312356155844E-2</v>
      </c>
      <c r="AA20" s="91">
        <v>-0.1311004759647745</v>
      </c>
      <c r="AB20" s="91">
        <v>-0.30281818917091435</v>
      </c>
      <c r="AC20" s="91">
        <v>-2.3189330585441099</v>
      </c>
      <c r="AD20" s="91">
        <v>-0.45117468516423043</v>
      </c>
      <c r="AE20" s="91">
        <v>-1.2704843023724348</v>
      </c>
      <c r="AF20" s="91">
        <v>-1.804947481728393</v>
      </c>
      <c r="AG20" s="91">
        <v>-2.4181645647628103</v>
      </c>
      <c r="AH20" s="91">
        <v>-2.3247880092993296</v>
      </c>
      <c r="AI20" s="91">
        <v>-1.9383531376341518</v>
      </c>
      <c r="AJ20" s="91">
        <v>-0.38731404253230062</v>
      </c>
      <c r="AK20" s="91">
        <v>-0.18819611684986576</v>
      </c>
    </row>
    <row r="21" spans="5:37">
      <c r="E21" s="17" t="s">
        <v>21</v>
      </c>
      <c r="F21" s="17" t="s">
        <v>169</v>
      </c>
      <c r="G21" s="113"/>
      <c r="H21" s="17" t="s">
        <v>170</v>
      </c>
      <c r="I21" s="17" t="s">
        <v>193</v>
      </c>
      <c r="J21" s="17" t="s">
        <v>243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-2.5529844526905262E-2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21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21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21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21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21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21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21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21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-0.57480123514565051</v>
      </c>
      <c r="Z29" s="91">
        <v>-1.3069643533343223</v>
      </c>
      <c r="AA29" s="91">
        <v>-0.76713527555375682</v>
      </c>
      <c r="AB29" s="91">
        <v>-1.263499901974493</v>
      </c>
      <c r="AC29" s="91">
        <v>-1.2331508852740247</v>
      </c>
      <c r="AD29" s="91">
        <v>-1.5132188107142857</v>
      </c>
      <c r="AE29" s="91">
        <v>-0.59527126326174395</v>
      </c>
      <c r="AF29" s="91">
        <v>-1.7722456610467483</v>
      </c>
      <c r="AG29" s="91">
        <v>-1.7158150548329054</v>
      </c>
      <c r="AH29" s="91">
        <v>-1.6622264297329741</v>
      </c>
      <c r="AI29" s="91">
        <v>-1.610342831282177</v>
      </c>
      <c r="AJ29" s="91">
        <v>-1.5588684958286214</v>
      </c>
      <c r="AK29" s="91">
        <v>-1.5102133069980179</v>
      </c>
    </row>
    <row r="30" spans="5:37">
      <c r="E30" s="17" t="s">
        <v>21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-3.3762915469962219E-2</v>
      </c>
      <c r="Z30" s="91">
        <v>-3.5913152290909084E-3</v>
      </c>
      <c r="AA30" s="91">
        <v>-1.0225496833868688E-2</v>
      </c>
      <c r="AB30" s="91">
        <v>-4.3332164265578253E-2</v>
      </c>
      <c r="AC30" s="91">
        <v>-6.147879076593727E-2</v>
      </c>
      <c r="AD30" s="91">
        <v>-6.6807244382002168E-2</v>
      </c>
      <c r="AE30" s="91">
        <v>-7.0954599335884438E-2</v>
      </c>
      <c r="AF30" s="91">
        <v>-8.9001531797391467E-2</v>
      </c>
      <c r="AG30" s="91">
        <v>-0.11923912057317618</v>
      </c>
      <c r="AH30" s="91">
        <v>-0.11463474479252704</v>
      </c>
      <c r="AI30" s="91">
        <v>-9.5579733017228927E-2</v>
      </c>
      <c r="AJ30" s="91">
        <v>-1.9098363482025142E-2</v>
      </c>
      <c r="AK30" s="91">
        <v>-9.2799058407614186E-3</v>
      </c>
    </row>
    <row r="31" spans="5:37">
      <c r="E31" s="17" t="s">
        <v>21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21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21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21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21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21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21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21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21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-5.3163081422723654E-3</v>
      </c>
      <c r="AA39" s="91">
        <v>-0.96883960384470069</v>
      </c>
      <c r="AB39" s="91">
        <v>-0.57612643586066192</v>
      </c>
      <c r="AC39" s="91">
        <v>-0.25951298644311438</v>
      </c>
      <c r="AD39" s="91">
        <v>-0.870387903214771</v>
      </c>
      <c r="AE39" s="91">
        <v>-0.3281083815452594</v>
      </c>
      <c r="AF39" s="91">
        <v>-0.32571113017370612</v>
      </c>
      <c r="AG39" s="91">
        <v>-3.0869902986922684</v>
      </c>
      <c r="AH39" s="91">
        <v>-3.3476904193279</v>
      </c>
      <c r="AI39" s="91">
        <v>-3.4897281967164595</v>
      </c>
      <c r="AJ39" s="91">
        <v>-3.3485608518303924</v>
      </c>
      <c r="AK39" s="91">
        <v>-3.4996485441378571</v>
      </c>
    </row>
    <row r="40" spans="5:37">
      <c r="E40" s="17" t="s">
        <v>21</v>
      </c>
      <c r="F40" s="17" t="s">
        <v>169</v>
      </c>
      <c r="G40" s="113"/>
      <c r="H40" s="17" t="s">
        <v>170</v>
      </c>
      <c r="I40" s="17" t="s">
        <v>197</v>
      </c>
      <c r="J40" s="17" t="s">
        <v>351</v>
      </c>
      <c r="L40" s="3" t="s">
        <v>106</v>
      </c>
      <c r="M40" s="3" t="b">
        <v>0</v>
      </c>
      <c r="N40" s="3" t="s">
        <v>352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-8.4200757886868094E-2</v>
      </c>
      <c r="Z40" s="91">
        <v>-0.11779766142428781</v>
      </c>
      <c r="AA40" s="91">
        <v>-0.15928586139728937</v>
      </c>
      <c r="AB40" s="91">
        <v>-0.12689124818657302</v>
      </c>
      <c r="AC40" s="91">
        <v>-6.9416359152221219E-2</v>
      </c>
      <c r="AD40" s="91">
        <v>-6.7358674285714279E-2</v>
      </c>
      <c r="AE40" s="91">
        <v>-9.5878666727273312E-2</v>
      </c>
      <c r="AF40" s="91">
        <v>-8.7592032866750311E-2</v>
      </c>
      <c r="AG40" s="91">
        <v>-8.7337033595063618E-2</v>
      </c>
      <c r="AH40" s="91">
        <v>-9.1909192973779932E-2</v>
      </c>
      <c r="AI40" s="91">
        <v>-8.808406527745509E-2</v>
      </c>
      <c r="AJ40" s="91">
        <v>-8.3562534845134845E-2</v>
      </c>
      <c r="AK40" s="91">
        <v>-9.1304002449272892E-2</v>
      </c>
    </row>
    <row r="41" spans="5:37">
      <c r="E41" s="17" t="s">
        <v>21</v>
      </c>
      <c r="F41" s="17" t="s">
        <v>169</v>
      </c>
      <c r="G41" s="113"/>
      <c r="H41" s="17" t="s">
        <v>170</v>
      </c>
      <c r="I41" s="17" t="s">
        <v>197</v>
      </c>
      <c r="J41" s="17" t="s">
        <v>370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-0.91812119042477791</v>
      </c>
      <c r="AC41" s="91">
        <v>-2.6439809108726262</v>
      </c>
      <c r="AD41" s="91">
        <v>-0.85885953817686622</v>
      </c>
      <c r="AE41" s="91">
        <v>-5.3097247337083964</v>
      </c>
      <c r="AF41" s="91">
        <v>-3.9935852826514169</v>
      </c>
      <c r="AG41" s="91">
        <v>-0.9452564134459005</v>
      </c>
      <c r="AH41" s="91">
        <v>-1.1577725048329062</v>
      </c>
      <c r="AI41" s="91">
        <v>-3.7106497048649478</v>
      </c>
      <c r="AJ41" s="91">
        <v>-2.9237909846495218</v>
      </c>
      <c r="AK41" s="91">
        <v>-5.4524986734590559</v>
      </c>
    </row>
    <row r="42" spans="5:37">
      <c r="E42" s="17" t="s">
        <v>21</v>
      </c>
      <c r="F42" s="17" t="s">
        <v>169</v>
      </c>
      <c r="G42" s="113"/>
      <c r="H42" s="17" t="s">
        <v>170</v>
      </c>
      <c r="I42" s="17" t="s">
        <v>197</v>
      </c>
      <c r="J42" s="17" t="s">
        <v>243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-0.36529386767697569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21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21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21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21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21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21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21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21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21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21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21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21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21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21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21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21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21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-0.24705685045378706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21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21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21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21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21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21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21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21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21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21</v>
      </c>
      <c r="F69" s="17" t="s">
        <v>169</v>
      </c>
      <c r="G69" s="113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21</v>
      </c>
      <c r="F70" s="17" t="s">
        <v>169</v>
      </c>
      <c r="G70" s="113"/>
      <c r="H70" s="17" t="s">
        <v>237</v>
      </c>
      <c r="I70" s="17" t="s">
        <v>235</v>
      </c>
      <c r="J70" s="17" t="s">
        <v>387</v>
      </c>
      <c r="L70" s="3" t="s">
        <v>106</v>
      </c>
      <c r="M70" s="3" t="b">
        <v>0</v>
      </c>
      <c r="N70" s="3" t="s">
        <v>352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-1.2573081617486701</v>
      </c>
      <c r="AE70" s="91">
        <v>-1.61584024072459</v>
      </c>
      <c r="AF70" s="91">
        <v>-1.5079833751478091</v>
      </c>
      <c r="AG70" s="91">
        <v>-1.8445770754440949</v>
      </c>
      <c r="AH70" s="91">
        <v>-2.2705009215674998</v>
      </c>
      <c r="AI70" s="91">
        <v>-2.9312175796412983</v>
      </c>
      <c r="AJ70" s="91">
        <v>-3.8298797572797749</v>
      </c>
      <c r="AK70" s="91">
        <v>-4.9700248079527265</v>
      </c>
    </row>
    <row r="71" spans="5:37">
      <c r="E71" s="17" t="s">
        <v>21</v>
      </c>
      <c r="F71" s="17" t="s">
        <v>169</v>
      </c>
      <c r="G71" s="113"/>
      <c r="H71" s="17" t="s">
        <v>237</v>
      </c>
      <c r="I71" s="17" t="s">
        <v>235</v>
      </c>
      <c r="J71" s="17" t="s">
        <v>333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-1.0128874640988666E-2</v>
      </c>
      <c r="Z71" s="91">
        <v>-1.0128874640988666E-2</v>
      </c>
      <c r="AA71" s="91">
        <v>-1.0128874640988666E-2</v>
      </c>
      <c r="AB71" s="91">
        <v>-1.0128874640988666E-2</v>
      </c>
      <c r="AC71" s="91">
        <v>-1.0128874640988666E-2</v>
      </c>
      <c r="AD71" s="91">
        <v>-1.0128874640988666E-2</v>
      </c>
      <c r="AE71" s="91">
        <v>-1.0128874640988666E-2</v>
      </c>
      <c r="AF71" s="91">
        <v>-1.0179773508531323E-2</v>
      </c>
      <c r="AG71" s="91">
        <v>-1.023092814927771E-2</v>
      </c>
      <c r="AH71" s="91">
        <v>-1.0282339848520313E-2</v>
      </c>
      <c r="AI71" s="91">
        <v>-1.0334009898010364E-2</v>
      </c>
      <c r="AJ71" s="91">
        <v>-1.0385939595990315E-2</v>
      </c>
      <c r="AK71" s="91">
        <v>-1.0438130247226448E-2</v>
      </c>
    </row>
    <row r="72" spans="5:37">
      <c r="E72" s="17" t="s">
        <v>21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21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21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21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21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21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21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21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21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21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21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21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21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21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21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21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21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21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21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21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21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21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21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21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21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21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21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21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21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21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21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21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21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21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21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21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21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21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21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21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21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21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21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21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21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21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21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21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21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21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21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21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21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21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21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21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21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21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21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21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21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21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21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21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21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21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21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21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21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21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21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21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21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21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21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21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21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21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21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21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21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21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21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21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21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21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21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21</v>
      </c>
      <c r="F159" s="17" t="s">
        <v>212</v>
      </c>
      <c r="G159" s="113"/>
      <c r="H159" s="17" t="s">
        <v>213</v>
      </c>
      <c r="I159" s="17" t="s">
        <v>213</v>
      </c>
      <c r="J159" s="17" t="s">
        <v>353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-1.93487383230486</v>
      </c>
      <c r="AH159" s="91">
        <v>-6.6084959676411419</v>
      </c>
      <c r="AI159" s="91">
        <v>-3.6924344029565885</v>
      </c>
      <c r="AJ159" s="91">
        <v>-1.8465768910979721</v>
      </c>
      <c r="AK159" s="91">
        <v>-1.7197892032582143</v>
      </c>
    </row>
    <row r="160" spans="5:37">
      <c r="E160" s="17" t="s">
        <v>21</v>
      </c>
      <c r="F160" s="17" t="s">
        <v>212</v>
      </c>
      <c r="G160" s="113"/>
      <c r="H160" s="17" t="s">
        <v>213</v>
      </c>
      <c r="I160" s="17" t="s">
        <v>213</v>
      </c>
      <c r="J160" s="17" t="s">
        <v>370</v>
      </c>
      <c r="L160" s="3" t="s">
        <v>106</v>
      </c>
      <c r="M160" s="3" t="b">
        <v>0</v>
      </c>
      <c r="N160" s="3" t="b">
        <v>0</v>
      </c>
      <c r="P160" s="3" t="s">
        <v>381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-0.58880704796340566</v>
      </c>
      <c r="AC160" s="91">
        <v>-0.17883200837773894</v>
      </c>
      <c r="AD160" s="91">
        <v>-0.30084233208951905</v>
      </c>
      <c r="AE160" s="91">
        <v>-0.52708556944530527</v>
      </c>
      <c r="AF160" s="91">
        <v>-2.236156999395689E-2</v>
      </c>
      <c r="AG160" s="91">
        <v>-0.11502785522274699</v>
      </c>
      <c r="AH160" s="91">
        <v>-0.11534776703817408</v>
      </c>
      <c r="AI160" s="91">
        <v>-0.11566741358454669</v>
      </c>
      <c r="AJ160" s="91">
        <v>-0.1159744644569211</v>
      </c>
      <c r="AK160" s="91">
        <v>-0.11629360453748758</v>
      </c>
    </row>
    <row r="161" spans="5:37">
      <c r="E161" s="17" t="s">
        <v>21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21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21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21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21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21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21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21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21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-9.7912449999999988E-3</v>
      </c>
      <c r="Z169" s="91">
        <v>-2.7823642000000003E-2</v>
      </c>
      <c r="AA169" s="91">
        <v>-4.1992229999999998E-2</v>
      </c>
      <c r="AB169" s="91">
        <v>-4.114462E-2</v>
      </c>
      <c r="AC169" s="91">
        <v>-4.9575282999999998E-2</v>
      </c>
      <c r="AD169" s="91">
        <v>0</v>
      </c>
      <c r="AE169" s="91">
        <v>-6.4717522999999999E-2</v>
      </c>
      <c r="AF169" s="91">
        <v>-6.6485838190954771E-2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21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-0.56249375275884073</v>
      </c>
      <c r="Z170" s="91">
        <v>-1.4534541911259145</v>
      </c>
      <c r="AA170" s="91">
        <v>-1.7312396984270833</v>
      </c>
      <c r="AB170" s="91">
        <v>-1.6460006314308351</v>
      </c>
      <c r="AC170" s="91">
        <v>-2.9686319096713705</v>
      </c>
      <c r="AD170" s="91">
        <v>-2.8356813261666662</v>
      </c>
      <c r="AE170" s="91">
        <v>-2.8914696839475043</v>
      </c>
      <c r="AF170" s="91">
        <v>-3.5135561655450842</v>
      </c>
      <c r="AG170" s="91">
        <v>-2.8848936369151059</v>
      </c>
      <c r="AH170" s="91">
        <v>-2.8670857283139357</v>
      </c>
      <c r="AI170" s="91">
        <v>-2.8480786326513194</v>
      </c>
      <c r="AJ170" s="91">
        <v>-2.8309990001930658</v>
      </c>
      <c r="AK170" s="91">
        <v>-2.8142680928467469</v>
      </c>
    </row>
    <row r="171" spans="5:37">
      <c r="E171" s="17" t="s">
        <v>21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21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21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21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21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21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21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21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21</v>
      </c>
      <c r="F179" s="17" t="s">
        <v>212</v>
      </c>
      <c r="G179" s="113"/>
      <c r="H179" s="17" t="s">
        <v>215</v>
      </c>
      <c r="I179" s="17" t="s">
        <v>215</v>
      </c>
      <c r="J179" s="17" t="s">
        <v>258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-5.0960731722896873E-3</v>
      </c>
      <c r="Z179" s="91">
        <v>-4.5145313766233763E-4</v>
      </c>
      <c r="AA179" s="91">
        <v>-8.338907619678787E-2</v>
      </c>
      <c r="AB179" s="91">
        <v>-3.6696699469870787E-2</v>
      </c>
      <c r="AC179" s="91">
        <v>0</v>
      </c>
      <c r="AD179" s="91">
        <v>0</v>
      </c>
      <c r="AE179" s="91">
        <v>0</v>
      </c>
      <c r="AF179" s="91">
        <v>-1.068487079152592E-2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21</v>
      </c>
      <c r="F180" s="17" t="s">
        <v>212</v>
      </c>
      <c r="G180" s="113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21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21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21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21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21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21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21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21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21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21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21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21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21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21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21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21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21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21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21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21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21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21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21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21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21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21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21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21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21</v>
      </c>
      <c r="F209" s="17" t="s">
        <v>212</v>
      </c>
      <c r="G209" s="113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21</v>
      </c>
      <c r="F210" s="17" t="s">
        <v>212</v>
      </c>
      <c r="G210" s="113"/>
      <c r="H210" s="17" t="s">
        <v>242</v>
      </c>
      <c r="I210" s="17" t="s">
        <v>219</v>
      </c>
      <c r="J210" s="17" t="s">
        <v>333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-1.8231974353779601E-2</v>
      </c>
      <c r="Z210" s="91">
        <v>-1.7881517922077917E-2</v>
      </c>
      <c r="AA210" s="91">
        <v>-3.736252367496521E-2</v>
      </c>
      <c r="AB210" s="91">
        <v>-7.2117374654079719E-2</v>
      </c>
      <c r="AC210" s="91">
        <v>0</v>
      </c>
      <c r="AD210" s="91">
        <v>0</v>
      </c>
      <c r="AE210" s="91">
        <v>-2.9816531354034493E-2</v>
      </c>
      <c r="AF210" s="91">
        <v>-1.3319155353369812E-2</v>
      </c>
      <c r="AG210" s="91">
        <v>-1.7844236374815685E-2</v>
      </c>
      <c r="AH210" s="91">
        <v>-1.7155187601280347E-2</v>
      </c>
      <c r="AI210" s="91">
        <v>-1.4303588792023392E-2</v>
      </c>
      <c r="AJ210" s="91">
        <v>-2.8580864292458517E-3</v>
      </c>
      <c r="AK210" s="91">
        <v>-1.3887458458481028E-3</v>
      </c>
    </row>
    <row r="211" spans="5:37">
      <c r="E211" s="17" t="s">
        <v>21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-6.7705178509719993E-2</v>
      </c>
      <c r="AF211" s="91">
        <v>-0.96342394849756785</v>
      </c>
      <c r="AG211" s="91">
        <v>-1.3255097192470593</v>
      </c>
      <c r="AH211" s="91">
        <v>-1.3321705721075974</v>
      </c>
      <c r="AI211" s="91">
        <v>-1.3388648965905501</v>
      </c>
      <c r="AJ211" s="91">
        <v>-1.3455928608950252</v>
      </c>
      <c r="AK211" s="91">
        <v>-1.3523546340653518</v>
      </c>
    </row>
    <row r="212" spans="5:37">
      <c r="E212" s="17" t="s">
        <v>21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21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21</v>
      </c>
      <c r="F214" s="17" t="s">
        <v>212</v>
      </c>
      <c r="G214" s="113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21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21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21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21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21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-0.63313758777660523</v>
      </c>
      <c r="Z219" s="91">
        <v>-3.1858094242964947</v>
      </c>
      <c r="AA219" s="91">
        <v>-2.067841022566228</v>
      </c>
      <c r="AB219" s="91">
        <v>-1.1204213592650785</v>
      </c>
      <c r="AC219" s="91">
        <v>-1.3890975345152832</v>
      </c>
      <c r="AD219" s="91">
        <v>-1.0366711887260436</v>
      </c>
      <c r="AE219" s="91">
        <v>-2.4134611441846454</v>
      </c>
      <c r="AF219" s="91">
        <v>-2.5030108436317886</v>
      </c>
      <c r="AG219" s="91">
        <v>-2.97403151975749</v>
      </c>
      <c r="AH219" s="91">
        <v>-2.9305747745097803</v>
      </c>
      <c r="AI219" s="91">
        <v>-2.9044394767613357</v>
      </c>
      <c r="AJ219" s="91">
        <v>-2.9089975205044896</v>
      </c>
      <c r="AK219" s="91">
        <v>-2.9140343190990898</v>
      </c>
    </row>
    <row r="220" spans="5:37">
      <c r="E220" s="17" t="s">
        <v>21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-1.414327733633588</v>
      </c>
      <c r="Z220" s="91">
        <v>-3.2293885845526686</v>
      </c>
      <c r="AA220" s="91">
        <v>-4.481165629588503</v>
      </c>
      <c r="AB220" s="91">
        <v>-2.771478940276328</v>
      </c>
      <c r="AC220" s="91">
        <v>-4.9585243861721624</v>
      </c>
      <c r="AD220" s="91">
        <v>-6.8889682865238102</v>
      </c>
      <c r="AE220" s="91">
        <v>-6.5634618453202851</v>
      </c>
      <c r="AF220" s="91">
        <v>-10.399092315608614</v>
      </c>
      <c r="AG220" s="91">
        <v>-8.5859159154805713</v>
      </c>
      <c r="AH220" s="91">
        <v>-8.7128357821072679</v>
      </c>
      <c r="AI220" s="91">
        <v>-8.8936123109792415</v>
      </c>
      <c r="AJ220" s="91">
        <v>-8.8830999571313178</v>
      </c>
      <c r="AK220" s="91">
        <v>-8.8463967936766448</v>
      </c>
    </row>
    <row r="221" spans="5:37">
      <c r="E221" s="17" t="s">
        <v>21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-3.9410830042341369</v>
      </c>
      <c r="Z221" s="91">
        <v>-7.5202162443884966</v>
      </c>
      <c r="AA221" s="91">
        <v>-5.2980214421632876</v>
      </c>
      <c r="AB221" s="91">
        <v>-6.9781017930890892</v>
      </c>
      <c r="AC221" s="91">
        <v>-15.097180441842085</v>
      </c>
      <c r="AD221" s="91">
        <v>-17.983063502495007</v>
      </c>
      <c r="AE221" s="91">
        <v>-23.918205174909026</v>
      </c>
      <c r="AF221" s="91">
        <v>-15.82976001018725</v>
      </c>
      <c r="AG221" s="91">
        <v>-3.9125135573891132</v>
      </c>
      <c r="AH221" s="91">
        <v>-3.8477818740859462</v>
      </c>
      <c r="AI221" s="91">
        <v>-3.8080706122758943</v>
      </c>
      <c r="AJ221" s="91">
        <v>-3.8127026145667759</v>
      </c>
      <c r="AK221" s="91">
        <v>-3.8180166138622988</v>
      </c>
    </row>
    <row r="222" spans="5:37">
      <c r="E222" s="17" t="s">
        <v>21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-4.1493387297814109E-4</v>
      </c>
      <c r="AA222" s="91">
        <v>-1.0363776321251199E-2</v>
      </c>
      <c r="AB222" s="91">
        <v>-2.5586979065234758E-2</v>
      </c>
      <c r="AC222" s="91">
        <v>-5.9065627837127661E-2</v>
      </c>
      <c r="AD222" s="91">
        <v>-3.4977499999999996E-3</v>
      </c>
      <c r="AE222" s="91">
        <v>-3.4977499999999996E-3</v>
      </c>
      <c r="AF222" s="91">
        <v>-3.5153266331658288E-3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21</v>
      </c>
      <c r="F223" s="17" t="s">
        <v>220</v>
      </c>
      <c r="G223" s="113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21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21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21</v>
      </c>
      <c r="F226" s="17" t="s">
        <v>220</v>
      </c>
      <c r="G226" s="113"/>
      <c r="H226" s="17">
        <v>0</v>
      </c>
      <c r="I226" s="17" t="s">
        <v>220</v>
      </c>
      <c r="J226" s="17" t="s">
        <v>389</v>
      </c>
      <c r="L226" s="3" t="s">
        <v>106</v>
      </c>
      <c r="M226" s="3" t="b">
        <v>0</v>
      </c>
      <c r="N226" s="3" t="s">
        <v>352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-2.2928713921365622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21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21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73" priority="4" operator="equal">
      <formula>FALSE</formula>
    </cfRule>
  </conditionalFormatting>
  <conditionalFormatting sqref="R233:R234">
    <cfRule type="cellIs" dxfId="72" priority="3" operator="greaterThan">
      <formula>0</formula>
    </cfRule>
  </conditionalFormatting>
  <conditionalFormatting sqref="R236">
    <cfRule type="cellIs" dxfId="71" priority="2" operator="greaterThan">
      <formula>0</formula>
    </cfRule>
  </conditionalFormatting>
  <conditionalFormatting sqref="R4">
    <cfRule type="cellIs" dxfId="7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7617187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13.64453125" style="3" customWidth="1"/>
    <col min="11" max="11" width="1.76171875" style="3" customWidth="1"/>
    <col min="12" max="12" width="5.64453125" style="3" bestFit="1" customWidth="1"/>
    <col min="13" max="13" width="7.52734375" style="3" customWidth="1"/>
    <col min="14" max="14" width="6.1171875" style="3" customWidth="1"/>
    <col min="15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18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24</v>
      </c>
      <c r="F9" s="17" t="s">
        <v>169</v>
      </c>
      <c r="G9" s="113"/>
      <c r="H9" s="17" t="s">
        <v>236</v>
      </c>
      <c r="I9" s="17" t="s">
        <v>190</v>
      </c>
      <c r="J9" s="17" t="s">
        <v>248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-21.62</v>
      </c>
      <c r="Z9" s="91">
        <v>-6.05</v>
      </c>
      <c r="AA9" s="91">
        <v>-1.47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24</v>
      </c>
      <c r="F10" s="17" t="s">
        <v>169</v>
      </c>
      <c r="G10" s="113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-3.35</v>
      </c>
      <c r="Z10" s="91">
        <v>-2.37</v>
      </c>
      <c r="AA10" s="91">
        <v>-0.25</v>
      </c>
      <c r="AB10" s="91">
        <v>-0.22</v>
      </c>
      <c r="AC10" s="91">
        <v>-7.0000000000000007E-2</v>
      </c>
      <c r="AD10" s="91">
        <v>-0.28999999999999998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24</v>
      </c>
      <c r="F11" s="17" t="s">
        <v>169</v>
      </c>
      <c r="G11" s="113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268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-1.8787404358475797</v>
      </c>
      <c r="AH11" s="91">
        <v>-1.8881813425603815</v>
      </c>
      <c r="AI11" s="91">
        <v>-1.8976696910154589</v>
      </c>
      <c r="AJ11" s="91">
        <v>-1.9072057196135264</v>
      </c>
      <c r="AK11" s="91">
        <v>-1.9167896679532928</v>
      </c>
    </row>
    <row r="12" spans="1:53">
      <c r="E12" s="17" t="s">
        <v>24</v>
      </c>
      <c r="F12" s="17" t="s">
        <v>169</v>
      </c>
      <c r="G12" s="113"/>
      <c r="H12" s="17" t="s">
        <v>236</v>
      </c>
      <c r="I12" s="17" t="s">
        <v>190</v>
      </c>
      <c r="J12" s="17" t="s">
        <v>272</v>
      </c>
      <c r="L12" s="3" t="s">
        <v>106</v>
      </c>
      <c r="M12" s="3" t="s">
        <v>268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-0.34226222316281907</v>
      </c>
      <c r="AH12" s="91">
        <v>-0.34122699393730138</v>
      </c>
      <c r="AI12" s="91">
        <v>-0.34164130887301281</v>
      </c>
      <c r="AJ12" s="91">
        <v>-0.34237570279346036</v>
      </c>
      <c r="AK12" s="91">
        <v>-0.34285887397908038</v>
      </c>
    </row>
    <row r="13" spans="1:53">
      <c r="E13" s="17" t="s">
        <v>24</v>
      </c>
      <c r="F13" s="17" t="s">
        <v>169</v>
      </c>
      <c r="G13" s="113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-1.4782482225738671</v>
      </c>
      <c r="AH13" s="91">
        <v>-1.4856766056018764</v>
      </c>
      <c r="AI13" s="91">
        <v>-1.4931423171878155</v>
      </c>
      <c r="AJ13" s="91">
        <v>-1.5006455449123774</v>
      </c>
      <c r="AK13" s="91">
        <v>-1.5081864772988716</v>
      </c>
    </row>
    <row r="14" spans="1:53">
      <c r="E14" s="17" t="s">
        <v>24</v>
      </c>
      <c r="F14" s="17" t="s">
        <v>169</v>
      </c>
      <c r="G14" s="113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24</v>
      </c>
      <c r="F15" s="17" t="s">
        <v>169</v>
      </c>
      <c r="G15" s="113"/>
      <c r="H15" s="17" t="s">
        <v>236</v>
      </c>
      <c r="I15" s="17" t="s">
        <v>190</v>
      </c>
      <c r="J15" s="17" t="s">
        <v>333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-1.800688825064652E-2</v>
      </c>
      <c r="Z15" s="91">
        <v>-9.4105433285206375E-2</v>
      </c>
      <c r="AA15" s="91">
        <v>-0.16573464097586224</v>
      </c>
      <c r="AB15" s="91">
        <v>-0.1957895399595003</v>
      </c>
      <c r="AC15" s="91">
        <v>-0.1935725784471897</v>
      </c>
      <c r="AD15" s="91">
        <v>-0.17954315882827171</v>
      </c>
      <c r="AE15" s="91">
        <v>-0.23523781701540875</v>
      </c>
      <c r="AF15" s="91">
        <v>-0.55103886256473611</v>
      </c>
      <c r="AG15" s="91">
        <v>-0.64881753979504919</v>
      </c>
      <c r="AH15" s="91">
        <v>-0.64878527174966172</v>
      </c>
      <c r="AI15" s="91">
        <v>-0.56269699904471848</v>
      </c>
      <c r="AJ15" s="91">
        <v>-0.13223511513116043</v>
      </c>
      <c r="AK15" s="91">
        <v>-8.7708396637150771E-2</v>
      </c>
    </row>
    <row r="16" spans="1:53">
      <c r="E16" s="17" t="s">
        <v>24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24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24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24</v>
      </c>
      <c r="F19" s="17" t="s">
        <v>169</v>
      </c>
      <c r="G19" s="113"/>
      <c r="H19" s="17" t="s">
        <v>170</v>
      </c>
      <c r="I19" s="17" t="s">
        <v>193</v>
      </c>
      <c r="J19" s="17" t="s">
        <v>254</v>
      </c>
      <c r="L19" s="3" t="s">
        <v>106</v>
      </c>
      <c r="M19" s="3" t="s">
        <v>268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-1.0922155414551582</v>
      </c>
      <c r="AH19" s="91">
        <v>-1.3673020045810274</v>
      </c>
      <c r="AI19" s="91">
        <v>-1.5679059458896223</v>
      </c>
      <c r="AJ19" s="91">
        <v>-1.7707746131560587</v>
      </c>
      <c r="AK19" s="91">
        <v>-2.0546412803867553</v>
      </c>
    </row>
    <row r="20" spans="5:37">
      <c r="E20" s="17" t="s">
        <v>24</v>
      </c>
      <c r="F20" s="17" t="s">
        <v>169</v>
      </c>
      <c r="G20" s="113"/>
      <c r="H20" s="17" t="s">
        <v>170</v>
      </c>
      <c r="I20" s="17" t="s">
        <v>193</v>
      </c>
      <c r="J20" s="17" t="s">
        <v>333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-1.1254305156654074E-2</v>
      </c>
      <c r="Z20" s="91">
        <v>-1.9432987956233768E-2</v>
      </c>
      <c r="AA20" s="91">
        <v>-0.10955309052928178</v>
      </c>
      <c r="AB20" s="91">
        <v>-0.16251932885424525</v>
      </c>
      <c r="AC20" s="91">
        <v>-0.91878322164631721</v>
      </c>
      <c r="AD20" s="91">
        <v>-0.19207034183834618</v>
      </c>
      <c r="AE20" s="91">
        <v>-0.52652958484807255</v>
      </c>
      <c r="AF20" s="91">
        <v>-1.4831206972919926</v>
      </c>
      <c r="AG20" s="91">
        <v>-1.7462919358488265</v>
      </c>
      <c r="AH20" s="91">
        <v>-1.7462050864281657</v>
      </c>
      <c r="AI20" s="91">
        <v>-1.5144985631376804</v>
      </c>
      <c r="AJ20" s="91">
        <v>-0.35591071607362956</v>
      </c>
      <c r="AK20" s="91">
        <v>-0.23606708567414636</v>
      </c>
    </row>
    <row r="21" spans="5:37">
      <c r="E21" s="17" t="s">
        <v>24</v>
      </c>
      <c r="F21" s="17" t="s">
        <v>169</v>
      </c>
      <c r="G21" s="113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24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24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24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24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24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24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24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24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-1.5693050000000002</v>
      </c>
      <c r="Z29" s="91">
        <v>-2.1409670000000003</v>
      </c>
      <c r="AA29" s="91">
        <v>-2.3875999999999999</v>
      </c>
      <c r="AB29" s="91">
        <v>-2.3606410000000002</v>
      </c>
      <c r="AC29" s="91">
        <v>-2.4468200000000002</v>
      </c>
      <c r="AD29" s="91">
        <v>-3.1223330000000002</v>
      </c>
      <c r="AE29" s="91">
        <v>-1.6415003400740462</v>
      </c>
      <c r="AF29" s="91">
        <v>-2.938558793969849</v>
      </c>
      <c r="AG29" s="91">
        <v>-2.8495846064493318</v>
      </c>
      <c r="AH29" s="91">
        <v>-2.7624823950565176</v>
      </c>
      <c r="AI29" s="91">
        <v>-2.6786270852822534</v>
      </c>
      <c r="AJ29" s="91">
        <v>-2.5969497442500153</v>
      </c>
      <c r="AK29" s="91">
        <v>-2.5176671602338656</v>
      </c>
    </row>
    <row r="30" spans="5:37">
      <c r="E30" s="17" t="s">
        <v>24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-2.1383179797642739E-2</v>
      </c>
      <c r="Z30" s="91">
        <v>-3.0814491328831168E-3</v>
      </c>
      <c r="AA30" s="91">
        <v>-1.7086910826529619E-2</v>
      </c>
      <c r="AB30" s="91">
        <v>-3.3888862965748771E-2</v>
      </c>
      <c r="AC30" s="91">
        <v>-3.6916568069665055E-2</v>
      </c>
      <c r="AD30" s="91">
        <v>-0.10060672441597711</v>
      </c>
      <c r="AE30" s="91">
        <v>-7.0877565865217998E-2</v>
      </c>
      <c r="AF30" s="91">
        <v>-0.18876682996786767</v>
      </c>
      <c r="AG30" s="91">
        <v>-0.22226241837938218</v>
      </c>
      <c r="AH30" s="91">
        <v>-0.22225136446458441</v>
      </c>
      <c r="AI30" s="91">
        <v>-0.19276050376505921</v>
      </c>
      <c r="AJ30" s="91">
        <v>-4.5299170692906746E-2</v>
      </c>
      <c r="AK30" s="91">
        <v>-3.0045859048306752E-2</v>
      </c>
    </row>
    <row r="31" spans="5:37">
      <c r="E31" s="17" t="s">
        <v>24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24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24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24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24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24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24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24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24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-2.2429963864896304E-3</v>
      </c>
      <c r="AA39" s="91">
        <v>-0.92858938749715281</v>
      </c>
      <c r="AB39" s="91">
        <v>-1.1126851394680366</v>
      </c>
      <c r="AC39" s="91">
        <v>-1.2380558828531436</v>
      </c>
      <c r="AD39" s="91">
        <v>-1.178568085144283</v>
      </c>
      <c r="AE39" s="91">
        <v>-5.2497341047241504</v>
      </c>
      <c r="AF39" s="91">
        <v>-5.2113780827792979</v>
      </c>
      <c r="AG39" s="91">
        <v>-11.704423321238211</v>
      </c>
      <c r="AH39" s="91">
        <v>-11.967817472330529</v>
      </c>
      <c r="AI39" s="91">
        <v>-12.76965895343028</v>
      </c>
      <c r="AJ39" s="91">
        <v>-12.380708532243526</v>
      </c>
      <c r="AK39" s="91">
        <v>-12.69326430573501</v>
      </c>
    </row>
    <row r="40" spans="5:37">
      <c r="E40" s="17" t="s">
        <v>24</v>
      </c>
      <c r="F40" s="17" t="s">
        <v>169</v>
      </c>
      <c r="G40" s="113"/>
      <c r="H40" s="17" t="s">
        <v>170</v>
      </c>
      <c r="I40" s="17" t="s">
        <v>197</v>
      </c>
      <c r="J40" s="17" t="s">
        <v>351</v>
      </c>
      <c r="L40" s="3" t="s">
        <v>106</v>
      </c>
      <c r="M40" s="3" t="b">
        <v>0</v>
      </c>
      <c r="N40" s="3" t="s">
        <v>352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-6.2125560895239261E-2</v>
      </c>
      <c r="Z40" s="91">
        <v>-8.464327090077961E-2</v>
      </c>
      <c r="AA40" s="91">
        <v>-8.9358289460754387E-2</v>
      </c>
      <c r="AB40" s="91">
        <v>-6.6623925701709941E-2</v>
      </c>
      <c r="AC40" s="91">
        <v>-3.4708179576110609E-2</v>
      </c>
      <c r="AD40" s="91">
        <v>-3.3679337142857139E-2</v>
      </c>
      <c r="AE40" s="91">
        <v>-8.6661720224516639E-2</v>
      </c>
      <c r="AF40" s="91">
        <v>-7.8574141846153106E-2</v>
      </c>
      <c r="AG40" s="91">
        <v>-6.0045890862878273E-2</v>
      </c>
      <c r="AH40" s="91">
        <v>-6.5504918850373586E-2</v>
      </c>
      <c r="AI40" s="91">
        <v>-6.1151830538253786E-2</v>
      </c>
      <c r="AJ40" s="91">
        <v>-5.9390155432332316E-2</v>
      </c>
      <c r="AK40" s="91">
        <v>-6.1863409771778177E-2</v>
      </c>
    </row>
    <row r="41" spans="5:37">
      <c r="E41" s="17" t="s">
        <v>24</v>
      </c>
      <c r="F41" s="17" t="s">
        <v>169</v>
      </c>
      <c r="G41" s="113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-0.1703764294153145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24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24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24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24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24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24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24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24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24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24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24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24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24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24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24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24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24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24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-0.6381720490520395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24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24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24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24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24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24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24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24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24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24</v>
      </c>
      <c r="F69" s="17" t="s">
        <v>169</v>
      </c>
      <c r="G69" s="113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24</v>
      </c>
      <c r="F70" s="17" t="s">
        <v>169</v>
      </c>
      <c r="G70" s="113"/>
      <c r="H70" s="17" t="s">
        <v>237</v>
      </c>
      <c r="I70" s="17" t="s">
        <v>235</v>
      </c>
      <c r="J70" s="17" t="s">
        <v>387</v>
      </c>
      <c r="L70" s="3" t="s">
        <v>106</v>
      </c>
      <c r="M70" s="3" t="b">
        <v>0</v>
      </c>
      <c r="N70" s="3" t="s">
        <v>352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-0.71258553020246496</v>
      </c>
      <c r="AE70" s="91">
        <v>-0.91572318148299203</v>
      </c>
      <c r="AF70" s="91">
        <v>-0.85376300018790852</v>
      </c>
      <c r="AG70" s="91">
        <v>-1.0441300486172067</v>
      </c>
      <c r="AH70" s="91">
        <v>-1.2853552754323776</v>
      </c>
      <c r="AI70" s="91">
        <v>-1.6595587786100443</v>
      </c>
      <c r="AJ70" s="91">
        <v>-2.1685261394440674</v>
      </c>
      <c r="AK70" s="91">
        <v>-2.8142607889483866</v>
      </c>
    </row>
    <row r="71" spans="5:37">
      <c r="E71" s="17" t="s">
        <v>24</v>
      </c>
      <c r="F71" s="17" t="s">
        <v>169</v>
      </c>
      <c r="G71" s="113"/>
      <c r="H71" s="17" t="s">
        <v>237</v>
      </c>
      <c r="I71" s="17" t="s">
        <v>235</v>
      </c>
      <c r="J71" s="17" t="s">
        <v>333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-5.6271525783270371E-3</v>
      </c>
      <c r="Z71" s="91">
        <v>-5.6271525783270371E-3</v>
      </c>
      <c r="AA71" s="91">
        <v>-5.6271525783270371E-3</v>
      </c>
      <c r="AB71" s="91">
        <v>-5.6271525783270371E-3</v>
      </c>
      <c r="AC71" s="91">
        <v>-5.6271525783270371E-3</v>
      </c>
      <c r="AD71" s="91">
        <v>-5.6271525783270371E-3</v>
      </c>
      <c r="AE71" s="91">
        <v>-5.6271525783270371E-3</v>
      </c>
      <c r="AF71" s="91">
        <v>-5.6554297269618466E-3</v>
      </c>
      <c r="AG71" s="91">
        <v>-5.683848971820951E-3</v>
      </c>
      <c r="AH71" s="91">
        <v>-5.7124110269557299E-3</v>
      </c>
      <c r="AI71" s="91">
        <v>-5.7411166100057578E-3</v>
      </c>
      <c r="AJ71" s="91">
        <v>-5.7699664422168426E-3</v>
      </c>
      <c r="AK71" s="91">
        <v>-5.7989612484591379E-3</v>
      </c>
    </row>
    <row r="72" spans="5:37">
      <c r="E72" s="17" t="s">
        <v>24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24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24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24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24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24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24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24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24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24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24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24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24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24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24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24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24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24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24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24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24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24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24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24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24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24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24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24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24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24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24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24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24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24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24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24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24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24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24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24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24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24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24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24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24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24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24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24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24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24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24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24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24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24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24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24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24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24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24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24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24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24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24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24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24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24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24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24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24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24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24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24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24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24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24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24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24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24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24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24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24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24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24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24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24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24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24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24</v>
      </c>
      <c r="F159" s="17" t="s">
        <v>212</v>
      </c>
      <c r="G159" s="113"/>
      <c r="H159" s="17" t="s">
        <v>213</v>
      </c>
      <c r="I159" s="17" t="s">
        <v>213</v>
      </c>
      <c r="J159" s="17" t="s">
        <v>353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0</v>
      </c>
      <c r="AH159" s="91">
        <v>-8.0119720808740691E-2</v>
      </c>
      <c r="AI159" s="91">
        <v>-1.0608781954160202</v>
      </c>
      <c r="AJ159" s="91">
        <v>-0.88349254184331738</v>
      </c>
      <c r="AK159" s="91">
        <v>-1.7075680982672252E-2</v>
      </c>
    </row>
    <row r="160" spans="5:37">
      <c r="E160" s="17" t="s">
        <v>24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24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24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24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24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24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24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24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24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24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-0.140943291</v>
      </c>
      <c r="Z169" s="91">
        <v>-0.23658404999999999</v>
      </c>
      <c r="AA169" s="91">
        <v>-0.30863957600000003</v>
      </c>
      <c r="AB169" s="91">
        <v>-5.600252E-2</v>
      </c>
      <c r="AC169" s="91">
        <v>-0.143997607</v>
      </c>
      <c r="AD169" s="91">
        <v>-7.55826E-2</v>
      </c>
      <c r="AE169" s="91">
        <v>-0.21054214799999998</v>
      </c>
      <c r="AF169" s="91">
        <v>-0.21629491557788946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24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-0.61992730483559866</v>
      </c>
      <c r="Z170" s="91">
        <v>-0.65429229783381249</v>
      </c>
      <c r="AA170" s="91">
        <v>-1.4921815316999554</v>
      </c>
      <c r="AB170" s="91">
        <v>-1.1231761119461714</v>
      </c>
      <c r="AC170" s="91">
        <v>-2.0430073007212144</v>
      </c>
      <c r="AD170" s="91">
        <v>-2.399878096833334</v>
      </c>
      <c r="AE170" s="91">
        <v>-2.0744288840706315</v>
      </c>
      <c r="AF170" s="91">
        <v>-2.4966138247669858</v>
      </c>
      <c r="AG170" s="91">
        <v>-2.2879709685489851</v>
      </c>
      <c r="AH170" s="91">
        <v>-2.2886676475346412</v>
      </c>
      <c r="AI170" s="91">
        <v>-2.2890656628344632</v>
      </c>
      <c r="AJ170" s="91">
        <v>-2.2901773113272612</v>
      </c>
      <c r="AK170" s="91">
        <v>-2.2915621822776835</v>
      </c>
    </row>
    <row r="171" spans="5:37">
      <c r="E171" s="17" t="s">
        <v>24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24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24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24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24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24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24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24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24</v>
      </c>
      <c r="F179" s="17" t="s">
        <v>212</v>
      </c>
      <c r="G179" s="113"/>
      <c r="H179" s="17" t="s">
        <v>215</v>
      </c>
      <c r="I179" s="17" t="s">
        <v>215</v>
      </c>
      <c r="J179" s="17" t="s">
        <v>241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0</v>
      </c>
      <c r="Z179" s="91">
        <v>0</v>
      </c>
      <c r="AA179" s="91">
        <v>0</v>
      </c>
      <c r="AB179" s="91">
        <v>0</v>
      </c>
      <c r="AC179" s="91">
        <v>0</v>
      </c>
      <c r="AD179" s="91">
        <v>0</v>
      </c>
      <c r="AE179" s="91">
        <v>0</v>
      </c>
      <c r="AF179" s="91">
        <v>0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24</v>
      </c>
      <c r="F180" s="17" t="s">
        <v>212</v>
      </c>
      <c r="G180" s="113"/>
      <c r="H180" s="17" t="s">
        <v>215</v>
      </c>
      <c r="I180" s="17" t="s">
        <v>215</v>
      </c>
      <c r="J180" s="17" t="s">
        <v>258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-5.8359818376613373E-2</v>
      </c>
      <c r="Z180" s="91">
        <v>0</v>
      </c>
      <c r="AA180" s="91">
        <v>-2.1346928372093024E-3</v>
      </c>
      <c r="AB180" s="91">
        <v>-0.56670275045939511</v>
      </c>
      <c r="AC180" s="91">
        <v>-0.52473901618007757</v>
      </c>
      <c r="AD180" s="91">
        <v>-0.44331855400000009</v>
      </c>
      <c r="AE180" s="91">
        <v>5.63E-5</v>
      </c>
      <c r="AF180" s="91">
        <v>-4.2739483166103681E-2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24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24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24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24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24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24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24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24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24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24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24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24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24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24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24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24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24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24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24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24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24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24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24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24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24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24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24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24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24</v>
      </c>
      <c r="F209" s="17" t="s">
        <v>212</v>
      </c>
      <c r="G209" s="113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24</v>
      </c>
      <c r="F210" s="17" t="s">
        <v>212</v>
      </c>
      <c r="G210" s="113"/>
      <c r="H210" s="17" t="s">
        <v>242</v>
      </c>
      <c r="I210" s="17" t="s">
        <v>219</v>
      </c>
      <c r="J210" s="17" t="s">
        <v>333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-1.06353183730381E-2</v>
      </c>
      <c r="Z210" s="91">
        <v>-1.0430885454545452E-2</v>
      </c>
      <c r="AA210" s="91">
        <v>-2.1240033285768525E-2</v>
      </c>
      <c r="AB210" s="91">
        <v>-4.0916651351126994E-2</v>
      </c>
      <c r="AC210" s="91">
        <v>0</v>
      </c>
      <c r="AD210" s="91">
        <v>0</v>
      </c>
      <c r="AE210" s="91">
        <v>-1.6918710598362828E-2</v>
      </c>
      <c r="AF210" s="91">
        <v>-1.5324751500878525E-2</v>
      </c>
      <c r="AG210" s="91">
        <v>-1.8044040524641567E-2</v>
      </c>
      <c r="AH210" s="91">
        <v>-1.8043143129175335E-2</v>
      </c>
      <c r="AI210" s="91">
        <v>-1.5648971908287752E-2</v>
      </c>
      <c r="AJ210" s="91">
        <v>-3.6775451184026522E-3</v>
      </c>
      <c r="AK210" s="91">
        <v>-2.4392279280427689E-3</v>
      </c>
    </row>
    <row r="211" spans="5:37">
      <c r="E211" s="17" t="s">
        <v>24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-3.8345803022938003E-2</v>
      </c>
      <c r="AF211" s="91">
        <v>-0.54564902965827344</v>
      </c>
      <c r="AG211" s="91">
        <v>-0.75072152113062485</v>
      </c>
      <c r="AH211" s="91">
        <v>-0.75449399108605519</v>
      </c>
      <c r="AI211" s="91">
        <v>-0.75828541817693984</v>
      </c>
      <c r="AJ211" s="91">
        <v>-0.7620958976652662</v>
      </c>
      <c r="AK211" s="91">
        <v>-0.76592552529172475</v>
      </c>
    </row>
    <row r="212" spans="5:37">
      <c r="E212" s="17" t="s">
        <v>24</v>
      </c>
      <c r="F212" s="17" t="s">
        <v>212</v>
      </c>
      <c r="G212" s="113"/>
      <c r="H212" s="17" t="s">
        <v>242</v>
      </c>
      <c r="I212" s="17" t="s">
        <v>219</v>
      </c>
      <c r="J212" s="17" t="s">
        <v>351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0.37012693026765198</v>
      </c>
      <c r="Z212" s="91">
        <v>-0.16349878236781915</v>
      </c>
      <c r="AA212" s="91">
        <v>-0.22872004432033882</v>
      </c>
      <c r="AB212" s="91">
        <v>-0.70752035546921077</v>
      </c>
      <c r="AC212" s="91">
        <v>-3.785682155453939</v>
      </c>
      <c r="AD212" s="91">
        <v>-4.2674211900000003</v>
      </c>
      <c r="AE212" s="91">
        <v>-4.6841807778469109</v>
      </c>
      <c r="AF212" s="91">
        <v>-5.131708877721942</v>
      </c>
      <c r="AG212" s="91">
        <v>-0.5042801949445721</v>
      </c>
      <c r="AH212" s="91">
        <v>-1.5204427988278555</v>
      </c>
      <c r="AI212" s="91">
        <v>-2.0374442865364899</v>
      </c>
      <c r="AJ212" s="91">
        <v>0</v>
      </c>
      <c r="AK212" s="91">
        <v>0</v>
      </c>
    </row>
    <row r="213" spans="5:37">
      <c r="E213" s="17" t="s">
        <v>24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24</v>
      </c>
      <c r="F214" s="17" t="s">
        <v>212</v>
      </c>
      <c r="G214" s="113"/>
      <c r="H214" s="17" t="s">
        <v>242</v>
      </c>
      <c r="I214" s="17" t="s">
        <v>219</v>
      </c>
      <c r="J214" s="17" t="s">
        <v>354</v>
      </c>
      <c r="L214" s="3" t="s">
        <v>106</v>
      </c>
      <c r="M214" s="3" t="b">
        <v>0</v>
      </c>
      <c r="N214" s="3" t="s">
        <v>352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24</v>
      </c>
      <c r="F215" s="17" t="s">
        <v>212</v>
      </c>
      <c r="G215" s="113"/>
      <c r="H215" s="17" t="s">
        <v>242</v>
      </c>
      <c r="I215" s="17" t="s">
        <v>219</v>
      </c>
      <c r="J215" s="17" t="s">
        <v>378</v>
      </c>
      <c r="L215" s="3" t="s">
        <v>106</v>
      </c>
      <c r="M215" s="3" t="s">
        <v>268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-2.8191207292745131</v>
      </c>
      <c r="AH215" s="91">
        <v>-1.1410300156117574</v>
      </c>
      <c r="AI215" s="91">
        <v>-5.6348546792894503</v>
      </c>
      <c r="AJ215" s="91">
        <v>-1.1074097726788217</v>
      </c>
      <c r="AK215" s="91">
        <v>-1.1129746459083636</v>
      </c>
    </row>
    <row r="216" spans="5:37">
      <c r="E216" s="17" t="s">
        <v>24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24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24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24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-7.7014963177221158</v>
      </c>
      <c r="Z219" s="91">
        <v>-9.6331462337988114</v>
      </c>
      <c r="AA219" s="91">
        <v>-11.857704808533315</v>
      </c>
      <c r="AB219" s="91">
        <v>-8.7535817134193366</v>
      </c>
      <c r="AC219" s="91">
        <v>-9.2591484770865993</v>
      </c>
      <c r="AD219" s="91">
        <v>-16.38603572859331</v>
      </c>
      <c r="AE219" s="91">
        <v>-23.383832247465975</v>
      </c>
      <c r="AF219" s="91">
        <v>-33.561873280976968</v>
      </c>
      <c r="AG219" s="91">
        <v>-13.9481883976991</v>
      </c>
      <c r="AH219" s="91">
        <v>-13.738973463638267</v>
      </c>
      <c r="AI219" s="91">
        <v>-13.612591567632375</v>
      </c>
      <c r="AJ219" s="91">
        <v>-13.632993883873846</v>
      </c>
      <c r="AK219" s="91">
        <v>-13.655678831762289</v>
      </c>
    </row>
    <row r="220" spans="5:37">
      <c r="E220" s="17" t="s">
        <v>24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-7.1530149588233805</v>
      </c>
      <c r="Z220" s="91">
        <v>-5.5108971105118041</v>
      </c>
      <c r="AA220" s="91">
        <v>-8.1738620697520581</v>
      </c>
      <c r="AB220" s="91">
        <v>-6.8107617030845997</v>
      </c>
      <c r="AC220" s="91">
        <v>-6.2975628197037672</v>
      </c>
      <c r="AD220" s="91">
        <v>-9.8000984023076931</v>
      </c>
      <c r="AE220" s="91">
        <v>-9.1974492106638763</v>
      </c>
      <c r="AF220" s="91">
        <v>-12.93936540673687</v>
      </c>
      <c r="AG220" s="91">
        <v>-10.547626224286693</v>
      </c>
      <c r="AH220" s="91">
        <v>-10.970715737059072</v>
      </c>
      <c r="AI220" s="91">
        <v>-11.525442942036204</v>
      </c>
      <c r="AJ220" s="91">
        <v>-11.608822405499692</v>
      </c>
      <c r="AK220" s="91">
        <v>-11.625808035080786</v>
      </c>
    </row>
    <row r="221" spans="5:37">
      <c r="E221" s="17" t="s">
        <v>24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-3.1513109999999998</v>
      </c>
      <c r="Z221" s="91">
        <v>-7.3317290775816426</v>
      </c>
      <c r="AA221" s="91">
        <v>-8.2393449117756301</v>
      </c>
      <c r="AB221" s="91">
        <v>-11.528571878050897</v>
      </c>
      <c r="AC221" s="91">
        <v>-9.9575540553170576</v>
      </c>
      <c r="AD221" s="91">
        <v>-18.707762044079413</v>
      </c>
      <c r="AE221" s="91">
        <v>-12.806915920429935</v>
      </c>
      <c r="AF221" s="91">
        <v>-15.878461391465889</v>
      </c>
      <c r="AG221" s="91">
        <v>-6.361646836736667</v>
      </c>
      <c r="AH221" s="91">
        <v>-6.2562272392752014</v>
      </c>
      <c r="AI221" s="91">
        <v>-6.1914571499771665</v>
      </c>
      <c r="AJ221" s="91">
        <v>-6.1989447664520902</v>
      </c>
      <c r="AK221" s="91">
        <v>-6.2075630738987275</v>
      </c>
    </row>
    <row r="222" spans="5:37">
      <c r="E222" s="17" t="s">
        <v>24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-3.8665145325537362E-4</v>
      </c>
      <c r="AA222" s="91">
        <v>-1.2061312834582252E-2</v>
      </c>
      <c r="AB222" s="91">
        <v>-2.7297086702638609E-2</v>
      </c>
      <c r="AC222" s="91">
        <v>-2.2717813480552625E-2</v>
      </c>
      <c r="AD222" s="91">
        <v>-1.4610000000000001E-3</v>
      </c>
      <c r="AE222" s="91">
        <v>-1.4610000000000001E-3</v>
      </c>
      <c r="AF222" s="91">
        <v>-1.4683417085427136E-3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24</v>
      </c>
      <c r="F223" s="17" t="s">
        <v>220</v>
      </c>
      <c r="G223" s="113"/>
      <c r="H223" s="17">
        <v>0</v>
      </c>
      <c r="I223" s="17" t="s">
        <v>220</v>
      </c>
      <c r="J223" s="17" t="s">
        <v>377</v>
      </c>
      <c r="L223" s="3" t="s">
        <v>106</v>
      </c>
      <c r="M223" s="3" t="s">
        <v>268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-8.6684190113072184</v>
      </c>
      <c r="AH223" s="91">
        <v>-10.145140409824977</v>
      </c>
      <c r="AI223" s="91">
        <v>-6.6478637489989785</v>
      </c>
      <c r="AJ223" s="91">
        <v>-7.7326320949018887</v>
      </c>
      <c r="AK223" s="91">
        <v>-3.7052067468909851</v>
      </c>
    </row>
    <row r="224" spans="5:37">
      <c r="E224" s="17" t="s">
        <v>24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24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24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24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24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</sheetData>
  <mergeCells count="1">
    <mergeCell ref="AM6:AO6"/>
  </mergeCells>
  <conditionalFormatting sqref="T233:AK234">
    <cfRule type="cellIs" dxfId="69" priority="6" operator="equal">
      <formula>FALSE</formula>
    </cfRule>
  </conditionalFormatting>
  <conditionalFormatting sqref="R233:R234">
    <cfRule type="cellIs" dxfId="68" priority="5" operator="greaterThan">
      <formula>0</formula>
    </cfRule>
  </conditionalFormatting>
  <conditionalFormatting sqref="R236">
    <cfRule type="cellIs" dxfId="67" priority="2" operator="greaterThan">
      <formula>0</formula>
    </cfRule>
  </conditionalFormatting>
  <conditionalFormatting sqref="R4">
    <cfRule type="cellIs" dxfId="6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7617187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13.64453125" style="3" customWidth="1"/>
    <col min="11" max="11" width="1.76171875" style="3" customWidth="1"/>
    <col min="12" max="12" width="5.64453125" style="3" bestFit="1" customWidth="1"/>
    <col min="13" max="13" width="7.234375" style="3" customWidth="1"/>
    <col min="14" max="14" width="7.46875" style="3" customWidth="1"/>
    <col min="15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19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26</v>
      </c>
      <c r="F9" s="17" t="s">
        <v>169</v>
      </c>
      <c r="G9" s="113"/>
      <c r="H9" s="17" t="s">
        <v>236</v>
      </c>
      <c r="I9" s="17" t="s">
        <v>190</v>
      </c>
      <c r="J9" s="17" t="s">
        <v>241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26</v>
      </c>
      <c r="F10" s="17" t="s">
        <v>169</v>
      </c>
      <c r="G10" s="113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-0.34</v>
      </c>
      <c r="Z10" s="91">
        <v>-12.39</v>
      </c>
      <c r="AA10" s="91">
        <v>-0.37</v>
      </c>
      <c r="AB10" s="91">
        <v>-0.05</v>
      </c>
      <c r="AC10" s="91">
        <v>-0.02</v>
      </c>
      <c r="AD10" s="91">
        <v>-0.18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26</v>
      </c>
      <c r="F11" s="17" t="s">
        <v>169</v>
      </c>
      <c r="G11" s="113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268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-9.7977323804954414E-2</v>
      </c>
      <c r="AH11" s="91">
        <v>-9.846967216578334E-2</v>
      </c>
      <c r="AI11" s="91">
        <v>-9.8964494638978232E-2</v>
      </c>
      <c r="AJ11" s="91">
        <v>-9.946180365726455E-2</v>
      </c>
      <c r="AK11" s="91">
        <v>-9.9961611715843765E-2</v>
      </c>
    </row>
    <row r="12" spans="1:53">
      <c r="E12" s="17" t="s">
        <v>26</v>
      </c>
      <c r="F12" s="17" t="s">
        <v>169</v>
      </c>
      <c r="G12" s="113"/>
      <c r="H12" s="17" t="s">
        <v>236</v>
      </c>
      <c r="I12" s="17" t="s">
        <v>190</v>
      </c>
      <c r="J12" s="17" t="s">
        <v>272</v>
      </c>
      <c r="L12" s="3" t="s">
        <v>106</v>
      </c>
      <c r="M12" s="3" t="s">
        <v>268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-0.38630323242870979</v>
      </c>
      <c r="AH12" s="91">
        <v>-0.38498609898406078</v>
      </c>
      <c r="AI12" s="91">
        <v>-0.38538279697887867</v>
      </c>
      <c r="AJ12" s="91">
        <v>-0.38615756637376741</v>
      </c>
      <c r="AK12" s="91">
        <v>-0.38663475700709721</v>
      </c>
    </row>
    <row r="13" spans="1:53">
      <c r="E13" s="17" t="s">
        <v>26</v>
      </c>
      <c r="F13" s="17" t="s">
        <v>169</v>
      </c>
      <c r="G13" s="113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-3.2274237541486142</v>
      </c>
      <c r="AH13" s="91">
        <v>-3.2436419639684564</v>
      </c>
      <c r="AI13" s="91">
        <v>-3.2599416723301067</v>
      </c>
      <c r="AJ13" s="91">
        <v>-3.2763232887739764</v>
      </c>
      <c r="AK13" s="91">
        <v>-3.2927872248984689</v>
      </c>
    </row>
    <row r="14" spans="1:53">
      <c r="E14" s="17" t="s">
        <v>26</v>
      </c>
      <c r="F14" s="17" t="s">
        <v>169</v>
      </c>
      <c r="G14" s="113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26</v>
      </c>
      <c r="F15" s="17" t="s">
        <v>169</v>
      </c>
      <c r="G15" s="113"/>
      <c r="H15" s="17" t="s">
        <v>236</v>
      </c>
      <c r="I15" s="17" t="s">
        <v>190</v>
      </c>
      <c r="J15" s="17" t="s">
        <v>333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-2.1383179797642739E-2</v>
      </c>
      <c r="Z15" s="91">
        <v>-9.5416214997498319E-2</v>
      </c>
      <c r="AA15" s="91">
        <v>-0.16535231910491688</v>
      </c>
      <c r="AB15" s="91">
        <v>-0.22474580596359131</v>
      </c>
      <c r="AC15" s="91">
        <v>-0.22146692715524477</v>
      </c>
      <c r="AD15" s="91">
        <v>-0.20057184845689807</v>
      </c>
      <c r="AE15" s="91">
        <v>-0.26736739360009387</v>
      </c>
      <c r="AF15" s="91">
        <v>-0.27864812724275195</v>
      </c>
      <c r="AG15" s="91">
        <v>-0.32668720546495889</v>
      </c>
      <c r="AH15" s="91">
        <v>-0.32879263469758369</v>
      </c>
      <c r="AI15" s="91">
        <v>-0.28240388174950737</v>
      </c>
      <c r="AJ15" s="91">
        <v>-6.3960111939870015E-2</v>
      </c>
      <c r="AK15" s="91">
        <v>-4.0019012407415143E-2</v>
      </c>
    </row>
    <row r="16" spans="1:53">
      <c r="E16" s="17" t="s">
        <v>26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26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26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26</v>
      </c>
      <c r="F19" s="17" t="s">
        <v>169</v>
      </c>
      <c r="G19" s="113"/>
      <c r="H19" s="17" t="s">
        <v>170</v>
      </c>
      <c r="I19" s="17" t="s">
        <v>193</v>
      </c>
      <c r="J19" s="17" t="s">
        <v>254</v>
      </c>
      <c r="L19" s="3" t="s">
        <v>106</v>
      </c>
      <c r="M19" s="3" t="s">
        <v>268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-1.2849409536774636</v>
      </c>
      <c r="AH19" s="91">
        <v>-1.524688446710825</v>
      </c>
      <c r="AI19" s="91">
        <v>-1.688623167984709</v>
      </c>
      <c r="AJ19" s="91">
        <v>-1.8540725955020432</v>
      </c>
      <c r="AK19" s="91">
        <v>-2.0997861544264005</v>
      </c>
    </row>
    <row r="20" spans="5:37">
      <c r="E20" s="17" t="s">
        <v>26</v>
      </c>
      <c r="F20" s="17" t="s">
        <v>169</v>
      </c>
      <c r="G20" s="113"/>
      <c r="H20" s="17" t="s">
        <v>170</v>
      </c>
      <c r="I20" s="17" t="s">
        <v>193</v>
      </c>
      <c r="J20" s="17" t="s">
        <v>333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-1.9132318766311926E-2</v>
      </c>
      <c r="Z20" s="91">
        <v>-5.8370738294805186E-2</v>
      </c>
      <c r="AA20" s="91">
        <v>-8.8716632357569061E-2</v>
      </c>
      <c r="AB20" s="91">
        <v>-0.31196340805180528</v>
      </c>
      <c r="AC20" s="91">
        <v>-1.0660278820879816</v>
      </c>
      <c r="AD20" s="91">
        <v>-0.38879377578883129</v>
      </c>
      <c r="AE20" s="91">
        <v>-0.73035247219107069</v>
      </c>
      <c r="AF20" s="91">
        <v>-0.88321617391165885</v>
      </c>
      <c r="AG20" s="91">
        <v>-1.0354830894854261</v>
      </c>
      <c r="AH20" s="91">
        <v>-1.042156556734896</v>
      </c>
      <c r="AI20" s="91">
        <v>-0.89512058955741036</v>
      </c>
      <c r="AJ20" s="91">
        <v>-0.20273097081065278</v>
      </c>
      <c r="AK20" s="91">
        <v>-0.12684613879140932</v>
      </c>
    </row>
    <row r="21" spans="5:37">
      <c r="E21" s="17" t="s">
        <v>26</v>
      </c>
      <c r="F21" s="17" t="s">
        <v>169</v>
      </c>
      <c r="G21" s="113"/>
      <c r="H21" s="17" t="s">
        <v>170</v>
      </c>
      <c r="I21" s="17" t="s">
        <v>193</v>
      </c>
      <c r="J21" s="17" t="s">
        <v>243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-2.9262022590639682E-2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26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26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26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26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26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26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26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26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-1.0581641771784673</v>
      </c>
      <c r="Z29" s="91">
        <v>-1.3295232477223355</v>
      </c>
      <c r="AA29" s="91">
        <v>-1.1433423263837494</v>
      </c>
      <c r="AB29" s="91">
        <v>-1.7761750937352065</v>
      </c>
      <c r="AC29" s="91">
        <v>-1.4980221565213019</v>
      </c>
      <c r="AD29" s="91">
        <v>-1.6501948428571427</v>
      </c>
      <c r="AE29" s="91">
        <v>-0.77305990165971716</v>
      </c>
      <c r="AF29" s="91">
        <v>-1.6096006401523535</v>
      </c>
      <c r="AG29" s="91">
        <v>-1.5827202014786854</v>
      </c>
      <c r="AH29" s="91">
        <v>-1.5345921051207028</v>
      </c>
      <c r="AI29" s="91">
        <v>-1.4863625870962511</v>
      </c>
      <c r="AJ29" s="91">
        <v>-1.4364573792638724</v>
      </c>
      <c r="AK29" s="91">
        <v>-1.38581702891359</v>
      </c>
    </row>
    <row r="30" spans="5:37">
      <c r="E30" s="17" t="s">
        <v>26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-9.1159871768898004E-2</v>
      </c>
      <c r="Z30" s="91">
        <v>-9.7478556218181817E-3</v>
      </c>
      <c r="AA30" s="91">
        <v>-1.6464424581523834E-2</v>
      </c>
      <c r="AB30" s="91">
        <v>-7.455377214371274E-2</v>
      </c>
      <c r="AC30" s="91">
        <v>-4.0021281582847262E-2</v>
      </c>
      <c r="AD30" s="91">
        <v>-8.1296606116783104E-2</v>
      </c>
      <c r="AE30" s="91">
        <v>-8.0969300543393796E-2</v>
      </c>
      <c r="AF30" s="91">
        <v>-8.1761592347700474E-2</v>
      </c>
      <c r="AG30" s="91">
        <v>-9.5857332266101603E-2</v>
      </c>
      <c r="AH30" s="91">
        <v>-9.6475112289739928E-2</v>
      </c>
      <c r="AI30" s="91">
        <v>-8.2863614715401004E-2</v>
      </c>
      <c r="AJ30" s="91">
        <v>-1.876732727647273E-2</v>
      </c>
      <c r="AK30" s="91">
        <v>-1.1742473243906412E-2</v>
      </c>
    </row>
    <row r="31" spans="5:37">
      <c r="E31" s="17" t="s">
        <v>26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26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26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26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26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26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26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26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26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-8.3253869208454231E-4</v>
      </c>
      <c r="AA39" s="91">
        <v>-0.28988011701105304</v>
      </c>
      <c r="AB39" s="91">
        <v>-0.35391814401160937</v>
      </c>
      <c r="AC39" s="91">
        <v>-0.21490252608390012</v>
      </c>
      <c r="AD39" s="91">
        <v>-0.29594853679395966</v>
      </c>
      <c r="AE39" s="91">
        <v>-0.3281083815452594</v>
      </c>
      <c r="AF39" s="91">
        <v>-0.32571113017370612</v>
      </c>
      <c r="AG39" s="91">
        <v>-2.628029134720443</v>
      </c>
      <c r="AH39" s="91">
        <v>-2.8561020879149632</v>
      </c>
      <c r="AI39" s="91">
        <v>-2.9805608542745148</v>
      </c>
      <c r="AJ39" s="91">
        <v>-2.8080831016254253</v>
      </c>
      <c r="AK39" s="91">
        <v>-2.9086931067134332</v>
      </c>
    </row>
    <row r="40" spans="5:37">
      <c r="E40" s="17" t="s">
        <v>26</v>
      </c>
      <c r="F40" s="17" t="s">
        <v>169</v>
      </c>
      <c r="G40" s="113"/>
      <c r="H40" s="17" t="s">
        <v>170</v>
      </c>
      <c r="I40" s="17" t="s">
        <v>197</v>
      </c>
      <c r="J40" s="17" t="s">
        <v>351</v>
      </c>
      <c r="L40" s="3" t="s">
        <v>106</v>
      </c>
      <c r="M40" s="3" t="b">
        <v>0</v>
      </c>
      <c r="N40" s="3" t="s">
        <v>352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-0.13369503254490742</v>
      </c>
      <c r="Z40" s="91">
        <v>-0.10096545415940825</v>
      </c>
      <c r="AA40" s="91">
        <v>-0.14217489830045824</v>
      </c>
      <c r="AB40" s="91">
        <v>-0.24714691085972629</v>
      </c>
      <c r="AC40" s="91">
        <v>-0.13633837807890473</v>
      </c>
      <c r="AD40" s="91">
        <v>-0.1357524428833736</v>
      </c>
      <c r="AE40" s="91">
        <v>-0.13684039267496936</v>
      </c>
      <c r="AF40" s="91">
        <v>-0.11110360141713173</v>
      </c>
      <c r="AG40" s="91">
        <v>-9.5046784223063507E-2</v>
      </c>
      <c r="AH40" s="91">
        <v>-0.1118325881756735</v>
      </c>
      <c r="AI40" s="91">
        <v>-0.11313050750427409</v>
      </c>
      <c r="AJ40" s="91">
        <v>-0.11053723174788335</v>
      </c>
      <c r="AK40" s="91">
        <v>-9.7143704285622148E-2</v>
      </c>
    </row>
    <row r="41" spans="5:37">
      <c r="E41" s="17" t="s">
        <v>26</v>
      </c>
      <c r="F41" s="17" t="s">
        <v>169</v>
      </c>
      <c r="G41" s="113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-9.3840877270485248E-2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26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26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26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26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26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26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26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26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26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26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26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26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26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26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26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26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26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26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-0.20024345963504703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26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26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26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26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26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26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26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26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26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26</v>
      </c>
      <c r="F69" s="17" t="s">
        <v>169</v>
      </c>
      <c r="G69" s="113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26</v>
      </c>
      <c r="F70" s="17" t="s">
        <v>169</v>
      </c>
      <c r="G70" s="113"/>
      <c r="H70" s="17" t="s">
        <v>237</v>
      </c>
      <c r="I70" s="17" t="s">
        <v>235</v>
      </c>
      <c r="J70" s="17" t="s">
        <v>387</v>
      </c>
      <c r="L70" s="3" t="s">
        <v>106</v>
      </c>
      <c r="M70" s="3" t="b">
        <v>0</v>
      </c>
      <c r="N70" s="3" t="s">
        <v>352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-0.84270113751333997</v>
      </c>
      <c r="AE70" s="91">
        <v>-1.08293100824514</v>
      </c>
      <c r="AF70" s="91">
        <v>-1.0096571161369647</v>
      </c>
      <c r="AG70" s="91">
        <v>-1.2347845169289058</v>
      </c>
      <c r="AH70" s="91">
        <v>-1.5200566203019541</v>
      </c>
      <c r="AI70" s="91">
        <v>-1.9625883648066467</v>
      </c>
      <c r="AJ70" s="91">
        <v>-2.5644913725903242</v>
      </c>
      <c r="AK70" s="91">
        <v>-3.3281348941118236</v>
      </c>
    </row>
    <row r="71" spans="5:37">
      <c r="E71" s="17" t="s">
        <v>26</v>
      </c>
      <c r="F71" s="17" t="s">
        <v>169</v>
      </c>
      <c r="G71" s="113"/>
      <c r="H71" s="17" t="s">
        <v>237</v>
      </c>
      <c r="I71" s="17" t="s">
        <v>235</v>
      </c>
      <c r="J71" s="17" t="s">
        <v>333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-6.7525830939924444E-3</v>
      </c>
      <c r="Z71" s="91">
        <v>-6.7525830939924444E-3</v>
      </c>
      <c r="AA71" s="91">
        <v>-6.7525830939924444E-3</v>
      </c>
      <c r="AB71" s="91">
        <v>-6.7525830939924444E-3</v>
      </c>
      <c r="AC71" s="91">
        <v>-6.7525830939924444E-3</v>
      </c>
      <c r="AD71" s="91">
        <v>-6.7525830939924444E-3</v>
      </c>
      <c r="AE71" s="91">
        <v>-6.7525830939924444E-3</v>
      </c>
      <c r="AF71" s="91">
        <v>-6.7865156723542156E-3</v>
      </c>
      <c r="AG71" s="91">
        <v>-6.820618766185141E-3</v>
      </c>
      <c r="AH71" s="91">
        <v>-6.8548932323468752E-3</v>
      </c>
      <c r="AI71" s="91">
        <v>-6.8893399320069095E-3</v>
      </c>
      <c r="AJ71" s="91">
        <v>-6.9239597306602106E-3</v>
      </c>
      <c r="AK71" s="91">
        <v>-6.9587534981509656E-3</v>
      </c>
    </row>
    <row r="72" spans="5:37">
      <c r="E72" s="17" t="s">
        <v>26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26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26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26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26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26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26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26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26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26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26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26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26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26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26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26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26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26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26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26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26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26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26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26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26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26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26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26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26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26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26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26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26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26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26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26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26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26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26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26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26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26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26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26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26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26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26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26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26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26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26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26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26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26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26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26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26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26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26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26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26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26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26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26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26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26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26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26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26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26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26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26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26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26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26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26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26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26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26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26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26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26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26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26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26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26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26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26</v>
      </c>
      <c r="F159" s="17" t="s">
        <v>212</v>
      </c>
      <c r="G159" s="113"/>
      <c r="H159" s="17" t="s">
        <v>213</v>
      </c>
      <c r="I159" s="17" t="s">
        <v>213</v>
      </c>
      <c r="J159" s="17" t="s">
        <v>353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-1.0669646880584407</v>
      </c>
      <c r="AH159" s="91">
        <v>-5.6001190291735332</v>
      </c>
      <c r="AI159" s="91">
        <v>-5.049821816065597</v>
      </c>
      <c r="AJ159" s="91">
        <v>-3.4815919363425749</v>
      </c>
      <c r="AK159" s="91">
        <v>-3.4151361965344504E-2</v>
      </c>
    </row>
    <row r="160" spans="5:37">
      <c r="E160" s="17" t="s">
        <v>26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26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26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26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26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26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26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26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26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26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-4.7830800000000003E-3</v>
      </c>
      <c r="Z169" s="91">
        <v>-2.9411900000000002E-3</v>
      </c>
      <c r="AA169" s="91">
        <v>-4.1770821E-2</v>
      </c>
      <c r="AB169" s="91">
        <v>-1.9572259999999998E-3</v>
      </c>
      <c r="AC169" s="91">
        <v>1.1404029999999999E-3</v>
      </c>
      <c r="AD169" s="91">
        <v>-7.051028E-3</v>
      </c>
      <c r="AE169" s="91">
        <v>-8.963862999999999E-3</v>
      </c>
      <c r="AF169" s="91">
        <v>-9.2087879396984922E-3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26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-0.32666207217751503</v>
      </c>
      <c r="Z170" s="91">
        <v>-0.27824482484570967</v>
      </c>
      <c r="AA170" s="91">
        <v>-0.30574867603237238</v>
      </c>
      <c r="AB170" s="91">
        <v>-0.27621420254407675</v>
      </c>
      <c r="AC170" s="91">
        <v>-0.55480976547187932</v>
      </c>
      <c r="AD170" s="91">
        <v>-0.6708273553023385</v>
      </c>
      <c r="AE170" s="91">
        <v>-0.77480002037090279</v>
      </c>
      <c r="AF170" s="91">
        <v>-0.77052841610141343</v>
      </c>
      <c r="AG170" s="91">
        <v>-0.66942736446455386</v>
      </c>
      <c r="AH170" s="91">
        <v>-0.66289067067087515</v>
      </c>
      <c r="AI170" s="91">
        <v>-0.65751669833872672</v>
      </c>
      <c r="AJ170" s="91">
        <v>-0.65222615913846105</v>
      </c>
      <c r="AK170" s="91">
        <v>-0.64608306840656748</v>
      </c>
    </row>
    <row r="171" spans="5:37">
      <c r="E171" s="17" t="s">
        <v>26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26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26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26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26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26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26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26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26</v>
      </c>
      <c r="F179" s="17" t="s">
        <v>212</v>
      </c>
      <c r="G179" s="113"/>
      <c r="H179" s="17" t="s">
        <v>215</v>
      </c>
      <c r="I179" s="17" t="s">
        <v>215</v>
      </c>
      <c r="J179" s="17" t="s">
        <v>258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-2.1492920527225276E-2</v>
      </c>
      <c r="Z179" s="91">
        <v>0</v>
      </c>
      <c r="AA179" s="91">
        <v>0</v>
      </c>
      <c r="AB179" s="91">
        <v>0</v>
      </c>
      <c r="AC179" s="91">
        <v>0</v>
      </c>
      <c r="AD179" s="91">
        <v>0</v>
      </c>
      <c r="AE179" s="91">
        <v>0</v>
      </c>
      <c r="AF179" s="91">
        <v>-0.1367663461315318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26</v>
      </c>
      <c r="F180" s="17" t="s">
        <v>212</v>
      </c>
      <c r="G180" s="113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26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26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26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26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26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26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26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26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26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26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26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26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26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26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26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26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26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26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26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26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26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26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26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26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26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26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26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26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26</v>
      </c>
      <c r="F209" s="17" t="s">
        <v>212</v>
      </c>
      <c r="G209" s="113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26</v>
      </c>
      <c r="F210" s="17" t="s">
        <v>212</v>
      </c>
      <c r="G210" s="113"/>
      <c r="H210" s="17" t="s">
        <v>242</v>
      </c>
      <c r="I210" s="17" t="s">
        <v>219</v>
      </c>
      <c r="J210" s="17" t="s">
        <v>333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-1.2661093301235833E-2</v>
      </c>
      <c r="Z210" s="91">
        <v>-1.2417720779220777E-2</v>
      </c>
      <c r="AA210" s="91">
        <v>-2.5068430713975479E-2</v>
      </c>
      <c r="AB210" s="91">
        <v>-4.8348266630184641E-2</v>
      </c>
      <c r="AC210" s="91">
        <v>0</v>
      </c>
      <c r="AD210" s="91">
        <v>0</v>
      </c>
      <c r="AE210" s="91">
        <v>-1.9986175308171331E-2</v>
      </c>
      <c r="AF210" s="91">
        <v>-8.078126609645693E-3</v>
      </c>
      <c r="AG210" s="91">
        <v>-9.470799727278335E-3</v>
      </c>
      <c r="AH210" s="91">
        <v>-9.531837007797991E-3</v>
      </c>
      <c r="AI210" s="91">
        <v>-8.1870075151824692E-3</v>
      </c>
      <c r="AJ210" s="91">
        <v>-1.8542305930061506E-3</v>
      </c>
      <c r="AK210" s="91">
        <v>-1.1601680306232542E-3</v>
      </c>
    </row>
    <row r="211" spans="5:37">
      <c r="E211" s="17" t="s">
        <v>26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-4.534761155915E-2</v>
      </c>
      <c r="AF211" s="91">
        <v>-0.64528262010236181</v>
      </c>
      <c r="AG211" s="91">
        <v>-0.88780062602839316</v>
      </c>
      <c r="AH211" s="91">
        <v>-0.8922619357069278</v>
      </c>
      <c r="AI211" s="91">
        <v>-0.89674566402706313</v>
      </c>
      <c r="AJ211" s="91">
        <v>-0.9012519236452895</v>
      </c>
      <c r="AK211" s="91">
        <v>-0.90578082778421054</v>
      </c>
    </row>
    <row r="212" spans="5:37">
      <c r="E212" s="17" t="s">
        <v>26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26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26</v>
      </c>
      <c r="F214" s="17" t="s">
        <v>212</v>
      </c>
      <c r="G214" s="113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26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26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26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26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26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-0.38053145389435855</v>
      </c>
      <c r="Z219" s="91">
        <v>-0.64193173740248044</v>
      </c>
      <c r="AA219" s="91">
        <v>-1.2956328937718806</v>
      </c>
      <c r="AB219" s="91">
        <v>-0.37508508949486807</v>
      </c>
      <c r="AC219" s="91">
        <v>-0.72863891028444405</v>
      </c>
      <c r="AD219" s="91">
        <v>-0.93092564751221629</v>
      </c>
      <c r="AE219" s="91">
        <v>-1.6824318036992727</v>
      </c>
      <c r="AF219" s="91">
        <v>-1.7376918124214773</v>
      </c>
      <c r="AG219" s="91">
        <v>-3.8391805348513475</v>
      </c>
      <c r="AH219" s="91">
        <v>-3.7806915837935762</v>
      </c>
      <c r="AI219" s="91">
        <v>-3.7452688640019609</v>
      </c>
      <c r="AJ219" s="91">
        <v>-3.7507215128731985</v>
      </c>
      <c r="AK219" s="91">
        <v>-3.756808678997555</v>
      </c>
    </row>
    <row r="220" spans="5:37">
      <c r="E220" s="17" t="s">
        <v>26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-2.9521211436633212</v>
      </c>
      <c r="Z220" s="91">
        <v>-1.7183621862252154</v>
      </c>
      <c r="AA220" s="91">
        <v>-1.4829070191210323</v>
      </c>
      <c r="AB220" s="91">
        <v>-1.3793929020492688</v>
      </c>
      <c r="AC220" s="91">
        <v>-2.0684658864819374</v>
      </c>
      <c r="AD220" s="91">
        <v>-2.0661626824335664</v>
      </c>
      <c r="AE220" s="91">
        <v>-3.5759096216711361</v>
      </c>
      <c r="AF220" s="91">
        <v>-4.1814794576168328</v>
      </c>
      <c r="AG220" s="91">
        <v>-2.7094669060594798</v>
      </c>
      <c r="AH220" s="91">
        <v>-2.7130770615509507</v>
      </c>
      <c r="AI220" s="91">
        <v>-2.7243874270717034</v>
      </c>
      <c r="AJ220" s="91">
        <v>-2.7028507048980477</v>
      </c>
      <c r="AK220" s="91">
        <v>-2.6754308483722373</v>
      </c>
    </row>
    <row r="221" spans="5:37">
      <c r="E221" s="17" t="s">
        <v>26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-4.6723559999999997</v>
      </c>
      <c r="Z221" s="91">
        <v>-10.304878842346628</v>
      </c>
      <c r="AA221" s="91">
        <v>-6.9492544722909981</v>
      </c>
      <c r="AB221" s="91">
        <v>-6.3619876702691531</v>
      </c>
      <c r="AC221" s="91">
        <v>-9.4464191241958062</v>
      </c>
      <c r="AD221" s="91">
        <v>-6.3243539755524161</v>
      </c>
      <c r="AE221" s="91">
        <v>-10.630191746793178</v>
      </c>
      <c r="AF221" s="91">
        <v>-10.220442717162445</v>
      </c>
      <c r="AG221" s="91">
        <v>-4.1379228582563359</v>
      </c>
      <c r="AH221" s="91">
        <v>-4.0693307663255034</v>
      </c>
      <c r="AI221" s="91">
        <v>-4.0271694853643769</v>
      </c>
      <c r="AJ221" s="91">
        <v>-4.0320321016455862</v>
      </c>
      <c r="AK221" s="91">
        <v>-4.037633885218721</v>
      </c>
    </row>
    <row r="222" spans="5:37">
      <c r="E222" s="17" t="s">
        <v>26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-3.9985673142913506E-4</v>
      </c>
      <c r="AA222" s="91">
        <v>-1.0364814096315516E-2</v>
      </c>
      <c r="AB222" s="91">
        <v>-3.1671817722674751E-2</v>
      </c>
      <c r="AC222" s="91">
        <v>-4.6019314886202575E-2</v>
      </c>
      <c r="AD222" s="91">
        <v>-3.0417299999999999E-3</v>
      </c>
      <c r="AE222" s="91">
        <v>-3.0417299999999999E-3</v>
      </c>
      <c r="AF222" s="91">
        <v>-3.0570150753768842E-3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26</v>
      </c>
      <c r="F223" s="17" t="s">
        <v>220</v>
      </c>
      <c r="G223" s="113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26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26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26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26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26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</sheetData>
  <mergeCells count="1">
    <mergeCell ref="AM6:AO6"/>
  </mergeCells>
  <conditionalFormatting sqref="T233:AK234">
    <cfRule type="cellIs" dxfId="65" priority="4" operator="equal">
      <formula>FALSE</formula>
    </cfRule>
  </conditionalFormatting>
  <conditionalFormatting sqref="R233:R234">
    <cfRule type="cellIs" dxfId="64" priority="3" operator="greaterThan">
      <formula>0</formula>
    </cfRule>
  </conditionalFormatting>
  <conditionalFormatting sqref="R236">
    <cfRule type="cellIs" dxfId="63" priority="2" operator="greaterThan">
      <formula>0</formula>
    </cfRule>
  </conditionalFormatting>
  <conditionalFormatting sqref="R4">
    <cfRule type="cellIs" dxfId="62" priority="1" operator="greater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/>
  </sheetPr>
  <dimension ref="A1:BC236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6445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13.64453125" style="3" customWidth="1"/>
    <col min="11" max="11" width="1.64453125" style="3" customWidth="1"/>
    <col min="12" max="12" width="5.64453125" style="3" bestFit="1" customWidth="1"/>
    <col min="13" max="13" width="6.8203125" style="3" customWidth="1"/>
    <col min="14" max="14" width="8.1171875" style="3" customWidth="1"/>
    <col min="15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0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28</v>
      </c>
      <c r="F9" s="17" t="s">
        <v>169</v>
      </c>
      <c r="G9" s="113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-7.8762289010810532E-2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28</v>
      </c>
      <c r="F10" s="17" t="s">
        <v>169</v>
      </c>
      <c r="G10" s="113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-1.35</v>
      </c>
      <c r="Z10" s="91">
        <v>-9.0000000000000011E-2</v>
      </c>
      <c r="AA10" s="91">
        <v>-6.0000000000000005E-2</v>
      </c>
      <c r="AB10" s="91">
        <v>-0.01</v>
      </c>
      <c r="AC10" s="91">
        <v>0</v>
      </c>
      <c r="AD10" s="91">
        <v>-0.14000000000000001</v>
      </c>
      <c r="AE10" s="91">
        <v>-0.39</v>
      </c>
      <c r="AF10" s="91">
        <v>-0.2613065326633166</v>
      </c>
      <c r="AG10" s="91">
        <v>-0.23231736572308778</v>
      </c>
      <c r="AH10" s="91">
        <v>-0.22333327707703435</v>
      </c>
      <c r="AI10" s="91">
        <v>-0.21425302963077761</v>
      </c>
      <c r="AJ10" s="91">
        <v>-0.21532967802088201</v>
      </c>
      <c r="AK10" s="91">
        <v>-0.2061064159089562</v>
      </c>
    </row>
    <row r="11" spans="1:53">
      <c r="E11" s="17" t="s">
        <v>28</v>
      </c>
      <c r="F11" s="17" t="s">
        <v>169</v>
      </c>
      <c r="G11" s="113"/>
      <c r="H11" s="17" t="s">
        <v>236</v>
      </c>
      <c r="I11" s="17" t="s">
        <v>190</v>
      </c>
      <c r="J11" s="17" t="s">
        <v>252</v>
      </c>
      <c r="L11" s="3" t="s">
        <v>106</v>
      </c>
      <c r="M11" s="3" t="s">
        <v>268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-0.20100502512562815</v>
      </c>
      <c r="AH11" s="91">
        <v>-0.20201510062877201</v>
      </c>
      <c r="AI11" s="91">
        <v>-0.20303025188821305</v>
      </c>
      <c r="AJ11" s="91">
        <v>-0.20405050441026437</v>
      </c>
      <c r="AK11" s="91">
        <v>-0.20507588382941144</v>
      </c>
    </row>
    <row r="12" spans="1:53">
      <c r="E12" s="17" t="s">
        <v>28</v>
      </c>
      <c r="F12" s="17" t="s">
        <v>169</v>
      </c>
      <c r="G12" s="113"/>
      <c r="H12" s="17" t="s">
        <v>236</v>
      </c>
      <c r="I12" s="17" t="s">
        <v>190</v>
      </c>
      <c r="J12" s="17" t="s">
        <v>275</v>
      </c>
      <c r="L12" s="3" t="s">
        <v>106</v>
      </c>
      <c r="M12" s="3" t="s">
        <v>268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-0.28189679808995122</v>
      </c>
      <c r="AH12" s="91">
        <v>-0.28093564718689151</v>
      </c>
      <c r="AI12" s="91">
        <v>-0.2812251293479513</v>
      </c>
      <c r="AJ12" s="91">
        <v>-0.28179050129760885</v>
      </c>
      <c r="AK12" s="91">
        <v>-0.2821387212976551</v>
      </c>
    </row>
    <row r="13" spans="1:53">
      <c r="E13" s="17" t="s">
        <v>28</v>
      </c>
      <c r="F13" s="17" t="s">
        <v>169</v>
      </c>
      <c r="G13" s="113"/>
      <c r="H13" s="17" t="s">
        <v>236</v>
      </c>
      <c r="I13" s="17" t="s">
        <v>190</v>
      </c>
      <c r="J13" s="17" t="s">
        <v>251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-2.1572906234310061</v>
      </c>
      <c r="AH13" s="91">
        <v>-2.1681312798301566</v>
      </c>
      <c r="AI13" s="91">
        <v>-2.179026411889605</v>
      </c>
      <c r="AJ13" s="91">
        <v>-2.1899762933563864</v>
      </c>
      <c r="AK13" s="91">
        <v>-2.2009811993531523</v>
      </c>
    </row>
    <row r="14" spans="1:53">
      <c r="E14" s="17" t="s">
        <v>28</v>
      </c>
      <c r="F14" s="17" t="s">
        <v>169</v>
      </c>
      <c r="G14" s="113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28</v>
      </c>
      <c r="F15" s="17" t="s">
        <v>169</v>
      </c>
      <c r="G15" s="113"/>
      <c r="H15" s="17" t="s">
        <v>236</v>
      </c>
      <c r="I15" s="17" t="s">
        <v>190</v>
      </c>
      <c r="J15" s="17" t="s">
        <v>333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-1.5756027219315703E-2</v>
      </c>
      <c r="Z15" s="91">
        <v>-9.2328987154073394E-2</v>
      </c>
      <c r="AA15" s="91">
        <v>-0.15336590088515584</v>
      </c>
      <c r="AB15" s="91">
        <v>-0.16055847189323066</v>
      </c>
      <c r="AC15" s="91">
        <v>-0.16179988089724076</v>
      </c>
      <c r="AD15" s="91">
        <v>-0.14622832344569209</v>
      </c>
      <c r="AE15" s="91">
        <v>-0.19379945251386826</v>
      </c>
      <c r="AF15" s="91">
        <v>-0.2016512791989156</v>
      </c>
      <c r="AG15" s="91">
        <v>-0.24816557696384822</v>
      </c>
      <c r="AH15" s="91">
        <v>-0.2504553351486376</v>
      </c>
      <c r="AI15" s="91">
        <v>-0.20365861538942878</v>
      </c>
      <c r="AJ15" s="91">
        <v>-3.5989371143538458E-2</v>
      </c>
      <c r="AK15" s="91">
        <v>-1.1915608334779376E-2</v>
      </c>
    </row>
    <row r="16" spans="1:53">
      <c r="E16" s="17" t="s">
        <v>28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28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28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28</v>
      </c>
      <c r="F19" s="17" t="s">
        <v>169</v>
      </c>
      <c r="G19" s="113"/>
      <c r="H19" s="17" t="s">
        <v>170</v>
      </c>
      <c r="I19" s="17" t="s">
        <v>193</v>
      </c>
      <c r="J19" s="17" t="s">
        <v>254</v>
      </c>
      <c r="L19" s="3" t="s">
        <v>106</v>
      </c>
      <c r="M19" s="3" t="s">
        <v>268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-1.1337867922308145</v>
      </c>
      <c r="AH19" s="91">
        <v>-1.3727747166136905</v>
      </c>
      <c r="AI19" s="91">
        <v>-1.5359460523091968</v>
      </c>
      <c r="AJ19" s="91">
        <v>-1.7006282581397196</v>
      </c>
      <c r="AK19" s="91">
        <v>-1.9455707399919044</v>
      </c>
    </row>
    <row r="20" spans="5:37">
      <c r="E20" s="17" t="s">
        <v>28</v>
      </c>
      <c r="F20" s="17" t="s">
        <v>169</v>
      </c>
      <c r="G20" s="113"/>
      <c r="H20" s="17" t="s">
        <v>170</v>
      </c>
      <c r="I20" s="17" t="s">
        <v>193</v>
      </c>
      <c r="J20" s="17" t="s">
        <v>333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-1.688145773498111E-2</v>
      </c>
      <c r="Z20" s="91">
        <v>-4.6368895262961028E-2</v>
      </c>
      <c r="AA20" s="91">
        <v>-6.0063590711077981E-2</v>
      </c>
      <c r="AB20" s="91">
        <v>-0.2844124222941255</v>
      </c>
      <c r="AC20" s="91">
        <v>-0.77890987526006283</v>
      </c>
      <c r="AD20" s="91">
        <v>-0.29672183002307789</v>
      </c>
      <c r="AE20" s="91">
        <v>-0.56249104100931779</v>
      </c>
      <c r="AF20" s="91">
        <v>-0.65825297342863665</v>
      </c>
      <c r="AG20" s="91">
        <v>-0.81009021905557421</v>
      </c>
      <c r="AH20" s="91">
        <v>-0.81756470738789655</v>
      </c>
      <c r="AI20" s="91">
        <v>-0.66480554785973067</v>
      </c>
      <c r="AJ20" s="91">
        <v>-0.11748058659073637</v>
      </c>
      <c r="AK20" s="91">
        <v>-3.889627999256326E-2</v>
      </c>
    </row>
    <row r="21" spans="5:37">
      <c r="E21" s="17" t="s">
        <v>28</v>
      </c>
      <c r="F21" s="17" t="s">
        <v>169</v>
      </c>
      <c r="G21" s="113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28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28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28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28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28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28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28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28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-0.27934599999999998</v>
      </c>
      <c r="Z29" s="91">
        <v>-0.57545000000000002</v>
      </c>
      <c r="AA29" s="91">
        <v>-0.33890499999999996</v>
      </c>
      <c r="AB29" s="91">
        <v>-0.48622699999999996</v>
      </c>
      <c r="AC29" s="91">
        <v>-0.58085799999999999</v>
      </c>
      <c r="AD29" s="91">
        <v>-1.160585</v>
      </c>
      <c r="AE29" s="91">
        <v>-0.30793447214959929</v>
      </c>
      <c r="AF29" s="91">
        <v>-0.8069497487437185</v>
      </c>
      <c r="AG29" s="91">
        <v>-0.75982121663594349</v>
      </c>
      <c r="AH29" s="91">
        <v>-0.73468425433142837</v>
      </c>
      <c r="AI29" s="91">
        <v>-0.70974478848013434</v>
      </c>
      <c r="AJ29" s="91">
        <v>-0.68120979173092833</v>
      </c>
      <c r="AK29" s="91">
        <v>-0.65566985241788966</v>
      </c>
    </row>
    <row r="30" spans="5:37">
      <c r="E30" s="17" t="s">
        <v>28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-5.6271525783270375E-2</v>
      </c>
      <c r="Z30" s="91">
        <v>-1.7956576145454543E-2</v>
      </c>
      <c r="AA30" s="91">
        <v>-1.0356620061107541E-2</v>
      </c>
      <c r="AB30" s="91">
        <v>-5.0520863274538204E-2</v>
      </c>
      <c r="AC30" s="91">
        <v>-3.1642846553383897E-2</v>
      </c>
      <c r="AD30" s="91">
        <v>-4.3106722794570972E-2</v>
      </c>
      <c r="AE30" s="91">
        <v>-5.1809713100290998E-2</v>
      </c>
      <c r="AF30" s="91">
        <v>-5.0855788539108229E-2</v>
      </c>
      <c r="AG30" s="91">
        <v>-6.2586541255261835E-2</v>
      </c>
      <c r="AH30" s="91">
        <v>-6.3164010728869666E-2</v>
      </c>
      <c r="AI30" s="91">
        <v>-5.1362032115827315E-2</v>
      </c>
      <c r="AJ30" s="91">
        <v>-9.0764008827627501E-3</v>
      </c>
      <c r="AK30" s="91">
        <v>-3.0050771817352003E-3</v>
      </c>
    </row>
    <row r="31" spans="5:37">
      <c r="E31" s="17" t="s">
        <v>28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28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28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28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28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28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28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28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28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-6.5880782938599253E-2</v>
      </c>
      <c r="AA39" s="91">
        <v>-0.27698649398392439</v>
      </c>
      <c r="AB39" s="91">
        <v>-0.6955284945748762</v>
      </c>
      <c r="AC39" s="91">
        <v>-0.37519699084427727</v>
      </c>
      <c r="AD39" s="91">
        <v>-0.71595215823172698</v>
      </c>
      <c r="AE39" s="91">
        <v>-0.6562167630905188</v>
      </c>
      <c r="AF39" s="91">
        <v>-0.65142226034741224</v>
      </c>
      <c r="AG39" s="91">
        <v>-1.5148515402878429</v>
      </c>
      <c r="AH39" s="91">
        <v>-1.6953112391867062</v>
      </c>
      <c r="AI39" s="91">
        <v>-1.8328848316859798</v>
      </c>
      <c r="AJ39" s="91">
        <v>-1.5438753175905007</v>
      </c>
      <c r="AK39" s="91">
        <v>-1.559715947924132</v>
      </c>
    </row>
    <row r="40" spans="5:37">
      <c r="E40" s="17" t="s">
        <v>28</v>
      </c>
      <c r="F40" s="17" t="s">
        <v>169</v>
      </c>
      <c r="G40" s="113"/>
      <c r="H40" s="17" t="s">
        <v>170</v>
      </c>
      <c r="I40" s="17" t="s">
        <v>197</v>
      </c>
      <c r="J40" s="17" t="s">
        <v>351</v>
      </c>
      <c r="L40" s="3" t="s">
        <v>106</v>
      </c>
      <c r="M40" s="3" t="b">
        <v>0</v>
      </c>
      <c r="N40" s="3" t="s">
        <v>352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-2.7044863256828741E-2</v>
      </c>
      <c r="AA40" s="91">
        <v>-3.7426899013917304E-2</v>
      </c>
      <c r="AB40" s="91">
        <v>0</v>
      </c>
      <c r="AC40" s="91">
        <v>0</v>
      </c>
      <c r="AD40" s="91">
        <v>0</v>
      </c>
      <c r="AE40" s="91">
        <v>-9.6845763807101096E-3</v>
      </c>
      <c r="AF40" s="91">
        <v>-9.4061811724546578E-3</v>
      </c>
      <c r="AG40" s="91">
        <v>-5.4835598600481567E-3</v>
      </c>
      <c r="AH40" s="91">
        <v>-7.5458034305407352E-3</v>
      </c>
      <c r="AI40" s="91">
        <v>-7.8065761008254729E-3</v>
      </c>
      <c r="AJ40" s="91">
        <v>-6.9928633649951107E-3</v>
      </c>
      <c r="AK40" s="91">
        <v>-7.498701136034955E-3</v>
      </c>
    </row>
    <row r="41" spans="5:37">
      <c r="E41" s="17" t="s">
        <v>28</v>
      </c>
      <c r="F41" s="17" t="s">
        <v>169</v>
      </c>
      <c r="G41" s="113"/>
      <c r="H41" s="17" t="s">
        <v>170</v>
      </c>
      <c r="I41" s="17" t="s">
        <v>197</v>
      </c>
      <c r="J41" s="17" t="s">
        <v>243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-4.6994167886529305E-2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28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28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28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28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28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28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28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28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28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28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28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28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28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28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28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28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28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28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-0.17752415942630576</v>
      </c>
      <c r="AF59" s="91">
        <v>0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28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28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28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28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28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28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28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28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28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28</v>
      </c>
      <c r="F69" s="17" t="s">
        <v>169</v>
      </c>
      <c r="G69" s="113"/>
      <c r="H69" s="17" t="s">
        <v>237</v>
      </c>
      <c r="I69" s="17" t="s">
        <v>235</v>
      </c>
      <c r="J69" s="17" t="s">
        <v>241</v>
      </c>
      <c r="L69" s="3" t="s">
        <v>106</v>
      </c>
      <c r="M69" s="3" t="b">
        <v>0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0</v>
      </c>
      <c r="AH69" s="91">
        <v>0</v>
      </c>
      <c r="AI69" s="91">
        <v>0</v>
      </c>
      <c r="AJ69" s="91">
        <v>0</v>
      </c>
      <c r="AK69" s="91">
        <v>0</v>
      </c>
    </row>
    <row r="70" spans="5:37">
      <c r="E70" s="17" t="s">
        <v>28</v>
      </c>
      <c r="F70" s="17" t="s">
        <v>169</v>
      </c>
      <c r="G70" s="113"/>
      <c r="H70" s="17" t="s">
        <v>237</v>
      </c>
      <c r="I70" s="17" t="s">
        <v>235</v>
      </c>
      <c r="J70" s="17" t="s">
        <v>387</v>
      </c>
      <c r="L70" s="3" t="s">
        <v>106</v>
      </c>
      <c r="M70" s="3" t="b">
        <v>0</v>
      </c>
      <c r="N70" s="3" t="s">
        <v>352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-0.61494233696364298</v>
      </c>
      <c r="AE70" s="91">
        <v>-0.79024472062032503</v>
      </c>
      <c r="AF70" s="91">
        <v>-0.73677473411433569</v>
      </c>
      <c r="AG70" s="91">
        <v>-0.90105642758167714</v>
      </c>
      <c r="AH70" s="91">
        <v>-1.1092273746821022</v>
      </c>
      <c r="AI70" s="91">
        <v>-1.4321550331747892</v>
      </c>
      <c r="AJ70" s="91">
        <v>-1.8713803121677053</v>
      </c>
      <c r="AK70" s="91">
        <v>-2.428632119276064</v>
      </c>
    </row>
    <row r="71" spans="5:37">
      <c r="E71" s="17" t="s">
        <v>28</v>
      </c>
      <c r="F71" s="17" t="s">
        <v>169</v>
      </c>
      <c r="G71" s="113"/>
      <c r="H71" s="17" t="s">
        <v>237</v>
      </c>
      <c r="I71" s="17" t="s">
        <v>235</v>
      </c>
      <c r="J71" s="17" t="s">
        <v>333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-5.6271525783270371E-3</v>
      </c>
      <c r="Z71" s="91">
        <v>-5.6271525783270371E-3</v>
      </c>
      <c r="AA71" s="91">
        <v>-5.6271525783270371E-3</v>
      </c>
      <c r="AB71" s="91">
        <v>-5.6271525783270371E-3</v>
      </c>
      <c r="AC71" s="91">
        <v>-5.6271525783270371E-3</v>
      </c>
      <c r="AD71" s="91">
        <v>-5.6271525783270371E-3</v>
      </c>
      <c r="AE71" s="91">
        <v>-5.6271525783270371E-3</v>
      </c>
      <c r="AF71" s="91">
        <v>-5.6554297269618466E-3</v>
      </c>
      <c r="AG71" s="91">
        <v>-5.683848971820951E-3</v>
      </c>
      <c r="AH71" s="91">
        <v>-5.7124110269557299E-3</v>
      </c>
      <c r="AI71" s="91">
        <v>-5.7411166100057578E-3</v>
      </c>
      <c r="AJ71" s="91">
        <v>-5.7699664422168426E-3</v>
      </c>
      <c r="AK71" s="91">
        <v>-5.7989612484591379E-3</v>
      </c>
    </row>
    <row r="72" spans="5:37">
      <c r="E72" s="17" t="s">
        <v>28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28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28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28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28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28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28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28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28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28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28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28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28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28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28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28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28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28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28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28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28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28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28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28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28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28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28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28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28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28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28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28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28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28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28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28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28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28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28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28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28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28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28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28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28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28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28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28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28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28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28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28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28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28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28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28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28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28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28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28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28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28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28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28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28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28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28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28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28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28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28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28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28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28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28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28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28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28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28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28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28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28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28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28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28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28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28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28</v>
      </c>
      <c r="F159" s="17" t="s">
        <v>212</v>
      </c>
      <c r="G159" s="113"/>
      <c r="H159" s="17" t="s">
        <v>213</v>
      </c>
      <c r="I159" s="17" t="s">
        <v>213</v>
      </c>
      <c r="J159" s="17" t="s">
        <v>353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-2.8621737683671751</v>
      </c>
      <c r="AH159" s="91">
        <v>-1.5122240220342216</v>
      </c>
      <c r="AI159" s="91">
        <v>-1.3759366087921825</v>
      </c>
      <c r="AJ159" s="91">
        <v>-2.2064394731580217</v>
      </c>
      <c r="AK159" s="91">
        <v>-0.69442378956182738</v>
      </c>
    </row>
    <row r="160" spans="5:37">
      <c r="E160" s="17" t="s">
        <v>28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28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28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28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28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28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28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28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28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28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-9.5661600000000006E-3</v>
      </c>
      <c r="Z169" s="91">
        <v>-8.8300000000000005E-5</v>
      </c>
      <c r="AA169" s="91">
        <v>-9.2822229999999992E-3</v>
      </c>
      <c r="AB169" s="91">
        <v>-5.28679E-4</v>
      </c>
      <c r="AC169" s="91">
        <v>-1.782802E-3</v>
      </c>
      <c r="AD169" s="91">
        <v>-1.7007979999999999E-2</v>
      </c>
      <c r="AE169" s="91">
        <v>-3.4988410000000004E-3</v>
      </c>
      <c r="AF169" s="91">
        <v>-3.5944361809045226E-3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28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-0.11161525495603784</v>
      </c>
      <c r="Z170" s="91">
        <v>-0.14423209232034018</v>
      </c>
      <c r="AA170" s="91">
        <v>-0.24489164292269922</v>
      </c>
      <c r="AB170" s="91">
        <v>-0.24583940725440759</v>
      </c>
      <c r="AC170" s="91">
        <v>-0.80983355689402781</v>
      </c>
      <c r="AD170" s="91">
        <v>-0.82031106265392373</v>
      </c>
      <c r="AE170" s="91">
        <v>-0.92018655485522516</v>
      </c>
      <c r="AF170" s="91">
        <v>-0.96941349471992222</v>
      </c>
      <c r="AG170" s="91">
        <v>-1.1891917682244595</v>
      </c>
      <c r="AH170" s="91">
        <v>-1.179675834200854</v>
      </c>
      <c r="AI170" s="91">
        <v>-1.1703699525866564</v>
      </c>
      <c r="AJ170" s="91">
        <v>-1.1591558767913197</v>
      </c>
      <c r="AK170" s="91">
        <v>-1.1501960108279237</v>
      </c>
    </row>
    <row r="171" spans="5:37">
      <c r="E171" s="17" t="s">
        <v>28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28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28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28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28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28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28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28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28</v>
      </c>
      <c r="F179" s="17" t="s">
        <v>212</v>
      </c>
      <c r="G179" s="113"/>
      <c r="H179" s="17" t="s">
        <v>215</v>
      </c>
      <c r="I179" s="17" t="s">
        <v>215</v>
      </c>
      <c r="J179" s="17" t="s">
        <v>258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-9.2162855444459062E-3</v>
      </c>
      <c r="Z179" s="91">
        <v>-2.6494449054545449E-4</v>
      </c>
      <c r="AA179" s="91">
        <v>-2.692892955210073E-2</v>
      </c>
      <c r="AB179" s="91">
        <v>-5.8047605959425184E-3</v>
      </c>
      <c r="AC179" s="91">
        <v>-0.13932106067733427</v>
      </c>
      <c r="AD179" s="91">
        <v>0</v>
      </c>
      <c r="AE179" s="91">
        <v>0</v>
      </c>
      <c r="AF179" s="91">
        <v>-4.273948341708543E-2</v>
      </c>
      <c r="AG179" s="91">
        <v>0</v>
      </c>
      <c r="AH179" s="91">
        <v>0</v>
      </c>
      <c r="AI179" s="91">
        <v>0</v>
      </c>
      <c r="AJ179" s="91">
        <v>0</v>
      </c>
      <c r="AK179" s="91">
        <v>0</v>
      </c>
    </row>
    <row r="180" spans="5:37">
      <c r="E180" s="17" t="s">
        <v>28</v>
      </c>
      <c r="F180" s="17" t="s">
        <v>212</v>
      </c>
      <c r="G180" s="113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28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28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28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28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28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28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28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28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28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28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28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28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28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28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28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28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28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28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28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28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28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28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28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28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28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28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28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28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28</v>
      </c>
      <c r="F209" s="17" t="s">
        <v>212</v>
      </c>
      <c r="G209" s="113"/>
      <c r="H209" s="17" t="s">
        <v>242</v>
      </c>
      <c r="I209" s="17" t="s">
        <v>219</v>
      </c>
      <c r="J209" s="17" t="s">
        <v>241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28</v>
      </c>
      <c r="F210" s="17" t="s">
        <v>212</v>
      </c>
      <c r="G210" s="113"/>
      <c r="H210" s="17" t="s">
        <v>242</v>
      </c>
      <c r="I210" s="17" t="s">
        <v>219</v>
      </c>
      <c r="J210" s="17" t="s">
        <v>333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-9.1159871768898004E-3</v>
      </c>
      <c r="Z210" s="91">
        <v>-8.9407589610389585E-3</v>
      </c>
      <c r="AA210" s="91">
        <v>-1.8287164299747929E-2</v>
      </c>
      <c r="AB210" s="91">
        <v>-3.5280021638247103E-2</v>
      </c>
      <c r="AC210" s="91">
        <v>0</v>
      </c>
      <c r="AD210" s="91">
        <v>0</v>
      </c>
      <c r="AE210" s="91">
        <v>-1.4591214869975947E-2</v>
      </c>
      <c r="AF210" s="91">
        <v>-5.8632422972185808E-3</v>
      </c>
      <c r="AG210" s="91">
        <v>-7.2156988705872433E-3</v>
      </c>
      <c r="AH210" s="91">
        <v>-7.2822762168495321E-3</v>
      </c>
      <c r="AI210" s="91">
        <v>-5.9216078999745382E-3</v>
      </c>
      <c r="AJ210" s="91">
        <v>-1.0464322566034448E-3</v>
      </c>
      <c r="AK210" s="91">
        <v>-3.464599831110042E-4</v>
      </c>
    </row>
    <row r="211" spans="5:37">
      <c r="E211" s="17" t="s">
        <v>28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-3.3091406889742998E-2</v>
      </c>
      <c r="AF211" s="91">
        <v>-0.47088058238379599</v>
      </c>
      <c r="AG211" s="91">
        <v>-0.64785268160272613</v>
      </c>
      <c r="AH211" s="91">
        <v>-0.65110822271630775</v>
      </c>
      <c r="AI211" s="91">
        <v>-0.65438012333297257</v>
      </c>
      <c r="AJ211" s="91">
        <v>-0.6576684656612789</v>
      </c>
      <c r="AK211" s="91">
        <v>-0.66097333232289335</v>
      </c>
    </row>
    <row r="212" spans="5:37">
      <c r="E212" s="17" t="s">
        <v>28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28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28</v>
      </c>
      <c r="F214" s="17" t="s">
        <v>212</v>
      </c>
      <c r="G214" s="113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28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28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28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28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28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-0.32700349817303015</v>
      </c>
      <c r="Z219" s="91">
        <v>-1.7688811855182016</v>
      </c>
      <c r="AA219" s="91">
        <v>-2.1672349620152018</v>
      </c>
      <c r="AB219" s="91">
        <v>-0.70477795279232791</v>
      </c>
      <c r="AC219" s="91">
        <v>-0.51741892054651117</v>
      </c>
      <c r="AD219" s="91">
        <v>-0.5723202782345479</v>
      </c>
      <c r="AE219" s="91">
        <v>-1.824904823895509</v>
      </c>
      <c r="AF219" s="91">
        <v>-1.9602298084685454</v>
      </c>
      <c r="AG219" s="91">
        <v>-2.4988992602621947</v>
      </c>
      <c r="AH219" s="91">
        <v>-3.2952429343073648</v>
      </c>
      <c r="AI219" s="91">
        <v>-3.7590948240513042</v>
      </c>
      <c r="AJ219" s="91">
        <v>-4.3015269600120671</v>
      </c>
      <c r="AK219" s="91">
        <v>-4.3081362309556512</v>
      </c>
    </row>
    <row r="220" spans="5:37">
      <c r="E220" s="17" t="s">
        <v>28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-0.59860425474928225</v>
      </c>
      <c r="Z220" s="91">
        <v>-0.71872545470776206</v>
      </c>
      <c r="AA220" s="91">
        <v>-0.66092726461722673</v>
      </c>
      <c r="AB220" s="91">
        <v>-1.0846533677997823</v>
      </c>
      <c r="AC220" s="91">
        <v>-1.1243899076264658</v>
      </c>
      <c r="AD220" s="91">
        <v>-1.2801801179133285</v>
      </c>
      <c r="AE220" s="91">
        <v>-2.2752201636986564</v>
      </c>
      <c r="AF220" s="91">
        <v>-2.3319542425654327</v>
      </c>
      <c r="AG220" s="91">
        <v>-1.7465219159719161</v>
      </c>
      <c r="AH220" s="91">
        <v>-1.7649499932642718</v>
      </c>
      <c r="AI220" s="91">
        <v>-1.7950349534347123</v>
      </c>
      <c r="AJ220" s="91">
        <v>-1.7862156240668885</v>
      </c>
      <c r="AK220" s="91">
        <v>-1.7702038628186518</v>
      </c>
    </row>
    <row r="221" spans="5:37">
      <c r="E221" s="17" t="s">
        <v>28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-2.5496579779999999</v>
      </c>
      <c r="Z221" s="91">
        <v>-5.9721846673708399</v>
      </c>
      <c r="AA221" s="91">
        <v>-5.7664274146977066</v>
      </c>
      <c r="AB221" s="91">
        <v>-5.1714738671993494</v>
      </c>
      <c r="AC221" s="91">
        <v>-3.0029654338442553</v>
      </c>
      <c r="AD221" s="91">
        <v>-3.7821154688165062</v>
      </c>
      <c r="AE221" s="91">
        <v>-6.0690739287732054</v>
      </c>
      <c r="AF221" s="91">
        <v>-6.3772289827260895</v>
      </c>
      <c r="AG221" s="91">
        <v>-2.8967016377751484</v>
      </c>
      <c r="AH221" s="91">
        <v>-2.8486718056124314</v>
      </c>
      <c r="AI221" s="91">
        <v>-2.8191439085407017</v>
      </c>
      <c r="AJ221" s="91">
        <v>-2.822545266242269</v>
      </c>
      <c r="AK221" s="91">
        <v>-2.8264654274621646</v>
      </c>
    </row>
    <row r="222" spans="5:37">
      <c r="E222" s="17" t="s">
        <v>28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-8.1933889624020279E-4</v>
      </c>
      <c r="AA222" s="91">
        <v>-8.4257296380293965E-3</v>
      </c>
      <c r="AB222" s="91">
        <v>-2.1173834373013348E-2</v>
      </c>
      <c r="AC222" s="91">
        <v>-3.6114957226416618E-2</v>
      </c>
      <c r="AD222" s="91">
        <v>-5.2165099999999997E-3</v>
      </c>
      <c r="AE222" s="91">
        <v>-5.2165099999999997E-3</v>
      </c>
      <c r="AF222" s="91">
        <v>-5.2427236180904524E-3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28</v>
      </c>
      <c r="F223" s="17" t="s">
        <v>220</v>
      </c>
      <c r="G223" s="113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28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28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28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28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28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</sheetData>
  <mergeCells count="1">
    <mergeCell ref="AM6:AO6"/>
  </mergeCells>
  <conditionalFormatting sqref="T233:AK234">
    <cfRule type="cellIs" dxfId="61" priority="4" operator="equal">
      <formula>FALSE</formula>
    </cfRule>
  </conditionalFormatting>
  <conditionalFormatting sqref="R233:R234">
    <cfRule type="cellIs" dxfId="60" priority="3" operator="greaterThan">
      <formula>0</formula>
    </cfRule>
  </conditionalFormatting>
  <conditionalFormatting sqref="R236">
    <cfRule type="cellIs" dxfId="59" priority="2" operator="greaterThan">
      <formula>0</formula>
    </cfRule>
  </conditionalFormatting>
  <conditionalFormatting sqref="R4">
    <cfRule type="cellIs" dxfId="58" priority="1" operator="greaterThan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7617187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13.64453125" style="3" customWidth="1"/>
    <col min="11" max="11" width="1.76171875" style="3" customWidth="1"/>
    <col min="12" max="12" width="5.3515625" style="3" bestFit="1" customWidth="1"/>
    <col min="13" max="13" width="8" style="3" customWidth="1"/>
    <col min="14" max="14" width="8.1171875" style="3" customWidth="1"/>
    <col min="15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1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30</v>
      </c>
      <c r="F9" s="17" t="s">
        <v>169</v>
      </c>
      <c r="G9" s="113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-1.5510000000000002</v>
      </c>
      <c r="AA9" s="91">
        <v>-1.3014029899999999</v>
      </c>
      <c r="AB9" s="91">
        <v>-1.03788429</v>
      </c>
      <c r="AC9" s="91">
        <v>-0.80725813000000002</v>
      </c>
      <c r="AD9" s="91">
        <v>-0.80506797000000008</v>
      </c>
      <c r="AE9" s="91">
        <v>-0.76402196</v>
      </c>
      <c r="AF9" s="91">
        <v>-0.8091135376884423</v>
      </c>
      <c r="AG9" s="91">
        <v>-0.81317943486275601</v>
      </c>
      <c r="AH9" s="91">
        <v>-0.81726576368116188</v>
      </c>
      <c r="AI9" s="91">
        <v>-0.82137262681523804</v>
      </c>
      <c r="AJ9" s="91">
        <v>-0.82550012745250045</v>
      </c>
      <c r="AK9" s="91">
        <v>-0.82964836929899544</v>
      </c>
    </row>
    <row r="10" spans="1:53">
      <c r="E10" s="17" t="s">
        <v>30</v>
      </c>
      <c r="F10" s="17" t="s">
        <v>169</v>
      </c>
      <c r="G10" s="113"/>
      <c r="H10" s="17" t="s">
        <v>236</v>
      </c>
      <c r="I10" s="17" t="s">
        <v>190</v>
      </c>
      <c r="J10" s="17" t="s">
        <v>364</v>
      </c>
      <c r="L10" s="3" t="s">
        <v>106</v>
      </c>
      <c r="M10" s="3" t="b">
        <v>0</v>
      </c>
      <c r="N10" s="3" t="s">
        <v>352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-0.84061335836112039</v>
      </c>
      <c r="Z10" s="91">
        <v>-1.6325163584415576</v>
      </c>
      <c r="AA10" s="91">
        <v>-1.8114748974450983</v>
      </c>
      <c r="AB10" s="91">
        <v>-3.7208645433423122</v>
      </c>
      <c r="AC10" s="91">
        <v>-1.9912688434545371</v>
      </c>
      <c r="AD10" s="91">
        <v>-1.5502009799999994</v>
      </c>
      <c r="AE10" s="91">
        <v>-2.7401920602778924</v>
      </c>
      <c r="AF10" s="91">
        <v>-0.67681082127393666</v>
      </c>
      <c r="AG10" s="91">
        <v>-3.0748341856874353</v>
      </c>
      <c r="AH10" s="91">
        <v>-3.1930139206408987</v>
      </c>
      <c r="AI10" s="91">
        <v>-3.3862010019490016</v>
      </c>
      <c r="AJ10" s="91">
        <v>-3.8060118875797273</v>
      </c>
      <c r="AK10" s="91">
        <v>-2.8505666820573836</v>
      </c>
    </row>
    <row r="11" spans="1:53">
      <c r="E11" s="17" t="s">
        <v>30</v>
      </c>
      <c r="F11" s="17" t="s">
        <v>169</v>
      </c>
      <c r="G11" s="113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-0.60267338199999998</v>
      </c>
      <c r="AA11" s="91">
        <v>-0.59297023299999996</v>
      </c>
      <c r="AB11" s="91">
        <v>-1.035976376</v>
      </c>
      <c r="AC11" s="91">
        <v>-0.87906399200000007</v>
      </c>
      <c r="AD11" s="91">
        <v>-0.68399999999999994</v>
      </c>
      <c r="AE11" s="91">
        <v>-0.5</v>
      </c>
      <c r="AF11" s="91">
        <v>-0.8040201005025126</v>
      </c>
      <c r="AG11" s="91">
        <v>-1.4199489396732405</v>
      </c>
      <c r="AH11" s="91">
        <v>-0.3152544490590119</v>
      </c>
      <c r="AI11" s="91">
        <v>-0.22972830762696894</v>
      </c>
      <c r="AJ11" s="91">
        <v>-0.36895442608685258</v>
      </c>
      <c r="AK11" s="91">
        <v>-1.1305652812936586</v>
      </c>
    </row>
    <row r="12" spans="1:53">
      <c r="E12" s="17" t="s">
        <v>30</v>
      </c>
      <c r="F12" s="17" t="s">
        <v>169</v>
      </c>
      <c r="G12" s="113"/>
      <c r="H12" s="17" t="s">
        <v>236</v>
      </c>
      <c r="I12" s="17" t="s">
        <v>190</v>
      </c>
      <c r="J12" s="17" t="s">
        <v>292</v>
      </c>
      <c r="L12" s="3" t="s">
        <v>106</v>
      </c>
      <c r="M12" s="3" t="s">
        <v>268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-2.2726698820736847E-2</v>
      </c>
      <c r="AH12" s="91">
        <v>-2.284090333742397E-2</v>
      </c>
      <c r="AI12" s="91">
        <v>-2.2955681746154741E-2</v>
      </c>
      <c r="AJ12" s="91">
        <v>-2.3071036930808784E-2</v>
      </c>
      <c r="AK12" s="91">
        <v>-2.3186971789757573E-2</v>
      </c>
    </row>
    <row r="13" spans="1:53">
      <c r="E13" s="17" t="s">
        <v>30</v>
      </c>
      <c r="F13" s="17" t="s">
        <v>169</v>
      </c>
      <c r="G13" s="113"/>
      <c r="H13" s="17" t="s">
        <v>236</v>
      </c>
      <c r="I13" s="17" t="s">
        <v>190</v>
      </c>
      <c r="J13" s="17" t="s">
        <v>293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-3.4342567106891243E-2</v>
      </c>
      <c r="AH13" s="91">
        <v>-3.4515142820996221E-2</v>
      </c>
      <c r="AI13" s="91">
        <v>-3.4688585749744948E-2</v>
      </c>
      <c r="AJ13" s="91">
        <v>-3.4862900250999945E-2</v>
      </c>
      <c r="AK13" s="91">
        <v>-3.5038090704522559E-2</v>
      </c>
    </row>
    <row r="14" spans="1:53">
      <c r="E14" s="17" t="s">
        <v>30</v>
      </c>
      <c r="F14" s="17" t="s">
        <v>169</v>
      </c>
      <c r="G14" s="113"/>
      <c r="H14" s="17" t="s">
        <v>236</v>
      </c>
      <c r="I14" s="17" t="s">
        <v>190</v>
      </c>
      <c r="J14" s="17" t="s">
        <v>294</v>
      </c>
      <c r="L14" s="3" t="s">
        <v>106</v>
      </c>
      <c r="M14" s="3" t="s">
        <v>268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-1.4141057044014039E-2</v>
      </c>
      <c r="AH14" s="91">
        <v>-1.4212117632174915E-2</v>
      </c>
      <c r="AI14" s="91">
        <v>-1.4283535308718507E-2</v>
      </c>
      <c r="AJ14" s="91">
        <v>-1.4355311868058801E-2</v>
      </c>
      <c r="AK14" s="91">
        <v>-1.4427449113626934E-2</v>
      </c>
    </row>
    <row r="15" spans="1:53">
      <c r="E15" s="17" t="s">
        <v>30</v>
      </c>
      <c r="F15" s="17" t="s">
        <v>169</v>
      </c>
      <c r="G15" s="113"/>
      <c r="H15" s="17" t="s">
        <v>236</v>
      </c>
      <c r="I15" s="17" t="s">
        <v>190</v>
      </c>
      <c r="J15" s="17" t="s">
        <v>295</v>
      </c>
      <c r="L15" s="3" t="s">
        <v>106</v>
      </c>
      <c r="M15" s="3" t="s">
        <v>268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-8.7371531021943876E-3</v>
      </c>
      <c r="AH15" s="91">
        <v>-8.7810583941652139E-3</v>
      </c>
      <c r="AI15" s="91">
        <v>-8.8251843157439343E-3</v>
      </c>
      <c r="AJ15" s="91">
        <v>-8.8695319756220432E-3</v>
      </c>
      <c r="AK15" s="91">
        <v>-8.9141024880623563E-3</v>
      </c>
    </row>
    <row r="16" spans="1:53">
      <c r="E16" s="17" t="s">
        <v>30</v>
      </c>
      <c r="F16" s="17" t="s">
        <v>169</v>
      </c>
      <c r="G16" s="113"/>
      <c r="H16" s="17" t="s">
        <v>236</v>
      </c>
      <c r="I16" s="17" t="s">
        <v>190</v>
      </c>
      <c r="J16" s="17" t="s">
        <v>296</v>
      </c>
      <c r="L16" s="3" t="s">
        <v>106</v>
      </c>
      <c r="M16" s="3" t="s">
        <v>268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-2.0201510062877199E-2</v>
      </c>
      <c r="AH16" s="91">
        <v>-2.0303025188821308E-2</v>
      </c>
      <c r="AI16" s="91">
        <v>-2.0405050441026439E-2</v>
      </c>
      <c r="AJ16" s="91">
        <v>-2.0507588382941144E-2</v>
      </c>
      <c r="AK16" s="91">
        <v>-2.061064159089562E-2</v>
      </c>
    </row>
    <row r="17" spans="5:37">
      <c r="E17" s="17" t="s">
        <v>30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30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30</v>
      </c>
      <c r="F19" s="17" t="s">
        <v>169</v>
      </c>
      <c r="G19" s="113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-3.1837999999999998E-2</v>
      </c>
      <c r="Z19" s="91">
        <v>-7.0000000000000001E-3</v>
      </c>
      <c r="AA19" s="91">
        <v>-8.3782699999999974E-2</v>
      </c>
      <c r="AB19" s="91">
        <v>2.6497469999999988E-2</v>
      </c>
      <c r="AC19" s="91">
        <v>-3.8985500000000002E-3</v>
      </c>
      <c r="AD19" s="91">
        <v>-1.1348680000000002E-2</v>
      </c>
      <c r="AE19" s="91">
        <v>3.56726E-3</v>
      </c>
      <c r="AF19" s="91">
        <v>-1.1405708542713569E-2</v>
      </c>
      <c r="AG19" s="91">
        <v>-1.1463023661018663E-2</v>
      </c>
      <c r="AH19" s="91">
        <v>-1.1520626794993631E-2</v>
      </c>
      <c r="AI19" s="91">
        <v>-1.1578519391953397E-2</v>
      </c>
      <c r="AJ19" s="91">
        <v>-1.1636702906485826E-2</v>
      </c>
      <c r="AK19" s="91">
        <v>-1.1695178800488266E-2</v>
      </c>
    </row>
    <row r="20" spans="5:37">
      <c r="E20" s="17" t="s">
        <v>30</v>
      </c>
      <c r="F20" s="17" t="s">
        <v>169</v>
      </c>
      <c r="G20" s="113"/>
      <c r="H20" s="17" t="s">
        <v>170</v>
      </c>
      <c r="I20" s="17" t="s">
        <v>193</v>
      </c>
      <c r="J20" s="17" t="s">
        <v>241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0</v>
      </c>
      <c r="Z20" s="91">
        <v>0</v>
      </c>
      <c r="AA20" s="91">
        <v>0</v>
      </c>
      <c r="AB20" s="91">
        <v>0</v>
      </c>
      <c r="AC20" s="91">
        <v>0</v>
      </c>
      <c r="AD20" s="91">
        <v>0</v>
      </c>
      <c r="AE20" s="91">
        <v>0</v>
      </c>
      <c r="AF20" s="91">
        <v>0</v>
      </c>
      <c r="AG20" s="91">
        <v>0</v>
      </c>
      <c r="AH20" s="91">
        <v>0</v>
      </c>
      <c r="AI20" s="91">
        <v>0</v>
      </c>
      <c r="AJ20" s="91">
        <v>0</v>
      </c>
      <c r="AK20" s="91">
        <v>0</v>
      </c>
    </row>
    <row r="21" spans="5:37">
      <c r="E21" s="17" t="s">
        <v>30</v>
      </c>
      <c r="F21" s="17" t="s">
        <v>169</v>
      </c>
      <c r="G21" s="113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30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30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30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30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30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30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30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30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-0.164333479999999</v>
      </c>
      <c r="Z29" s="91">
        <v>-0.23</v>
      </c>
      <c r="AA29" s="91">
        <v>-0.25378336000000001</v>
      </c>
      <c r="AB29" s="91">
        <v>-0.36469712999999998</v>
      </c>
      <c r="AC29" s="91">
        <v>-0.39416848999999998</v>
      </c>
      <c r="AD29" s="91">
        <v>-0.26865728</v>
      </c>
      <c r="AE29" s="91">
        <v>-0.42078086999999997</v>
      </c>
      <c r="AF29" s="91">
        <v>-0.27000731658291455</v>
      </c>
      <c r="AG29" s="91">
        <v>-0.27136413726926084</v>
      </c>
      <c r="AH29" s="91">
        <v>-0.27272777615001093</v>
      </c>
      <c r="AI29" s="91">
        <v>-0.27409826748744814</v>
      </c>
      <c r="AJ29" s="91">
        <v>-0.27547564571602828</v>
      </c>
      <c r="AK29" s="91">
        <v>-0.27685994544324449</v>
      </c>
    </row>
    <row r="30" spans="5:37">
      <c r="E30" s="17" t="s">
        <v>30</v>
      </c>
      <c r="F30" s="17" t="s">
        <v>169</v>
      </c>
      <c r="G30" s="113"/>
      <c r="H30" s="17" t="s">
        <v>170</v>
      </c>
      <c r="I30" s="17" t="s">
        <v>195</v>
      </c>
      <c r="J30" s="17" t="s">
        <v>241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0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30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30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30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30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30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30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30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30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30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-0.14088876457184291</v>
      </c>
      <c r="Z39" s="91">
        <v>-0.28970405596960835</v>
      </c>
      <c r="AA39" s="91">
        <v>-0.20781016038262301</v>
      </c>
      <c r="AB39" s="91">
        <v>-0.22279847960650062</v>
      </c>
      <c r="AC39" s="91">
        <v>-0.22659266820318733</v>
      </c>
      <c r="AD39" s="91">
        <v>-0.25190475164794923</v>
      </c>
      <c r="AE39" s="91">
        <v>-0.26</v>
      </c>
      <c r="AF39" s="91">
        <v>-0.271356783919598</v>
      </c>
      <c r="AG39" s="91">
        <v>-0.28282114088028082</v>
      </c>
      <c r="AH39" s="91">
        <v>-0.28424235264349834</v>
      </c>
      <c r="AI39" s="91">
        <v>-0.28567070617437013</v>
      </c>
      <c r="AJ39" s="91">
        <v>-0.28710623736117602</v>
      </c>
      <c r="AK39" s="91">
        <v>-0.28854898227253872</v>
      </c>
    </row>
    <row r="40" spans="5:37">
      <c r="E40" s="17" t="s">
        <v>30</v>
      </c>
      <c r="F40" s="17" t="s">
        <v>169</v>
      </c>
      <c r="G40" s="113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-6.3600000000000002E-3</v>
      </c>
      <c r="Z40" s="91">
        <v>-4.2999999999999997E-2</v>
      </c>
      <c r="AA40" s="91">
        <v>0</v>
      </c>
      <c r="AB40" s="91">
        <v>-6.1129580000000003E-2</v>
      </c>
      <c r="AC40" s="91">
        <v>-3.9494300000000003E-2</v>
      </c>
      <c r="AD40" s="91">
        <v>-8.6891479999999993E-2</v>
      </c>
      <c r="AE40" s="91">
        <v>-6.2944130000000001E-2</v>
      </c>
      <c r="AF40" s="91">
        <v>-8.7328120603015064E-2</v>
      </c>
      <c r="AG40" s="91">
        <v>-8.7766955379914635E-2</v>
      </c>
      <c r="AH40" s="91">
        <v>-8.8207995356698127E-2</v>
      </c>
      <c r="AI40" s="91">
        <v>-8.8651251614771984E-2</v>
      </c>
      <c r="AJ40" s="91">
        <v>-8.9096735291228121E-2</v>
      </c>
      <c r="AK40" s="91">
        <v>-8.9544457579123743E-2</v>
      </c>
    </row>
    <row r="41" spans="5:37">
      <c r="E41" s="17" t="s">
        <v>30</v>
      </c>
      <c r="F41" s="17" t="s">
        <v>169</v>
      </c>
      <c r="G41" s="113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30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30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30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30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30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30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30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30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30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30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30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30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30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30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30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30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30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30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1.9149599999992856E-3</v>
      </c>
      <c r="Z59" s="91">
        <v>0</v>
      </c>
      <c r="AA59" s="91">
        <v>-0.16136923000000014</v>
      </c>
      <c r="AB59" s="91">
        <v>-0.14108682999999997</v>
      </c>
      <c r="AC59" s="91">
        <v>-9.5292199999998828E-2</v>
      </c>
      <c r="AD59" s="91">
        <v>-0.16344555000000011</v>
      </c>
      <c r="AE59" s="91">
        <v>6.4376299999999734E-2</v>
      </c>
      <c r="AF59" s="91">
        <v>-0.16426688442211065</v>
      </c>
      <c r="AG59" s="91">
        <v>-0.16509234615287502</v>
      </c>
      <c r="AH59" s="91">
        <v>-0.16592195593253772</v>
      </c>
      <c r="AI59" s="91">
        <v>-0.16675573460556553</v>
      </c>
      <c r="AJ59" s="91">
        <v>-0.16759370312117139</v>
      </c>
      <c r="AK59" s="91">
        <v>-0.16843588253384059</v>
      </c>
    </row>
    <row r="60" spans="5:37">
      <c r="E60" s="17" t="s">
        <v>30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30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30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30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30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30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30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30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30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30</v>
      </c>
      <c r="F69" s="17" t="s">
        <v>169</v>
      </c>
      <c r="G69" s="113"/>
      <c r="H69" s="17" t="s">
        <v>237</v>
      </c>
      <c r="I69" s="17" t="s">
        <v>235</v>
      </c>
      <c r="J69" s="17" t="s">
        <v>387</v>
      </c>
      <c r="L69" s="3" t="s">
        <v>106</v>
      </c>
      <c r="M69" s="3" t="b">
        <v>0</v>
      </c>
      <c r="N69" s="3" t="s">
        <v>352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-0.68501888720164739</v>
      </c>
      <c r="Z69" s="91">
        <v>-0.82393278108242696</v>
      </c>
      <c r="AA69" s="91">
        <v>-0.90445669191071754</v>
      </c>
      <c r="AB69" s="91">
        <v>-1.2553304028801695</v>
      </c>
      <c r="AC69" s="91">
        <v>-1.2653360890772236</v>
      </c>
      <c r="AD69" s="91">
        <v>-1.200721080381854</v>
      </c>
      <c r="AE69" s="91">
        <v>-1.200721080381854</v>
      </c>
      <c r="AF69" s="91">
        <v>-1.0962020908360341</v>
      </c>
      <c r="AG69" s="91">
        <v>-1.7878771842786394</v>
      </c>
      <c r="AH69" s="91">
        <v>-2.9206339359385853</v>
      </c>
      <c r="AI69" s="91">
        <v>-2.9353104883804875</v>
      </c>
      <c r="AJ69" s="91">
        <v>-2.4014828030985229</v>
      </c>
      <c r="AK69" s="91">
        <v>-2.9648852184343704</v>
      </c>
    </row>
    <row r="70" spans="5:37">
      <c r="E70" s="17" t="s">
        <v>30</v>
      </c>
      <c r="F70" s="17" t="s">
        <v>169</v>
      </c>
      <c r="G70" s="113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30</v>
      </c>
      <c r="F71" s="17" t="s">
        <v>169</v>
      </c>
      <c r="G71" s="113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30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30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30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30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30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30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30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30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30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30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30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30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30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30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30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30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30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30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30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30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30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30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30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30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30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30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30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30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30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30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30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30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30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30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30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30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30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30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30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30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30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30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30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30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30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30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30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30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30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30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30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30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30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30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30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30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30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30</v>
      </c>
      <c r="F129" s="17" t="s">
        <v>169</v>
      </c>
      <c r="G129" s="113"/>
      <c r="H129" s="17" t="s">
        <v>237</v>
      </c>
      <c r="I129" s="17" t="s">
        <v>209</v>
      </c>
      <c r="J129" s="17" t="s">
        <v>297</v>
      </c>
      <c r="L129" s="3" t="s">
        <v>106</v>
      </c>
      <c r="M129" s="3" t="s">
        <v>268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-9.0906795282947386E-3</v>
      </c>
      <c r="AH129" s="91">
        <v>-9.1363613349695876E-3</v>
      </c>
      <c r="AI129" s="91">
        <v>-9.182272698461896E-3</v>
      </c>
      <c r="AJ129" s="91">
        <v>-9.2284147723235132E-3</v>
      </c>
      <c r="AK129" s="91">
        <v>-9.2747887159030287E-3</v>
      </c>
    </row>
    <row r="130" spans="5:37">
      <c r="E130" s="17" t="s">
        <v>30</v>
      </c>
      <c r="F130" s="17" t="s">
        <v>169</v>
      </c>
      <c r="G130" s="113"/>
      <c r="H130" s="17" t="s">
        <v>237</v>
      </c>
      <c r="I130" s="17" t="s">
        <v>209</v>
      </c>
      <c r="J130" s="17" t="s">
        <v>298</v>
      </c>
      <c r="L130" s="3" t="s">
        <v>106</v>
      </c>
      <c r="M130" s="3" t="s">
        <v>268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-2.0201510062877199E-2</v>
      </c>
      <c r="AH130" s="91">
        <v>-2.0303025188821308E-2</v>
      </c>
      <c r="AI130" s="91">
        <v>-2.0405050441026439E-2</v>
      </c>
      <c r="AJ130" s="91">
        <v>-2.0507588382941144E-2</v>
      </c>
      <c r="AK130" s="91">
        <v>-2.061064159089562E-2</v>
      </c>
    </row>
    <row r="131" spans="5:37">
      <c r="E131" s="17" t="s">
        <v>30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30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30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30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30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30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30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30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30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30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30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30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30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30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30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30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30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30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30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30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30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30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30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30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30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30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30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30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30</v>
      </c>
      <c r="F159" s="17" t="s">
        <v>212</v>
      </c>
      <c r="G159" s="113"/>
      <c r="H159" s="17" t="s">
        <v>213</v>
      </c>
      <c r="I159" s="17" t="s">
        <v>213</v>
      </c>
      <c r="J159" s="17" t="s">
        <v>383</v>
      </c>
      <c r="L159" s="3" t="s">
        <v>106</v>
      </c>
      <c r="M159" s="3" t="s">
        <v>268</v>
      </c>
      <c r="N159" s="3" t="b">
        <v>0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-2.4198361677735409</v>
      </c>
      <c r="AH159" s="91">
        <v>-5.5733245069315167</v>
      </c>
      <c r="AI159" s="91">
        <v>-7.0271245494774481</v>
      </c>
      <c r="AJ159" s="91">
        <v>-3.8894579109766592</v>
      </c>
      <c r="AK159" s="91">
        <v>-0.92581648216310231</v>
      </c>
    </row>
    <row r="160" spans="5:37">
      <c r="E160" s="17" t="s">
        <v>30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30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30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30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30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30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30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30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30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30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1.6991243000000003E-2</v>
      </c>
      <c r="Z169" s="91">
        <v>2.0972150999999998E-2</v>
      </c>
      <c r="AA169" s="91">
        <v>-5.1214999999999941E-4</v>
      </c>
      <c r="AB169" s="91">
        <v>1.4891140000000001E-2</v>
      </c>
      <c r="AC169" s="91">
        <v>4.9647020000000005E-3</v>
      </c>
      <c r="AD169" s="91">
        <v>-3.5571499999999998E-3</v>
      </c>
      <c r="AE169" s="91">
        <v>0</v>
      </c>
      <c r="AF169" s="91">
        <v>0</v>
      </c>
      <c r="AG169" s="91">
        <v>-1.3118260649983586E-2</v>
      </c>
      <c r="AH169" s="91">
        <v>-1.3195432479180832E-2</v>
      </c>
      <c r="AI169" s="91">
        <v>-1.4017124929655421E-2</v>
      </c>
      <c r="AJ169" s="91">
        <v>-1.4102154917886162E-2</v>
      </c>
      <c r="AK169" s="91">
        <v>-8.1465704394740393E-3</v>
      </c>
    </row>
    <row r="170" spans="5:37">
      <c r="E170" s="17" t="s">
        <v>30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-0.22371548999999996</v>
      </c>
      <c r="Z170" s="91">
        <v>-0.123</v>
      </c>
      <c r="AA170" s="91">
        <v>-0.12184842999999994</v>
      </c>
      <c r="AB170" s="91">
        <v>-0.17768771000000003</v>
      </c>
      <c r="AC170" s="91">
        <v>-0.11023294</v>
      </c>
      <c r="AD170" s="91">
        <v>-0.27162733</v>
      </c>
      <c r="AE170" s="91">
        <v>-0.27559348</v>
      </c>
      <c r="AF170" s="91">
        <v>-0.27299229145728643</v>
      </c>
      <c r="AG170" s="91">
        <v>-0.27436411201737326</v>
      </c>
      <c r="AH170" s="91">
        <v>-0.27574282614811385</v>
      </c>
      <c r="AI170" s="91">
        <v>-0.27712846849056666</v>
      </c>
      <c r="AJ170" s="91">
        <v>-0.27852107385986602</v>
      </c>
      <c r="AK170" s="91">
        <v>-0.27992067724609648</v>
      </c>
    </row>
    <row r="171" spans="5:37">
      <c r="E171" s="17" t="s">
        <v>30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30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30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30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30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30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30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30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30</v>
      </c>
      <c r="F179" s="17" t="s">
        <v>212</v>
      </c>
      <c r="G179" s="113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-0.11691120999999999</v>
      </c>
      <c r="Z179" s="91">
        <v>-3.4000000000000002E-2</v>
      </c>
      <c r="AA179" s="91">
        <v>-3.7609240000000002E-2</v>
      </c>
      <c r="AB179" s="91">
        <v>-3.7088420000000011E-2</v>
      </c>
      <c r="AC179" s="91">
        <v>-2.9241259999999998E-2</v>
      </c>
      <c r="AD179" s="91">
        <v>-4.3566770000000012E-2</v>
      </c>
      <c r="AE179" s="91">
        <v>-1.0711489999999994E-2</v>
      </c>
      <c r="AF179" s="91">
        <v>-4.3785698492462326E-2</v>
      </c>
      <c r="AG179" s="91">
        <v>-4.4005727128102835E-2</v>
      </c>
      <c r="AH179" s="91">
        <v>-4.4226861435279236E-2</v>
      </c>
      <c r="AI179" s="91">
        <v>-4.4449106970129881E-2</v>
      </c>
      <c r="AJ179" s="91">
        <v>-4.4672469316713447E-2</v>
      </c>
      <c r="AK179" s="91">
        <v>-4.4896954087149193E-2</v>
      </c>
    </row>
    <row r="180" spans="5:37">
      <c r="E180" s="17" t="s">
        <v>30</v>
      </c>
      <c r="F180" s="17" t="s">
        <v>212</v>
      </c>
      <c r="G180" s="113"/>
      <c r="H180" s="17" t="s">
        <v>215</v>
      </c>
      <c r="I180" s="17" t="s">
        <v>215</v>
      </c>
      <c r="J180" s="17" t="s">
        <v>258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-1.841091780577039E-2</v>
      </c>
      <c r="Z180" s="91">
        <v>-0.30906327272727263</v>
      </c>
      <c r="AA180" s="91">
        <v>0</v>
      </c>
      <c r="AB180" s="91">
        <v>-0.33348678270891186</v>
      </c>
      <c r="AC180" s="91">
        <v>-0.32759036945454745</v>
      </c>
      <c r="AD180" s="91">
        <v>-3.9569E-2</v>
      </c>
      <c r="AE180" s="91">
        <v>-0.57149431900000003</v>
      </c>
      <c r="AF180" s="91">
        <v>-0.22328265524652671</v>
      </c>
      <c r="AG180" s="91">
        <v>-1.1291079747901276</v>
      </c>
      <c r="AH180" s="91">
        <v>-1.0044333993462511</v>
      </c>
      <c r="AI180" s="91">
        <v>-1.0094808033630662</v>
      </c>
      <c r="AJ180" s="91">
        <v>-1.014553571219162</v>
      </c>
      <c r="AK180" s="91">
        <v>-0.75500497321727511</v>
      </c>
    </row>
    <row r="181" spans="5:37">
      <c r="E181" s="17" t="s">
        <v>30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30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30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30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30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30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30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30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30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30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30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30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30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30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30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30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30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30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30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30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30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30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30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30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30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30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30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30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30</v>
      </c>
      <c r="F209" s="17" t="s">
        <v>212</v>
      </c>
      <c r="G209" s="113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-9.5750000000008328E-4</v>
      </c>
      <c r="AB209" s="91">
        <v>1.7408800000000009E-2</v>
      </c>
      <c r="AC209" s="91">
        <v>6.613850000000001E-3</v>
      </c>
      <c r="AD209" s="91">
        <v>6.5173880000000003E-2</v>
      </c>
      <c r="AE209" s="91">
        <v>4.2571099999999988E-3</v>
      </c>
      <c r="AF209" s="91">
        <v>6.5501386934673375E-2</v>
      </c>
      <c r="AG209" s="91">
        <v>6.5830539632837554E-2</v>
      </c>
      <c r="AH209" s="91">
        <v>6.6161346364660867E-2</v>
      </c>
      <c r="AI209" s="91">
        <v>6.6493815441870205E-2</v>
      </c>
      <c r="AJ209" s="91">
        <v>6.6827955217960006E-2</v>
      </c>
      <c r="AK209" s="91">
        <v>6.7163774088402017E-2</v>
      </c>
    </row>
    <row r="210" spans="5:37">
      <c r="E210" s="17" t="s">
        <v>30</v>
      </c>
      <c r="F210" s="17" t="s">
        <v>212</v>
      </c>
      <c r="G210" s="113"/>
      <c r="H210" s="17" t="s">
        <v>242</v>
      </c>
      <c r="I210" s="17" t="s">
        <v>219</v>
      </c>
      <c r="J210" s="17" t="s">
        <v>241</v>
      </c>
      <c r="L210" s="3" t="s">
        <v>106</v>
      </c>
      <c r="M210" s="3" t="b">
        <v>0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0</v>
      </c>
      <c r="AH210" s="91">
        <v>0</v>
      </c>
      <c r="AI210" s="91">
        <v>0</v>
      </c>
      <c r="AJ210" s="91">
        <v>0</v>
      </c>
      <c r="AK210" s="91">
        <v>0</v>
      </c>
    </row>
    <row r="211" spans="5:37">
      <c r="E211" s="17" t="s">
        <v>30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0</v>
      </c>
      <c r="AF211" s="91">
        <v>0</v>
      </c>
      <c r="AG211" s="91">
        <v>-2.265960883866569</v>
      </c>
      <c r="AH211" s="91">
        <v>-2.0417582664566387</v>
      </c>
      <c r="AI211" s="91">
        <v>-2.3354705663833126</v>
      </c>
      <c r="AJ211" s="91">
        <v>-1.8958292465791808</v>
      </c>
      <c r="AK211" s="91">
        <v>-1.5989980198834359</v>
      </c>
    </row>
    <row r="212" spans="5:37">
      <c r="E212" s="17" t="s">
        <v>30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30</v>
      </c>
      <c r="F213" s="17" t="s">
        <v>212</v>
      </c>
      <c r="G213" s="113"/>
      <c r="H213" s="17" t="s">
        <v>242</v>
      </c>
      <c r="I213" s="17" t="s">
        <v>219</v>
      </c>
      <c r="J213" s="17" t="s">
        <v>353</v>
      </c>
      <c r="L213" s="3" t="s">
        <v>106</v>
      </c>
      <c r="M213" s="3" t="b">
        <v>0</v>
      </c>
      <c r="N213" s="3" t="s">
        <v>352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-1.2720593259285302</v>
      </c>
      <c r="AH213" s="91">
        <v>-1.3203581560573352</v>
      </c>
      <c r="AI213" s="91">
        <v>-1.7416663046764629</v>
      </c>
      <c r="AJ213" s="91">
        <v>-2.0675073978150205</v>
      </c>
      <c r="AK213" s="91">
        <v>-2.0145320924617338</v>
      </c>
    </row>
    <row r="214" spans="5:37">
      <c r="E214" s="17" t="s">
        <v>30</v>
      </c>
      <c r="F214" s="17" t="s">
        <v>212</v>
      </c>
      <c r="G214" s="113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30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30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30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30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30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-0.10394239891873502</v>
      </c>
      <c r="Z219" s="91">
        <v>-3.5295670370524015E-2</v>
      </c>
      <c r="AA219" s="91">
        <v>-1.1845109035597472E-2</v>
      </c>
      <c r="AB219" s="91">
        <v>0</v>
      </c>
      <c r="AC219" s="91">
        <v>-0.14178992288903058</v>
      </c>
      <c r="AD219" s="91">
        <v>-6.7284100001811968E-3</v>
      </c>
      <c r="AE219" s="91">
        <v>-0.08</v>
      </c>
      <c r="AF219" s="91">
        <v>-8.0402010050251257E-2</v>
      </c>
      <c r="AG219" s="91">
        <v>-0.57388324223449849</v>
      </c>
      <c r="AH219" s="91">
        <v>-0.57388324223449838</v>
      </c>
      <c r="AI219" s="91">
        <v>-0.57388324223449838</v>
      </c>
      <c r="AJ219" s="91">
        <v>-0.57388324223449849</v>
      </c>
      <c r="AK219" s="91">
        <v>-0.57388324223449838</v>
      </c>
    </row>
    <row r="220" spans="5:37">
      <c r="E220" s="17" t="s">
        <v>30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-0.63837515</v>
      </c>
      <c r="Z220" s="91">
        <v>-0.34199999999999997</v>
      </c>
      <c r="AA220" s="91">
        <v>-0.61448912</v>
      </c>
      <c r="AB220" s="91">
        <v>-0.60327226</v>
      </c>
      <c r="AC220" s="91">
        <v>-0.57188789000000018</v>
      </c>
      <c r="AD220" s="91">
        <v>-0.57188789000000018</v>
      </c>
      <c r="AE220" s="91">
        <v>-0.70231049000000001</v>
      </c>
      <c r="AF220" s="91">
        <v>-0.5747616984924625</v>
      </c>
      <c r="AG220" s="91">
        <v>-0.57764994823363058</v>
      </c>
      <c r="AH220" s="91">
        <v>-0.5805527117925936</v>
      </c>
      <c r="AI220" s="91">
        <v>-0.58347006210310914</v>
      </c>
      <c r="AJ220" s="91">
        <v>-0.5864020724654363</v>
      </c>
      <c r="AK220" s="91">
        <v>-0.58934881654817717</v>
      </c>
    </row>
    <row r="221" spans="5:37">
      <c r="E221" s="17" t="s">
        <v>30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-6.1856622733326203</v>
      </c>
      <c r="Z221" s="91">
        <v>-5.0682376670839382</v>
      </c>
      <c r="AA221" s="91">
        <v>-6.3321582259174809</v>
      </c>
      <c r="AB221" s="91">
        <v>-4.0663629221237043</v>
      </c>
      <c r="AC221" s="91">
        <v>-5.0147379945766568</v>
      </c>
      <c r="AD221" s="91">
        <v>-4.7097518698348653</v>
      </c>
      <c r="AE221" s="91">
        <v>-1.981482767200059</v>
      </c>
      <c r="AF221" s="91">
        <v>-1.7251675157212338</v>
      </c>
      <c r="AG221" s="91">
        <v>-6.0163489164688118</v>
      </c>
      <c r="AH221" s="91">
        <v>-6.0163489142963886</v>
      </c>
      <c r="AI221" s="91">
        <v>-6.0163489148677289</v>
      </c>
      <c r="AJ221" s="91">
        <v>-6.0163489157239205</v>
      </c>
      <c r="AK221" s="91">
        <v>-6.0163489178262051</v>
      </c>
    </row>
    <row r="222" spans="5:37">
      <c r="E222" s="17" t="s">
        <v>30</v>
      </c>
      <c r="F222" s="17" t="s">
        <v>220</v>
      </c>
      <c r="G222" s="113"/>
      <c r="H222" s="17">
        <v>0</v>
      </c>
      <c r="I222" s="17" t="s">
        <v>220</v>
      </c>
      <c r="J222" s="17" t="s">
        <v>241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0</v>
      </c>
      <c r="AF222" s="91">
        <v>0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30</v>
      </c>
      <c r="F223" s="17" t="s">
        <v>220</v>
      </c>
      <c r="G223" s="113"/>
      <c r="H223" s="17">
        <v>0</v>
      </c>
      <c r="I223" s="17" t="s">
        <v>220</v>
      </c>
      <c r="J223" s="17" t="s">
        <v>371</v>
      </c>
      <c r="L223" s="3" t="s">
        <v>106</v>
      </c>
      <c r="M223" s="3" t="b">
        <v>0</v>
      </c>
      <c r="N223" s="3" t="s">
        <v>352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-7.8785889245221075</v>
      </c>
      <c r="AH223" s="91">
        <v>-7.9181798236403091</v>
      </c>
      <c r="AI223" s="91">
        <v>-7.8559444197951782</v>
      </c>
      <c r="AJ223" s="91">
        <v>-7.8954215274323403</v>
      </c>
      <c r="AK223" s="91">
        <v>-7.9350970124948139</v>
      </c>
    </row>
    <row r="224" spans="5:37">
      <c r="E224" s="17" t="s">
        <v>30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30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30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30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30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57" priority="4" operator="equal">
      <formula>FALSE</formula>
    </cfRule>
  </conditionalFormatting>
  <conditionalFormatting sqref="R233:R234">
    <cfRule type="cellIs" dxfId="56" priority="3" operator="greaterThan">
      <formula>0</formula>
    </cfRule>
  </conditionalFormatting>
  <conditionalFormatting sqref="R236">
    <cfRule type="cellIs" dxfId="55" priority="2" operator="greaterThan">
      <formula>0</formula>
    </cfRule>
  </conditionalFormatting>
  <conditionalFormatting sqref="R4">
    <cfRule type="cellIs" dxfId="54" priority="1" operator="greater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activeCell="T8" sqref="T8"/>
    </sheetView>
  </sheetViews>
  <sheetFormatPr defaultColWidth="0" defaultRowHeight="12.4"/>
  <cols>
    <col min="1" max="4" width="1.6445312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24.3515625" style="3" customWidth="1"/>
    <col min="11" max="11" width="1.64453125" style="3" customWidth="1"/>
    <col min="12" max="12" width="5.64453125" style="3" bestFit="1" customWidth="1"/>
    <col min="13" max="13" width="7" style="3" customWidth="1"/>
    <col min="14" max="14" width="7.64453125" style="3" customWidth="1"/>
    <col min="15" max="15" width="3.64453125" style="3" customWidth="1"/>
    <col min="16" max="16" width="5.64453125" style="3" customWidth="1"/>
    <col min="17" max="17" width="1.64453125" style="3" customWidth="1"/>
    <col min="18" max="18" width="9.1171875" style="3" customWidth="1"/>
    <col min="19" max="19" width="1.64453125" style="3" customWidth="1"/>
    <col min="20" max="37" width="9.1171875" style="3" customWidth="1"/>
    <col min="38" max="38" width="1.6445312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47" width="1.64453125" style="3" customWidth="1"/>
    <col min="48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2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32</v>
      </c>
      <c r="F9" s="17" t="s">
        <v>169</v>
      </c>
      <c r="G9" s="113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-0.67800000000000005</v>
      </c>
      <c r="Z9" s="91">
        <v>-0.47299999999999998</v>
      </c>
      <c r="AA9" s="91">
        <v>-0.71599999999999997</v>
      </c>
      <c r="AB9" s="91">
        <v>-0.62</v>
      </c>
      <c r="AC9" s="91">
        <v>-0.63300000000000001</v>
      </c>
      <c r="AD9" s="91">
        <v>-0.4</v>
      </c>
      <c r="AE9" s="91">
        <v>-0.499</v>
      </c>
      <c r="AF9" s="91">
        <v>-0.50050603621730383</v>
      </c>
      <c r="AG9" s="91">
        <v>-0.4104928734334351</v>
      </c>
      <c r="AH9" s="91">
        <v>-0.41148240524890439</v>
      </c>
      <c r="AI9" s="91">
        <v>-0.4150274625097925</v>
      </c>
      <c r="AJ9" s="91">
        <v>-0.42528379376480463</v>
      </c>
      <c r="AK9" s="91">
        <v>-0.4229985010989466</v>
      </c>
    </row>
    <row r="10" spans="1:53">
      <c r="E10" s="17" t="s">
        <v>32</v>
      </c>
      <c r="F10" s="17" t="s">
        <v>169</v>
      </c>
      <c r="G10" s="113"/>
      <c r="H10" s="17" t="s">
        <v>236</v>
      </c>
      <c r="I10" s="17" t="s">
        <v>190</v>
      </c>
      <c r="J10" s="17" t="s">
        <v>241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0</v>
      </c>
      <c r="Z10" s="91">
        <v>0</v>
      </c>
      <c r="AA10" s="91">
        <v>0</v>
      </c>
      <c r="AB10" s="91">
        <v>0</v>
      </c>
      <c r="AC10" s="91">
        <v>0</v>
      </c>
      <c r="AD10" s="91">
        <v>0</v>
      </c>
      <c r="AE10" s="91">
        <v>0</v>
      </c>
      <c r="AF10" s="91">
        <v>0</v>
      </c>
      <c r="AG10" s="91">
        <v>0</v>
      </c>
      <c r="AH10" s="91">
        <v>0</v>
      </c>
      <c r="AI10" s="91">
        <v>0</v>
      </c>
      <c r="AJ10" s="91">
        <v>0</v>
      </c>
      <c r="AK10" s="91">
        <v>0</v>
      </c>
    </row>
    <row r="11" spans="1:53">
      <c r="E11" s="17" t="s">
        <v>32</v>
      </c>
      <c r="F11" s="17" t="s">
        <v>169</v>
      </c>
      <c r="G11" s="113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-0.46095839999999999</v>
      </c>
      <c r="Z11" s="91">
        <v>-0.63272510000000004</v>
      </c>
      <c r="AA11" s="91">
        <v>-0.47140900000000002</v>
      </c>
      <c r="AB11" s="91">
        <v>-0.78343600000000002</v>
      </c>
      <c r="AC11" s="91">
        <v>-0.93113999999999997</v>
      </c>
      <c r="AD11" s="91">
        <v>-4.38</v>
      </c>
      <c r="AE11" s="91">
        <v>-1.4339999999999999</v>
      </c>
      <c r="AF11" s="91">
        <v>-0.61083802816901411</v>
      </c>
      <c r="AG11" s="91">
        <v>-1.7138077465845916</v>
      </c>
      <c r="AH11" s="91">
        <v>-2.184971571871682</v>
      </c>
      <c r="AI11" s="91">
        <v>-1.7109507141966196</v>
      </c>
      <c r="AJ11" s="91">
        <v>-1.4098157763303274</v>
      </c>
      <c r="AK11" s="91">
        <v>-1.5333695664836813</v>
      </c>
    </row>
    <row r="12" spans="1:53">
      <c r="E12" s="17" t="s">
        <v>32</v>
      </c>
      <c r="F12" s="17" t="s">
        <v>169</v>
      </c>
      <c r="G12" s="113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32</v>
      </c>
      <c r="F13" s="17" t="s">
        <v>169</v>
      </c>
      <c r="G13" s="113"/>
      <c r="H13" s="17" t="s">
        <v>236</v>
      </c>
      <c r="I13" s="17" t="s">
        <v>190</v>
      </c>
      <c r="J13" s="17" t="s">
        <v>241</v>
      </c>
      <c r="L13" s="3" t="s">
        <v>106</v>
      </c>
      <c r="M13" s="3" t="b">
        <v>0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0</v>
      </c>
      <c r="AH13" s="91">
        <v>0</v>
      </c>
      <c r="AI13" s="91">
        <v>0</v>
      </c>
      <c r="AJ13" s="91">
        <v>0</v>
      </c>
      <c r="AK13" s="91">
        <v>0</v>
      </c>
    </row>
    <row r="14" spans="1:53">
      <c r="E14" s="17" t="s">
        <v>32</v>
      </c>
      <c r="F14" s="17" t="s">
        <v>169</v>
      </c>
      <c r="G14" s="113"/>
      <c r="H14" s="17" t="s">
        <v>236</v>
      </c>
      <c r="I14" s="17" t="s">
        <v>190</v>
      </c>
      <c r="J14" s="17" t="s">
        <v>276</v>
      </c>
      <c r="L14" s="3" t="s">
        <v>106</v>
      </c>
      <c r="M14" s="3" t="s">
        <v>268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-7.5941181585185494E-3</v>
      </c>
      <c r="AH14" s="91">
        <v>-7.6124244971047311E-3</v>
      </c>
      <c r="AI14" s="91">
        <v>-7.6780080564311619E-3</v>
      </c>
      <c r="AJ14" s="91">
        <v>-7.8677501846488862E-3</v>
      </c>
      <c r="AK14" s="91">
        <v>-7.8254722703305114E-3</v>
      </c>
    </row>
    <row r="15" spans="1:53">
      <c r="E15" s="17" t="s">
        <v>32</v>
      </c>
      <c r="F15" s="17" t="s">
        <v>169</v>
      </c>
      <c r="G15" s="113"/>
      <c r="H15" s="17" t="s">
        <v>236</v>
      </c>
      <c r="I15" s="17" t="s">
        <v>190</v>
      </c>
      <c r="J15" s="17" t="s">
        <v>333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-3.8287337719090889E-2</v>
      </c>
      <c r="AA15" s="91">
        <v>-6.5521572658357938E-2</v>
      </c>
      <c r="AB15" s="91">
        <v>-3.3142691100108666E-2</v>
      </c>
      <c r="AC15" s="91">
        <v>-0.14778176072764412</v>
      </c>
      <c r="AD15" s="91">
        <v>-0.26000116920000005</v>
      </c>
      <c r="AE15" s="91">
        <v>-0.30173971879864581</v>
      </c>
      <c r="AF15" s="91">
        <v>-0.3304572650982493</v>
      </c>
      <c r="AG15" s="91">
        <v>-0.52303324514987504</v>
      </c>
      <c r="AH15" s="91">
        <v>-0.53855357302189888</v>
      </c>
      <c r="AI15" s="91">
        <v>-0.55757574774151064</v>
      </c>
      <c r="AJ15" s="91">
        <v>-0.79242149208077217</v>
      </c>
      <c r="AK15" s="91">
        <v>-0.52430881936659213</v>
      </c>
    </row>
    <row r="16" spans="1:53">
      <c r="E16" s="17" t="s">
        <v>32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32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32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32</v>
      </c>
      <c r="F19" s="17" t="s">
        <v>169</v>
      </c>
      <c r="G19" s="113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-0.112</v>
      </c>
      <c r="AA19" s="91">
        <v>0</v>
      </c>
      <c r="AB19" s="91">
        <v>0</v>
      </c>
      <c r="AC19" s="91">
        <v>0</v>
      </c>
      <c r="AD19" s="91">
        <v>-0.23899999999999999</v>
      </c>
      <c r="AE19" s="91">
        <v>-0.34994099999999995</v>
      </c>
      <c r="AF19" s="91">
        <v>-0.3509971599597585</v>
      </c>
      <c r="AG19" s="91">
        <v>-0.26579413554814924</v>
      </c>
      <c r="AH19" s="91">
        <v>-0.26643485739866557</v>
      </c>
      <c r="AI19" s="91">
        <v>-0.26873028197509063</v>
      </c>
      <c r="AJ19" s="91">
        <v>-0.27537125646271099</v>
      </c>
      <c r="AK19" s="91">
        <v>-0.27389152946156792</v>
      </c>
    </row>
    <row r="20" spans="5:37">
      <c r="E20" s="17" t="s">
        <v>32</v>
      </c>
      <c r="F20" s="17" t="s">
        <v>169</v>
      </c>
      <c r="G20" s="113"/>
      <c r="H20" s="17" t="s">
        <v>170</v>
      </c>
      <c r="I20" s="17" t="s">
        <v>193</v>
      </c>
      <c r="J20" s="17" t="s">
        <v>340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-5.1729288222044763E-2</v>
      </c>
      <c r="Z20" s="91">
        <v>-4.5926802327272712E-2</v>
      </c>
      <c r="AA20" s="91">
        <v>-2.5116602852370544E-2</v>
      </c>
      <c r="AB20" s="91">
        <v>-3.2073572032363225E-2</v>
      </c>
      <c r="AC20" s="91">
        <v>-0.28760987530077908</v>
      </c>
      <c r="AD20" s="91">
        <v>-0.22192657635599999</v>
      </c>
      <c r="AE20" s="91">
        <v>-0.36697852929440988</v>
      </c>
      <c r="AF20" s="91">
        <v>-0.43457619110326579</v>
      </c>
      <c r="AG20" s="91">
        <v>-0.47178605996300038</v>
      </c>
      <c r="AH20" s="91">
        <v>-0.51615976849898138</v>
      </c>
      <c r="AI20" s="91">
        <v>-0.56489221290576219</v>
      </c>
      <c r="AJ20" s="91">
        <v>-0.593698688386881</v>
      </c>
      <c r="AK20" s="91">
        <v>-0.39443246711618718</v>
      </c>
    </row>
    <row r="21" spans="5:37">
      <c r="E21" s="17" t="s">
        <v>32</v>
      </c>
      <c r="F21" s="17" t="s">
        <v>169</v>
      </c>
      <c r="G21" s="113"/>
      <c r="H21" s="17" t="s">
        <v>170</v>
      </c>
      <c r="I21" s="17" t="s">
        <v>193</v>
      </c>
      <c r="J21" s="17" t="s">
        <v>285</v>
      </c>
      <c r="L21" s="3" t="s">
        <v>106</v>
      </c>
      <c r="M21" s="3" t="s">
        <v>268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-0.47178605996300038</v>
      </c>
      <c r="AH21" s="91">
        <v>-0.51615976849898138</v>
      </c>
      <c r="AI21" s="91">
        <v>-0.56489221290576219</v>
      </c>
      <c r="AJ21" s="91">
        <v>-1.1873973767737624</v>
      </c>
      <c r="AK21" s="91">
        <v>-0.78886493423237458</v>
      </c>
    </row>
    <row r="22" spans="5:37">
      <c r="E22" s="17" t="s">
        <v>32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32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32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32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32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32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32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32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-0.26</v>
      </c>
      <c r="Z29" s="91">
        <v>-0.113</v>
      </c>
      <c r="AA29" s="91">
        <v>-0.128</v>
      </c>
      <c r="AB29" s="91">
        <v>-0.111</v>
      </c>
      <c r="AC29" s="91">
        <v>-0.40899999999999997</v>
      </c>
      <c r="AD29" s="91">
        <v>-0.40700000000000003</v>
      </c>
      <c r="AE29" s="91">
        <v>-0.47894099999999995</v>
      </c>
      <c r="AF29" s="91">
        <v>-0.48038649597585509</v>
      </c>
      <c r="AG29" s="91">
        <v>-0.3478927102348362</v>
      </c>
      <c r="AH29" s="91">
        <v>-0.34873133844844639</v>
      </c>
      <c r="AI29" s="91">
        <v>-0.35173577447704912</v>
      </c>
      <c r="AJ29" s="91">
        <v>-0.36042801521567192</v>
      </c>
      <c r="AK29" s="91">
        <v>-0.35849122968135716</v>
      </c>
    </row>
    <row r="30" spans="5:37">
      <c r="E30" s="17" t="s">
        <v>32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-2.3100586764548143E-2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32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32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32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32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32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32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32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32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32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32</v>
      </c>
      <c r="F40" s="17" t="s">
        <v>169</v>
      </c>
      <c r="G40" s="113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0</v>
      </c>
      <c r="AA40" s="91">
        <v>-0.127</v>
      </c>
      <c r="AB40" s="91">
        <v>-0.109</v>
      </c>
      <c r="AC40" s="91">
        <v>0</v>
      </c>
      <c r="AD40" s="91">
        <v>-0.35899999999999999</v>
      </c>
      <c r="AE40" s="91">
        <v>-0.524424</v>
      </c>
      <c r="AF40" s="91">
        <v>-0.52600676861167006</v>
      </c>
      <c r="AG40" s="91">
        <v>-0.20729890108388474</v>
      </c>
      <c r="AH40" s="91">
        <v>-0.20779861465069671</v>
      </c>
      <c r="AI40" s="91">
        <v>-0.20958886856744524</v>
      </c>
      <c r="AJ40" s="91">
        <v>-0.21476831585122635</v>
      </c>
      <c r="AK40" s="91">
        <v>-0.21361424305496804</v>
      </c>
    </row>
    <row r="41" spans="5:37">
      <c r="E41" s="17" t="s">
        <v>32</v>
      </c>
      <c r="F41" s="17" t="s">
        <v>169</v>
      </c>
      <c r="G41" s="113"/>
      <c r="H41" s="17" t="s">
        <v>170</v>
      </c>
      <c r="I41" s="17" t="s">
        <v>197</v>
      </c>
      <c r="J41" s="17" t="s">
        <v>277</v>
      </c>
      <c r="L41" s="3" t="s">
        <v>106</v>
      </c>
      <c r="M41" s="3" t="s">
        <v>268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-6.6361304151432696E-2</v>
      </c>
      <c r="AH41" s="91">
        <v>-6.6263069129257307E-2</v>
      </c>
      <c r="AI41" s="91">
        <v>-6.6346290156815424E-2</v>
      </c>
      <c r="AJ41" s="91">
        <v>-6.7985867271241673E-2</v>
      </c>
      <c r="AK41" s="91">
        <v>-6.7620540385677594E-2</v>
      </c>
    </row>
    <row r="42" spans="5:37">
      <c r="E42" s="17" t="s">
        <v>32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32</v>
      </c>
      <c r="F43" s="17" t="s">
        <v>169</v>
      </c>
      <c r="G43" s="113"/>
      <c r="H43" s="17" t="s">
        <v>170</v>
      </c>
      <c r="I43" s="17" t="s">
        <v>197</v>
      </c>
      <c r="J43" s="17" t="s">
        <v>278</v>
      </c>
      <c r="L43" s="3" t="s">
        <v>106</v>
      </c>
      <c r="M43" s="3" t="s">
        <v>268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-1.9272640407699779</v>
      </c>
      <c r="AH43" s="91">
        <v>-1.931909892643606</v>
      </c>
      <c r="AI43" s="91">
        <v>-1.9485539364834759</v>
      </c>
      <c r="AJ43" s="91">
        <v>-1.9967074117257579</v>
      </c>
      <c r="AK43" s="91">
        <v>-1.9859779626595542</v>
      </c>
    </row>
    <row r="44" spans="5:37">
      <c r="E44" s="17" t="s">
        <v>32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32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32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32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32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32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32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32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32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32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32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32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32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32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32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32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-0.113</v>
      </c>
      <c r="AA59" s="91">
        <v>0</v>
      </c>
      <c r="AB59" s="91">
        <v>0</v>
      </c>
      <c r="AC59" s="91">
        <v>0</v>
      </c>
      <c r="AD59" s="91">
        <v>-0.18</v>
      </c>
      <c r="AE59" s="91">
        <v>-0.262212</v>
      </c>
      <c r="AF59" s="91">
        <v>-0.26300338430583503</v>
      </c>
      <c r="AG59" s="91">
        <v>-6.8757556300100386E-2</v>
      </c>
      <c r="AH59" s="91">
        <v>-6.8923302879191489E-2</v>
      </c>
      <c r="AI59" s="91">
        <v>-6.9517099970390253E-2</v>
      </c>
      <c r="AJ59" s="91">
        <v>-7.1235035455604778E-2</v>
      </c>
      <c r="AK59" s="91">
        <v>-7.0852248934073561E-2</v>
      </c>
    </row>
    <row r="60" spans="5:37">
      <c r="E60" s="17" t="s">
        <v>32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32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32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32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32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32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32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32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32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32</v>
      </c>
      <c r="F69" s="17" t="s">
        <v>169</v>
      </c>
      <c r="G69" s="113"/>
      <c r="H69" s="17" t="s">
        <v>237</v>
      </c>
      <c r="I69" s="17" t="s">
        <v>235</v>
      </c>
      <c r="J69" s="17" t="s">
        <v>279</v>
      </c>
      <c r="L69" s="3" t="s">
        <v>106</v>
      </c>
      <c r="M69" s="3" t="s">
        <v>268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-3.7442622287889075E-2</v>
      </c>
      <c r="AH69" s="91">
        <v>-3.7750090960444273E-2</v>
      </c>
      <c r="AI69" s="91">
        <v>-3.8106246252594601E-2</v>
      </c>
      <c r="AJ69" s="91">
        <v>-3.8608330038785783E-2</v>
      </c>
      <c r="AK69" s="91">
        <v>-3.8909317495056495E-2</v>
      </c>
    </row>
    <row r="70" spans="5:37">
      <c r="E70" s="17" t="s">
        <v>32</v>
      </c>
      <c r="F70" s="17" t="s">
        <v>169</v>
      </c>
      <c r="G70" s="113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32</v>
      </c>
      <c r="F71" s="17" t="s">
        <v>169</v>
      </c>
      <c r="G71" s="113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32</v>
      </c>
      <c r="F72" s="17" t="s">
        <v>169</v>
      </c>
      <c r="G72" s="113"/>
      <c r="H72" s="17" t="s">
        <v>237</v>
      </c>
      <c r="I72" s="17" t="s">
        <v>235</v>
      </c>
      <c r="J72" s="17" t="s">
        <v>387</v>
      </c>
      <c r="L72" s="3" t="s">
        <v>106</v>
      </c>
      <c r="M72" s="3" t="b">
        <v>0</v>
      </c>
      <c r="N72" s="3" t="s">
        <v>352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-0.34596982994009501</v>
      </c>
      <c r="AH72" s="91">
        <v>-0.43601355059313135</v>
      </c>
      <c r="AI72" s="91">
        <v>-0.5501589302718346</v>
      </c>
      <c r="AJ72" s="91">
        <v>-0.69675970616871219</v>
      </c>
      <c r="AK72" s="91">
        <v>-0.87773948646074718</v>
      </c>
    </row>
    <row r="73" spans="5:37">
      <c r="E73" s="17" t="s">
        <v>32</v>
      </c>
      <c r="F73" s="17" t="s">
        <v>169</v>
      </c>
      <c r="G73" s="113"/>
      <c r="H73" s="17" t="s">
        <v>237</v>
      </c>
      <c r="I73" s="17" t="s">
        <v>235</v>
      </c>
      <c r="J73" s="17" t="s">
        <v>333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-0.15708230860573696</v>
      </c>
      <c r="Z73" s="91">
        <v>-0.10707521422369086</v>
      </c>
      <c r="AA73" s="91">
        <v>-0.20311687524090963</v>
      </c>
      <c r="AB73" s="91">
        <v>-0.11546485931650763</v>
      </c>
      <c r="AC73" s="91">
        <v>-0.13851512321402068</v>
      </c>
      <c r="AD73" s="91">
        <v>8.9365699999999996E-3</v>
      </c>
      <c r="AE73" s="91">
        <v>-0.21274117640255646</v>
      </c>
      <c r="AF73" s="91">
        <v>-0.25192822672653092</v>
      </c>
      <c r="AG73" s="91">
        <v>-0.53939249954901169</v>
      </c>
      <c r="AH73" s="91">
        <v>-0.59354007480246129</v>
      </c>
      <c r="AI73" s="91">
        <v>-0.65010586797734193</v>
      </c>
      <c r="AJ73" s="91">
        <v>-1.0133481890716032</v>
      </c>
      <c r="AK73" s="91">
        <v>-0.68214682661364223</v>
      </c>
    </row>
    <row r="74" spans="5:37">
      <c r="E74" s="17" t="s">
        <v>32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32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32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32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32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32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32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32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32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32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32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32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32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32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32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32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32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32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32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32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32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32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32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32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32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32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32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32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32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32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32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32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32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32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32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32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32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32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32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32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32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32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32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32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32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32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32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32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32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32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32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32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32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32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32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32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32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32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32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32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32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32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32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32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32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32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32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32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32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32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32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32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32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32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32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32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32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32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32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32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32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32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32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32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32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32</v>
      </c>
      <c r="F159" s="17" t="s">
        <v>212</v>
      </c>
      <c r="G159" s="113"/>
      <c r="H159" s="17" t="s">
        <v>213</v>
      </c>
      <c r="I159" s="17" t="s">
        <v>213</v>
      </c>
      <c r="J159" s="17" t="s">
        <v>355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-2.2508583488954379</v>
      </c>
      <c r="Z159" s="91">
        <v>-2.8843562473135638</v>
      </c>
      <c r="AA159" s="91">
        <v>-5.4819715790826171</v>
      </c>
      <c r="AB159" s="91">
        <v>-2.9519836701067197</v>
      </c>
      <c r="AC159" s="91">
        <v>-1.2039422698077189</v>
      </c>
      <c r="AD159" s="91">
        <v>-1.5082900000000001</v>
      </c>
      <c r="AE159" s="91">
        <v>-3.0663063194454452</v>
      </c>
      <c r="AF159" s="91">
        <v>-3.2958623390342052</v>
      </c>
      <c r="AG159" s="91">
        <v>-2.853539802616349</v>
      </c>
      <c r="AH159" s="91">
        <v>-2.7246942732947299</v>
      </c>
      <c r="AI159" s="91">
        <v>-2.6962705825934488</v>
      </c>
      <c r="AJ159" s="91">
        <v>-2.9630859567744592</v>
      </c>
      <c r="AK159" s="91">
        <v>-3.1800392029594575</v>
      </c>
    </row>
    <row r="160" spans="5:37">
      <c r="E160" s="17" t="s">
        <v>32</v>
      </c>
      <c r="F160" s="17" t="s">
        <v>212</v>
      </c>
      <c r="G160" s="113"/>
      <c r="H160" s="17" t="s">
        <v>213</v>
      </c>
      <c r="I160" s="17" t="s">
        <v>213</v>
      </c>
      <c r="J160" s="17" t="s">
        <v>353</v>
      </c>
      <c r="L160" s="3" t="s">
        <v>106</v>
      </c>
      <c r="M160" s="3" t="b">
        <v>0</v>
      </c>
      <c r="N160" s="3" t="s">
        <v>352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-2.6826875091573559</v>
      </c>
      <c r="AH160" s="91">
        <v>-11.431673092277954</v>
      </c>
      <c r="AI160" s="91">
        <v>-16.317003866486406</v>
      </c>
      <c r="AJ160" s="91">
        <v>-12.234834040551087</v>
      </c>
      <c r="AK160" s="91">
        <v>-4.6892737509522942</v>
      </c>
    </row>
    <row r="161" spans="5:37">
      <c r="E161" s="17" t="s">
        <v>32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32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32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32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32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32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32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32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32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0</v>
      </c>
      <c r="Z169" s="91">
        <v>-1.1061385545829201</v>
      </c>
      <c r="AA169" s="91">
        <v>0</v>
      </c>
      <c r="AB169" s="91">
        <v>0</v>
      </c>
      <c r="AC169" s="91">
        <v>0</v>
      </c>
      <c r="AD169" s="91">
        <v>0</v>
      </c>
      <c r="AE169" s="91">
        <v>0</v>
      </c>
      <c r="AF169" s="91">
        <v>0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32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-0.51586599999999994</v>
      </c>
      <c r="Z170" s="91">
        <v>-0.46800000000000003</v>
      </c>
      <c r="AA170" s="91">
        <v>-0.58553499999999992</v>
      </c>
      <c r="AB170" s="91">
        <v>-0.36399999999999999</v>
      </c>
      <c r="AC170" s="91">
        <v>-0.20599999999999999</v>
      </c>
      <c r="AD170" s="91">
        <v>-0.35</v>
      </c>
      <c r="AE170" s="91">
        <v>-0.43377100000000002</v>
      </c>
      <c r="AF170" s="91">
        <v>-0.43508016800804833</v>
      </c>
      <c r="AG170" s="91">
        <v>-0.41173662512514503</v>
      </c>
      <c r="AH170" s="91">
        <v>-0.41421564034797714</v>
      </c>
      <c r="AI170" s="91">
        <v>-0.41671269796161386</v>
      </c>
      <c r="AJ170" s="91">
        <v>-0.41964515922022855</v>
      </c>
      <c r="AK170" s="91">
        <v>-0.42263770765599873</v>
      </c>
    </row>
    <row r="171" spans="5:37">
      <c r="E171" s="17" t="s">
        <v>32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32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32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32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32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32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32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32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32</v>
      </c>
      <c r="F179" s="17" t="s">
        <v>212</v>
      </c>
      <c r="G179" s="113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-5.6134000000000003E-2</v>
      </c>
      <c r="Z179" s="91">
        <v>-0.41699999999999998</v>
      </c>
      <c r="AA179" s="91">
        <v>-0.46046499999999996</v>
      </c>
      <c r="AB179" s="91">
        <v>-0.54500000000000004</v>
      </c>
      <c r="AC179" s="91">
        <v>-0.214</v>
      </c>
      <c r="AD179" s="91">
        <v>-0.317</v>
      </c>
      <c r="AE179" s="91">
        <v>-0.44936700000000002</v>
      </c>
      <c r="AF179" s="91">
        <v>-0.45072323843058354</v>
      </c>
      <c r="AG179" s="91">
        <v>-0.33705890390146681</v>
      </c>
      <c r="AH179" s="91">
        <v>-0.33908829381427547</v>
      </c>
      <c r="AI179" s="91">
        <v>-0.34113245372347806</v>
      </c>
      <c r="AJ179" s="91">
        <v>-0.34353304700871656</v>
      </c>
      <c r="AK179" s="91">
        <v>-0.34598282930662649</v>
      </c>
    </row>
    <row r="180" spans="5:37">
      <c r="E180" s="17" t="s">
        <v>32</v>
      </c>
      <c r="F180" s="17" t="s">
        <v>212</v>
      </c>
      <c r="G180" s="113"/>
      <c r="H180" s="17" t="s">
        <v>215</v>
      </c>
      <c r="I180" s="17" t="s">
        <v>215</v>
      </c>
      <c r="J180" s="17" t="s">
        <v>258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-0.24716746177484125</v>
      </c>
      <c r="Z180" s="91">
        <v>0</v>
      </c>
      <c r="AA180" s="91">
        <v>-0.3079513914942823</v>
      </c>
      <c r="AB180" s="91">
        <v>-0.41267996014974018</v>
      </c>
      <c r="AC180" s="91">
        <v>-0.19889579854699996</v>
      </c>
      <c r="AD180" s="91">
        <v>-0.1</v>
      </c>
      <c r="AE180" s="91">
        <v>-1.338354002</v>
      </c>
      <c r="AF180" s="91">
        <v>-2.0417431694899393</v>
      </c>
      <c r="AG180" s="91">
        <v>-0.35458163231935907</v>
      </c>
      <c r="AH180" s="91">
        <v>-0.77988999668532399</v>
      </c>
      <c r="AI180" s="91">
        <v>-1.0039061295964484</v>
      </c>
      <c r="AJ180" s="91">
        <v>-0.3621392460548068</v>
      </c>
      <c r="AK180" s="91">
        <v>-0.77494029550868904</v>
      </c>
    </row>
    <row r="181" spans="5:37">
      <c r="E181" s="17" t="s">
        <v>32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32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32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32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32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32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32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32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32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32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32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32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32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32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32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32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32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32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32</v>
      </c>
      <c r="F199" s="17" t="s">
        <v>212</v>
      </c>
      <c r="G199" s="113"/>
      <c r="H199" s="17" t="s">
        <v>218</v>
      </c>
      <c r="I199" s="17" t="s">
        <v>218</v>
      </c>
      <c r="J199" s="17" t="s">
        <v>280</v>
      </c>
      <c r="L199" s="3" t="s">
        <v>106</v>
      </c>
      <c r="M199" s="3" t="s">
        <v>268</v>
      </c>
      <c r="N199" s="3" t="b">
        <v>0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-1.0659235546285157</v>
      </c>
      <c r="AH199" s="91">
        <v>-0.73604494914775354</v>
      </c>
      <c r="AI199" s="91">
        <v>-0.69579785658418991</v>
      </c>
      <c r="AJ199" s="91">
        <v>-0.62998200985879915</v>
      </c>
      <c r="AK199" s="91">
        <v>-0.49851567845453287</v>
      </c>
    </row>
    <row r="200" spans="5:37">
      <c r="E200" s="17" t="s">
        <v>32</v>
      </c>
      <c r="F200" s="17" t="s">
        <v>212</v>
      </c>
      <c r="G200" s="113"/>
      <c r="H200" s="17" t="s">
        <v>218</v>
      </c>
      <c r="I200" s="17" t="s">
        <v>218</v>
      </c>
      <c r="J200" s="17" t="s">
        <v>281</v>
      </c>
      <c r="L200" s="3" t="s">
        <v>106</v>
      </c>
      <c r="M200" s="3" t="s">
        <v>268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-1.9320337470639466</v>
      </c>
      <c r="AH200" s="91">
        <v>0.21319922664969412</v>
      </c>
      <c r="AI200" s="91">
        <v>-0.31810090632388394</v>
      </c>
      <c r="AJ200" s="91">
        <v>-1.1792748953528263</v>
      </c>
      <c r="AK200" s="91">
        <v>-0.23669783382204834</v>
      </c>
    </row>
    <row r="201" spans="5:37">
      <c r="E201" s="17" t="s">
        <v>32</v>
      </c>
      <c r="F201" s="17" t="s">
        <v>212</v>
      </c>
      <c r="G201" s="113"/>
      <c r="H201" s="17" t="s">
        <v>218</v>
      </c>
      <c r="I201" s="17" t="s">
        <v>218</v>
      </c>
      <c r="J201" s="17" t="s">
        <v>379</v>
      </c>
      <c r="L201" s="3" t="s">
        <v>106</v>
      </c>
      <c r="M201" s="3" t="b">
        <v>0</v>
      </c>
      <c r="N201" s="3" t="s">
        <v>352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32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32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32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32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32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32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32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32</v>
      </c>
      <c r="F209" s="17" t="s">
        <v>212</v>
      </c>
      <c r="G209" s="113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-6.8000000000000005E-2</v>
      </c>
      <c r="AE209" s="91">
        <v>-9.9426E-2</v>
      </c>
      <c r="AF209" s="91">
        <v>-9.9726078470824944E-2</v>
      </c>
      <c r="AG209" s="91">
        <v>-0.10091583949145713</v>
      </c>
      <c r="AH209" s="91">
        <v>-0.10152344126175912</v>
      </c>
      <c r="AI209" s="91">
        <v>-0.10213546518667009</v>
      </c>
      <c r="AJ209" s="91">
        <v>-0.10285420569123251</v>
      </c>
      <c r="AK209" s="91">
        <v>-0.10358767344509774</v>
      </c>
    </row>
    <row r="210" spans="5:37">
      <c r="E210" s="17" t="s">
        <v>32</v>
      </c>
      <c r="F210" s="17" t="s">
        <v>212</v>
      </c>
      <c r="G210" s="113"/>
      <c r="H210" s="17" t="s">
        <v>242</v>
      </c>
      <c r="I210" s="17" t="s">
        <v>219</v>
      </c>
      <c r="J210" s="17" t="s">
        <v>279</v>
      </c>
      <c r="L210" s="3" t="s">
        <v>106</v>
      </c>
      <c r="M210" s="3" t="s">
        <v>268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-0.18669430305919568</v>
      </c>
      <c r="AH210" s="91">
        <v>-0.18781836633425436</v>
      </c>
      <c r="AI210" s="91">
        <v>-0.56685183178601894</v>
      </c>
      <c r="AJ210" s="91">
        <v>-0.57084084158634041</v>
      </c>
      <c r="AK210" s="91">
        <v>-0.38327439174686162</v>
      </c>
    </row>
    <row r="211" spans="5:37">
      <c r="E211" s="17" t="s">
        <v>32</v>
      </c>
      <c r="F211" s="17" t="s">
        <v>212</v>
      </c>
      <c r="G211" s="113"/>
      <c r="H211" s="17" t="s">
        <v>242</v>
      </c>
      <c r="I211" s="17" t="s">
        <v>219</v>
      </c>
      <c r="J211" s="17" t="s">
        <v>334</v>
      </c>
      <c r="L211" s="3" t="s">
        <v>106</v>
      </c>
      <c r="M211" s="3" t="s">
        <v>268</v>
      </c>
      <c r="N211" s="3" t="b">
        <v>0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0</v>
      </c>
      <c r="AC211" s="91">
        <v>0</v>
      </c>
      <c r="AD211" s="91">
        <v>0</v>
      </c>
      <c r="AE211" s="91">
        <v>0</v>
      </c>
      <c r="AF211" s="91">
        <v>0</v>
      </c>
      <c r="AG211" s="91">
        <v>-0.80530839914182784</v>
      </c>
      <c r="AH211" s="91">
        <v>0</v>
      </c>
      <c r="AI211" s="91">
        <v>-0.74446540574563824</v>
      </c>
      <c r="AJ211" s="91">
        <v>-1.118848049509227</v>
      </c>
      <c r="AK211" s="91">
        <v>-1.8684626597659504</v>
      </c>
    </row>
    <row r="212" spans="5:37">
      <c r="E212" s="17" t="s">
        <v>32</v>
      </c>
      <c r="F212" s="17" t="s">
        <v>212</v>
      </c>
      <c r="G212" s="113"/>
      <c r="H212" s="17" t="s">
        <v>242</v>
      </c>
      <c r="I212" s="17" t="s">
        <v>219</v>
      </c>
      <c r="J212" s="17" t="s">
        <v>388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-0.55596201195600004</v>
      </c>
      <c r="Z212" s="91">
        <v>-0.38023845839796033</v>
      </c>
      <c r="AA212" s="91">
        <v>-0.3668051940810414</v>
      </c>
      <c r="AB212" s="91">
        <v>-8.422565024323235E-2</v>
      </c>
      <c r="AC212" s="91">
        <v>0</v>
      </c>
      <c r="AD212" s="91">
        <v>-1.241196769046278</v>
      </c>
      <c r="AE212" s="91">
        <v>-0.32800000000000001</v>
      </c>
      <c r="AF212" s="91">
        <v>-0.56966413480885303</v>
      </c>
      <c r="AG212" s="91">
        <v>-0.7684337513916496</v>
      </c>
      <c r="AH212" s="91">
        <v>-0.90321852370142908</v>
      </c>
      <c r="AI212" s="91">
        <v>-1.0723419527812015</v>
      </c>
      <c r="AJ212" s="91">
        <v>-1.2859260283310292</v>
      </c>
      <c r="AK212" s="91">
        <v>-1.5544800859832617</v>
      </c>
    </row>
    <row r="213" spans="5:37">
      <c r="E213" s="17" t="s">
        <v>32</v>
      </c>
      <c r="F213" s="17" t="s">
        <v>212</v>
      </c>
      <c r="G213" s="113"/>
      <c r="H213" s="17" t="s">
        <v>242</v>
      </c>
      <c r="I213" s="17" t="s">
        <v>219</v>
      </c>
      <c r="J213" s="17" t="s">
        <v>354</v>
      </c>
      <c r="L213" s="3" t="s">
        <v>106</v>
      </c>
      <c r="M213" s="3" t="b">
        <v>0</v>
      </c>
      <c r="N213" s="3" t="s">
        <v>352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32</v>
      </c>
      <c r="F214" s="17" t="s">
        <v>212</v>
      </c>
      <c r="G214" s="113"/>
      <c r="H214" s="17" t="s">
        <v>242</v>
      </c>
      <c r="I214" s="17" t="s">
        <v>219</v>
      </c>
      <c r="J214" s="17" t="s">
        <v>351</v>
      </c>
      <c r="L214" s="3" t="s">
        <v>106</v>
      </c>
      <c r="M214" s="3" t="b">
        <v>0</v>
      </c>
      <c r="N214" s="3" t="s">
        <v>352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-0.96439763317551697</v>
      </c>
      <c r="AA214" s="91">
        <v>-0.67493793707660032</v>
      </c>
      <c r="AB214" s="91">
        <v>-3.9492620614124778</v>
      </c>
      <c r="AC214" s="91">
        <v>-1.0875658589543462</v>
      </c>
      <c r="AD214" s="91">
        <v>-1.0789395800000001</v>
      </c>
      <c r="AE214" s="91">
        <v>-2.3902615799999998</v>
      </c>
      <c r="AF214" s="91">
        <v>-1.827097786720322</v>
      </c>
      <c r="AG214" s="91">
        <v>-1.0332318684252584</v>
      </c>
      <c r="AH214" s="91">
        <v>-1.0342555653829308</v>
      </c>
      <c r="AI214" s="91">
        <v>0</v>
      </c>
      <c r="AJ214" s="91">
        <v>0</v>
      </c>
      <c r="AK214" s="91">
        <v>0</v>
      </c>
    </row>
    <row r="215" spans="5:37">
      <c r="E215" s="17" t="s">
        <v>32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32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32</v>
      </c>
      <c r="F217" s="17" t="s">
        <v>212</v>
      </c>
      <c r="G217" s="113"/>
      <c r="H217" s="17" t="s">
        <v>242</v>
      </c>
      <c r="I217" s="17" t="s">
        <v>219</v>
      </c>
      <c r="J217" s="17" t="s">
        <v>391</v>
      </c>
      <c r="L217" s="3" t="s">
        <v>106</v>
      </c>
      <c r="M217" s="3" t="s">
        <v>268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-0.74304332617559876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32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32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-1.4304172064257386</v>
      </c>
      <c r="Z219" s="91">
        <v>-1.6495344801947653</v>
      </c>
      <c r="AA219" s="91">
        <v>-1.7395977540794039</v>
      </c>
      <c r="AB219" s="91">
        <v>-1.4989049329791087</v>
      </c>
      <c r="AC219" s="91">
        <v>-1.5046003419300857</v>
      </c>
      <c r="AD219" s="91">
        <v>-3.101</v>
      </c>
      <c r="AE219" s="91">
        <v>-2.6331742690058477</v>
      </c>
      <c r="AF219" s="91">
        <v>-2.7089510987026673</v>
      </c>
      <c r="AG219" s="91">
        <v>-2.781562503280937</v>
      </c>
      <c r="AH219" s="91">
        <v>-2.8128667337055391</v>
      </c>
      <c r="AI219" s="91">
        <v>-2.804104439548107</v>
      </c>
      <c r="AJ219" s="91">
        <v>-2.8178997922887823</v>
      </c>
      <c r="AK219" s="91">
        <v>-2.8709476739941873</v>
      </c>
    </row>
    <row r="220" spans="5:37">
      <c r="E220" s="17" t="s">
        <v>32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-1.0209999999999999</v>
      </c>
      <c r="Z220" s="91">
        <v>-0.92800000000000005</v>
      </c>
      <c r="AA220" s="91">
        <v>-0.375</v>
      </c>
      <c r="AB220" s="91">
        <v>-0.32800000000000001</v>
      </c>
      <c r="AC220" s="91">
        <v>-0.39100000000000001</v>
      </c>
      <c r="AD220" s="91">
        <v>-1.0999999999999999</v>
      </c>
      <c r="AE220" s="91">
        <v>-2.3268599999999999</v>
      </c>
      <c r="AF220" s="91">
        <v>-2.3449159154929577</v>
      </c>
      <c r="AG220" s="91">
        <v>-0.9843290652943214</v>
      </c>
      <c r="AH220" s="91">
        <v>-0.99087544814036488</v>
      </c>
      <c r="AI220" s="91">
        <v>-0.99744685463677685</v>
      </c>
      <c r="AJ220" s="91">
        <v>-1.0041857812432617</v>
      </c>
      <c r="AK220" s="91">
        <v>-1.0112622767862478</v>
      </c>
    </row>
    <row r="221" spans="5:37">
      <c r="E221" s="17" t="s">
        <v>32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-2.2874678687051819</v>
      </c>
      <c r="Z221" s="91">
        <v>-4.017504434264759</v>
      </c>
      <c r="AA221" s="91">
        <v>-4.9075657904219465</v>
      </c>
      <c r="AB221" s="91">
        <v>-6.8776429171354918</v>
      </c>
      <c r="AC221" s="91">
        <v>-3.3773220122676557</v>
      </c>
      <c r="AD221" s="91">
        <v>-2.2999999999999998</v>
      </c>
      <c r="AE221" s="91">
        <v>-4.0270482246057204</v>
      </c>
      <c r="AF221" s="91">
        <v>-3.9273396427442724</v>
      </c>
      <c r="AG221" s="91">
        <v>-3.4104583940030202</v>
      </c>
      <c r="AH221" s="91">
        <v>-3.4454834110100698</v>
      </c>
      <c r="AI221" s="91">
        <v>-3.4372906550137317</v>
      </c>
      <c r="AJ221" s="91">
        <v>-3.4526920287872369</v>
      </c>
      <c r="AK221" s="91">
        <v>-3.5112357457836429</v>
      </c>
    </row>
    <row r="222" spans="5:37">
      <c r="E222" s="17" t="s">
        <v>32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-2.8729999999999999E-2</v>
      </c>
      <c r="AF222" s="91">
        <v>-2.8816710261569414E-2</v>
      </c>
      <c r="AG222" s="91">
        <v>-7.5249434926619226E-3</v>
      </c>
      <c r="AH222" s="91">
        <v>-7.2186765972540269E-3</v>
      </c>
      <c r="AI222" s="91">
        <v>-6.8382340003909636E-3</v>
      </c>
      <c r="AJ222" s="91">
        <v>-6.5224205770077906E-3</v>
      </c>
      <c r="AK222" s="91">
        <v>-6.2985017435750884E-3</v>
      </c>
    </row>
    <row r="223" spans="5:37">
      <c r="E223" s="17" t="s">
        <v>32</v>
      </c>
      <c r="F223" s="17" t="s">
        <v>220</v>
      </c>
      <c r="G223" s="113"/>
      <c r="H223" s="17">
        <v>0</v>
      </c>
      <c r="I223" s="17" t="s">
        <v>220</v>
      </c>
      <c r="J223" s="17" t="s">
        <v>282</v>
      </c>
      <c r="L223" s="3" t="s">
        <v>106</v>
      </c>
      <c r="M223" s="3" t="s">
        <v>268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-0.48168763694664962</v>
      </c>
      <c r="AH223" s="91">
        <v>-0.48245451173676418</v>
      </c>
      <c r="AI223" s="91">
        <v>-0.48320131281989315</v>
      </c>
      <c r="AJ223" s="91">
        <v>-0.48399653590290609</v>
      </c>
      <c r="AK223" s="91">
        <v>-0.48492048696454149</v>
      </c>
    </row>
    <row r="224" spans="5:37">
      <c r="E224" s="17" t="s">
        <v>32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32</v>
      </c>
      <c r="F225" s="17" t="s">
        <v>220</v>
      </c>
      <c r="G225" s="113"/>
      <c r="H225" s="17">
        <v>0</v>
      </c>
      <c r="I225" s="17" t="s">
        <v>220</v>
      </c>
      <c r="J225" s="17" t="s">
        <v>371</v>
      </c>
      <c r="L225" s="3" t="s">
        <v>106</v>
      </c>
      <c r="M225" s="3" t="b">
        <v>0</v>
      </c>
      <c r="N225" s="3" t="s">
        <v>352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-0.55193754016191732</v>
      </c>
      <c r="AH225" s="91">
        <v>-0.55578282295227899</v>
      </c>
      <c r="AI225" s="91">
        <v>-0.55524297114050969</v>
      </c>
      <c r="AJ225" s="91">
        <v>-0.55711495154993229</v>
      </c>
      <c r="AK225" s="91">
        <v>-0.56341224666999845</v>
      </c>
    </row>
    <row r="226" spans="5:53">
      <c r="E226" s="17" t="s">
        <v>32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32</v>
      </c>
      <c r="F227" s="17" t="s">
        <v>220</v>
      </c>
      <c r="G227" s="113"/>
      <c r="H227" s="17">
        <v>0</v>
      </c>
      <c r="I227" s="17" t="s">
        <v>220</v>
      </c>
      <c r="J227" s="17" t="s">
        <v>372</v>
      </c>
      <c r="L227" s="3" t="s">
        <v>106</v>
      </c>
      <c r="M227" s="3" t="s">
        <v>268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-0.74428154086227083</v>
      </c>
      <c r="AH227" s="91">
        <v>-0.75269044502043703</v>
      </c>
      <c r="AI227" s="91">
        <v>-0.75036719563753596</v>
      </c>
      <c r="AJ227" s="91">
        <v>-0.75390147292540421</v>
      </c>
      <c r="AK227" s="91">
        <v>-0.76812558374090811</v>
      </c>
    </row>
    <row r="228" spans="5:53">
      <c r="E228" s="17" t="s">
        <v>32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  <row r="237" spans="5:53">
      <c r="H237" s="3" t="s">
        <v>118</v>
      </c>
      <c r="R237" s="3">
        <v>1</v>
      </c>
    </row>
  </sheetData>
  <mergeCells count="1">
    <mergeCell ref="AM6:AO6"/>
  </mergeCells>
  <conditionalFormatting sqref="T233:AK234">
    <cfRule type="cellIs" dxfId="53" priority="6" operator="equal">
      <formula>FALSE</formula>
    </cfRule>
  </conditionalFormatting>
  <conditionalFormatting sqref="R233:R234">
    <cfRule type="cellIs" dxfId="52" priority="5" operator="greaterThan">
      <formula>0</formula>
    </cfRule>
  </conditionalFormatting>
  <conditionalFormatting sqref="R236">
    <cfRule type="cellIs" dxfId="51" priority="2" operator="greaterThan">
      <formula>0</formula>
    </cfRule>
  </conditionalFormatting>
  <conditionalFormatting sqref="R4">
    <cfRule type="cellIs" dxfId="50" priority="1" operator="greater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activeCell="T8" sqref="T8"/>
    </sheetView>
  </sheetViews>
  <sheetFormatPr defaultColWidth="0" defaultRowHeight="12.4"/>
  <cols>
    <col min="1" max="4" width="1.7617187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35.87890625" style="3" customWidth="1"/>
    <col min="11" max="11" width="1.76171875" style="3" customWidth="1"/>
    <col min="12" max="12" width="5.64453125" style="3" bestFit="1" customWidth="1"/>
    <col min="13" max="13" width="9.1171875" style="3" customWidth="1"/>
    <col min="14" max="14" width="7.76171875" style="3" customWidth="1"/>
    <col min="15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3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34</v>
      </c>
      <c r="F9" s="17" t="s">
        <v>169</v>
      </c>
      <c r="G9" s="113"/>
      <c r="H9" s="17" t="s">
        <v>236</v>
      </c>
      <c r="I9" s="17" t="s">
        <v>190</v>
      </c>
      <c r="J9" s="17" t="s">
        <v>241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0</v>
      </c>
      <c r="AC9" s="91">
        <v>0</v>
      </c>
      <c r="AD9" s="91">
        <v>0</v>
      </c>
      <c r="AE9" s="91">
        <v>0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34</v>
      </c>
      <c r="F10" s="17" t="s">
        <v>169</v>
      </c>
      <c r="G10" s="113"/>
      <c r="H10" s="17" t="s">
        <v>236</v>
      </c>
      <c r="I10" s="17" t="s">
        <v>190</v>
      </c>
      <c r="J10" s="17" t="s">
        <v>249</v>
      </c>
      <c r="L10" s="3" t="s">
        <v>106</v>
      </c>
      <c r="M10" s="3" t="b">
        <v>0</v>
      </c>
      <c r="N10" s="3" t="b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-5.7619799999999999E-2</v>
      </c>
      <c r="Z10" s="91">
        <v>-1.0859380000000001</v>
      </c>
      <c r="AA10" s="91">
        <v>-2.4118599999999999</v>
      </c>
      <c r="AB10" s="91">
        <v>-2.7903199999999999</v>
      </c>
      <c r="AC10" s="91">
        <v>-2.0795460000000001</v>
      </c>
      <c r="AD10" s="91">
        <v>-7.97</v>
      </c>
      <c r="AE10" s="91">
        <v>-0.55100000000000005</v>
      </c>
      <c r="AF10" s="91">
        <v>-1.0652052313883298</v>
      </c>
      <c r="AG10" s="91">
        <v>-2.1322179217448451</v>
      </c>
      <c r="AH10" s="91">
        <v>-4.4614914411098088</v>
      </c>
      <c r="AI10" s="91">
        <v>-4.6361013273037495</v>
      </c>
      <c r="AJ10" s="91">
        <v>-2.4341606808217442</v>
      </c>
      <c r="AK10" s="91">
        <v>-2.2022286976209533</v>
      </c>
    </row>
    <row r="11" spans="1:53">
      <c r="E11" s="17" t="s">
        <v>34</v>
      </c>
      <c r="F11" s="17" t="s">
        <v>169</v>
      </c>
      <c r="G11" s="113"/>
      <c r="H11" s="17" t="s">
        <v>236</v>
      </c>
      <c r="I11" s="17" t="s">
        <v>190</v>
      </c>
      <c r="J11" s="17" t="s">
        <v>241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0</v>
      </c>
      <c r="Z11" s="91">
        <v>0</v>
      </c>
      <c r="AA11" s="91">
        <v>0</v>
      </c>
      <c r="AB11" s="91">
        <v>0</v>
      </c>
      <c r="AC11" s="91">
        <v>0</v>
      </c>
      <c r="AD11" s="91">
        <v>0</v>
      </c>
      <c r="AE11" s="91">
        <v>0</v>
      </c>
      <c r="AF11" s="91">
        <v>0</v>
      </c>
      <c r="AG11" s="91">
        <v>0</v>
      </c>
      <c r="AH11" s="91">
        <v>0</v>
      </c>
      <c r="AI11" s="91">
        <v>0</v>
      </c>
      <c r="AJ11" s="91">
        <v>0</v>
      </c>
      <c r="AK11" s="91">
        <v>0</v>
      </c>
    </row>
    <row r="12" spans="1:53">
      <c r="E12" s="17" t="s">
        <v>34</v>
      </c>
      <c r="F12" s="17" t="s">
        <v>169</v>
      </c>
      <c r="G12" s="113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34</v>
      </c>
      <c r="F13" s="17" t="s">
        <v>169</v>
      </c>
      <c r="G13" s="113"/>
      <c r="H13" s="17" t="s">
        <v>236</v>
      </c>
      <c r="I13" s="17" t="s">
        <v>190</v>
      </c>
      <c r="J13" s="17" t="s">
        <v>284</v>
      </c>
      <c r="L13" s="3" t="s">
        <v>106</v>
      </c>
      <c r="M13" s="3" t="s">
        <v>268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-1.2978717784533838E-2</v>
      </c>
      <c r="AH13" s="91">
        <v>-1.3045902102108051E-2</v>
      </c>
      <c r="AI13" s="91">
        <v>-1.3121041492369102E-2</v>
      </c>
      <c r="AJ13" s="91">
        <v>-1.3387352500372754E-2</v>
      </c>
      <c r="AK13" s="91">
        <v>-1.3359692628803087E-2</v>
      </c>
    </row>
    <row r="14" spans="1:53">
      <c r="E14" s="17" t="s">
        <v>34</v>
      </c>
      <c r="F14" s="17" t="s">
        <v>169</v>
      </c>
      <c r="G14" s="113"/>
      <c r="H14" s="17" t="s">
        <v>236</v>
      </c>
      <c r="I14" s="17" t="s">
        <v>190</v>
      </c>
      <c r="J14" s="17" t="s">
        <v>333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-7.1105055764025954E-2</v>
      </c>
      <c r="AA14" s="91">
        <v>-6.6035261787999469E-2</v>
      </c>
      <c r="AB14" s="91">
        <v>-5.9122284446322886E-2</v>
      </c>
      <c r="AC14" s="91">
        <v>-0.26272313018247839</v>
      </c>
      <c r="AD14" s="91">
        <v>-0.4564184308</v>
      </c>
      <c r="AE14" s="91">
        <v>-0.57709316415847367</v>
      </c>
      <c r="AF14" s="91">
        <v>-0.63642726418333784</v>
      </c>
      <c r="AG14" s="91">
        <v>-1.038025706915604</v>
      </c>
      <c r="AH14" s="91">
        <v>-1.0731245857502811</v>
      </c>
      <c r="AI14" s="91">
        <v>-1.1092021192649522</v>
      </c>
      <c r="AJ14" s="91">
        <v>-1.5892682202037929</v>
      </c>
      <c r="AK14" s="91">
        <v>-1.0380551960081286</v>
      </c>
    </row>
    <row r="15" spans="1:53">
      <c r="E15" s="17" t="s">
        <v>34</v>
      </c>
      <c r="F15" s="17" t="s">
        <v>169</v>
      </c>
      <c r="G15" s="113"/>
      <c r="H15" s="17" t="s">
        <v>236</v>
      </c>
      <c r="I15" s="17" t="s">
        <v>190</v>
      </c>
      <c r="J15" s="17" t="s">
        <v>241</v>
      </c>
      <c r="L15" s="3" t="s">
        <v>106</v>
      </c>
      <c r="M15" s="3" t="b">
        <v>0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0</v>
      </c>
      <c r="AH15" s="91">
        <v>0</v>
      </c>
      <c r="AI15" s="91">
        <v>0</v>
      </c>
      <c r="AJ15" s="91">
        <v>0</v>
      </c>
      <c r="AK15" s="91">
        <v>0</v>
      </c>
    </row>
    <row r="16" spans="1:53">
      <c r="E16" s="17" t="s">
        <v>34</v>
      </c>
      <c r="F16" s="17" t="s">
        <v>169</v>
      </c>
      <c r="G16" s="113"/>
      <c r="H16" s="17" t="s">
        <v>236</v>
      </c>
      <c r="I16" s="17" t="s">
        <v>190</v>
      </c>
      <c r="J16" s="17" t="s">
        <v>241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0</v>
      </c>
      <c r="AB16" s="91">
        <v>0</v>
      </c>
      <c r="AC16" s="91">
        <v>0</v>
      </c>
      <c r="AD16" s="91">
        <v>0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34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34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34</v>
      </c>
      <c r="F19" s="17" t="s">
        <v>169</v>
      </c>
      <c r="G19" s="113"/>
      <c r="H19" s="17" t="s">
        <v>170</v>
      </c>
      <c r="I19" s="17" t="s">
        <v>193</v>
      </c>
      <c r="J19" s="17" t="s">
        <v>285</v>
      </c>
      <c r="L19" s="3" t="s">
        <v>106</v>
      </c>
      <c r="M19" s="3" t="s">
        <v>268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0</v>
      </c>
      <c r="Z19" s="91">
        <v>0</v>
      </c>
      <c r="AA19" s="91">
        <v>0</v>
      </c>
      <c r="AB19" s="91">
        <v>0</v>
      </c>
      <c r="AC19" s="91">
        <v>0</v>
      </c>
      <c r="AD19" s="91">
        <v>0</v>
      </c>
      <c r="AE19" s="91">
        <v>0</v>
      </c>
      <c r="AF19" s="91">
        <v>0</v>
      </c>
      <c r="AG19" s="91">
        <v>-1.1525427255042611</v>
      </c>
      <c r="AH19" s="91">
        <v>-1.2496960047534611</v>
      </c>
      <c r="AI19" s="91">
        <v>-1.343352209279923</v>
      </c>
      <c r="AJ19" s="91">
        <v>-2.811229010766426</v>
      </c>
      <c r="AK19" s="91">
        <v>-1.7754529705764426</v>
      </c>
    </row>
    <row r="20" spans="5:37">
      <c r="E20" s="17" t="s">
        <v>34</v>
      </c>
      <c r="F20" s="17" t="s">
        <v>169</v>
      </c>
      <c r="G20" s="113"/>
      <c r="H20" s="17" t="s">
        <v>170</v>
      </c>
      <c r="I20" s="17" t="s">
        <v>193</v>
      </c>
      <c r="J20" s="17" t="s">
        <v>340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-7.0852603544231355E-2</v>
      </c>
      <c r="Z20" s="91">
        <v>-8.5292632893506456E-2</v>
      </c>
      <c r="AA20" s="91">
        <v>-2.5621555772324292E-2</v>
      </c>
      <c r="AB20" s="91">
        <v>-5.8801548725999256E-2</v>
      </c>
      <c r="AC20" s="91">
        <v>-0.63842875081746353</v>
      </c>
      <c r="AD20" s="91">
        <v>-0.38413985011200003</v>
      </c>
      <c r="AE20" s="91">
        <v>-0.8950786507163826</v>
      </c>
      <c r="AF20" s="91">
        <v>-1.0978620375228705</v>
      </c>
      <c r="AG20" s="91">
        <v>-1.1525427255042611</v>
      </c>
      <c r="AH20" s="91">
        <v>-1.2496960047534611</v>
      </c>
      <c r="AI20" s="91">
        <v>-1.343352209279923</v>
      </c>
      <c r="AJ20" s="91">
        <v>-1.4056145053832134</v>
      </c>
      <c r="AK20" s="91">
        <v>-0.88772648528822151</v>
      </c>
    </row>
    <row r="21" spans="5:37">
      <c r="E21" s="17" t="s">
        <v>34</v>
      </c>
      <c r="F21" s="17" t="s">
        <v>169</v>
      </c>
      <c r="G21" s="113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34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34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34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34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34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34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34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34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-2.6792195678159949</v>
      </c>
      <c r="Z29" s="91">
        <v>-3.0929291179858227</v>
      </c>
      <c r="AA29" s="91">
        <v>-2.6696950183109847</v>
      </c>
      <c r="AB29" s="91">
        <v>-2.5295270641060768</v>
      </c>
      <c r="AC29" s="91">
        <v>-2.491281611670519</v>
      </c>
      <c r="AD29" s="91">
        <v>-2.6944379326348362</v>
      </c>
      <c r="AE29" s="91">
        <v>-2.5291923731670298</v>
      </c>
      <c r="AF29" s="91">
        <v>-2.6859162923622719</v>
      </c>
      <c r="AG29" s="91">
        <v>-2.9376557921038002</v>
      </c>
      <c r="AH29" s="91">
        <v>-2.8841308029876469</v>
      </c>
      <c r="AI29" s="91">
        <v>-2.8336221632101086</v>
      </c>
      <c r="AJ29" s="91">
        <v>-2.8226878278618242</v>
      </c>
      <c r="AK29" s="91">
        <v>-2.748530996241926</v>
      </c>
    </row>
    <row r="30" spans="5:37">
      <c r="E30" s="17" t="s">
        <v>34</v>
      </c>
      <c r="F30" s="17" t="s">
        <v>169</v>
      </c>
      <c r="G30" s="113"/>
      <c r="H30" s="17" t="s">
        <v>170</v>
      </c>
      <c r="I30" s="17" t="s">
        <v>195</v>
      </c>
      <c r="J30" s="17" t="s">
        <v>333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-3.1640353517417251E-2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34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34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34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34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34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34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34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34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34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34</v>
      </c>
      <c r="F40" s="17" t="s">
        <v>169</v>
      </c>
      <c r="G40" s="113"/>
      <c r="H40" s="17" t="s">
        <v>170</v>
      </c>
      <c r="I40" s="17" t="s">
        <v>197</v>
      </c>
      <c r="J40" s="17" t="s">
        <v>286</v>
      </c>
      <c r="L40" s="3" t="s">
        <v>106</v>
      </c>
      <c r="M40" s="3" t="s">
        <v>268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0</v>
      </c>
      <c r="Z40" s="91">
        <v>0</v>
      </c>
      <c r="AA40" s="91">
        <v>0</v>
      </c>
      <c r="AB40" s="91">
        <v>0</v>
      </c>
      <c r="AC40" s="91">
        <v>0</v>
      </c>
      <c r="AD40" s="91">
        <v>0</v>
      </c>
      <c r="AE40" s="91">
        <v>0</v>
      </c>
      <c r="AF40" s="91">
        <v>0</v>
      </c>
      <c r="AG40" s="91">
        <v>-0.13683791778463472</v>
      </c>
      <c r="AH40" s="91">
        <v>-0.13682666371377608</v>
      </c>
      <c r="AI40" s="91">
        <v>-0.13740333823758938</v>
      </c>
      <c r="AJ40" s="91">
        <v>-0.13995202053187297</v>
      </c>
      <c r="AK40" s="91">
        <v>-0.13952926599105889</v>
      </c>
    </row>
    <row r="41" spans="5:37">
      <c r="E41" s="17" t="s">
        <v>34</v>
      </c>
      <c r="F41" s="17" t="s">
        <v>169</v>
      </c>
      <c r="G41" s="113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34</v>
      </c>
      <c r="F42" s="17" t="s">
        <v>169</v>
      </c>
      <c r="G42" s="113"/>
      <c r="H42" s="17" t="s">
        <v>170</v>
      </c>
      <c r="I42" s="17" t="s">
        <v>197</v>
      </c>
      <c r="J42" s="17" t="s">
        <v>278</v>
      </c>
      <c r="L42" s="3" t="s">
        <v>106</v>
      </c>
      <c r="M42" s="3" t="s">
        <v>268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-2.0209717693059832</v>
      </c>
      <c r="AH42" s="91">
        <v>-2.0314333273282537</v>
      </c>
      <c r="AI42" s="91">
        <v>-2.0431336038117602</v>
      </c>
      <c r="AJ42" s="91">
        <v>-2.0846020322009</v>
      </c>
      <c r="AK42" s="91">
        <v>-2.0802949950564806</v>
      </c>
    </row>
    <row r="43" spans="5:37">
      <c r="E43" s="17" t="s">
        <v>34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34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34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34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34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34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34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34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34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34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34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34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34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34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34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34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34</v>
      </c>
      <c r="F59" s="17" t="s">
        <v>169</v>
      </c>
      <c r="G59" s="113"/>
      <c r="H59" s="17" t="s">
        <v>170</v>
      </c>
      <c r="I59" s="17" t="s">
        <v>171</v>
      </c>
      <c r="J59" s="17" t="s">
        <v>287</v>
      </c>
      <c r="L59" s="3" t="s">
        <v>106</v>
      </c>
      <c r="M59" s="3" t="s">
        <v>268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0</v>
      </c>
      <c r="Z59" s="91">
        <v>0</v>
      </c>
      <c r="AA59" s="91">
        <v>0</v>
      </c>
      <c r="AB59" s="91">
        <v>0</v>
      </c>
      <c r="AC59" s="91">
        <v>0</v>
      </c>
      <c r="AD59" s="91">
        <v>0</v>
      </c>
      <c r="AE59" s="91">
        <v>0</v>
      </c>
      <c r="AF59" s="91">
        <v>0</v>
      </c>
      <c r="AG59" s="91">
        <v>-0.14008774751560332</v>
      </c>
      <c r="AH59" s="91">
        <v>-0.14081291157830914</v>
      </c>
      <c r="AI59" s="91">
        <v>-0.14162393991763478</v>
      </c>
      <c r="AJ59" s="91">
        <v>-0.14449840794053131</v>
      </c>
      <c r="AK59" s="91">
        <v>-0.14419985694581111</v>
      </c>
    </row>
    <row r="60" spans="5:37">
      <c r="E60" s="17" t="s">
        <v>34</v>
      </c>
      <c r="F60" s="17" t="s">
        <v>169</v>
      </c>
      <c r="G60" s="113"/>
      <c r="H60" s="17" t="s">
        <v>170</v>
      </c>
      <c r="I60" s="17" t="s">
        <v>171</v>
      </c>
      <c r="J60" s="17" t="s">
        <v>241</v>
      </c>
      <c r="L60" s="3" t="s">
        <v>106</v>
      </c>
      <c r="M60" s="3" t="b">
        <v>0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0</v>
      </c>
      <c r="AH60" s="91">
        <v>0</v>
      </c>
      <c r="AI60" s="91">
        <v>0</v>
      </c>
      <c r="AJ60" s="91">
        <v>0</v>
      </c>
      <c r="AK60" s="91">
        <v>0</v>
      </c>
    </row>
    <row r="61" spans="5:37">
      <c r="E61" s="17" t="s">
        <v>34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34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34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34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34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34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34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34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34</v>
      </c>
      <c r="F69" s="17" t="s">
        <v>169</v>
      </c>
      <c r="G69" s="113"/>
      <c r="H69" s="17" t="s">
        <v>237</v>
      </c>
      <c r="I69" s="17" t="s">
        <v>235</v>
      </c>
      <c r="J69" s="17" t="s">
        <v>279</v>
      </c>
      <c r="L69" s="3" t="s">
        <v>106</v>
      </c>
      <c r="M69" s="3" t="s">
        <v>268</v>
      </c>
      <c r="N69" s="3" t="b">
        <v>0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-6.3747747547088521E-2</v>
      </c>
      <c r="AH69" s="91">
        <v>-6.4299645806516981E-2</v>
      </c>
      <c r="AI69" s="91">
        <v>-6.4897889792136662E-2</v>
      </c>
      <c r="AJ69" s="91">
        <v>-6.5717116408299026E-2</v>
      </c>
      <c r="AK69" s="91">
        <v>-6.6227015773445641E-2</v>
      </c>
    </row>
    <row r="70" spans="5:37">
      <c r="E70" s="17" t="s">
        <v>34</v>
      </c>
      <c r="F70" s="17" t="s">
        <v>169</v>
      </c>
      <c r="G70" s="113"/>
      <c r="H70" s="17" t="s">
        <v>237</v>
      </c>
      <c r="I70" s="17" t="s">
        <v>235</v>
      </c>
      <c r="J70" s="17" t="s">
        <v>241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0</v>
      </c>
      <c r="AB70" s="91">
        <v>0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34</v>
      </c>
      <c r="F71" s="17" t="s">
        <v>169</v>
      </c>
      <c r="G71" s="113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34</v>
      </c>
      <c r="F72" s="17" t="s">
        <v>169</v>
      </c>
      <c r="G72" s="113"/>
      <c r="H72" s="17" t="s">
        <v>237</v>
      </c>
      <c r="I72" s="17" t="s">
        <v>235</v>
      </c>
      <c r="J72" s="17" t="s">
        <v>387</v>
      </c>
      <c r="L72" s="3" t="s">
        <v>106</v>
      </c>
      <c r="M72" s="3" t="b">
        <v>0</v>
      </c>
      <c r="N72" s="3" t="s">
        <v>352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-0.58902918733509779</v>
      </c>
      <c r="AH72" s="91">
        <v>-0.74266090906527105</v>
      </c>
      <c r="AI72" s="91">
        <v>-0.93696328387397299</v>
      </c>
      <c r="AJ72" s="91">
        <v>-1.1859885851810217</v>
      </c>
      <c r="AK72" s="91">
        <v>-1.4939883441080022</v>
      </c>
    </row>
    <row r="73" spans="5:37">
      <c r="E73" s="17" t="s">
        <v>34</v>
      </c>
      <c r="F73" s="17" t="s">
        <v>169</v>
      </c>
      <c r="G73" s="113"/>
      <c r="H73" s="17" t="s">
        <v>237</v>
      </c>
      <c r="I73" s="17" t="s">
        <v>235</v>
      </c>
      <c r="J73" s="17" t="s">
        <v>333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-0.27925743752131021</v>
      </c>
      <c r="Z73" s="91">
        <v>-0.19885396927256876</v>
      </c>
      <c r="AA73" s="91">
        <v>-0.20277930809857378</v>
      </c>
      <c r="AB73" s="91">
        <v>-0.20420174193937923</v>
      </c>
      <c r="AC73" s="91">
        <v>-0.18539308106290101</v>
      </c>
      <c r="AD73" s="91">
        <v>1.0944849999999999E-2</v>
      </c>
      <c r="AE73" s="91">
        <v>-0.47531762831145841</v>
      </c>
      <c r="AF73" s="91">
        <v>-0.58300259923628306</v>
      </c>
      <c r="AG73" s="91">
        <v>-1.3126863852650192</v>
      </c>
      <c r="AH73" s="91">
        <v>-1.4282681075321151</v>
      </c>
      <c r="AI73" s="91">
        <v>-1.5407176315920676</v>
      </c>
      <c r="AJ73" s="91">
        <v>-2.4000051917370526</v>
      </c>
      <c r="AK73" s="91">
        <v>-1.5306646336910317</v>
      </c>
    </row>
    <row r="74" spans="5:37">
      <c r="E74" s="17" t="s">
        <v>34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34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34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34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34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34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34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34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34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34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34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34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34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34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34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34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34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34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34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34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34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34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34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34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34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34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34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34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34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34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34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34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34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34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34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34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34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34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34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34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34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34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34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34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34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34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34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34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34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34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34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34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34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34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34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34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34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34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34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34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34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34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34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34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34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34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34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34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34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34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34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34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34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34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34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34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34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34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34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34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34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34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34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34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34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34</v>
      </c>
      <c r="F159" s="17" t="s">
        <v>212</v>
      </c>
      <c r="G159" s="113"/>
      <c r="H159" s="17" t="s">
        <v>213</v>
      </c>
      <c r="I159" s="17" t="s">
        <v>213</v>
      </c>
      <c r="J159" s="17" t="s">
        <v>356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-1.6780429951755038</v>
      </c>
      <c r="AH159" s="91">
        <v>-4.1799241510247356</v>
      </c>
      <c r="AI159" s="91">
        <v>-8.3867081604420743</v>
      </c>
      <c r="AJ159" s="91">
        <v>-6.8605787413846189</v>
      </c>
      <c r="AK159" s="91">
        <v>-1.5485471758679714</v>
      </c>
    </row>
    <row r="160" spans="5:37">
      <c r="E160" s="17" t="s">
        <v>34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34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34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34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34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34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34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34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34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34</v>
      </c>
      <c r="F169" s="17" t="s">
        <v>212</v>
      </c>
      <c r="G169" s="113"/>
      <c r="H169" s="17" t="s">
        <v>214</v>
      </c>
      <c r="I169" s="17" t="s">
        <v>214</v>
      </c>
      <c r="J169" s="17" t="s">
        <v>257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0</v>
      </c>
      <c r="Z169" s="91">
        <v>-0.431515117</v>
      </c>
      <c r="AA169" s="91">
        <v>0</v>
      </c>
      <c r="AB169" s="91">
        <v>0</v>
      </c>
      <c r="AC169" s="91">
        <v>0</v>
      </c>
      <c r="AD169" s="91">
        <v>0</v>
      </c>
      <c r="AE169" s="91">
        <v>0</v>
      </c>
      <c r="AF169" s="91">
        <v>0</v>
      </c>
      <c r="AG169" s="91">
        <v>0</v>
      </c>
      <c r="AH169" s="91">
        <v>0</v>
      </c>
      <c r="AI169" s="91">
        <v>0</v>
      </c>
      <c r="AJ169" s="91">
        <v>0</v>
      </c>
      <c r="AK169" s="91">
        <v>0</v>
      </c>
    </row>
    <row r="170" spans="5:37">
      <c r="E170" s="17" t="s">
        <v>34</v>
      </c>
      <c r="F170" s="17" t="s">
        <v>212</v>
      </c>
      <c r="G170" s="113"/>
      <c r="H170" s="17" t="s">
        <v>214</v>
      </c>
      <c r="I170" s="17" t="s">
        <v>214</v>
      </c>
      <c r="J170" s="17" t="s">
        <v>243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-0.82974497307599848</v>
      </c>
      <c r="Z170" s="91">
        <v>-1.0171010093826898</v>
      </c>
      <c r="AA170" s="91">
        <v>-1.5060418210597566</v>
      </c>
      <c r="AB170" s="91">
        <v>-1.7432061452679872</v>
      </c>
      <c r="AC170" s="91">
        <v>-1.5965791390593276</v>
      </c>
      <c r="AD170" s="91">
        <v>-1.9308920766399649</v>
      </c>
      <c r="AE170" s="91">
        <v>-1.9124756334228099</v>
      </c>
      <c r="AF170" s="91">
        <v>-2.0174107054717356</v>
      </c>
      <c r="AG170" s="91">
        <v>-2.6564954187368288</v>
      </c>
      <c r="AH170" s="91">
        <v>-2.6563060551168585</v>
      </c>
      <c r="AI170" s="91">
        <v>-2.4553516927372554</v>
      </c>
      <c r="AJ170" s="91">
        <v>-2.2737599374471404</v>
      </c>
      <c r="AK170" s="91">
        <v>-2.1108528858284625</v>
      </c>
    </row>
    <row r="171" spans="5:37">
      <c r="E171" s="17" t="s">
        <v>34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34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34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34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34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34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34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34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34</v>
      </c>
      <c r="F179" s="17" t="s">
        <v>212</v>
      </c>
      <c r="G179" s="113"/>
      <c r="H179" s="17" t="s">
        <v>215</v>
      </c>
      <c r="I179" s="17" t="s">
        <v>215</v>
      </c>
      <c r="J179" s="17" t="s">
        <v>258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-0.24738136118177223</v>
      </c>
      <c r="Z179" s="91">
        <v>0</v>
      </c>
      <c r="AA179" s="91">
        <v>-0.45537492997558776</v>
      </c>
      <c r="AB179" s="91">
        <v>-9.8358954232580564E-2</v>
      </c>
      <c r="AC179" s="91">
        <v>-9.7902789296782908E-2</v>
      </c>
      <c r="AD179" s="91">
        <v>0</v>
      </c>
      <c r="AE179" s="91">
        <v>-0.248565383</v>
      </c>
      <c r="AF179" s="91">
        <v>-1.5785027545362171</v>
      </c>
      <c r="AG179" s="91">
        <v>-1.2900881632600925</v>
      </c>
      <c r="AH179" s="91">
        <v>-3.5728302982574087</v>
      </c>
      <c r="AI179" s="91">
        <v>-1.9153374675118537</v>
      </c>
      <c r="AJ179" s="91">
        <v>-0.69037046666674129</v>
      </c>
      <c r="AK179" s="91">
        <v>-2.0947550965392958</v>
      </c>
    </row>
    <row r="180" spans="5:37">
      <c r="E180" s="17" t="s">
        <v>34</v>
      </c>
      <c r="F180" s="17" t="s">
        <v>212</v>
      </c>
      <c r="G180" s="113"/>
      <c r="H180" s="17" t="s">
        <v>215</v>
      </c>
      <c r="I180" s="17" t="s">
        <v>215</v>
      </c>
      <c r="J180" s="17" t="s">
        <v>241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0</v>
      </c>
      <c r="AB180" s="91">
        <v>0</v>
      </c>
      <c r="AC180" s="91">
        <v>0</v>
      </c>
      <c r="AD180" s="91">
        <v>0</v>
      </c>
      <c r="AE180" s="91">
        <v>0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34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34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34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34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34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34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34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34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34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34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34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34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34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34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34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34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34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34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34</v>
      </c>
      <c r="F199" s="17" t="s">
        <v>212</v>
      </c>
      <c r="G199" s="113"/>
      <c r="H199" s="17" t="s">
        <v>218</v>
      </c>
      <c r="I199" s="17" t="s">
        <v>218</v>
      </c>
      <c r="J199" s="17" t="s">
        <v>281</v>
      </c>
      <c r="L199" s="3" t="s">
        <v>106</v>
      </c>
      <c r="M199" s="3" t="s">
        <v>268</v>
      </c>
      <c r="N199" s="3" t="b">
        <v>0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-0.78573718433907291</v>
      </c>
      <c r="AH199" s="91">
        <v>-3.0055731161390398</v>
      </c>
      <c r="AI199" s="91">
        <v>-0.45417752366425418</v>
      </c>
      <c r="AJ199" s="91">
        <v>-2.5870145274300431</v>
      </c>
      <c r="AK199" s="91">
        <v>-2.0335173221553466</v>
      </c>
    </row>
    <row r="200" spans="5:37">
      <c r="E200" s="17" t="s">
        <v>34</v>
      </c>
      <c r="F200" s="17" t="s">
        <v>212</v>
      </c>
      <c r="G200" s="113"/>
      <c r="H200" s="17" t="s">
        <v>218</v>
      </c>
      <c r="I200" s="17" t="s">
        <v>218</v>
      </c>
      <c r="J200" s="17" t="s">
        <v>280</v>
      </c>
      <c r="L200" s="3" t="s">
        <v>106</v>
      </c>
      <c r="M200" s="3" t="s">
        <v>268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-0.87682617712854161</v>
      </c>
      <c r="AH200" s="91">
        <v>-1.2121293606050605</v>
      </c>
      <c r="AI200" s="91">
        <v>-1.2515577146909422</v>
      </c>
      <c r="AJ200" s="91">
        <v>-1.3235979129674944</v>
      </c>
      <c r="AK200" s="91">
        <v>-1.4555213746162001</v>
      </c>
    </row>
    <row r="201" spans="5:37">
      <c r="E201" s="17" t="s">
        <v>34</v>
      </c>
      <c r="F201" s="17" t="s">
        <v>212</v>
      </c>
      <c r="G201" s="113"/>
      <c r="H201" s="17" t="s">
        <v>218</v>
      </c>
      <c r="I201" s="17" t="s">
        <v>218</v>
      </c>
      <c r="J201" s="17" t="s">
        <v>379</v>
      </c>
      <c r="L201" s="3" t="s">
        <v>106</v>
      </c>
      <c r="M201" s="3" t="b">
        <v>0</v>
      </c>
      <c r="N201" s="3" t="s">
        <v>352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34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34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34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34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34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34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34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34</v>
      </c>
      <c r="F209" s="17" t="s">
        <v>212</v>
      </c>
      <c r="G209" s="113"/>
      <c r="H209" s="17" t="s">
        <v>242</v>
      </c>
      <c r="I209" s="17" t="s">
        <v>219</v>
      </c>
      <c r="J209" s="17" t="s">
        <v>279</v>
      </c>
      <c r="L209" s="3" t="s">
        <v>106</v>
      </c>
      <c r="M209" s="3" t="s">
        <v>268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0</v>
      </c>
      <c r="Z209" s="91">
        <v>0</v>
      </c>
      <c r="AA209" s="91">
        <v>0</v>
      </c>
      <c r="AB209" s="91">
        <v>0</v>
      </c>
      <c r="AC209" s="91">
        <v>0</v>
      </c>
      <c r="AD209" s="91">
        <v>0</v>
      </c>
      <c r="AE209" s="91">
        <v>0</v>
      </c>
      <c r="AF209" s="91">
        <v>0</v>
      </c>
      <c r="AG209" s="91">
        <v>-0.31792834048401797</v>
      </c>
      <c r="AH209" s="91">
        <v>-0.31984984175128295</v>
      </c>
      <c r="AI209" s="91">
        <v>-0.96548737990444111</v>
      </c>
      <c r="AJ209" s="91">
        <v>-0.97149516718779194</v>
      </c>
      <c r="AK209" s="91">
        <v>-0.65207357582805769</v>
      </c>
    </row>
    <row r="210" spans="5:37">
      <c r="E210" s="17" t="s">
        <v>34</v>
      </c>
      <c r="F210" s="17" t="s">
        <v>212</v>
      </c>
      <c r="G210" s="113"/>
      <c r="H210" s="17" t="s">
        <v>242</v>
      </c>
      <c r="I210" s="17" t="s">
        <v>219</v>
      </c>
      <c r="J210" s="17" t="s">
        <v>335</v>
      </c>
      <c r="L210" s="3" t="s">
        <v>106</v>
      </c>
      <c r="M210" s="3" t="s">
        <v>268</v>
      </c>
      <c r="N210" s="3" t="b">
        <v>0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-1.5533070349362019</v>
      </c>
      <c r="AH210" s="91">
        <v>0</v>
      </c>
      <c r="AI210" s="91">
        <v>-1.2680067589411661</v>
      </c>
      <c r="AJ210" s="91">
        <v>-1.9041305276880722</v>
      </c>
      <c r="AK210" s="91">
        <v>-3.1788586821617812</v>
      </c>
    </row>
    <row r="211" spans="5:37">
      <c r="E211" s="17" t="s">
        <v>34</v>
      </c>
      <c r="F211" s="17" t="s">
        <v>212</v>
      </c>
      <c r="G211" s="113"/>
      <c r="H211" s="17" t="s">
        <v>242</v>
      </c>
      <c r="I211" s="17" t="s">
        <v>219</v>
      </c>
      <c r="J211" s="17" t="s">
        <v>388</v>
      </c>
      <c r="L211" s="3" t="s">
        <v>106</v>
      </c>
      <c r="M211" s="3" t="b">
        <v>0</v>
      </c>
      <c r="N211" s="3" t="s">
        <v>352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-0.78780042179999998</v>
      </c>
      <c r="Z211" s="91">
        <v>-0.57035769311592788</v>
      </c>
      <c r="AA211" s="91">
        <v>-0.46411113967500001</v>
      </c>
      <c r="AB211" s="91">
        <v>-0.59122284460399999</v>
      </c>
      <c r="AC211" s="91">
        <v>-1.3397495693341837</v>
      </c>
      <c r="AD211" s="91">
        <v>0</v>
      </c>
      <c r="AE211" s="91">
        <v>-0.55881000000000003</v>
      </c>
      <c r="AF211" s="91">
        <v>-0.96996866197183096</v>
      </c>
      <c r="AG211" s="91">
        <v>-1.3085930494322182</v>
      </c>
      <c r="AH211" s="91">
        <v>-1.5381578889819199</v>
      </c>
      <c r="AI211" s="91">
        <v>-1.8264607509342266</v>
      </c>
      <c r="AJ211" s="91">
        <v>-2.1884750194343487</v>
      </c>
      <c r="AK211" s="91">
        <v>-2.6446728767887002</v>
      </c>
    </row>
    <row r="212" spans="5:37">
      <c r="E212" s="17" t="s">
        <v>34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34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34</v>
      </c>
      <c r="F214" s="17" t="s">
        <v>212</v>
      </c>
      <c r="G214" s="113"/>
      <c r="H214" s="17" t="s">
        <v>242</v>
      </c>
      <c r="I214" s="17" t="s">
        <v>219</v>
      </c>
      <c r="J214" s="17" t="s">
        <v>290</v>
      </c>
      <c r="L214" s="3" t="s">
        <v>106</v>
      </c>
      <c r="M214" s="3" t="s">
        <v>268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-1.2010626196062899</v>
      </c>
      <c r="AH214" s="91">
        <v>-1.1372438817823394</v>
      </c>
      <c r="AI214" s="91">
        <v>-0.36780471615407279</v>
      </c>
      <c r="AJ214" s="91">
        <v>-0.37009339702392069</v>
      </c>
      <c r="AK214" s="91">
        <v>-0.37261347190174721</v>
      </c>
    </row>
    <row r="215" spans="5:37">
      <c r="E215" s="17" t="s">
        <v>34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34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34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34</v>
      </c>
      <c r="F218" s="17" t="s">
        <v>212</v>
      </c>
      <c r="G218" s="113"/>
      <c r="H218" s="17" t="s">
        <v>242</v>
      </c>
      <c r="I218" s="17" t="s">
        <v>219</v>
      </c>
      <c r="J218" s="17" t="s">
        <v>392</v>
      </c>
      <c r="L218" s="3" t="s">
        <v>106</v>
      </c>
      <c r="M218" s="3" t="s">
        <v>268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-1.2653547951263915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34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-10.207642612240821</v>
      </c>
      <c r="Z219" s="91">
        <v>-11.103957184512229</v>
      </c>
      <c r="AA219" s="91">
        <v>-11.525244630605165</v>
      </c>
      <c r="AB219" s="91">
        <v>-13.350175546337834</v>
      </c>
      <c r="AC219" s="91">
        <v>-11.723516088901821</v>
      </c>
      <c r="AD219" s="91">
        <v>-13.948</v>
      </c>
      <c r="AE219" s="91">
        <v>-15.100195614035085</v>
      </c>
      <c r="AF219" s="91">
        <v>-14.042653566841141</v>
      </c>
      <c r="AG219" s="91">
        <v>-14.827419707453732</v>
      </c>
      <c r="AH219" s="91">
        <v>-14.95517703841857</v>
      </c>
      <c r="AI219" s="91">
        <v>-14.924435882637731</v>
      </c>
      <c r="AJ219" s="91">
        <v>-14.966763732812511</v>
      </c>
      <c r="AK219" s="91">
        <v>-15.123451405838049</v>
      </c>
    </row>
    <row r="220" spans="5:37">
      <c r="E220" s="17" t="s">
        <v>34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-2.7687663431920022</v>
      </c>
      <c r="Z220" s="91">
        <v>-3.3327449903482629</v>
      </c>
      <c r="AA220" s="91">
        <v>-4.5104918673342596</v>
      </c>
      <c r="AB220" s="91">
        <v>-3.1357009823951034</v>
      </c>
      <c r="AC220" s="91">
        <v>-6.1063761961613237</v>
      </c>
      <c r="AD220" s="91">
        <v>-8.1432406373669757</v>
      </c>
      <c r="AE220" s="91">
        <v>-9.5422679682873497</v>
      </c>
      <c r="AF220" s="91">
        <v>-9.5715985799179268</v>
      </c>
      <c r="AG220" s="91">
        <v>-7.0456177665099631</v>
      </c>
      <c r="AH220" s="91">
        <v>-7.0883217387135389</v>
      </c>
      <c r="AI220" s="91">
        <v>-7.1311094355993951</v>
      </c>
      <c r="AJ220" s="91">
        <v>-7.1748012464841722</v>
      </c>
      <c r="AK220" s="91">
        <v>-7.220080765020823</v>
      </c>
    </row>
    <row r="221" spans="5:37">
      <c r="E221" s="17" t="s">
        <v>34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-4.7623357372714894</v>
      </c>
      <c r="Z221" s="91">
        <v>-7.3929878452014934</v>
      </c>
      <c r="AA221" s="91">
        <v>-8.8578970398055663</v>
      </c>
      <c r="AB221" s="91">
        <v>-6.5646022390095462</v>
      </c>
      <c r="AC221" s="91">
        <v>-3.4976805223821246</v>
      </c>
      <c r="AD221" s="91">
        <v>-4.7069999979999997</v>
      </c>
      <c r="AE221" s="91">
        <v>-4.5872989196377398</v>
      </c>
      <c r="AF221" s="91">
        <v>-4.6299713257215203</v>
      </c>
      <c r="AG221" s="91">
        <v>-5.6781043171046992</v>
      </c>
      <c r="AH221" s="91">
        <v>-5.7474921085210218</v>
      </c>
      <c r="AI221" s="91">
        <v>-5.7403150243675958</v>
      </c>
      <c r="AJ221" s="91">
        <v>-5.7553073514448698</v>
      </c>
      <c r="AK221" s="91">
        <v>-5.8049686904509885</v>
      </c>
    </row>
    <row r="222" spans="5:37">
      <c r="E222" s="17" t="s">
        <v>34</v>
      </c>
      <c r="F222" s="17" t="s">
        <v>220</v>
      </c>
      <c r="G222" s="113"/>
      <c r="H222" s="17">
        <v>0</v>
      </c>
      <c r="I222" s="17" t="s">
        <v>220</v>
      </c>
      <c r="J222" s="17" t="s">
        <v>241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0</v>
      </c>
      <c r="AD222" s="91">
        <v>0</v>
      </c>
      <c r="AE222" s="91">
        <v>0</v>
      </c>
      <c r="AF222" s="91">
        <v>0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34</v>
      </c>
      <c r="F223" s="17" t="s">
        <v>220</v>
      </c>
      <c r="G223" s="113"/>
      <c r="H223" s="17">
        <v>0</v>
      </c>
      <c r="I223" s="17" t="s">
        <v>220</v>
      </c>
      <c r="J223" s="17" t="s">
        <v>282</v>
      </c>
      <c r="L223" s="3" t="s">
        <v>106</v>
      </c>
      <c r="M223" s="3" t="s">
        <v>268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-0.81968593172424065</v>
      </c>
      <c r="AH223" s="91">
        <v>-0.82051034886849961</v>
      </c>
      <c r="AI223" s="91">
        <v>-0.82129412485727893</v>
      </c>
      <c r="AJ223" s="91">
        <v>-0.82213158784585461</v>
      </c>
      <c r="AK223" s="91">
        <v>-0.82309896523725901</v>
      </c>
    </row>
    <row r="224" spans="5:37">
      <c r="E224" s="17" t="s">
        <v>34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34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34</v>
      </c>
      <c r="F226" s="17" t="s">
        <v>220</v>
      </c>
      <c r="G226" s="113"/>
      <c r="H226" s="17">
        <v>0</v>
      </c>
      <c r="I226" s="17" t="s">
        <v>220</v>
      </c>
      <c r="J226" s="17" t="s">
        <v>371</v>
      </c>
      <c r="L226" s="3" t="s">
        <v>106</v>
      </c>
      <c r="M226" s="3" t="b">
        <v>0</v>
      </c>
      <c r="N226" s="3" t="s">
        <v>352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-1.2122964959557325</v>
      </c>
      <c r="AH226" s="91">
        <v>-1.2213433775755136</v>
      </c>
      <c r="AI226" s="91">
        <v>-1.220860610954648</v>
      </c>
      <c r="AJ226" s="91">
        <v>-1.2231692248045305</v>
      </c>
      <c r="AK226" s="91">
        <v>-1.2298655577275843</v>
      </c>
    </row>
    <row r="227" spans="5:53">
      <c r="E227" s="17" t="s">
        <v>34</v>
      </c>
      <c r="F227" s="17" t="s">
        <v>220</v>
      </c>
      <c r="G227" s="113"/>
      <c r="H227" s="17">
        <v>0</v>
      </c>
      <c r="I227" s="17" t="s">
        <v>220</v>
      </c>
      <c r="J227" s="17" t="s">
        <v>373</v>
      </c>
      <c r="L227" s="3" t="s">
        <v>106</v>
      </c>
      <c r="M227" s="3" t="b">
        <v>0</v>
      </c>
      <c r="N227" s="3" t="s">
        <v>352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-6.4069682953875393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34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  <row r="237" spans="5:53">
      <c r="H237" s="3" t="s">
        <v>118</v>
      </c>
      <c r="R237" s="3">
        <v>1</v>
      </c>
    </row>
  </sheetData>
  <mergeCells count="1">
    <mergeCell ref="AM6:AO6"/>
  </mergeCells>
  <conditionalFormatting sqref="T233:AK234">
    <cfRule type="cellIs" dxfId="49" priority="5" operator="equal">
      <formula>FALSE</formula>
    </cfRule>
  </conditionalFormatting>
  <conditionalFormatting sqref="R233:R234">
    <cfRule type="cellIs" dxfId="48" priority="4" operator="greaterThan">
      <formula>0</formula>
    </cfRule>
  </conditionalFormatting>
  <conditionalFormatting sqref="R4">
    <cfRule type="cellIs" dxfId="47" priority="2" operator="greaterThan">
      <formula>0</formula>
    </cfRule>
  </conditionalFormatting>
  <conditionalFormatting sqref="R236">
    <cfRule type="cellIs" dxfId="46" priority="1" operator="greater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6"/>
  </sheetPr>
  <dimension ref="A1:BC237"/>
  <sheetViews>
    <sheetView zoomScale="70" zoomScaleNormal="70" workbookViewId="0">
      <pane xSplit="19" ySplit="7" topLeftCell="T8" activePane="bottomRight" state="frozen"/>
      <selection sqref="A1:XFD1"/>
      <selection pane="topRight" sqref="A1:XFD1"/>
      <selection pane="bottomLeft" sqref="A1:XFD1"/>
      <selection pane="bottomRight" sqref="A1:XFD1"/>
    </sheetView>
  </sheetViews>
  <sheetFormatPr defaultColWidth="0" defaultRowHeight="12.4"/>
  <cols>
    <col min="1" max="4" width="1.76171875" style="3" customWidth="1"/>
    <col min="5" max="5" width="4.87890625" style="3" customWidth="1"/>
    <col min="6" max="6" width="8.1171875" style="3" customWidth="1"/>
    <col min="7" max="7" width="13.87890625" style="3" customWidth="1"/>
    <col min="8" max="8" width="16.1171875" style="3" customWidth="1"/>
    <col min="9" max="9" width="18.46875" style="3" customWidth="1"/>
    <col min="10" max="10" width="13.64453125" style="3" customWidth="1"/>
    <col min="11" max="11" width="1.76171875" style="3" customWidth="1"/>
    <col min="12" max="12" width="5.3515625" style="3" bestFit="1" customWidth="1"/>
    <col min="13" max="13" width="7.76171875" style="3" customWidth="1"/>
    <col min="14" max="14" width="7.64453125" style="3" customWidth="1"/>
    <col min="15" max="15" width="3.76171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7" width="9.1171875" style="3" customWidth="1"/>
    <col min="38" max="38" width="1.76171875" style="3" customWidth="1"/>
    <col min="39" max="39" width="9.1171875" style="3" customWidth="1"/>
    <col min="40" max="40" width="9.1171875" style="42" customWidth="1"/>
    <col min="41" max="41" width="60.87890625" style="3" bestFit="1" customWidth="1"/>
    <col min="42" max="53" width="1.76171875" style="3" customWidth="1"/>
    <col min="54" max="55" width="0" style="3" hidden="1" customWidth="1"/>
    <col min="56" max="16384" width="9.1171875" style="3" hidden="1"/>
  </cols>
  <sheetData>
    <row r="1" spans="1:53" ht="22.9">
      <c r="A1" s="9" t="s">
        <v>244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40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</row>
    <row r="2" spans="1:53" ht="14.65">
      <c r="A2" s="10" t="s">
        <v>369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41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</row>
    <row r="3" spans="1:53" ht="14.65">
      <c r="A3" s="10" t="s">
        <v>245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41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</row>
    <row r="4" spans="1:53" ht="14.65">
      <c r="A4" s="10"/>
      <c r="B4" s="10"/>
      <c r="C4" s="10"/>
      <c r="D4" s="10"/>
      <c r="E4" s="10"/>
      <c r="F4" s="10"/>
      <c r="G4" s="10"/>
      <c r="H4" s="10"/>
      <c r="I4" s="10" t="s">
        <v>238</v>
      </c>
      <c r="J4" s="10"/>
      <c r="K4" s="10"/>
      <c r="L4" s="10"/>
      <c r="M4" s="10"/>
      <c r="N4" s="10"/>
      <c r="O4" s="10"/>
      <c r="P4" s="10"/>
      <c r="Q4" s="10"/>
      <c r="R4" s="46"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41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</row>
    <row r="5" spans="1:53" s="11" customFormat="1">
      <c r="A5" s="11" t="s">
        <v>146</v>
      </c>
      <c r="G5" s="11" t="s">
        <v>142</v>
      </c>
      <c r="H5" s="124"/>
      <c r="O5" s="11" t="s">
        <v>141</v>
      </c>
      <c r="R5" s="17"/>
      <c r="AU5" s="44"/>
    </row>
    <row r="6" spans="1:53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M6" s="131" t="s">
        <v>114</v>
      </c>
      <c r="AN6" s="131"/>
      <c r="AO6" s="131"/>
    </row>
    <row r="7" spans="1:53">
      <c r="A7" s="4"/>
      <c r="B7" s="4"/>
      <c r="C7" s="4"/>
      <c r="D7" s="4"/>
      <c r="E7" s="4" t="s">
        <v>177</v>
      </c>
      <c r="F7" s="4" t="s">
        <v>176</v>
      </c>
      <c r="G7" s="4"/>
      <c r="H7" s="4" t="s">
        <v>239</v>
      </c>
      <c r="I7" s="4" t="s">
        <v>240</v>
      </c>
      <c r="J7" s="4" t="s">
        <v>247</v>
      </c>
      <c r="K7" s="4"/>
      <c r="L7" s="4" t="s">
        <v>104</v>
      </c>
      <c r="M7" s="4" t="s">
        <v>310</v>
      </c>
      <c r="N7" s="4" t="s">
        <v>357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4"/>
      <c r="AM7" s="36" t="s">
        <v>7</v>
      </c>
      <c r="AN7" s="43" t="s">
        <v>6</v>
      </c>
      <c r="AO7" s="35" t="s">
        <v>111</v>
      </c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</row>
    <row r="9" spans="1:53">
      <c r="E9" s="17" t="s">
        <v>36</v>
      </c>
      <c r="F9" s="17" t="s">
        <v>169</v>
      </c>
      <c r="G9" s="113"/>
      <c r="H9" s="17" t="s">
        <v>236</v>
      </c>
      <c r="I9" s="17" t="s">
        <v>190</v>
      </c>
      <c r="J9" s="17" t="s">
        <v>243</v>
      </c>
      <c r="L9" s="3" t="s">
        <v>106</v>
      </c>
      <c r="M9" s="3" t="b">
        <v>0</v>
      </c>
      <c r="N9" s="3" t="b">
        <v>0</v>
      </c>
      <c r="T9" s="91">
        <v>0</v>
      </c>
      <c r="U9" s="91">
        <v>0</v>
      </c>
      <c r="V9" s="91">
        <v>0</v>
      </c>
      <c r="W9" s="91">
        <v>0</v>
      </c>
      <c r="X9" s="91">
        <v>0</v>
      </c>
      <c r="Y9" s="91">
        <v>0</v>
      </c>
      <c r="Z9" s="91">
        <v>0</v>
      </c>
      <c r="AA9" s="91">
        <v>0</v>
      </c>
      <c r="AB9" s="91">
        <v>5.3990576445067279E-6</v>
      </c>
      <c r="AC9" s="91">
        <v>-1.1439181471619598E-3</v>
      </c>
      <c r="AD9" s="91">
        <v>7.9000000000000001E-4</v>
      </c>
      <c r="AE9" s="91">
        <v>-5.8486041246619551E-4</v>
      </c>
      <c r="AF9" s="91">
        <v>0</v>
      </c>
      <c r="AG9" s="91">
        <v>0</v>
      </c>
      <c r="AH9" s="91">
        <v>0</v>
      </c>
      <c r="AI9" s="91">
        <v>0</v>
      </c>
      <c r="AJ9" s="91">
        <v>0</v>
      </c>
      <c r="AK9" s="91">
        <v>0</v>
      </c>
    </row>
    <row r="10" spans="1:53">
      <c r="E10" s="17" t="s">
        <v>36</v>
      </c>
      <c r="F10" s="17" t="s">
        <v>169</v>
      </c>
      <c r="G10" s="113"/>
      <c r="H10" s="17" t="s">
        <v>236</v>
      </c>
      <c r="I10" s="17" t="s">
        <v>190</v>
      </c>
      <c r="J10" s="17" t="s">
        <v>364</v>
      </c>
      <c r="L10" s="3" t="s">
        <v>106</v>
      </c>
      <c r="M10" s="3" t="b">
        <v>0</v>
      </c>
      <c r="N10" s="3" t="s">
        <v>352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-1.7646970153849972</v>
      </c>
      <c r="Z10" s="91">
        <v>-1.2213177136911584</v>
      </c>
      <c r="AA10" s="91">
        <v>-5.2443495698638057E-2</v>
      </c>
      <c r="AB10" s="91">
        <v>0</v>
      </c>
      <c r="AC10" s="91">
        <v>0</v>
      </c>
      <c r="AD10" s="91">
        <v>0</v>
      </c>
      <c r="AE10" s="91">
        <v>0</v>
      </c>
      <c r="AF10" s="91">
        <v>0</v>
      </c>
      <c r="AG10" s="91">
        <v>-0.53517587939698485</v>
      </c>
      <c r="AH10" s="91">
        <v>-1.7449748743718598</v>
      </c>
      <c r="AI10" s="91">
        <v>-0.41834170854271352</v>
      </c>
      <c r="AJ10" s="91">
        <v>0</v>
      </c>
      <c r="AK10" s="91">
        <v>0</v>
      </c>
    </row>
    <row r="11" spans="1:53">
      <c r="E11" s="17" t="s">
        <v>36</v>
      </c>
      <c r="F11" s="17" t="s">
        <v>169</v>
      </c>
      <c r="G11" s="113"/>
      <c r="H11" s="17" t="s">
        <v>236</v>
      </c>
      <c r="I11" s="17" t="s">
        <v>190</v>
      </c>
      <c r="J11" s="17" t="s">
        <v>249</v>
      </c>
      <c r="L11" s="3" t="s">
        <v>106</v>
      </c>
      <c r="M11" s="3" t="b">
        <v>0</v>
      </c>
      <c r="N11" s="3" t="b">
        <v>0</v>
      </c>
      <c r="T11" s="91">
        <v>0</v>
      </c>
      <c r="U11" s="91">
        <v>0</v>
      </c>
      <c r="V11" s="91">
        <v>0</v>
      </c>
      <c r="W11" s="91">
        <v>0</v>
      </c>
      <c r="X11" s="91">
        <v>0</v>
      </c>
      <c r="Y11" s="91">
        <v>-1.404124302</v>
      </c>
      <c r="Z11" s="91">
        <v>-2.6315250250000002</v>
      </c>
      <c r="AA11" s="91">
        <v>-2.8400085859999997</v>
      </c>
      <c r="AB11" s="91">
        <v>-1.4719744010000002</v>
      </c>
      <c r="AC11" s="91">
        <v>-0.13231113799999999</v>
      </c>
      <c r="AD11" s="91">
        <v>-0.17034763</v>
      </c>
      <c r="AE11" s="91">
        <v>-0.57153700000000007</v>
      </c>
      <c r="AF11" s="91">
        <v>-8.2449246231155793E-2</v>
      </c>
      <c r="AG11" s="91">
        <v>-1.037031825458953</v>
      </c>
      <c r="AH11" s="91">
        <v>-2.1899162477370058</v>
      </c>
      <c r="AI11" s="91">
        <v>-2.6108529314846529</v>
      </c>
      <c r="AJ11" s="91">
        <v>-0.84512227814866092</v>
      </c>
      <c r="AK11" s="91">
        <v>-0.21100167515651183</v>
      </c>
    </row>
    <row r="12" spans="1:53">
      <c r="E12" s="17" t="s">
        <v>36</v>
      </c>
      <c r="F12" s="17" t="s">
        <v>169</v>
      </c>
      <c r="G12" s="113"/>
      <c r="H12" s="17" t="s">
        <v>236</v>
      </c>
      <c r="I12" s="17" t="s">
        <v>190</v>
      </c>
      <c r="J12" s="17" t="s">
        <v>241</v>
      </c>
      <c r="L12" s="3" t="s">
        <v>106</v>
      </c>
      <c r="M12" s="3" t="b">
        <v>0</v>
      </c>
      <c r="N12" s="3" t="b">
        <v>0</v>
      </c>
      <c r="T12" s="91">
        <v>0</v>
      </c>
      <c r="U12" s="91">
        <v>0</v>
      </c>
      <c r="V12" s="91">
        <v>0</v>
      </c>
      <c r="W12" s="91">
        <v>0</v>
      </c>
      <c r="X12" s="91">
        <v>0</v>
      </c>
      <c r="Y12" s="91">
        <v>0</v>
      </c>
      <c r="Z12" s="91">
        <v>0</v>
      </c>
      <c r="AA12" s="91">
        <v>0</v>
      </c>
      <c r="AB12" s="91">
        <v>0</v>
      </c>
      <c r="AC12" s="91">
        <v>0</v>
      </c>
      <c r="AD12" s="91">
        <v>0</v>
      </c>
      <c r="AE12" s="91">
        <v>0</v>
      </c>
      <c r="AF12" s="91">
        <v>0</v>
      </c>
      <c r="AG12" s="91">
        <v>0</v>
      </c>
      <c r="AH12" s="91">
        <v>0</v>
      </c>
      <c r="AI12" s="91">
        <v>0</v>
      </c>
      <c r="AJ12" s="91">
        <v>0</v>
      </c>
      <c r="AK12" s="91">
        <v>0</v>
      </c>
    </row>
    <row r="13" spans="1:53">
      <c r="E13" s="17" t="s">
        <v>36</v>
      </c>
      <c r="F13" s="17" t="s">
        <v>169</v>
      </c>
      <c r="G13" s="113"/>
      <c r="H13" s="17" t="s">
        <v>236</v>
      </c>
      <c r="I13" s="17" t="s">
        <v>190</v>
      </c>
      <c r="J13" s="17" t="s">
        <v>241</v>
      </c>
      <c r="L13" s="3" t="s">
        <v>106</v>
      </c>
      <c r="M13" s="3" t="b">
        <v>0</v>
      </c>
      <c r="N13" s="3" t="b">
        <v>0</v>
      </c>
      <c r="T13" s="91">
        <v>0</v>
      </c>
      <c r="U13" s="91">
        <v>0</v>
      </c>
      <c r="V13" s="91">
        <v>0</v>
      </c>
      <c r="W13" s="91">
        <v>0</v>
      </c>
      <c r="X13" s="91">
        <v>0</v>
      </c>
      <c r="Y13" s="91">
        <v>0</v>
      </c>
      <c r="Z13" s="91">
        <v>0</v>
      </c>
      <c r="AA13" s="91">
        <v>0</v>
      </c>
      <c r="AB13" s="91">
        <v>0</v>
      </c>
      <c r="AC13" s="91">
        <v>0</v>
      </c>
      <c r="AD13" s="91">
        <v>0</v>
      </c>
      <c r="AE13" s="91">
        <v>0</v>
      </c>
      <c r="AF13" s="91">
        <v>0</v>
      </c>
      <c r="AG13" s="91">
        <v>0</v>
      </c>
      <c r="AH13" s="91">
        <v>0</v>
      </c>
      <c r="AI13" s="91">
        <v>0</v>
      </c>
      <c r="AJ13" s="91">
        <v>0</v>
      </c>
      <c r="AK13" s="91">
        <v>0</v>
      </c>
    </row>
    <row r="14" spans="1:53">
      <c r="E14" s="17" t="s">
        <v>36</v>
      </c>
      <c r="F14" s="17" t="s">
        <v>169</v>
      </c>
      <c r="G14" s="113"/>
      <c r="H14" s="17" t="s">
        <v>236</v>
      </c>
      <c r="I14" s="17" t="s">
        <v>190</v>
      </c>
      <c r="J14" s="17" t="s">
        <v>241</v>
      </c>
      <c r="L14" s="3" t="s">
        <v>106</v>
      </c>
      <c r="M14" s="3" t="b">
        <v>0</v>
      </c>
      <c r="N14" s="3" t="b">
        <v>0</v>
      </c>
      <c r="T14" s="91">
        <v>0</v>
      </c>
      <c r="U14" s="91">
        <v>0</v>
      </c>
      <c r="V14" s="91">
        <v>0</v>
      </c>
      <c r="W14" s="91">
        <v>0</v>
      </c>
      <c r="X14" s="91">
        <v>0</v>
      </c>
      <c r="Y14" s="91">
        <v>0</v>
      </c>
      <c r="Z14" s="91">
        <v>0</v>
      </c>
      <c r="AA14" s="91">
        <v>0</v>
      </c>
      <c r="AB14" s="91">
        <v>0</v>
      </c>
      <c r="AC14" s="91">
        <v>0</v>
      </c>
      <c r="AD14" s="91">
        <v>0</v>
      </c>
      <c r="AE14" s="91">
        <v>0</v>
      </c>
      <c r="AF14" s="91">
        <v>0</v>
      </c>
      <c r="AG14" s="91">
        <v>0</v>
      </c>
      <c r="AH14" s="91">
        <v>0</v>
      </c>
      <c r="AI14" s="91">
        <v>0</v>
      </c>
      <c r="AJ14" s="91">
        <v>0</v>
      </c>
      <c r="AK14" s="91">
        <v>0</v>
      </c>
    </row>
    <row r="15" spans="1:53">
      <c r="E15" s="17" t="s">
        <v>36</v>
      </c>
      <c r="F15" s="17" t="s">
        <v>169</v>
      </c>
      <c r="G15" s="113"/>
      <c r="H15" s="17" t="s">
        <v>236</v>
      </c>
      <c r="I15" s="17" t="s">
        <v>190</v>
      </c>
      <c r="J15" s="17" t="s">
        <v>291</v>
      </c>
      <c r="L15" s="3" t="s">
        <v>106</v>
      </c>
      <c r="M15" s="3" t="s">
        <v>268</v>
      </c>
      <c r="N15" s="3" t="b">
        <v>0</v>
      </c>
      <c r="T15" s="91">
        <v>0</v>
      </c>
      <c r="U15" s="91">
        <v>0</v>
      </c>
      <c r="V15" s="91">
        <v>0</v>
      </c>
      <c r="W15" s="91">
        <v>0</v>
      </c>
      <c r="X15" s="91">
        <v>0</v>
      </c>
      <c r="Y15" s="91">
        <v>0</v>
      </c>
      <c r="Z15" s="91">
        <v>0</v>
      </c>
      <c r="AA15" s="91">
        <v>0</v>
      </c>
      <c r="AB15" s="91">
        <v>0</v>
      </c>
      <c r="AC15" s="91">
        <v>0</v>
      </c>
      <c r="AD15" s="91">
        <v>0</v>
      </c>
      <c r="AE15" s="91">
        <v>0</v>
      </c>
      <c r="AF15" s="91">
        <v>0</v>
      </c>
      <c r="AG15" s="91">
        <v>-5.0251256281407038E-2</v>
      </c>
      <c r="AH15" s="91">
        <v>-5.0251256281407038E-2</v>
      </c>
      <c r="AI15" s="91">
        <v>-5.0251256281407038E-2</v>
      </c>
      <c r="AJ15" s="91">
        <v>-5.0251256281407038E-2</v>
      </c>
      <c r="AK15" s="91">
        <v>-5.0251256281407031E-2</v>
      </c>
    </row>
    <row r="16" spans="1:53">
      <c r="E16" s="17" t="s">
        <v>36</v>
      </c>
      <c r="F16" s="17" t="s">
        <v>169</v>
      </c>
      <c r="G16" s="113"/>
      <c r="H16" s="17" t="s">
        <v>236</v>
      </c>
      <c r="I16" s="17" t="s">
        <v>190</v>
      </c>
      <c r="J16" s="17" t="s">
        <v>333</v>
      </c>
      <c r="L16" s="3" t="s">
        <v>106</v>
      </c>
      <c r="M16" s="3" t="b">
        <v>0</v>
      </c>
      <c r="N16" s="3" t="b">
        <v>0</v>
      </c>
      <c r="T16" s="91">
        <v>0</v>
      </c>
      <c r="U16" s="91">
        <v>0</v>
      </c>
      <c r="V16" s="91">
        <v>0</v>
      </c>
      <c r="W16" s="91">
        <v>0</v>
      </c>
      <c r="X16" s="91">
        <v>0</v>
      </c>
      <c r="Y16" s="91">
        <v>0</v>
      </c>
      <c r="Z16" s="91">
        <v>0</v>
      </c>
      <c r="AA16" s="91">
        <v>-7.458262995708595E-2</v>
      </c>
      <c r="AB16" s="91">
        <v>-8.2695268326842569E-2</v>
      </c>
      <c r="AC16" s="91">
        <v>-8.2226993115931818E-2</v>
      </c>
      <c r="AD16" s="91">
        <v>-8.2682759999999994E-2</v>
      </c>
      <c r="AE16" s="91">
        <v>0</v>
      </c>
      <c r="AF16" s="91">
        <v>0</v>
      </c>
      <c r="AG16" s="91">
        <v>0</v>
      </c>
      <c r="AH16" s="91">
        <v>0</v>
      </c>
      <c r="AI16" s="91">
        <v>0</v>
      </c>
      <c r="AJ16" s="91">
        <v>0</v>
      </c>
      <c r="AK16" s="91">
        <v>0</v>
      </c>
    </row>
    <row r="17" spans="5:37">
      <c r="E17" s="17" t="s">
        <v>36</v>
      </c>
      <c r="F17" s="17" t="s">
        <v>169</v>
      </c>
      <c r="G17" s="113"/>
      <c r="H17" s="17" t="s">
        <v>236</v>
      </c>
      <c r="I17" s="17" t="s">
        <v>190</v>
      </c>
      <c r="J17" s="17" t="s">
        <v>241</v>
      </c>
      <c r="L17" s="3" t="s">
        <v>106</v>
      </c>
      <c r="M17" s="3" t="b">
        <v>0</v>
      </c>
      <c r="N17" s="3" t="b">
        <v>0</v>
      </c>
      <c r="T17" s="91">
        <v>0</v>
      </c>
      <c r="U17" s="91">
        <v>0</v>
      </c>
      <c r="V17" s="91">
        <v>0</v>
      </c>
      <c r="W17" s="91">
        <v>0</v>
      </c>
      <c r="X17" s="91">
        <v>0</v>
      </c>
      <c r="Y17" s="91">
        <v>0</v>
      </c>
      <c r="Z17" s="91">
        <v>0</v>
      </c>
      <c r="AA17" s="91">
        <v>0</v>
      </c>
      <c r="AB17" s="91">
        <v>0</v>
      </c>
      <c r="AC17" s="91">
        <v>0</v>
      </c>
      <c r="AD17" s="91">
        <v>0</v>
      </c>
      <c r="AE17" s="91">
        <v>0</v>
      </c>
      <c r="AF17" s="91">
        <v>0</v>
      </c>
      <c r="AG17" s="91">
        <v>0</v>
      </c>
      <c r="AH17" s="91">
        <v>0</v>
      </c>
      <c r="AI17" s="91">
        <v>0</v>
      </c>
      <c r="AJ17" s="91">
        <v>0</v>
      </c>
      <c r="AK17" s="91">
        <v>0</v>
      </c>
    </row>
    <row r="18" spans="5:37">
      <c r="E18" s="17" t="s">
        <v>36</v>
      </c>
      <c r="F18" s="17" t="s">
        <v>169</v>
      </c>
      <c r="G18" s="113"/>
      <c r="H18" s="17" t="s">
        <v>236</v>
      </c>
      <c r="I18" s="17" t="s">
        <v>190</v>
      </c>
      <c r="J18" s="17" t="s">
        <v>241</v>
      </c>
      <c r="L18" s="3" t="s">
        <v>106</v>
      </c>
      <c r="M18" s="3" t="b">
        <v>0</v>
      </c>
      <c r="N18" s="3" t="b">
        <v>0</v>
      </c>
      <c r="T18" s="91">
        <v>0</v>
      </c>
      <c r="U18" s="91">
        <v>0</v>
      </c>
      <c r="V18" s="91">
        <v>0</v>
      </c>
      <c r="W18" s="91">
        <v>0</v>
      </c>
      <c r="X18" s="91">
        <v>0</v>
      </c>
      <c r="Y18" s="91">
        <v>0</v>
      </c>
      <c r="Z18" s="91">
        <v>0</v>
      </c>
      <c r="AA18" s="91">
        <v>0</v>
      </c>
      <c r="AB18" s="91">
        <v>0</v>
      </c>
      <c r="AC18" s="91">
        <v>0</v>
      </c>
      <c r="AD18" s="91">
        <v>0</v>
      </c>
      <c r="AE18" s="91">
        <v>0</v>
      </c>
      <c r="AF18" s="91">
        <v>0</v>
      </c>
      <c r="AG18" s="91">
        <v>0</v>
      </c>
      <c r="AH18" s="91">
        <v>0</v>
      </c>
      <c r="AI18" s="91">
        <v>0</v>
      </c>
      <c r="AJ18" s="91">
        <v>0</v>
      </c>
      <c r="AK18" s="91">
        <v>0</v>
      </c>
    </row>
    <row r="19" spans="5:37">
      <c r="E19" s="17" t="s">
        <v>36</v>
      </c>
      <c r="F19" s="17" t="s">
        <v>169</v>
      </c>
      <c r="G19" s="113"/>
      <c r="H19" s="17" t="s">
        <v>170</v>
      </c>
      <c r="I19" s="17" t="s">
        <v>193</v>
      </c>
      <c r="J19" s="17" t="s">
        <v>243</v>
      </c>
      <c r="L19" s="3" t="s">
        <v>106</v>
      </c>
      <c r="M19" s="3" t="b">
        <v>0</v>
      </c>
      <c r="N19" s="3" t="b">
        <v>0</v>
      </c>
      <c r="T19" s="91">
        <v>0</v>
      </c>
      <c r="U19" s="91">
        <v>0</v>
      </c>
      <c r="V19" s="91">
        <v>0</v>
      </c>
      <c r="W19" s="91">
        <v>0</v>
      </c>
      <c r="X19" s="91">
        <v>0</v>
      </c>
      <c r="Y19" s="91">
        <v>-4.2002186076536011E-4</v>
      </c>
      <c r="Z19" s="91">
        <v>-2.3971699609759845E-4</v>
      </c>
      <c r="AA19" s="91">
        <v>-2.0265641335394428E-3</v>
      </c>
      <c r="AB19" s="91">
        <v>-2.4326806654540508E-2</v>
      </c>
      <c r="AC19" s="91">
        <v>2.3321344115697123E-2</v>
      </c>
      <c r="AD19" s="91">
        <v>-1.1129704075572669E-2</v>
      </c>
      <c r="AE19" s="91">
        <v>6.3229416026432039E-3</v>
      </c>
      <c r="AF19" s="91">
        <v>-1.118563223675645E-2</v>
      </c>
      <c r="AG19" s="91">
        <v>0</v>
      </c>
      <c r="AH19" s="91">
        <v>0</v>
      </c>
      <c r="AI19" s="91">
        <v>0</v>
      </c>
      <c r="AJ19" s="91">
        <v>0</v>
      </c>
      <c r="AK19" s="91">
        <v>0</v>
      </c>
    </row>
    <row r="20" spans="5:37">
      <c r="E20" s="17" t="s">
        <v>36</v>
      </c>
      <c r="F20" s="17" t="s">
        <v>169</v>
      </c>
      <c r="G20" s="113"/>
      <c r="H20" s="17" t="s">
        <v>170</v>
      </c>
      <c r="I20" s="17" t="s">
        <v>193</v>
      </c>
      <c r="J20" s="17" t="s">
        <v>333</v>
      </c>
      <c r="L20" s="3" t="s">
        <v>106</v>
      </c>
      <c r="M20" s="3" t="b">
        <v>0</v>
      </c>
      <c r="N20" s="3" t="b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0</v>
      </c>
      <c r="Z20" s="91">
        <v>0</v>
      </c>
      <c r="AA20" s="91">
        <v>-0.12640845189560504</v>
      </c>
      <c r="AB20" s="91">
        <v>-0.33548836970659113</v>
      </c>
      <c r="AC20" s="91">
        <v>-0.24201386854319115</v>
      </c>
      <c r="AD20" s="91">
        <v>-0.14938752155570253</v>
      </c>
      <c r="AE20" s="91">
        <v>0</v>
      </c>
      <c r="AF20" s="91">
        <v>0</v>
      </c>
      <c r="AG20" s="91">
        <v>0</v>
      </c>
      <c r="AH20" s="91">
        <v>0</v>
      </c>
      <c r="AI20" s="91">
        <v>0</v>
      </c>
      <c r="AJ20" s="91">
        <v>0</v>
      </c>
      <c r="AK20" s="91">
        <v>0</v>
      </c>
    </row>
    <row r="21" spans="5:37">
      <c r="E21" s="17" t="s">
        <v>36</v>
      </c>
      <c r="F21" s="17" t="s">
        <v>169</v>
      </c>
      <c r="G21" s="113"/>
      <c r="H21" s="17" t="s">
        <v>170</v>
      </c>
      <c r="I21" s="17" t="s">
        <v>193</v>
      </c>
      <c r="J21" s="17" t="s">
        <v>241</v>
      </c>
      <c r="L21" s="3" t="s">
        <v>106</v>
      </c>
      <c r="M21" s="3" t="b">
        <v>0</v>
      </c>
      <c r="N21" s="3" t="b">
        <v>0</v>
      </c>
      <c r="T21" s="91">
        <v>0</v>
      </c>
      <c r="U21" s="91">
        <v>0</v>
      </c>
      <c r="V21" s="91">
        <v>0</v>
      </c>
      <c r="W21" s="91">
        <v>0</v>
      </c>
      <c r="X21" s="91">
        <v>0</v>
      </c>
      <c r="Y21" s="91">
        <v>0</v>
      </c>
      <c r="Z21" s="91">
        <v>0</v>
      </c>
      <c r="AA21" s="91">
        <v>0</v>
      </c>
      <c r="AB21" s="91">
        <v>0</v>
      </c>
      <c r="AC21" s="91">
        <v>0</v>
      </c>
      <c r="AD21" s="91">
        <v>0</v>
      </c>
      <c r="AE21" s="91">
        <v>0</v>
      </c>
      <c r="AF21" s="91">
        <v>0</v>
      </c>
      <c r="AG21" s="91">
        <v>0</v>
      </c>
      <c r="AH21" s="91">
        <v>0</v>
      </c>
      <c r="AI21" s="91">
        <v>0</v>
      </c>
      <c r="AJ21" s="91">
        <v>0</v>
      </c>
      <c r="AK21" s="91">
        <v>0</v>
      </c>
    </row>
    <row r="22" spans="5:37">
      <c r="E22" s="17" t="s">
        <v>36</v>
      </c>
      <c r="F22" s="17" t="s">
        <v>169</v>
      </c>
      <c r="G22" s="113"/>
      <c r="H22" s="17" t="s">
        <v>170</v>
      </c>
      <c r="I22" s="17" t="s">
        <v>193</v>
      </c>
      <c r="J22" s="17" t="s">
        <v>241</v>
      </c>
      <c r="L22" s="3" t="s">
        <v>106</v>
      </c>
      <c r="M22" s="3" t="b">
        <v>0</v>
      </c>
      <c r="N22" s="3" t="b">
        <v>0</v>
      </c>
      <c r="T22" s="91">
        <v>0</v>
      </c>
      <c r="U22" s="91">
        <v>0</v>
      </c>
      <c r="V22" s="91">
        <v>0</v>
      </c>
      <c r="W22" s="91">
        <v>0</v>
      </c>
      <c r="X22" s="91">
        <v>0</v>
      </c>
      <c r="Y22" s="91">
        <v>0</v>
      </c>
      <c r="Z22" s="91">
        <v>0</v>
      </c>
      <c r="AA22" s="91">
        <v>0</v>
      </c>
      <c r="AB22" s="91">
        <v>0</v>
      </c>
      <c r="AC22" s="91">
        <v>0</v>
      </c>
      <c r="AD22" s="91">
        <v>0</v>
      </c>
      <c r="AE22" s="91">
        <v>0</v>
      </c>
      <c r="AF22" s="91">
        <v>0</v>
      </c>
      <c r="AG22" s="91">
        <v>0</v>
      </c>
      <c r="AH22" s="91">
        <v>0</v>
      </c>
      <c r="AI22" s="91">
        <v>0</v>
      </c>
      <c r="AJ22" s="91">
        <v>0</v>
      </c>
      <c r="AK22" s="91">
        <v>0</v>
      </c>
    </row>
    <row r="23" spans="5:37">
      <c r="E23" s="17" t="s">
        <v>36</v>
      </c>
      <c r="F23" s="17" t="s">
        <v>169</v>
      </c>
      <c r="G23" s="113"/>
      <c r="H23" s="17" t="s">
        <v>170</v>
      </c>
      <c r="I23" s="17" t="s">
        <v>193</v>
      </c>
      <c r="J23" s="17" t="s">
        <v>241</v>
      </c>
      <c r="L23" s="3" t="s">
        <v>106</v>
      </c>
      <c r="M23" s="3" t="b">
        <v>0</v>
      </c>
      <c r="N23" s="3" t="b">
        <v>0</v>
      </c>
      <c r="T23" s="91">
        <v>0</v>
      </c>
      <c r="U23" s="91">
        <v>0</v>
      </c>
      <c r="V23" s="91">
        <v>0</v>
      </c>
      <c r="W23" s="91">
        <v>0</v>
      </c>
      <c r="X23" s="91">
        <v>0</v>
      </c>
      <c r="Y23" s="91">
        <v>0</v>
      </c>
      <c r="Z23" s="91">
        <v>0</v>
      </c>
      <c r="AA23" s="91">
        <v>0</v>
      </c>
      <c r="AB23" s="91">
        <v>0</v>
      </c>
      <c r="AC23" s="91">
        <v>0</v>
      </c>
      <c r="AD23" s="91">
        <v>0</v>
      </c>
      <c r="AE23" s="91">
        <v>0</v>
      </c>
      <c r="AF23" s="91">
        <v>0</v>
      </c>
      <c r="AG23" s="91">
        <v>0</v>
      </c>
      <c r="AH23" s="91">
        <v>0</v>
      </c>
      <c r="AI23" s="91">
        <v>0</v>
      </c>
      <c r="AJ23" s="91">
        <v>0</v>
      </c>
      <c r="AK23" s="91">
        <v>0</v>
      </c>
    </row>
    <row r="24" spans="5:37">
      <c r="E24" s="17" t="s">
        <v>36</v>
      </c>
      <c r="F24" s="17" t="s">
        <v>169</v>
      </c>
      <c r="G24" s="113"/>
      <c r="H24" s="17" t="s">
        <v>170</v>
      </c>
      <c r="I24" s="17" t="s">
        <v>193</v>
      </c>
      <c r="J24" s="17" t="s">
        <v>241</v>
      </c>
      <c r="L24" s="3" t="s">
        <v>106</v>
      </c>
      <c r="M24" s="3" t="b">
        <v>0</v>
      </c>
      <c r="N24" s="3" t="b">
        <v>0</v>
      </c>
      <c r="T24" s="91">
        <v>0</v>
      </c>
      <c r="U24" s="91">
        <v>0</v>
      </c>
      <c r="V24" s="91">
        <v>0</v>
      </c>
      <c r="W24" s="91">
        <v>0</v>
      </c>
      <c r="X24" s="91">
        <v>0</v>
      </c>
      <c r="Y24" s="91">
        <v>0</v>
      </c>
      <c r="Z24" s="91">
        <v>0</v>
      </c>
      <c r="AA24" s="91">
        <v>0</v>
      </c>
      <c r="AB24" s="91">
        <v>0</v>
      </c>
      <c r="AC24" s="91">
        <v>0</v>
      </c>
      <c r="AD24" s="91">
        <v>0</v>
      </c>
      <c r="AE24" s="91">
        <v>0</v>
      </c>
      <c r="AF24" s="91">
        <v>0</v>
      </c>
      <c r="AG24" s="91">
        <v>0</v>
      </c>
      <c r="AH24" s="91">
        <v>0</v>
      </c>
      <c r="AI24" s="91">
        <v>0</v>
      </c>
      <c r="AJ24" s="91">
        <v>0</v>
      </c>
      <c r="AK24" s="91">
        <v>0</v>
      </c>
    </row>
    <row r="25" spans="5:37">
      <c r="E25" s="17" t="s">
        <v>36</v>
      </c>
      <c r="F25" s="17" t="s">
        <v>169</v>
      </c>
      <c r="G25" s="113"/>
      <c r="H25" s="17" t="s">
        <v>170</v>
      </c>
      <c r="I25" s="17" t="s">
        <v>193</v>
      </c>
      <c r="J25" s="17" t="s">
        <v>241</v>
      </c>
      <c r="L25" s="3" t="s">
        <v>106</v>
      </c>
      <c r="M25" s="3" t="b">
        <v>0</v>
      </c>
      <c r="N25" s="3" t="b">
        <v>0</v>
      </c>
      <c r="T25" s="91">
        <v>0</v>
      </c>
      <c r="U25" s="91">
        <v>0</v>
      </c>
      <c r="V25" s="91">
        <v>0</v>
      </c>
      <c r="W25" s="91">
        <v>0</v>
      </c>
      <c r="X25" s="91">
        <v>0</v>
      </c>
      <c r="Y25" s="91">
        <v>0</v>
      </c>
      <c r="Z25" s="91">
        <v>0</v>
      </c>
      <c r="AA25" s="91">
        <v>0</v>
      </c>
      <c r="AB25" s="91">
        <v>0</v>
      </c>
      <c r="AC25" s="91">
        <v>0</v>
      </c>
      <c r="AD25" s="91">
        <v>0</v>
      </c>
      <c r="AE25" s="91">
        <v>0</v>
      </c>
      <c r="AF25" s="91">
        <v>0</v>
      </c>
      <c r="AG25" s="91">
        <v>0</v>
      </c>
      <c r="AH25" s="91">
        <v>0</v>
      </c>
      <c r="AI25" s="91">
        <v>0</v>
      </c>
      <c r="AJ25" s="91">
        <v>0</v>
      </c>
      <c r="AK25" s="91">
        <v>0</v>
      </c>
    </row>
    <row r="26" spans="5:37">
      <c r="E26" s="17" t="s">
        <v>36</v>
      </c>
      <c r="F26" s="17" t="s">
        <v>169</v>
      </c>
      <c r="G26" s="113"/>
      <c r="H26" s="17" t="s">
        <v>170</v>
      </c>
      <c r="I26" s="17" t="s">
        <v>193</v>
      </c>
      <c r="J26" s="17" t="s">
        <v>241</v>
      </c>
      <c r="L26" s="3" t="s">
        <v>106</v>
      </c>
      <c r="M26" s="3" t="b">
        <v>0</v>
      </c>
      <c r="N26" s="3" t="b">
        <v>0</v>
      </c>
      <c r="T26" s="91">
        <v>0</v>
      </c>
      <c r="U26" s="91">
        <v>0</v>
      </c>
      <c r="V26" s="91">
        <v>0</v>
      </c>
      <c r="W26" s="91">
        <v>0</v>
      </c>
      <c r="X26" s="91">
        <v>0</v>
      </c>
      <c r="Y26" s="91">
        <v>0</v>
      </c>
      <c r="Z26" s="91">
        <v>0</v>
      </c>
      <c r="AA26" s="91">
        <v>0</v>
      </c>
      <c r="AB26" s="91">
        <v>0</v>
      </c>
      <c r="AC26" s="91">
        <v>0</v>
      </c>
      <c r="AD26" s="91">
        <v>0</v>
      </c>
      <c r="AE26" s="91">
        <v>0</v>
      </c>
      <c r="AF26" s="91">
        <v>0</v>
      </c>
      <c r="AG26" s="91">
        <v>0</v>
      </c>
      <c r="AH26" s="91">
        <v>0</v>
      </c>
      <c r="AI26" s="91">
        <v>0</v>
      </c>
      <c r="AJ26" s="91">
        <v>0</v>
      </c>
      <c r="AK26" s="91">
        <v>0</v>
      </c>
    </row>
    <row r="27" spans="5:37">
      <c r="E27" s="17" t="s">
        <v>36</v>
      </c>
      <c r="F27" s="17" t="s">
        <v>169</v>
      </c>
      <c r="G27" s="113"/>
      <c r="H27" s="17" t="s">
        <v>170</v>
      </c>
      <c r="I27" s="17" t="s">
        <v>193</v>
      </c>
      <c r="J27" s="17" t="s">
        <v>241</v>
      </c>
      <c r="L27" s="3" t="s">
        <v>106</v>
      </c>
      <c r="M27" s="3" t="b">
        <v>0</v>
      </c>
      <c r="N27" s="3" t="b">
        <v>0</v>
      </c>
      <c r="T27" s="91">
        <v>0</v>
      </c>
      <c r="U27" s="91">
        <v>0</v>
      </c>
      <c r="V27" s="91">
        <v>0</v>
      </c>
      <c r="W27" s="91">
        <v>0</v>
      </c>
      <c r="X27" s="91">
        <v>0</v>
      </c>
      <c r="Y27" s="91">
        <v>0</v>
      </c>
      <c r="Z27" s="91">
        <v>0</v>
      </c>
      <c r="AA27" s="91">
        <v>0</v>
      </c>
      <c r="AB27" s="91">
        <v>0</v>
      </c>
      <c r="AC27" s="91">
        <v>0</v>
      </c>
      <c r="AD27" s="91">
        <v>0</v>
      </c>
      <c r="AE27" s="91">
        <v>0</v>
      </c>
      <c r="AF27" s="91">
        <v>0</v>
      </c>
      <c r="AG27" s="91">
        <v>0</v>
      </c>
      <c r="AH27" s="91">
        <v>0</v>
      </c>
      <c r="AI27" s="91">
        <v>0</v>
      </c>
      <c r="AJ27" s="91">
        <v>0</v>
      </c>
      <c r="AK27" s="91">
        <v>0</v>
      </c>
    </row>
    <row r="28" spans="5:37">
      <c r="E28" s="17" t="s">
        <v>36</v>
      </c>
      <c r="F28" s="17" t="s">
        <v>169</v>
      </c>
      <c r="G28" s="113"/>
      <c r="H28" s="17" t="s">
        <v>170</v>
      </c>
      <c r="I28" s="17" t="s">
        <v>193</v>
      </c>
      <c r="J28" s="17" t="s">
        <v>241</v>
      </c>
      <c r="L28" s="3" t="s">
        <v>106</v>
      </c>
      <c r="M28" s="3" t="b">
        <v>0</v>
      </c>
      <c r="N28" s="3" t="b">
        <v>0</v>
      </c>
      <c r="T28" s="91">
        <v>0</v>
      </c>
      <c r="U28" s="91">
        <v>0</v>
      </c>
      <c r="V28" s="91">
        <v>0</v>
      </c>
      <c r="W28" s="91">
        <v>0</v>
      </c>
      <c r="X28" s="91">
        <v>0</v>
      </c>
      <c r="Y28" s="91">
        <v>0</v>
      </c>
      <c r="Z28" s="91">
        <v>0</v>
      </c>
      <c r="AA28" s="91">
        <v>0</v>
      </c>
      <c r="AB28" s="91">
        <v>0</v>
      </c>
      <c r="AC28" s="91">
        <v>0</v>
      </c>
      <c r="AD28" s="91">
        <v>0</v>
      </c>
      <c r="AE28" s="91">
        <v>0</v>
      </c>
      <c r="AF28" s="91">
        <v>0</v>
      </c>
      <c r="AG28" s="91">
        <v>0</v>
      </c>
      <c r="AH28" s="91">
        <v>0</v>
      </c>
      <c r="AI28" s="91">
        <v>0</v>
      </c>
      <c r="AJ28" s="91">
        <v>0</v>
      </c>
      <c r="AK28" s="91">
        <v>0</v>
      </c>
    </row>
    <row r="29" spans="5:37">
      <c r="E29" s="17" t="s">
        <v>36</v>
      </c>
      <c r="F29" s="17" t="s">
        <v>169</v>
      </c>
      <c r="G29" s="113"/>
      <c r="H29" s="17" t="s">
        <v>170</v>
      </c>
      <c r="I29" s="17" t="s">
        <v>195</v>
      </c>
      <c r="J29" s="17" t="s">
        <v>243</v>
      </c>
      <c r="L29" s="3" t="s">
        <v>106</v>
      </c>
      <c r="M29" s="3" t="b">
        <v>0</v>
      </c>
      <c r="N29" s="3" t="b">
        <v>0</v>
      </c>
      <c r="T29" s="91">
        <v>0</v>
      </c>
      <c r="U29" s="91">
        <v>0</v>
      </c>
      <c r="V29" s="91">
        <v>0</v>
      </c>
      <c r="W29" s="91">
        <v>0</v>
      </c>
      <c r="X29" s="91">
        <v>0</v>
      </c>
      <c r="Y29" s="91">
        <v>-0.19690779241724055</v>
      </c>
      <c r="Z29" s="91">
        <v>-7.5901139968536535E-2</v>
      </c>
      <c r="AA29" s="91">
        <v>-0.1058377018512837</v>
      </c>
      <c r="AB29" s="91">
        <v>-0.11926813791820941</v>
      </c>
      <c r="AC29" s="91">
        <v>-8.4000687443618272E-2</v>
      </c>
      <c r="AD29" s="91">
        <v>-7.2203129279614614E-2</v>
      </c>
      <c r="AE29" s="91">
        <v>-0.1017571036412238</v>
      </c>
      <c r="AF29" s="91">
        <v>-7.2565959074989556E-2</v>
      </c>
      <c r="AG29" s="91">
        <v>-0.16221613755365902</v>
      </c>
      <c r="AH29" s="91">
        <v>-0.16154869083945139</v>
      </c>
      <c r="AI29" s="91">
        <v>-0.16088458135881473</v>
      </c>
      <c r="AJ29" s="91">
        <v>-0.16022379242558135</v>
      </c>
      <c r="AK29" s="91">
        <v>-0.15956630743701405</v>
      </c>
    </row>
    <row r="30" spans="5:37">
      <c r="E30" s="17" t="s">
        <v>36</v>
      </c>
      <c r="F30" s="17" t="s">
        <v>169</v>
      </c>
      <c r="G30" s="113"/>
      <c r="H30" s="17" t="s">
        <v>170</v>
      </c>
      <c r="I30" s="17" t="s">
        <v>195</v>
      </c>
      <c r="J30" s="17" t="s">
        <v>241</v>
      </c>
      <c r="L30" s="3" t="s">
        <v>106</v>
      </c>
      <c r="M30" s="3" t="b">
        <v>0</v>
      </c>
      <c r="N30" s="3" t="b">
        <v>0</v>
      </c>
      <c r="T30" s="91">
        <v>0</v>
      </c>
      <c r="U30" s="91">
        <v>0</v>
      </c>
      <c r="V30" s="91">
        <v>0</v>
      </c>
      <c r="W30" s="91">
        <v>0</v>
      </c>
      <c r="X30" s="91">
        <v>0</v>
      </c>
      <c r="Y30" s="91">
        <v>0</v>
      </c>
      <c r="Z30" s="91">
        <v>0</v>
      </c>
      <c r="AA30" s="91">
        <v>0</v>
      </c>
      <c r="AB30" s="91">
        <v>0</v>
      </c>
      <c r="AC30" s="91">
        <v>0</v>
      </c>
      <c r="AD30" s="91">
        <v>0</v>
      </c>
      <c r="AE30" s="91">
        <v>0</v>
      </c>
      <c r="AF30" s="91">
        <v>0</v>
      </c>
      <c r="AG30" s="91">
        <v>0</v>
      </c>
      <c r="AH30" s="91">
        <v>0</v>
      </c>
      <c r="AI30" s="91">
        <v>0</v>
      </c>
      <c r="AJ30" s="91">
        <v>0</v>
      </c>
      <c r="AK30" s="91">
        <v>0</v>
      </c>
    </row>
    <row r="31" spans="5:37">
      <c r="E31" s="17" t="s">
        <v>36</v>
      </c>
      <c r="F31" s="17" t="s">
        <v>169</v>
      </c>
      <c r="G31" s="113"/>
      <c r="H31" s="17" t="s">
        <v>170</v>
      </c>
      <c r="I31" s="17" t="s">
        <v>195</v>
      </c>
      <c r="J31" s="17" t="s">
        <v>241</v>
      </c>
      <c r="L31" s="3" t="s">
        <v>106</v>
      </c>
      <c r="M31" s="3" t="b">
        <v>0</v>
      </c>
      <c r="N31" s="3" t="b">
        <v>0</v>
      </c>
      <c r="T31" s="91">
        <v>0</v>
      </c>
      <c r="U31" s="91">
        <v>0</v>
      </c>
      <c r="V31" s="91">
        <v>0</v>
      </c>
      <c r="W31" s="91">
        <v>0</v>
      </c>
      <c r="X31" s="91">
        <v>0</v>
      </c>
      <c r="Y31" s="91">
        <v>0</v>
      </c>
      <c r="Z31" s="91">
        <v>0</v>
      </c>
      <c r="AA31" s="91">
        <v>0</v>
      </c>
      <c r="AB31" s="91">
        <v>0</v>
      </c>
      <c r="AC31" s="91">
        <v>0</v>
      </c>
      <c r="AD31" s="91">
        <v>0</v>
      </c>
      <c r="AE31" s="91">
        <v>0</v>
      </c>
      <c r="AF31" s="91">
        <v>0</v>
      </c>
      <c r="AG31" s="91">
        <v>0</v>
      </c>
      <c r="AH31" s="91">
        <v>0</v>
      </c>
      <c r="AI31" s="91">
        <v>0</v>
      </c>
      <c r="AJ31" s="91">
        <v>0</v>
      </c>
      <c r="AK31" s="91">
        <v>0</v>
      </c>
    </row>
    <row r="32" spans="5:37">
      <c r="E32" s="17" t="s">
        <v>36</v>
      </c>
      <c r="F32" s="17" t="s">
        <v>169</v>
      </c>
      <c r="G32" s="113"/>
      <c r="H32" s="17" t="s">
        <v>170</v>
      </c>
      <c r="I32" s="17" t="s">
        <v>195</v>
      </c>
      <c r="J32" s="17" t="s">
        <v>241</v>
      </c>
      <c r="L32" s="3" t="s">
        <v>106</v>
      </c>
      <c r="M32" s="3" t="b">
        <v>0</v>
      </c>
      <c r="N32" s="3" t="b">
        <v>0</v>
      </c>
      <c r="T32" s="91">
        <v>0</v>
      </c>
      <c r="U32" s="91">
        <v>0</v>
      </c>
      <c r="V32" s="91">
        <v>0</v>
      </c>
      <c r="W32" s="91">
        <v>0</v>
      </c>
      <c r="X32" s="91">
        <v>0</v>
      </c>
      <c r="Y32" s="91">
        <v>0</v>
      </c>
      <c r="Z32" s="91">
        <v>0</v>
      </c>
      <c r="AA32" s="91">
        <v>0</v>
      </c>
      <c r="AB32" s="91">
        <v>0</v>
      </c>
      <c r="AC32" s="91">
        <v>0</v>
      </c>
      <c r="AD32" s="91">
        <v>0</v>
      </c>
      <c r="AE32" s="91">
        <v>0</v>
      </c>
      <c r="AF32" s="91">
        <v>0</v>
      </c>
      <c r="AG32" s="91">
        <v>0</v>
      </c>
      <c r="AH32" s="91">
        <v>0</v>
      </c>
      <c r="AI32" s="91">
        <v>0</v>
      </c>
      <c r="AJ32" s="91">
        <v>0</v>
      </c>
      <c r="AK32" s="91">
        <v>0</v>
      </c>
    </row>
    <row r="33" spans="5:37">
      <c r="E33" s="17" t="s">
        <v>36</v>
      </c>
      <c r="F33" s="17" t="s">
        <v>169</v>
      </c>
      <c r="G33" s="113"/>
      <c r="H33" s="17" t="s">
        <v>170</v>
      </c>
      <c r="I33" s="17" t="s">
        <v>195</v>
      </c>
      <c r="J33" s="17" t="s">
        <v>241</v>
      </c>
      <c r="L33" s="3" t="s">
        <v>106</v>
      </c>
      <c r="M33" s="3" t="b">
        <v>0</v>
      </c>
      <c r="N33" s="3" t="b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1">
        <v>0</v>
      </c>
      <c r="AC33" s="91">
        <v>0</v>
      </c>
      <c r="AD33" s="91">
        <v>0</v>
      </c>
      <c r="AE33" s="91">
        <v>0</v>
      </c>
      <c r="AF33" s="91">
        <v>0</v>
      </c>
      <c r="AG33" s="91">
        <v>0</v>
      </c>
      <c r="AH33" s="91">
        <v>0</v>
      </c>
      <c r="AI33" s="91">
        <v>0</v>
      </c>
      <c r="AJ33" s="91">
        <v>0</v>
      </c>
      <c r="AK33" s="91">
        <v>0</v>
      </c>
    </row>
    <row r="34" spans="5:37">
      <c r="E34" s="17" t="s">
        <v>36</v>
      </c>
      <c r="F34" s="17" t="s">
        <v>169</v>
      </c>
      <c r="G34" s="113"/>
      <c r="H34" s="17" t="s">
        <v>170</v>
      </c>
      <c r="I34" s="17" t="s">
        <v>195</v>
      </c>
      <c r="J34" s="17" t="s">
        <v>241</v>
      </c>
      <c r="L34" s="3" t="s">
        <v>106</v>
      </c>
      <c r="M34" s="3" t="b">
        <v>0</v>
      </c>
      <c r="N34" s="3" t="b">
        <v>0</v>
      </c>
      <c r="T34" s="91">
        <v>0</v>
      </c>
      <c r="U34" s="91">
        <v>0</v>
      </c>
      <c r="V34" s="91">
        <v>0</v>
      </c>
      <c r="W34" s="91">
        <v>0</v>
      </c>
      <c r="X34" s="91">
        <v>0</v>
      </c>
      <c r="Y34" s="91">
        <v>0</v>
      </c>
      <c r="Z34" s="91">
        <v>0</v>
      </c>
      <c r="AA34" s="91">
        <v>0</v>
      </c>
      <c r="AB34" s="91">
        <v>0</v>
      </c>
      <c r="AC34" s="91">
        <v>0</v>
      </c>
      <c r="AD34" s="91">
        <v>0</v>
      </c>
      <c r="AE34" s="91">
        <v>0</v>
      </c>
      <c r="AF34" s="91">
        <v>0</v>
      </c>
      <c r="AG34" s="91">
        <v>0</v>
      </c>
      <c r="AH34" s="91">
        <v>0</v>
      </c>
      <c r="AI34" s="91">
        <v>0</v>
      </c>
      <c r="AJ34" s="91">
        <v>0</v>
      </c>
      <c r="AK34" s="91">
        <v>0</v>
      </c>
    </row>
    <row r="35" spans="5:37">
      <c r="E35" s="17" t="s">
        <v>36</v>
      </c>
      <c r="F35" s="17" t="s">
        <v>169</v>
      </c>
      <c r="G35" s="113"/>
      <c r="H35" s="17" t="s">
        <v>170</v>
      </c>
      <c r="I35" s="17" t="s">
        <v>195</v>
      </c>
      <c r="J35" s="17" t="s">
        <v>241</v>
      </c>
      <c r="L35" s="3" t="s">
        <v>106</v>
      </c>
      <c r="M35" s="3" t="b">
        <v>0</v>
      </c>
      <c r="N35" s="3" t="b">
        <v>0</v>
      </c>
      <c r="T35" s="91">
        <v>0</v>
      </c>
      <c r="U35" s="91">
        <v>0</v>
      </c>
      <c r="V35" s="91">
        <v>0</v>
      </c>
      <c r="W35" s="91">
        <v>0</v>
      </c>
      <c r="X35" s="91">
        <v>0</v>
      </c>
      <c r="Y35" s="91">
        <v>0</v>
      </c>
      <c r="Z35" s="91">
        <v>0</v>
      </c>
      <c r="AA35" s="91">
        <v>0</v>
      </c>
      <c r="AB35" s="91">
        <v>0</v>
      </c>
      <c r="AC35" s="91">
        <v>0</v>
      </c>
      <c r="AD35" s="91">
        <v>0</v>
      </c>
      <c r="AE35" s="91">
        <v>0</v>
      </c>
      <c r="AF35" s="91">
        <v>0</v>
      </c>
      <c r="AG35" s="91">
        <v>0</v>
      </c>
      <c r="AH35" s="91">
        <v>0</v>
      </c>
      <c r="AI35" s="91">
        <v>0</v>
      </c>
      <c r="AJ35" s="91">
        <v>0</v>
      </c>
      <c r="AK35" s="91">
        <v>0</v>
      </c>
    </row>
    <row r="36" spans="5:37">
      <c r="E36" s="17" t="s">
        <v>36</v>
      </c>
      <c r="F36" s="17" t="s">
        <v>169</v>
      </c>
      <c r="G36" s="113"/>
      <c r="H36" s="17" t="s">
        <v>170</v>
      </c>
      <c r="I36" s="17" t="s">
        <v>195</v>
      </c>
      <c r="J36" s="17" t="s">
        <v>241</v>
      </c>
      <c r="L36" s="3" t="s">
        <v>106</v>
      </c>
      <c r="M36" s="3" t="b">
        <v>0</v>
      </c>
      <c r="N36" s="3" t="b">
        <v>0</v>
      </c>
      <c r="T36" s="91">
        <v>0</v>
      </c>
      <c r="U36" s="91">
        <v>0</v>
      </c>
      <c r="V36" s="91">
        <v>0</v>
      </c>
      <c r="W36" s="91">
        <v>0</v>
      </c>
      <c r="X36" s="91">
        <v>0</v>
      </c>
      <c r="Y36" s="91">
        <v>0</v>
      </c>
      <c r="Z36" s="91">
        <v>0</v>
      </c>
      <c r="AA36" s="91">
        <v>0</v>
      </c>
      <c r="AB36" s="91">
        <v>0</v>
      </c>
      <c r="AC36" s="91">
        <v>0</v>
      </c>
      <c r="AD36" s="91">
        <v>0</v>
      </c>
      <c r="AE36" s="91">
        <v>0</v>
      </c>
      <c r="AF36" s="91">
        <v>0</v>
      </c>
      <c r="AG36" s="91">
        <v>0</v>
      </c>
      <c r="AH36" s="91">
        <v>0</v>
      </c>
      <c r="AI36" s="91">
        <v>0</v>
      </c>
      <c r="AJ36" s="91">
        <v>0</v>
      </c>
      <c r="AK36" s="91">
        <v>0</v>
      </c>
    </row>
    <row r="37" spans="5:37">
      <c r="E37" s="17" t="s">
        <v>36</v>
      </c>
      <c r="F37" s="17" t="s">
        <v>169</v>
      </c>
      <c r="G37" s="113"/>
      <c r="H37" s="17" t="s">
        <v>170</v>
      </c>
      <c r="I37" s="17" t="s">
        <v>195</v>
      </c>
      <c r="J37" s="17" t="s">
        <v>241</v>
      </c>
      <c r="L37" s="3" t="s">
        <v>106</v>
      </c>
      <c r="M37" s="3" t="b">
        <v>0</v>
      </c>
      <c r="N37" s="3" t="b">
        <v>0</v>
      </c>
      <c r="T37" s="91">
        <v>0</v>
      </c>
      <c r="U37" s="91">
        <v>0</v>
      </c>
      <c r="V37" s="91">
        <v>0</v>
      </c>
      <c r="W37" s="91">
        <v>0</v>
      </c>
      <c r="X37" s="91">
        <v>0</v>
      </c>
      <c r="Y37" s="91">
        <v>0</v>
      </c>
      <c r="Z37" s="91">
        <v>0</v>
      </c>
      <c r="AA37" s="91">
        <v>0</v>
      </c>
      <c r="AB37" s="91">
        <v>0</v>
      </c>
      <c r="AC37" s="91">
        <v>0</v>
      </c>
      <c r="AD37" s="91">
        <v>0</v>
      </c>
      <c r="AE37" s="91">
        <v>0</v>
      </c>
      <c r="AF37" s="91">
        <v>0</v>
      </c>
      <c r="AG37" s="91">
        <v>0</v>
      </c>
      <c r="AH37" s="91">
        <v>0</v>
      </c>
      <c r="AI37" s="91">
        <v>0</v>
      </c>
      <c r="AJ37" s="91">
        <v>0</v>
      </c>
      <c r="AK37" s="91">
        <v>0</v>
      </c>
    </row>
    <row r="38" spans="5:37">
      <c r="E38" s="17" t="s">
        <v>36</v>
      </c>
      <c r="F38" s="17" t="s">
        <v>169</v>
      </c>
      <c r="G38" s="113"/>
      <c r="H38" s="17" t="s">
        <v>170</v>
      </c>
      <c r="I38" s="17" t="s">
        <v>195</v>
      </c>
      <c r="J38" s="17" t="s">
        <v>241</v>
      </c>
      <c r="L38" s="3" t="s">
        <v>106</v>
      </c>
      <c r="M38" s="3" t="b">
        <v>0</v>
      </c>
      <c r="N38" s="3" t="b">
        <v>0</v>
      </c>
      <c r="T38" s="91">
        <v>0</v>
      </c>
      <c r="U38" s="91">
        <v>0</v>
      </c>
      <c r="V38" s="91">
        <v>0</v>
      </c>
      <c r="W38" s="91">
        <v>0</v>
      </c>
      <c r="X38" s="91">
        <v>0</v>
      </c>
      <c r="Y38" s="91">
        <v>0</v>
      </c>
      <c r="Z38" s="91">
        <v>0</v>
      </c>
      <c r="AA38" s="91">
        <v>0</v>
      </c>
      <c r="AB38" s="91">
        <v>0</v>
      </c>
      <c r="AC38" s="91">
        <v>0</v>
      </c>
      <c r="AD38" s="91">
        <v>0</v>
      </c>
      <c r="AE38" s="91">
        <v>0</v>
      </c>
      <c r="AF38" s="91">
        <v>0</v>
      </c>
      <c r="AG38" s="91">
        <v>0</v>
      </c>
      <c r="AH38" s="91">
        <v>0</v>
      </c>
      <c r="AI38" s="91">
        <v>0</v>
      </c>
      <c r="AJ38" s="91">
        <v>0</v>
      </c>
      <c r="AK38" s="91">
        <v>0</v>
      </c>
    </row>
    <row r="39" spans="5:37">
      <c r="E39" s="17" t="s">
        <v>36</v>
      </c>
      <c r="F39" s="17" t="s">
        <v>169</v>
      </c>
      <c r="G39" s="113"/>
      <c r="H39" s="17" t="s">
        <v>170</v>
      </c>
      <c r="I39" s="17" t="s">
        <v>197</v>
      </c>
      <c r="J39" s="17" t="s">
        <v>255</v>
      </c>
      <c r="L39" s="3" t="s">
        <v>106</v>
      </c>
      <c r="M39" s="3" t="b">
        <v>0</v>
      </c>
      <c r="N39" s="3" t="b">
        <v>0</v>
      </c>
      <c r="T39" s="91">
        <v>0</v>
      </c>
      <c r="U39" s="91">
        <v>0</v>
      </c>
      <c r="V39" s="91">
        <v>0</v>
      </c>
      <c r="W39" s="91">
        <v>0</v>
      </c>
      <c r="X39" s="91">
        <v>0</v>
      </c>
      <c r="Y39" s="91">
        <v>0</v>
      </c>
      <c r="Z39" s="91">
        <v>0</v>
      </c>
      <c r="AA39" s="91">
        <v>0</v>
      </c>
      <c r="AB39" s="91">
        <v>0</v>
      </c>
      <c r="AC39" s="91">
        <v>0</v>
      </c>
      <c r="AD39" s="91">
        <v>0</v>
      </c>
      <c r="AE39" s="91">
        <v>0</v>
      </c>
      <c r="AF39" s="91">
        <v>0</v>
      </c>
      <c r="AG39" s="91">
        <v>0</v>
      </c>
      <c r="AH39" s="91">
        <v>0</v>
      </c>
      <c r="AI39" s="91">
        <v>0</v>
      </c>
      <c r="AJ39" s="91">
        <v>0</v>
      </c>
      <c r="AK39" s="91">
        <v>0</v>
      </c>
    </row>
    <row r="40" spans="5:37">
      <c r="E40" s="17" t="s">
        <v>36</v>
      </c>
      <c r="F40" s="17" t="s">
        <v>169</v>
      </c>
      <c r="G40" s="113"/>
      <c r="H40" s="17" t="s">
        <v>170</v>
      </c>
      <c r="I40" s="17" t="s">
        <v>197</v>
      </c>
      <c r="J40" s="17" t="s">
        <v>243</v>
      </c>
      <c r="L40" s="3" t="s">
        <v>106</v>
      </c>
      <c r="M40" s="3" t="b">
        <v>0</v>
      </c>
      <c r="N40" s="3" t="b">
        <v>0</v>
      </c>
      <c r="T40" s="91">
        <v>0</v>
      </c>
      <c r="U40" s="91">
        <v>0</v>
      </c>
      <c r="V40" s="91">
        <v>0</v>
      </c>
      <c r="W40" s="91">
        <v>0</v>
      </c>
      <c r="X40" s="91">
        <v>0</v>
      </c>
      <c r="Y40" s="91">
        <v>-0.10679907479376323</v>
      </c>
      <c r="Z40" s="91">
        <v>-3.554802208601817E-2</v>
      </c>
      <c r="AA40" s="91">
        <v>-6.5139390870944058E-2</v>
      </c>
      <c r="AB40" s="91">
        <v>-0.11489860498855968</v>
      </c>
      <c r="AC40" s="91">
        <v>-3.1955603535687098E-2</v>
      </c>
      <c r="AD40" s="91">
        <v>-7.1691115050279364E-2</v>
      </c>
      <c r="AE40" s="91">
        <v>-6.9909918331943349E-2</v>
      </c>
      <c r="AF40" s="91">
        <v>-7.2051371909828507E-2</v>
      </c>
      <c r="AG40" s="91">
        <v>-9.7522021058078265E-2</v>
      </c>
      <c r="AH40" s="91">
        <v>-9.7522021058078279E-2</v>
      </c>
      <c r="AI40" s="91">
        <v>-9.7522021058078265E-2</v>
      </c>
      <c r="AJ40" s="91">
        <v>-9.7522021058078279E-2</v>
      </c>
      <c r="AK40" s="91">
        <v>-9.7522021058078265E-2</v>
      </c>
    </row>
    <row r="41" spans="5:37">
      <c r="E41" s="17" t="s">
        <v>36</v>
      </c>
      <c r="F41" s="17" t="s">
        <v>169</v>
      </c>
      <c r="G41" s="113"/>
      <c r="H41" s="17" t="s">
        <v>170</v>
      </c>
      <c r="I41" s="17" t="s">
        <v>197</v>
      </c>
      <c r="J41" s="17" t="s">
        <v>241</v>
      </c>
      <c r="L41" s="3" t="s">
        <v>106</v>
      </c>
      <c r="M41" s="3" t="b">
        <v>0</v>
      </c>
      <c r="N41" s="3" t="b">
        <v>0</v>
      </c>
      <c r="T41" s="91">
        <v>0</v>
      </c>
      <c r="U41" s="91">
        <v>0</v>
      </c>
      <c r="V41" s="91">
        <v>0</v>
      </c>
      <c r="W41" s="91">
        <v>0</v>
      </c>
      <c r="X41" s="91">
        <v>0</v>
      </c>
      <c r="Y41" s="91">
        <v>0</v>
      </c>
      <c r="Z41" s="91">
        <v>0</v>
      </c>
      <c r="AA41" s="91">
        <v>0</v>
      </c>
      <c r="AB41" s="91">
        <v>0</v>
      </c>
      <c r="AC41" s="91">
        <v>0</v>
      </c>
      <c r="AD41" s="91">
        <v>0</v>
      </c>
      <c r="AE41" s="91">
        <v>0</v>
      </c>
      <c r="AF41" s="91">
        <v>0</v>
      </c>
      <c r="AG41" s="91">
        <v>0</v>
      </c>
      <c r="AH41" s="91">
        <v>0</v>
      </c>
      <c r="AI41" s="91">
        <v>0</v>
      </c>
      <c r="AJ41" s="91">
        <v>0</v>
      </c>
      <c r="AK41" s="91">
        <v>0</v>
      </c>
    </row>
    <row r="42" spans="5:37">
      <c r="E42" s="17" t="s">
        <v>36</v>
      </c>
      <c r="F42" s="17" t="s">
        <v>169</v>
      </c>
      <c r="G42" s="113"/>
      <c r="H42" s="17" t="s">
        <v>170</v>
      </c>
      <c r="I42" s="17" t="s">
        <v>197</v>
      </c>
      <c r="J42" s="17" t="s">
        <v>241</v>
      </c>
      <c r="L42" s="3" t="s">
        <v>106</v>
      </c>
      <c r="M42" s="3" t="b">
        <v>0</v>
      </c>
      <c r="N42" s="3" t="b">
        <v>0</v>
      </c>
      <c r="T42" s="91">
        <v>0</v>
      </c>
      <c r="U42" s="91">
        <v>0</v>
      </c>
      <c r="V42" s="91">
        <v>0</v>
      </c>
      <c r="W42" s="91">
        <v>0</v>
      </c>
      <c r="X42" s="91">
        <v>0</v>
      </c>
      <c r="Y42" s="91">
        <v>0</v>
      </c>
      <c r="Z42" s="91">
        <v>0</v>
      </c>
      <c r="AA42" s="91">
        <v>0</v>
      </c>
      <c r="AB42" s="91">
        <v>0</v>
      </c>
      <c r="AC42" s="91">
        <v>0</v>
      </c>
      <c r="AD42" s="91">
        <v>0</v>
      </c>
      <c r="AE42" s="91">
        <v>0</v>
      </c>
      <c r="AF42" s="91">
        <v>0</v>
      </c>
      <c r="AG42" s="91">
        <v>0</v>
      </c>
      <c r="AH42" s="91">
        <v>0</v>
      </c>
      <c r="AI42" s="91">
        <v>0</v>
      </c>
      <c r="AJ42" s="91">
        <v>0</v>
      </c>
      <c r="AK42" s="91">
        <v>0</v>
      </c>
    </row>
    <row r="43" spans="5:37">
      <c r="E43" s="17" t="s">
        <v>36</v>
      </c>
      <c r="F43" s="17" t="s">
        <v>169</v>
      </c>
      <c r="G43" s="113"/>
      <c r="H43" s="17" t="s">
        <v>170</v>
      </c>
      <c r="I43" s="17" t="s">
        <v>197</v>
      </c>
      <c r="J43" s="17" t="s">
        <v>241</v>
      </c>
      <c r="L43" s="3" t="s">
        <v>106</v>
      </c>
      <c r="M43" s="3" t="b">
        <v>0</v>
      </c>
      <c r="N43" s="3" t="b">
        <v>0</v>
      </c>
      <c r="T43" s="91">
        <v>0</v>
      </c>
      <c r="U43" s="91">
        <v>0</v>
      </c>
      <c r="V43" s="91">
        <v>0</v>
      </c>
      <c r="W43" s="91">
        <v>0</v>
      </c>
      <c r="X43" s="91">
        <v>0</v>
      </c>
      <c r="Y43" s="91">
        <v>0</v>
      </c>
      <c r="Z43" s="91">
        <v>0</v>
      </c>
      <c r="AA43" s="91">
        <v>0</v>
      </c>
      <c r="AB43" s="91">
        <v>0</v>
      </c>
      <c r="AC43" s="91">
        <v>0</v>
      </c>
      <c r="AD43" s="91">
        <v>0</v>
      </c>
      <c r="AE43" s="91">
        <v>0</v>
      </c>
      <c r="AF43" s="91">
        <v>0</v>
      </c>
      <c r="AG43" s="91">
        <v>0</v>
      </c>
      <c r="AH43" s="91">
        <v>0</v>
      </c>
      <c r="AI43" s="91">
        <v>0</v>
      </c>
      <c r="AJ43" s="91">
        <v>0</v>
      </c>
      <c r="AK43" s="91">
        <v>0</v>
      </c>
    </row>
    <row r="44" spans="5:37">
      <c r="E44" s="17" t="s">
        <v>36</v>
      </c>
      <c r="F44" s="17" t="s">
        <v>169</v>
      </c>
      <c r="G44" s="113"/>
      <c r="H44" s="17" t="s">
        <v>170</v>
      </c>
      <c r="I44" s="17" t="s">
        <v>197</v>
      </c>
      <c r="J44" s="17" t="s">
        <v>241</v>
      </c>
      <c r="L44" s="3" t="s">
        <v>106</v>
      </c>
      <c r="M44" s="3" t="b">
        <v>0</v>
      </c>
      <c r="N44" s="3" t="b">
        <v>0</v>
      </c>
      <c r="T44" s="91">
        <v>0</v>
      </c>
      <c r="U44" s="91">
        <v>0</v>
      </c>
      <c r="V44" s="91">
        <v>0</v>
      </c>
      <c r="W44" s="91">
        <v>0</v>
      </c>
      <c r="X44" s="91">
        <v>0</v>
      </c>
      <c r="Y44" s="91">
        <v>0</v>
      </c>
      <c r="Z44" s="91">
        <v>0</v>
      </c>
      <c r="AA44" s="91">
        <v>0</v>
      </c>
      <c r="AB44" s="91">
        <v>0</v>
      </c>
      <c r="AC44" s="91">
        <v>0</v>
      </c>
      <c r="AD44" s="91">
        <v>0</v>
      </c>
      <c r="AE44" s="91">
        <v>0</v>
      </c>
      <c r="AF44" s="91">
        <v>0</v>
      </c>
      <c r="AG44" s="91">
        <v>0</v>
      </c>
      <c r="AH44" s="91">
        <v>0</v>
      </c>
      <c r="AI44" s="91">
        <v>0</v>
      </c>
      <c r="AJ44" s="91">
        <v>0</v>
      </c>
      <c r="AK44" s="91">
        <v>0</v>
      </c>
    </row>
    <row r="45" spans="5:37">
      <c r="E45" s="17" t="s">
        <v>36</v>
      </c>
      <c r="F45" s="17" t="s">
        <v>169</v>
      </c>
      <c r="G45" s="113"/>
      <c r="H45" s="17" t="s">
        <v>170</v>
      </c>
      <c r="I45" s="17" t="s">
        <v>197</v>
      </c>
      <c r="J45" s="17" t="s">
        <v>241</v>
      </c>
      <c r="L45" s="3" t="s">
        <v>106</v>
      </c>
      <c r="M45" s="3" t="b">
        <v>0</v>
      </c>
      <c r="N45" s="3" t="b">
        <v>0</v>
      </c>
      <c r="T45" s="91">
        <v>0</v>
      </c>
      <c r="U45" s="91">
        <v>0</v>
      </c>
      <c r="V45" s="91">
        <v>0</v>
      </c>
      <c r="W45" s="91">
        <v>0</v>
      </c>
      <c r="X45" s="91">
        <v>0</v>
      </c>
      <c r="Y45" s="91">
        <v>0</v>
      </c>
      <c r="Z45" s="91">
        <v>0</v>
      </c>
      <c r="AA45" s="91">
        <v>0</v>
      </c>
      <c r="AB45" s="91">
        <v>0</v>
      </c>
      <c r="AC45" s="91">
        <v>0</v>
      </c>
      <c r="AD45" s="91">
        <v>0</v>
      </c>
      <c r="AE45" s="91">
        <v>0</v>
      </c>
      <c r="AF45" s="91">
        <v>0</v>
      </c>
      <c r="AG45" s="91">
        <v>0</v>
      </c>
      <c r="AH45" s="91">
        <v>0</v>
      </c>
      <c r="AI45" s="91">
        <v>0</v>
      </c>
      <c r="AJ45" s="91">
        <v>0</v>
      </c>
      <c r="AK45" s="91">
        <v>0</v>
      </c>
    </row>
    <row r="46" spans="5:37">
      <c r="E46" s="17" t="s">
        <v>36</v>
      </c>
      <c r="F46" s="17" t="s">
        <v>169</v>
      </c>
      <c r="G46" s="113"/>
      <c r="H46" s="17" t="s">
        <v>170</v>
      </c>
      <c r="I46" s="17" t="s">
        <v>197</v>
      </c>
      <c r="J46" s="17" t="s">
        <v>241</v>
      </c>
      <c r="L46" s="3" t="s">
        <v>106</v>
      </c>
      <c r="M46" s="3" t="b">
        <v>0</v>
      </c>
      <c r="N46" s="3" t="b">
        <v>0</v>
      </c>
      <c r="T46" s="91">
        <v>0</v>
      </c>
      <c r="U46" s="91">
        <v>0</v>
      </c>
      <c r="V46" s="91">
        <v>0</v>
      </c>
      <c r="W46" s="91">
        <v>0</v>
      </c>
      <c r="X46" s="91">
        <v>0</v>
      </c>
      <c r="Y46" s="91">
        <v>0</v>
      </c>
      <c r="Z46" s="91">
        <v>0</v>
      </c>
      <c r="AA46" s="91">
        <v>0</v>
      </c>
      <c r="AB46" s="91">
        <v>0</v>
      </c>
      <c r="AC46" s="91">
        <v>0</v>
      </c>
      <c r="AD46" s="91">
        <v>0</v>
      </c>
      <c r="AE46" s="91">
        <v>0</v>
      </c>
      <c r="AF46" s="91">
        <v>0</v>
      </c>
      <c r="AG46" s="91">
        <v>0</v>
      </c>
      <c r="AH46" s="91">
        <v>0</v>
      </c>
      <c r="AI46" s="91">
        <v>0</v>
      </c>
      <c r="AJ46" s="91">
        <v>0</v>
      </c>
      <c r="AK46" s="91">
        <v>0</v>
      </c>
    </row>
    <row r="47" spans="5:37">
      <c r="E47" s="17" t="s">
        <v>36</v>
      </c>
      <c r="F47" s="17" t="s">
        <v>169</v>
      </c>
      <c r="G47" s="113"/>
      <c r="H47" s="17" t="s">
        <v>170</v>
      </c>
      <c r="I47" s="17" t="s">
        <v>197</v>
      </c>
      <c r="J47" s="17" t="s">
        <v>241</v>
      </c>
      <c r="L47" s="3" t="s">
        <v>106</v>
      </c>
      <c r="M47" s="3" t="b">
        <v>0</v>
      </c>
      <c r="N47" s="3" t="b">
        <v>0</v>
      </c>
      <c r="T47" s="91">
        <v>0</v>
      </c>
      <c r="U47" s="91">
        <v>0</v>
      </c>
      <c r="V47" s="91">
        <v>0</v>
      </c>
      <c r="W47" s="91">
        <v>0</v>
      </c>
      <c r="X47" s="91">
        <v>0</v>
      </c>
      <c r="Y47" s="91">
        <v>0</v>
      </c>
      <c r="Z47" s="91">
        <v>0</v>
      </c>
      <c r="AA47" s="91">
        <v>0</v>
      </c>
      <c r="AB47" s="91">
        <v>0</v>
      </c>
      <c r="AC47" s="91">
        <v>0</v>
      </c>
      <c r="AD47" s="91">
        <v>0</v>
      </c>
      <c r="AE47" s="91">
        <v>0</v>
      </c>
      <c r="AF47" s="91">
        <v>0</v>
      </c>
      <c r="AG47" s="91">
        <v>0</v>
      </c>
      <c r="AH47" s="91">
        <v>0</v>
      </c>
      <c r="AI47" s="91">
        <v>0</v>
      </c>
      <c r="AJ47" s="91">
        <v>0</v>
      </c>
      <c r="AK47" s="91">
        <v>0</v>
      </c>
    </row>
    <row r="48" spans="5:37">
      <c r="E48" s="17" t="s">
        <v>36</v>
      </c>
      <c r="F48" s="17" t="s">
        <v>169</v>
      </c>
      <c r="G48" s="113"/>
      <c r="H48" s="17" t="s">
        <v>170</v>
      </c>
      <c r="I48" s="17" t="s">
        <v>197</v>
      </c>
      <c r="J48" s="17" t="s">
        <v>241</v>
      </c>
      <c r="L48" s="3" t="s">
        <v>106</v>
      </c>
      <c r="M48" s="3" t="b">
        <v>0</v>
      </c>
      <c r="N48" s="3" t="b">
        <v>0</v>
      </c>
      <c r="T48" s="91">
        <v>0</v>
      </c>
      <c r="U48" s="91">
        <v>0</v>
      </c>
      <c r="V48" s="91">
        <v>0</v>
      </c>
      <c r="W48" s="91">
        <v>0</v>
      </c>
      <c r="X48" s="91">
        <v>0</v>
      </c>
      <c r="Y48" s="91">
        <v>0</v>
      </c>
      <c r="Z48" s="91">
        <v>0</v>
      </c>
      <c r="AA48" s="91">
        <v>0</v>
      </c>
      <c r="AB48" s="91">
        <v>0</v>
      </c>
      <c r="AC48" s="91">
        <v>0</v>
      </c>
      <c r="AD48" s="91">
        <v>0</v>
      </c>
      <c r="AE48" s="91">
        <v>0</v>
      </c>
      <c r="AF48" s="91">
        <v>0</v>
      </c>
      <c r="AG48" s="91">
        <v>0</v>
      </c>
      <c r="AH48" s="91">
        <v>0</v>
      </c>
      <c r="AI48" s="91">
        <v>0</v>
      </c>
      <c r="AJ48" s="91">
        <v>0</v>
      </c>
      <c r="AK48" s="91">
        <v>0</v>
      </c>
    </row>
    <row r="49" spans="5:37">
      <c r="E49" s="17" t="s">
        <v>36</v>
      </c>
      <c r="F49" s="17" t="s">
        <v>169</v>
      </c>
      <c r="G49" s="113"/>
      <c r="H49" s="17" t="s">
        <v>170</v>
      </c>
      <c r="I49" s="17" t="s">
        <v>199</v>
      </c>
      <c r="J49" s="17" t="s">
        <v>241</v>
      </c>
      <c r="L49" s="3" t="s">
        <v>106</v>
      </c>
      <c r="M49" s="3" t="b">
        <v>0</v>
      </c>
      <c r="N49" s="3" t="b">
        <v>0</v>
      </c>
      <c r="T49" s="91">
        <v>0</v>
      </c>
      <c r="U49" s="91">
        <v>0</v>
      </c>
      <c r="V49" s="91">
        <v>0</v>
      </c>
      <c r="W49" s="91">
        <v>0</v>
      </c>
      <c r="X49" s="91">
        <v>0</v>
      </c>
      <c r="Y49" s="91">
        <v>0</v>
      </c>
      <c r="Z49" s="91">
        <v>0</v>
      </c>
      <c r="AA49" s="91">
        <v>0</v>
      </c>
      <c r="AB49" s="91">
        <v>0</v>
      </c>
      <c r="AC49" s="91">
        <v>0</v>
      </c>
      <c r="AD49" s="91">
        <v>0</v>
      </c>
      <c r="AE49" s="91">
        <v>0</v>
      </c>
      <c r="AF49" s="91">
        <v>0</v>
      </c>
      <c r="AG49" s="91">
        <v>0</v>
      </c>
      <c r="AH49" s="91">
        <v>0</v>
      </c>
      <c r="AI49" s="91">
        <v>0</v>
      </c>
      <c r="AJ49" s="91">
        <v>0</v>
      </c>
      <c r="AK49" s="91">
        <v>0</v>
      </c>
    </row>
    <row r="50" spans="5:37">
      <c r="E50" s="17" t="s">
        <v>36</v>
      </c>
      <c r="F50" s="17" t="s">
        <v>169</v>
      </c>
      <c r="G50" s="113"/>
      <c r="H50" s="17" t="s">
        <v>170</v>
      </c>
      <c r="I50" s="17" t="s">
        <v>199</v>
      </c>
      <c r="J50" s="17" t="s">
        <v>241</v>
      </c>
      <c r="L50" s="3" t="s">
        <v>106</v>
      </c>
      <c r="M50" s="3" t="b">
        <v>0</v>
      </c>
      <c r="N50" s="3" t="b">
        <v>0</v>
      </c>
      <c r="T50" s="91">
        <v>0</v>
      </c>
      <c r="U50" s="91">
        <v>0</v>
      </c>
      <c r="V50" s="91">
        <v>0</v>
      </c>
      <c r="W50" s="91">
        <v>0</v>
      </c>
      <c r="X50" s="91">
        <v>0</v>
      </c>
      <c r="Y50" s="91">
        <v>0</v>
      </c>
      <c r="Z50" s="91">
        <v>0</v>
      </c>
      <c r="AA50" s="91">
        <v>0</v>
      </c>
      <c r="AB50" s="91">
        <v>0</v>
      </c>
      <c r="AC50" s="91">
        <v>0</v>
      </c>
      <c r="AD50" s="91">
        <v>0</v>
      </c>
      <c r="AE50" s="91">
        <v>0</v>
      </c>
      <c r="AF50" s="91">
        <v>0</v>
      </c>
      <c r="AG50" s="91">
        <v>0</v>
      </c>
      <c r="AH50" s="91">
        <v>0</v>
      </c>
      <c r="AI50" s="91">
        <v>0</v>
      </c>
      <c r="AJ50" s="91">
        <v>0</v>
      </c>
      <c r="AK50" s="91">
        <v>0</v>
      </c>
    </row>
    <row r="51" spans="5:37">
      <c r="E51" s="17" t="s">
        <v>36</v>
      </c>
      <c r="F51" s="17" t="s">
        <v>169</v>
      </c>
      <c r="G51" s="113"/>
      <c r="H51" s="17" t="s">
        <v>170</v>
      </c>
      <c r="I51" s="17" t="s">
        <v>199</v>
      </c>
      <c r="J51" s="17" t="s">
        <v>241</v>
      </c>
      <c r="L51" s="3" t="s">
        <v>106</v>
      </c>
      <c r="M51" s="3" t="b">
        <v>0</v>
      </c>
      <c r="N51" s="3" t="b">
        <v>0</v>
      </c>
      <c r="T51" s="91">
        <v>0</v>
      </c>
      <c r="U51" s="91">
        <v>0</v>
      </c>
      <c r="V51" s="91">
        <v>0</v>
      </c>
      <c r="W51" s="91">
        <v>0</v>
      </c>
      <c r="X51" s="91">
        <v>0</v>
      </c>
      <c r="Y51" s="91">
        <v>0</v>
      </c>
      <c r="Z51" s="91">
        <v>0</v>
      </c>
      <c r="AA51" s="91">
        <v>0</v>
      </c>
      <c r="AB51" s="91">
        <v>0</v>
      </c>
      <c r="AC51" s="91">
        <v>0</v>
      </c>
      <c r="AD51" s="91">
        <v>0</v>
      </c>
      <c r="AE51" s="91">
        <v>0</v>
      </c>
      <c r="AF51" s="91">
        <v>0</v>
      </c>
      <c r="AG51" s="91">
        <v>0</v>
      </c>
      <c r="AH51" s="91">
        <v>0</v>
      </c>
      <c r="AI51" s="91">
        <v>0</v>
      </c>
      <c r="AJ51" s="91">
        <v>0</v>
      </c>
      <c r="AK51" s="91">
        <v>0</v>
      </c>
    </row>
    <row r="52" spans="5:37">
      <c r="E52" s="17" t="s">
        <v>36</v>
      </c>
      <c r="F52" s="17" t="s">
        <v>169</v>
      </c>
      <c r="G52" s="113"/>
      <c r="H52" s="17" t="s">
        <v>170</v>
      </c>
      <c r="I52" s="17" t="s">
        <v>199</v>
      </c>
      <c r="J52" s="17" t="s">
        <v>241</v>
      </c>
      <c r="L52" s="3" t="s">
        <v>106</v>
      </c>
      <c r="M52" s="3" t="b">
        <v>0</v>
      </c>
      <c r="N52" s="3" t="b">
        <v>0</v>
      </c>
      <c r="T52" s="91">
        <v>0</v>
      </c>
      <c r="U52" s="91">
        <v>0</v>
      </c>
      <c r="V52" s="91">
        <v>0</v>
      </c>
      <c r="W52" s="91">
        <v>0</v>
      </c>
      <c r="X52" s="91">
        <v>0</v>
      </c>
      <c r="Y52" s="91">
        <v>0</v>
      </c>
      <c r="Z52" s="91">
        <v>0</v>
      </c>
      <c r="AA52" s="91">
        <v>0</v>
      </c>
      <c r="AB52" s="91">
        <v>0</v>
      </c>
      <c r="AC52" s="91">
        <v>0</v>
      </c>
      <c r="AD52" s="91">
        <v>0</v>
      </c>
      <c r="AE52" s="91">
        <v>0</v>
      </c>
      <c r="AF52" s="91">
        <v>0</v>
      </c>
      <c r="AG52" s="91">
        <v>0</v>
      </c>
      <c r="AH52" s="91">
        <v>0</v>
      </c>
      <c r="AI52" s="91">
        <v>0</v>
      </c>
      <c r="AJ52" s="91">
        <v>0</v>
      </c>
      <c r="AK52" s="91">
        <v>0</v>
      </c>
    </row>
    <row r="53" spans="5:37">
      <c r="E53" s="17" t="s">
        <v>36</v>
      </c>
      <c r="F53" s="17" t="s">
        <v>169</v>
      </c>
      <c r="G53" s="113"/>
      <c r="H53" s="17" t="s">
        <v>170</v>
      </c>
      <c r="I53" s="17" t="s">
        <v>199</v>
      </c>
      <c r="J53" s="17" t="s">
        <v>241</v>
      </c>
      <c r="L53" s="3" t="s">
        <v>106</v>
      </c>
      <c r="M53" s="3" t="b">
        <v>0</v>
      </c>
      <c r="N53" s="3" t="b">
        <v>0</v>
      </c>
      <c r="T53" s="91">
        <v>0</v>
      </c>
      <c r="U53" s="91">
        <v>0</v>
      </c>
      <c r="V53" s="91">
        <v>0</v>
      </c>
      <c r="W53" s="91">
        <v>0</v>
      </c>
      <c r="X53" s="91">
        <v>0</v>
      </c>
      <c r="Y53" s="91">
        <v>0</v>
      </c>
      <c r="Z53" s="91">
        <v>0</v>
      </c>
      <c r="AA53" s="91">
        <v>0</v>
      </c>
      <c r="AB53" s="91">
        <v>0</v>
      </c>
      <c r="AC53" s="91">
        <v>0</v>
      </c>
      <c r="AD53" s="91">
        <v>0</v>
      </c>
      <c r="AE53" s="91">
        <v>0</v>
      </c>
      <c r="AF53" s="91">
        <v>0</v>
      </c>
      <c r="AG53" s="91">
        <v>0</v>
      </c>
      <c r="AH53" s="91">
        <v>0</v>
      </c>
      <c r="AI53" s="91">
        <v>0</v>
      </c>
      <c r="AJ53" s="91">
        <v>0</v>
      </c>
      <c r="AK53" s="91">
        <v>0</v>
      </c>
    </row>
    <row r="54" spans="5:37">
      <c r="E54" s="17" t="s">
        <v>36</v>
      </c>
      <c r="F54" s="17" t="s">
        <v>169</v>
      </c>
      <c r="G54" s="113"/>
      <c r="H54" s="17" t="s">
        <v>170</v>
      </c>
      <c r="I54" s="17" t="s">
        <v>199</v>
      </c>
      <c r="J54" s="17" t="s">
        <v>241</v>
      </c>
      <c r="L54" s="3" t="s">
        <v>106</v>
      </c>
      <c r="M54" s="3" t="b">
        <v>0</v>
      </c>
      <c r="N54" s="3" t="b">
        <v>0</v>
      </c>
      <c r="T54" s="91">
        <v>0</v>
      </c>
      <c r="U54" s="91">
        <v>0</v>
      </c>
      <c r="V54" s="91">
        <v>0</v>
      </c>
      <c r="W54" s="91">
        <v>0</v>
      </c>
      <c r="X54" s="91">
        <v>0</v>
      </c>
      <c r="Y54" s="91">
        <v>0</v>
      </c>
      <c r="Z54" s="91">
        <v>0</v>
      </c>
      <c r="AA54" s="91">
        <v>0</v>
      </c>
      <c r="AB54" s="91">
        <v>0</v>
      </c>
      <c r="AC54" s="91">
        <v>0</v>
      </c>
      <c r="AD54" s="91">
        <v>0</v>
      </c>
      <c r="AE54" s="91">
        <v>0</v>
      </c>
      <c r="AF54" s="91">
        <v>0</v>
      </c>
      <c r="AG54" s="91">
        <v>0</v>
      </c>
      <c r="AH54" s="91">
        <v>0</v>
      </c>
      <c r="AI54" s="91">
        <v>0</v>
      </c>
      <c r="AJ54" s="91">
        <v>0</v>
      </c>
      <c r="AK54" s="91">
        <v>0</v>
      </c>
    </row>
    <row r="55" spans="5:37">
      <c r="E55" s="17" t="s">
        <v>36</v>
      </c>
      <c r="F55" s="17" t="s">
        <v>169</v>
      </c>
      <c r="G55" s="113"/>
      <c r="H55" s="17" t="s">
        <v>170</v>
      </c>
      <c r="I55" s="17" t="s">
        <v>199</v>
      </c>
      <c r="J55" s="17" t="s">
        <v>241</v>
      </c>
      <c r="L55" s="3" t="s">
        <v>106</v>
      </c>
      <c r="M55" s="3" t="b">
        <v>0</v>
      </c>
      <c r="N55" s="3" t="b">
        <v>0</v>
      </c>
      <c r="T55" s="91">
        <v>0</v>
      </c>
      <c r="U55" s="91">
        <v>0</v>
      </c>
      <c r="V55" s="91">
        <v>0</v>
      </c>
      <c r="W55" s="91">
        <v>0</v>
      </c>
      <c r="X55" s="91">
        <v>0</v>
      </c>
      <c r="Y55" s="91">
        <v>0</v>
      </c>
      <c r="Z55" s="91">
        <v>0</v>
      </c>
      <c r="AA55" s="91">
        <v>0</v>
      </c>
      <c r="AB55" s="91">
        <v>0</v>
      </c>
      <c r="AC55" s="91">
        <v>0</v>
      </c>
      <c r="AD55" s="91">
        <v>0</v>
      </c>
      <c r="AE55" s="91">
        <v>0</v>
      </c>
      <c r="AF55" s="91">
        <v>0</v>
      </c>
      <c r="AG55" s="91">
        <v>0</v>
      </c>
      <c r="AH55" s="91">
        <v>0</v>
      </c>
      <c r="AI55" s="91">
        <v>0</v>
      </c>
      <c r="AJ55" s="91">
        <v>0</v>
      </c>
      <c r="AK55" s="91">
        <v>0</v>
      </c>
    </row>
    <row r="56" spans="5:37">
      <c r="E56" s="17" t="s">
        <v>36</v>
      </c>
      <c r="F56" s="17" t="s">
        <v>169</v>
      </c>
      <c r="G56" s="113"/>
      <c r="H56" s="17" t="s">
        <v>170</v>
      </c>
      <c r="I56" s="17" t="s">
        <v>199</v>
      </c>
      <c r="J56" s="17" t="s">
        <v>241</v>
      </c>
      <c r="L56" s="3" t="s">
        <v>106</v>
      </c>
      <c r="M56" s="3" t="b">
        <v>0</v>
      </c>
      <c r="N56" s="3" t="b">
        <v>0</v>
      </c>
      <c r="T56" s="91">
        <v>0</v>
      </c>
      <c r="U56" s="91">
        <v>0</v>
      </c>
      <c r="V56" s="91">
        <v>0</v>
      </c>
      <c r="W56" s="91">
        <v>0</v>
      </c>
      <c r="X56" s="91">
        <v>0</v>
      </c>
      <c r="Y56" s="91">
        <v>0</v>
      </c>
      <c r="Z56" s="91">
        <v>0</v>
      </c>
      <c r="AA56" s="91">
        <v>0</v>
      </c>
      <c r="AB56" s="91">
        <v>0</v>
      </c>
      <c r="AC56" s="91">
        <v>0</v>
      </c>
      <c r="AD56" s="91">
        <v>0</v>
      </c>
      <c r="AE56" s="91">
        <v>0</v>
      </c>
      <c r="AF56" s="91">
        <v>0</v>
      </c>
      <c r="AG56" s="91">
        <v>0</v>
      </c>
      <c r="AH56" s="91">
        <v>0</v>
      </c>
      <c r="AI56" s="91">
        <v>0</v>
      </c>
      <c r="AJ56" s="91">
        <v>0</v>
      </c>
      <c r="AK56" s="91">
        <v>0</v>
      </c>
    </row>
    <row r="57" spans="5:37">
      <c r="E57" s="17" t="s">
        <v>36</v>
      </c>
      <c r="F57" s="17" t="s">
        <v>169</v>
      </c>
      <c r="G57" s="113"/>
      <c r="H57" s="17" t="s">
        <v>170</v>
      </c>
      <c r="I57" s="17" t="s">
        <v>199</v>
      </c>
      <c r="J57" s="17" t="s">
        <v>241</v>
      </c>
      <c r="L57" s="3" t="s">
        <v>106</v>
      </c>
      <c r="M57" s="3" t="b">
        <v>0</v>
      </c>
      <c r="N57" s="3" t="b">
        <v>0</v>
      </c>
      <c r="T57" s="91">
        <v>0</v>
      </c>
      <c r="U57" s="91">
        <v>0</v>
      </c>
      <c r="V57" s="91">
        <v>0</v>
      </c>
      <c r="W57" s="91">
        <v>0</v>
      </c>
      <c r="X57" s="91">
        <v>0</v>
      </c>
      <c r="Y57" s="91">
        <v>0</v>
      </c>
      <c r="Z57" s="91">
        <v>0</v>
      </c>
      <c r="AA57" s="91">
        <v>0</v>
      </c>
      <c r="AB57" s="91">
        <v>0</v>
      </c>
      <c r="AC57" s="91">
        <v>0</v>
      </c>
      <c r="AD57" s="91">
        <v>0</v>
      </c>
      <c r="AE57" s="91">
        <v>0</v>
      </c>
      <c r="AF57" s="91">
        <v>0</v>
      </c>
      <c r="AG57" s="91">
        <v>0</v>
      </c>
      <c r="AH57" s="91">
        <v>0</v>
      </c>
      <c r="AI57" s="91">
        <v>0</v>
      </c>
      <c r="AJ57" s="91">
        <v>0</v>
      </c>
      <c r="AK57" s="91">
        <v>0</v>
      </c>
    </row>
    <row r="58" spans="5:37">
      <c r="E58" s="17" t="s">
        <v>36</v>
      </c>
      <c r="F58" s="17" t="s">
        <v>169</v>
      </c>
      <c r="G58" s="113"/>
      <c r="H58" s="17" t="s">
        <v>170</v>
      </c>
      <c r="I58" s="17" t="s">
        <v>199</v>
      </c>
      <c r="J58" s="17" t="s">
        <v>241</v>
      </c>
      <c r="L58" s="3" t="s">
        <v>106</v>
      </c>
      <c r="M58" s="3" t="b">
        <v>0</v>
      </c>
      <c r="N58" s="3" t="b">
        <v>0</v>
      </c>
      <c r="T58" s="91">
        <v>0</v>
      </c>
      <c r="U58" s="91">
        <v>0</v>
      </c>
      <c r="V58" s="91">
        <v>0</v>
      </c>
      <c r="W58" s="91">
        <v>0</v>
      </c>
      <c r="X58" s="91">
        <v>0</v>
      </c>
      <c r="Y58" s="91">
        <v>0</v>
      </c>
      <c r="Z58" s="91">
        <v>0</v>
      </c>
      <c r="AA58" s="91">
        <v>0</v>
      </c>
      <c r="AB58" s="91">
        <v>0</v>
      </c>
      <c r="AC58" s="91">
        <v>0</v>
      </c>
      <c r="AD58" s="91">
        <v>0</v>
      </c>
      <c r="AE58" s="91">
        <v>0</v>
      </c>
      <c r="AF58" s="91">
        <v>0</v>
      </c>
      <c r="AG58" s="91">
        <v>0</v>
      </c>
      <c r="AH58" s="91">
        <v>0</v>
      </c>
      <c r="AI58" s="91">
        <v>0</v>
      </c>
      <c r="AJ58" s="91">
        <v>0</v>
      </c>
      <c r="AK58" s="91">
        <v>0</v>
      </c>
    </row>
    <row r="59" spans="5:37">
      <c r="E59" s="17" t="s">
        <v>36</v>
      </c>
      <c r="F59" s="17" t="s">
        <v>169</v>
      </c>
      <c r="G59" s="113"/>
      <c r="H59" s="17" t="s">
        <v>170</v>
      </c>
      <c r="I59" s="17" t="s">
        <v>171</v>
      </c>
      <c r="J59" s="17" t="s">
        <v>243</v>
      </c>
      <c r="L59" s="3" t="s">
        <v>106</v>
      </c>
      <c r="M59" s="3" t="b">
        <v>0</v>
      </c>
      <c r="N59" s="3" t="b">
        <v>0</v>
      </c>
      <c r="T59" s="91">
        <v>0</v>
      </c>
      <c r="U59" s="91">
        <v>0</v>
      </c>
      <c r="V59" s="91">
        <v>0</v>
      </c>
      <c r="W59" s="91">
        <v>0</v>
      </c>
      <c r="X59" s="91">
        <v>0</v>
      </c>
      <c r="Y59" s="91">
        <v>-0.3520757140638241</v>
      </c>
      <c r="Z59" s="91">
        <v>-0.11054850849545453</v>
      </c>
      <c r="AA59" s="91">
        <v>-9.3940324124574523E-2</v>
      </c>
      <c r="AB59" s="91">
        <v>0.26918546912837865</v>
      </c>
      <c r="AC59" s="91">
        <v>-7.0968649071819864E-2</v>
      </c>
      <c r="AD59" s="91">
        <v>-8.1485631594533356E-2</v>
      </c>
      <c r="AE59" s="91">
        <v>-9.6190221479920096E-2</v>
      </c>
      <c r="AF59" s="91">
        <v>-8.1895107130184275E-2</v>
      </c>
      <c r="AG59" s="91">
        <v>0</v>
      </c>
      <c r="AH59" s="91">
        <v>0</v>
      </c>
      <c r="AI59" s="91">
        <v>0</v>
      </c>
      <c r="AJ59" s="91">
        <v>0</v>
      </c>
      <c r="AK59" s="91">
        <v>0</v>
      </c>
    </row>
    <row r="60" spans="5:37">
      <c r="E60" s="17" t="s">
        <v>36</v>
      </c>
      <c r="F60" s="17" t="s">
        <v>169</v>
      </c>
      <c r="G60" s="113"/>
      <c r="H60" s="17" t="s">
        <v>170</v>
      </c>
      <c r="I60" s="17" t="s">
        <v>171</v>
      </c>
      <c r="J60" s="17" t="s">
        <v>385</v>
      </c>
      <c r="L60" s="3" t="s">
        <v>106</v>
      </c>
      <c r="M60" s="3" t="s">
        <v>268</v>
      </c>
      <c r="N60" s="3" t="b">
        <v>0</v>
      </c>
      <c r="T60" s="91">
        <v>0</v>
      </c>
      <c r="U60" s="91">
        <v>0</v>
      </c>
      <c r="V60" s="91">
        <v>0</v>
      </c>
      <c r="W60" s="91">
        <v>0</v>
      </c>
      <c r="X60" s="91">
        <v>0</v>
      </c>
      <c r="Y60" s="91">
        <v>0</v>
      </c>
      <c r="Z60" s="91">
        <v>0</v>
      </c>
      <c r="AA60" s="91">
        <v>0</v>
      </c>
      <c r="AB60" s="91">
        <v>0</v>
      </c>
      <c r="AC60" s="91">
        <v>0</v>
      </c>
      <c r="AD60" s="91">
        <v>0</v>
      </c>
      <c r="AE60" s="91">
        <v>0</v>
      </c>
      <c r="AF60" s="91">
        <v>0</v>
      </c>
      <c r="AG60" s="91">
        <v>-0.80261532233747734</v>
      </c>
      <c r="AH60" s="91">
        <v>-0.654375876247134</v>
      </c>
      <c r="AI60" s="91">
        <v>-0.63725914679227402</v>
      </c>
      <c r="AJ60" s="91">
        <v>-0.60970007148817518</v>
      </c>
      <c r="AK60" s="91">
        <v>-0.61276389094288963</v>
      </c>
    </row>
    <row r="61" spans="5:37">
      <c r="E61" s="17" t="s">
        <v>36</v>
      </c>
      <c r="F61" s="17" t="s">
        <v>169</v>
      </c>
      <c r="G61" s="113"/>
      <c r="H61" s="17" t="s">
        <v>170</v>
      </c>
      <c r="I61" s="17" t="s">
        <v>171</v>
      </c>
      <c r="J61" s="17" t="s">
        <v>241</v>
      </c>
      <c r="L61" s="3" t="s">
        <v>106</v>
      </c>
      <c r="M61" s="3" t="b">
        <v>0</v>
      </c>
      <c r="N61" s="3" t="b">
        <v>0</v>
      </c>
      <c r="T61" s="91">
        <v>0</v>
      </c>
      <c r="U61" s="91">
        <v>0</v>
      </c>
      <c r="V61" s="91">
        <v>0</v>
      </c>
      <c r="W61" s="91">
        <v>0</v>
      </c>
      <c r="X61" s="91">
        <v>0</v>
      </c>
      <c r="Y61" s="91">
        <v>0</v>
      </c>
      <c r="Z61" s="91">
        <v>0</v>
      </c>
      <c r="AA61" s="91">
        <v>0</v>
      </c>
      <c r="AB61" s="91">
        <v>0</v>
      </c>
      <c r="AC61" s="91">
        <v>0</v>
      </c>
      <c r="AD61" s="91">
        <v>0</v>
      </c>
      <c r="AE61" s="91">
        <v>0</v>
      </c>
      <c r="AF61" s="91">
        <v>0</v>
      </c>
      <c r="AG61" s="91">
        <v>0</v>
      </c>
      <c r="AH61" s="91">
        <v>0</v>
      </c>
      <c r="AI61" s="91">
        <v>0</v>
      </c>
      <c r="AJ61" s="91">
        <v>0</v>
      </c>
      <c r="AK61" s="91">
        <v>0</v>
      </c>
    </row>
    <row r="62" spans="5:37">
      <c r="E62" s="17" t="s">
        <v>36</v>
      </c>
      <c r="F62" s="17" t="s">
        <v>169</v>
      </c>
      <c r="G62" s="113"/>
      <c r="H62" s="17" t="s">
        <v>170</v>
      </c>
      <c r="I62" s="17" t="s">
        <v>171</v>
      </c>
      <c r="J62" s="17" t="s">
        <v>241</v>
      </c>
      <c r="L62" s="3" t="s">
        <v>106</v>
      </c>
      <c r="M62" s="3" t="b">
        <v>0</v>
      </c>
      <c r="N62" s="3" t="b">
        <v>0</v>
      </c>
      <c r="T62" s="91">
        <v>0</v>
      </c>
      <c r="U62" s="91">
        <v>0</v>
      </c>
      <c r="V62" s="91">
        <v>0</v>
      </c>
      <c r="W62" s="91">
        <v>0</v>
      </c>
      <c r="X62" s="91">
        <v>0</v>
      </c>
      <c r="Y62" s="91">
        <v>0</v>
      </c>
      <c r="Z62" s="91">
        <v>0</v>
      </c>
      <c r="AA62" s="91">
        <v>0</v>
      </c>
      <c r="AB62" s="91">
        <v>0</v>
      </c>
      <c r="AC62" s="91">
        <v>0</v>
      </c>
      <c r="AD62" s="91">
        <v>0</v>
      </c>
      <c r="AE62" s="91">
        <v>0</v>
      </c>
      <c r="AF62" s="91">
        <v>0</v>
      </c>
      <c r="AG62" s="91">
        <v>0</v>
      </c>
      <c r="AH62" s="91">
        <v>0</v>
      </c>
      <c r="AI62" s="91">
        <v>0</v>
      </c>
      <c r="AJ62" s="91">
        <v>0</v>
      </c>
      <c r="AK62" s="91">
        <v>0</v>
      </c>
    </row>
    <row r="63" spans="5:37">
      <c r="E63" s="17" t="s">
        <v>36</v>
      </c>
      <c r="F63" s="17" t="s">
        <v>169</v>
      </c>
      <c r="G63" s="113"/>
      <c r="H63" s="17" t="s">
        <v>170</v>
      </c>
      <c r="I63" s="17" t="s">
        <v>171</v>
      </c>
      <c r="J63" s="17" t="s">
        <v>241</v>
      </c>
      <c r="L63" s="3" t="s">
        <v>106</v>
      </c>
      <c r="M63" s="3" t="b">
        <v>0</v>
      </c>
      <c r="N63" s="3" t="b">
        <v>0</v>
      </c>
      <c r="T63" s="91">
        <v>0</v>
      </c>
      <c r="U63" s="91">
        <v>0</v>
      </c>
      <c r="V63" s="91">
        <v>0</v>
      </c>
      <c r="W63" s="91">
        <v>0</v>
      </c>
      <c r="X63" s="91">
        <v>0</v>
      </c>
      <c r="Y63" s="91">
        <v>0</v>
      </c>
      <c r="Z63" s="91">
        <v>0</v>
      </c>
      <c r="AA63" s="91">
        <v>0</v>
      </c>
      <c r="AB63" s="91">
        <v>0</v>
      </c>
      <c r="AC63" s="91">
        <v>0</v>
      </c>
      <c r="AD63" s="91">
        <v>0</v>
      </c>
      <c r="AE63" s="91">
        <v>0</v>
      </c>
      <c r="AF63" s="91">
        <v>0</v>
      </c>
      <c r="AG63" s="91">
        <v>0</v>
      </c>
      <c r="AH63" s="91">
        <v>0</v>
      </c>
      <c r="AI63" s="91">
        <v>0</v>
      </c>
      <c r="AJ63" s="91">
        <v>0</v>
      </c>
      <c r="AK63" s="91">
        <v>0</v>
      </c>
    </row>
    <row r="64" spans="5:37">
      <c r="E64" s="17" t="s">
        <v>36</v>
      </c>
      <c r="F64" s="17" t="s">
        <v>169</v>
      </c>
      <c r="G64" s="113"/>
      <c r="H64" s="17" t="s">
        <v>170</v>
      </c>
      <c r="I64" s="17" t="s">
        <v>171</v>
      </c>
      <c r="J64" s="17" t="s">
        <v>241</v>
      </c>
      <c r="L64" s="3" t="s">
        <v>106</v>
      </c>
      <c r="M64" s="3" t="b">
        <v>0</v>
      </c>
      <c r="N64" s="3" t="b">
        <v>0</v>
      </c>
      <c r="T64" s="91">
        <v>0</v>
      </c>
      <c r="U64" s="91">
        <v>0</v>
      </c>
      <c r="V64" s="91">
        <v>0</v>
      </c>
      <c r="W64" s="91">
        <v>0</v>
      </c>
      <c r="X64" s="91">
        <v>0</v>
      </c>
      <c r="Y64" s="91">
        <v>0</v>
      </c>
      <c r="Z64" s="91">
        <v>0</v>
      </c>
      <c r="AA64" s="91">
        <v>0</v>
      </c>
      <c r="AB64" s="91">
        <v>0</v>
      </c>
      <c r="AC64" s="91">
        <v>0</v>
      </c>
      <c r="AD64" s="91">
        <v>0</v>
      </c>
      <c r="AE64" s="91">
        <v>0</v>
      </c>
      <c r="AF64" s="91">
        <v>0</v>
      </c>
      <c r="AG64" s="91">
        <v>0</v>
      </c>
      <c r="AH64" s="91">
        <v>0</v>
      </c>
      <c r="AI64" s="91">
        <v>0</v>
      </c>
      <c r="AJ64" s="91">
        <v>0</v>
      </c>
      <c r="AK64" s="91">
        <v>0</v>
      </c>
    </row>
    <row r="65" spans="5:37">
      <c r="E65" s="17" t="s">
        <v>36</v>
      </c>
      <c r="F65" s="17" t="s">
        <v>169</v>
      </c>
      <c r="G65" s="113"/>
      <c r="H65" s="17" t="s">
        <v>170</v>
      </c>
      <c r="I65" s="17" t="s">
        <v>171</v>
      </c>
      <c r="J65" s="17" t="s">
        <v>241</v>
      </c>
      <c r="L65" s="3" t="s">
        <v>106</v>
      </c>
      <c r="M65" s="3" t="b">
        <v>0</v>
      </c>
      <c r="N65" s="3" t="b">
        <v>0</v>
      </c>
      <c r="T65" s="91">
        <v>0</v>
      </c>
      <c r="U65" s="91">
        <v>0</v>
      </c>
      <c r="V65" s="91">
        <v>0</v>
      </c>
      <c r="W65" s="91">
        <v>0</v>
      </c>
      <c r="X65" s="91">
        <v>0</v>
      </c>
      <c r="Y65" s="91">
        <v>0</v>
      </c>
      <c r="Z65" s="91">
        <v>0</v>
      </c>
      <c r="AA65" s="91">
        <v>0</v>
      </c>
      <c r="AB65" s="91">
        <v>0</v>
      </c>
      <c r="AC65" s="91">
        <v>0</v>
      </c>
      <c r="AD65" s="91">
        <v>0</v>
      </c>
      <c r="AE65" s="91">
        <v>0</v>
      </c>
      <c r="AF65" s="91">
        <v>0</v>
      </c>
      <c r="AG65" s="91">
        <v>0</v>
      </c>
      <c r="AH65" s="91">
        <v>0</v>
      </c>
      <c r="AI65" s="91">
        <v>0</v>
      </c>
      <c r="AJ65" s="91">
        <v>0</v>
      </c>
      <c r="AK65" s="91">
        <v>0</v>
      </c>
    </row>
    <row r="66" spans="5:37">
      <c r="E66" s="17" t="s">
        <v>36</v>
      </c>
      <c r="F66" s="17" t="s">
        <v>169</v>
      </c>
      <c r="G66" s="113"/>
      <c r="H66" s="17" t="s">
        <v>170</v>
      </c>
      <c r="I66" s="17" t="s">
        <v>171</v>
      </c>
      <c r="J66" s="17" t="s">
        <v>241</v>
      </c>
      <c r="L66" s="3" t="s">
        <v>106</v>
      </c>
      <c r="M66" s="3" t="b">
        <v>0</v>
      </c>
      <c r="N66" s="3" t="b">
        <v>0</v>
      </c>
      <c r="T66" s="91">
        <v>0</v>
      </c>
      <c r="U66" s="91">
        <v>0</v>
      </c>
      <c r="V66" s="91">
        <v>0</v>
      </c>
      <c r="W66" s="91">
        <v>0</v>
      </c>
      <c r="X66" s="91">
        <v>0</v>
      </c>
      <c r="Y66" s="91">
        <v>0</v>
      </c>
      <c r="Z66" s="91">
        <v>0</v>
      </c>
      <c r="AA66" s="91">
        <v>0</v>
      </c>
      <c r="AB66" s="91">
        <v>0</v>
      </c>
      <c r="AC66" s="91">
        <v>0</v>
      </c>
      <c r="AD66" s="91">
        <v>0</v>
      </c>
      <c r="AE66" s="91">
        <v>0</v>
      </c>
      <c r="AF66" s="91">
        <v>0</v>
      </c>
      <c r="AG66" s="91">
        <v>0</v>
      </c>
      <c r="AH66" s="91">
        <v>0</v>
      </c>
      <c r="AI66" s="91">
        <v>0</v>
      </c>
      <c r="AJ66" s="91">
        <v>0</v>
      </c>
      <c r="AK66" s="91">
        <v>0</v>
      </c>
    </row>
    <row r="67" spans="5:37">
      <c r="E67" s="17" t="s">
        <v>36</v>
      </c>
      <c r="F67" s="17" t="s">
        <v>169</v>
      </c>
      <c r="G67" s="113"/>
      <c r="H67" s="17" t="s">
        <v>170</v>
      </c>
      <c r="I67" s="17" t="s">
        <v>171</v>
      </c>
      <c r="J67" s="17" t="s">
        <v>241</v>
      </c>
      <c r="L67" s="3" t="s">
        <v>106</v>
      </c>
      <c r="M67" s="3" t="b">
        <v>0</v>
      </c>
      <c r="N67" s="3" t="b">
        <v>0</v>
      </c>
      <c r="T67" s="91">
        <v>0</v>
      </c>
      <c r="U67" s="91">
        <v>0</v>
      </c>
      <c r="V67" s="91">
        <v>0</v>
      </c>
      <c r="W67" s="91">
        <v>0</v>
      </c>
      <c r="X67" s="91">
        <v>0</v>
      </c>
      <c r="Y67" s="91">
        <v>0</v>
      </c>
      <c r="Z67" s="91">
        <v>0</v>
      </c>
      <c r="AA67" s="91">
        <v>0</v>
      </c>
      <c r="AB67" s="91">
        <v>0</v>
      </c>
      <c r="AC67" s="91">
        <v>0</v>
      </c>
      <c r="AD67" s="91">
        <v>0</v>
      </c>
      <c r="AE67" s="91">
        <v>0</v>
      </c>
      <c r="AF67" s="91">
        <v>0</v>
      </c>
      <c r="AG67" s="91">
        <v>0</v>
      </c>
      <c r="AH67" s="91">
        <v>0</v>
      </c>
      <c r="AI67" s="91">
        <v>0</v>
      </c>
      <c r="AJ67" s="91">
        <v>0</v>
      </c>
      <c r="AK67" s="91">
        <v>0</v>
      </c>
    </row>
    <row r="68" spans="5:37">
      <c r="E68" s="17" t="s">
        <v>36</v>
      </c>
      <c r="F68" s="17" t="s">
        <v>169</v>
      </c>
      <c r="G68" s="113"/>
      <c r="H68" s="17" t="s">
        <v>170</v>
      </c>
      <c r="I68" s="17" t="s">
        <v>171</v>
      </c>
      <c r="J68" s="17" t="s">
        <v>241</v>
      </c>
      <c r="L68" s="3" t="s">
        <v>106</v>
      </c>
      <c r="M68" s="3" t="b">
        <v>0</v>
      </c>
      <c r="N68" s="3" t="b">
        <v>0</v>
      </c>
      <c r="T68" s="91">
        <v>0</v>
      </c>
      <c r="U68" s="91">
        <v>0</v>
      </c>
      <c r="V68" s="91">
        <v>0</v>
      </c>
      <c r="W68" s="91">
        <v>0</v>
      </c>
      <c r="X68" s="91">
        <v>0</v>
      </c>
      <c r="Y68" s="91">
        <v>0</v>
      </c>
      <c r="Z68" s="91">
        <v>0</v>
      </c>
      <c r="AA68" s="91">
        <v>0</v>
      </c>
      <c r="AB68" s="91">
        <v>0</v>
      </c>
      <c r="AC68" s="91">
        <v>0</v>
      </c>
      <c r="AD68" s="91">
        <v>0</v>
      </c>
      <c r="AE68" s="91">
        <v>0</v>
      </c>
      <c r="AF68" s="91">
        <v>0</v>
      </c>
      <c r="AG68" s="91">
        <v>0</v>
      </c>
      <c r="AH68" s="91">
        <v>0</v>
      </c>
      <c r="AI68" s="91">
        <v>0</v>
      </c>
      <c r="AJ68" s="91">
        <v>0</v>
      </c>
      <c r="AK68" s="91">
        <v>0</v>
      </c>
    </row>
    <row r="69" spans="5:37">
      <c r="E69" s="17" t="s">
        <v>36</v>
      </c>
      <c r="F69" s="17" t="s">
        <v>169</v>
      </c>
      <c r="G69" s="113"/>
      <c r="H69" s="17" t="s">
        <v>237</v>
      </c>
      <c r="I69" s="17" t="s">
        <v>235</v>
      </c>
      <c r="J69" s="17" t="s">
        <v>387</v>
      </c>
      <c r="L69" s="3" t="s">
        <v>106</v>
      </c>
      <c r="M69" s="3" t="b">
        <v>0</v>
      </c>
      <c r="N69" s="3" t="s">
        <v>352</v>
      </c>
      <c r="T69" s="91">
        <v>0</v>
      </c>
      <c r="U69" s="91">
        <v>0</v>
      </c>
      <c r="V69" s="91">
        <v>0</v>
      </c>
      <c r="W69" s="91">
        <v>0</v>
      </c>
      <c r="X69" s="91">
        <v>0</v>
      </c>
      <c r="Y69" s="91">
        <v>0</v>
      </c>
      <c r="Z69" s="91">
        <v>0</v>
      </c>
      <c r="AA69" s="91">
        <v>0</v>
      </c>
      <c r="AB69" s="91">
        <v>0</v>
      </c>
      <c r="AC69" s="91">
        <v>0</v>
      </c>
      <c r="AD69" s="91">
        <v>0</v>
      </c>
      <c r="AE69" s="91">
        <v>0</v>
      </c>
      <c r="AF69" s="91">
        <v>0</v>
      </c>
      <c r="AG69" s="91">
        <v>-0.89145728643216082</v>
      </c>
      <c r="AH69" s="91">
        <v>-0.8693467336683417</v>
      </c>
      <c r="AI69" s="91">
        <v>-0.8693467336683417</v>
      </c>
      <c r="AJ69" s="91">
        <v>-0.84723618090452246</v>
      </c>
      <c r="AK69" s="91">
        <v>-0.86934673366834181</v>
      </c>
    </row>
    <row r="70" spans="5:37">
      <c r="E70" s="17" t="s">
        <v>36</v>
      </c>
      <c r="F70" s="17" t="s">
        <v>169</v>
      </c>
      <c r="G70" s="113"/>
      <c r="H70" s="17" t="s">
        <v>237</v>
      </c>
      <c r="I70" s="17" t="s">
        <v>235</v>
      </c>
      <c r="J70" s="17" t="s">
        <v>333</v>
      </c>
      <c r="L70" s="3" t="s">
        <v>106</v>
      </c>
      <c r="M70" s="3" t="b">
        <v>0</v>
      </c>
      <c r="N70" s="3" t="b">
        <v>0</v>
      </c>
      <c r="T70" s="91">
        <v>0</v>
      </c>
      <c r="U70" s="91">
        <v>0</v>
      </c>
      <c r="V70" s="91">
        <v>0</v>
      </c>
      <c r="W70" s="91">
        <v>0</v>
      </c>
      <c r="X70" s="91">
        <v>0</v>
      </c>
      <c r="Y70" s="91">
        <v>0</v>
      </c>
      <c r="Z70" s="91">
        <v>0</v>
      </c>
      <c r="AA70" s="91">
        <v>-3.8247848070795322E-2</v>
      </c>
      <c r="AB70" s="91">
        <v>-2.4890503095403416E-2</v>
      </c>
      <c r="AC70" s="91">
        <v>0</v>
      </c>
      <c r="AD70" s="91">
        <v>0</v>
      </c>
      <c r="AE70" s="91">
        <v>0</v>
      </c>
      <c r="AF70" s="91">
        <v>0</v>
      </c>
      <c r="AG70" s="91">
        <v>0</v>
      </c>
      <c r="AH70" s="91">
        <v>0</v>
      </c>
      <c r="AI70" s="91">
        <v>0</v>
      </c>
      <c r="AJ70" s="91">
        <v>0</v>
      </c>
      <c r="AK70" s="91">
        <v>0</v>
      </c>
    </row>
    <row r="71" spans="5:37">
      <c r="E71" s="17" t="s">
        <v>36</v>
      </c>
      <c r="F71" s="17" t="s">
        <v>169</v>
      </c>
      <c r="G71" s="113"/>
      <c r="H71" s="17" t="s">
        <v>237</v>
      </c>
      <c r="I71" s="17" t="s">
        <v>235</v>
      </c>
      <c r="J71" s="17" t="s">
        <v>241</v>
      </c>
      <c r="L71" s="3" t="s">
        <v>106</v>
      </c>
      <c r="M71" s="3" t="b">
        <v>0</v>
      </c>
      <c r="N71" s="3" t="b">
        <v>0</v>
      </c>
      <c r="T71" s="91">
        <v>0</v>
      </c>
      <c r="U71" s="91">
        <v>0</v>
      </c>
      <c r="V71" s="91">
        <v>0</v>
      </c>
      <c r="W71" s="91">
        <v>0</v>
      </c>
      <c r="X71" s="91">
        <v>0</v>
      </c>
      <c r="Y71" s="91">
        <v>0</v>
      </c>
      <c r="Z71" s="91">
        <v>0</v>
      </c>
      <c r="AA71" s="91">
        <v>0</v>
      </c>
      <c r="AB71" s="91">
        <v>0</v>
      </c>
      <c r="AC71" s="91">
        <v>0</v>
      </c>
      <c r="AD71" s="91">
        <v>0</v>
      </c>
      <c r="AE71" s="91">
        <v>0</v>
      </c>
      <c r="AF71" s="91">
        <v>0</v>
      </c>
      <c r="AG71" s="91">
        <v>0</v>
      </c>
      <c r="AH71" s="91">
        <v>0</v>
      </c>
      <c r="AI71" s="91">
        <v>0</v>
      </c>
      <c r="AJ71" s="91">
        <v>0</v>
      </c>
      <c r="AK71" s="91">
        <v>0</v>
      </c>
    </row>
    <row r="72" spans="5:37">
      <c r="E72" s="17" t="s">
        <v>36</v>
      </c>
      <c r="F72" s="17" t="s">
        <v>169</v>
      </c>
      <c r="G72" s="113"/>
      <c r="H72" s="17" t="s">
        <v>237</v>
      </c>
      <c r="I72" s="17" t="s">
        <v>235</v>
      </c>
      <c r="J72" s="17" t="s">
        <v>241</v>
      </c>
      <c r="L72" s="3" t="s">
        <v>106</v>
      </c>
      <c r="M72" s="3" t="b">
        <v>0</v>
      </c>
      <c r="N72" s="3" t="b">
        <v>0</v>
      </c>
      <c r="T72" s="91">
        <v>0</v>
      </c>
      <c r="U72" s="91">
        <v>0</v>
      </c>
      <c r="V72" s="91">
        <v>0</v>
      </c>
      <c r="W72" s="91">
        <v>0</v>
      </c>
      <c r="X72" s="91">
        <v>0</v>
      </c>
      <c r="Y72" s="91">
        <v>0</v>
      </c>
      <c r="Z72" s="91">
        <v>0</v>
      </c>
      <c r="AA72" s="91">
        <v>0</v>
      </c>
      <c r="AB72" s="91">
        <v>0</v>
      </c>
      <c r="AC72" s="91">
        <v>0</v>
      </c>
      <c r="AD72" s="91">
        <v>0</v>
      </c>
      <c r="AE72" s="91">
        <v>0</v>
      </c>
      <c r="AF72" s="91">
        <v>0</v>
      </c>
      <c r="AG72" s="91">
        <v>0</v>
      </c>
      <c r="AH72" s="91">
        <v>0</v>
      </c>
      <c r="AI72" s="91">
        <v>0</v>
      </c>
      <c r="AJ72" s="91">
        <v>0</v>
      </c>
      <c r="AK72" s="91">
        <v>0</v>
      </c>
    </row>
    <row r="73" spans="5:37">
      <c r="E73" s="17" t="s">
        <v>36</v>
      </c>
      <c r="F73" s="17" t="s">
        <v>169</v>
      </c>
      <c r="G73" s="113"/>
      <c r="H73" s="17" t="s">
        <v>237</v>
      </c>
      <c r="I73" s="17" t="s">
        <v>235</v>
      </c>
      <c r="J73" s="17" t="s">
        <v>241</v>
      </c>
      <c r="L73" s="3" t="s">
        <v>106</v>
      </c>
      <c r="M73" s="3" t="b">
        <v>0</v>
      </c>
      <c r="N73" s="3" t="b">
        <v>0</v>
      </c>
      <c r="T73" s="91">
        <v>0</v>
      </c>
      <c r="U73" s="91">
        <v>0</v>
      </c>
      <c r="V73" s="91">
        <v>0</v>
      </c>
      <c r="W73" s="91">
        <v>0</v>
      </c>
      <c r="X73" s="91">
        <v>0</v>
      </c>
      <c r="Y73" s="91">
        <v>0</v>
      </c>
      <c r="Z73" s="91">
        <v>0</v>
      </c>
      <c r="AA73" s="91">
        <v>0</v>
      </c>
      <c r="AB73" s="91">
        <v>0</v>
      </c>
      <c r="AC73" s="91">
        <v>0</v>
      </c>
      <c r="AD73" s="91">
        <v>0</v>
      </c>
      <c r="AE73" s="91">
        <v>0</v>
      </c>
      <c r="AF73" s="91">
        <v>0</v>
      </c>
      <c r="AG73" s="91">
        <v>0</v>
      </c>
      <c r="AH73" s="91">
        <v>0</v>
      </c>
      <c r="AI73" s="91">
        <v>0</v>
      </c>
      <c r="AJ73" s="91">
        <v>0</v>
      </c>
      <c r="AK73" s="91">
        <v>0</v>
      </c>
    </row>
    <row r="74" spans="5:37">
      <c r="E74" s="17" t="s">
        <v>36</v>
      </c>
      <c r="F74" s="17" t="s">
        <v>169</v>
      </c>
      <c r="G74" s="113"/>
      <c r="H74" s="17" t="s">
        <v>237</v>
      </c>
      <c r="I74" s="17" t="s">
        <v>235</v>
      </c>
      <c r="J74" s="17" t="s">
        <v>241</v>
      </c>
      <c r="L74" s="3" t="s">
        <v>106</v>
      </c>
      <c r="M74" s="3" t="b">
        <v>0</v>
      </c>
      <c r="N74" s="3" t="b">
        <v>0</v>
      </c>
      <c r="T74" s="91">
        <v>0</v>
      </c>
      <c r="U74" s="91">
        <v>0</v>
      </c>
      <c r="V74" s="91">
        <v>0</v>
      </c>
      <c r="W74" s="91">
        <v>0</v>
      </c>
      <c r="X74" s="91">
        <v>0</v>
      </c>
      <c r="Y74" s="91">
        <v>0</v>
      </c>
      <c r="Z74" s="91">
        <v>0</v>
      </c>
      <c r="AA74" s="91">
        <v>0</v>
      </c>
      <c r="AB74" s="91">
        <v>0</v>
      </c>
      <c r="AC74" s="91">
        <v>0</v>
      </c>
      <c r="AD74" s="91">
        <v>0</v>
      </c>
      <c r="AE74" s="91">
        <v>0</v>
      </c>
      <c r="AF74" s="91">
        <v>0</v>
      </c>
      <c r="AG74" s="91">
        <v>0</v>
      </c>
      <c r="AH74" s="91">
        <v>0</v>
      </c>
      <c r="AI74" s="91">
        <v>0</v>
      </c>
      <c r="AJ74" s="91">
        <v>0</v>
      </c>
      <c r="AK74" s="91">
        <v>0</v>
      </c>
    </row>
    <row r="75" spans="5:37">
      <c r="E75" s="17" t="s">
        <v>36</v>
      </c>
      <c r="F75" s="17" t="s">
        <v>169</v>
      </c>
      <c r="G75" s="113"/>
      <c r="H75" s="17" t="s">
        <v>237</v>
      </c>
      <c r="I75" s="17" t="s">
        <v>235</v>
      </c>
      <c r="J75" s="17" t="s">
        <v>241</v>
      </c>
      <c r="L75" s="3" t="s">
        <v>106</v>
      </c>
      <c r="M75" s="3" t="b">
        <v>0</v>
      </c>
      <c r="N75" s="3" t="b">
        <v>0</v>
      </c>
      <c r="T75" s="91">
        <v>0</v>
      </c>
      <c r="U75" s="91">
        <v>0</v>
      </c>
      <c r="V75" s="91">
        <v>0</v>
      </c>
      <c r="W75" s="91">
        <v>0</v>
      </c>
      <c r="X75" s="91">
        <v>0</v>
      </c>
      <c r="Y75" s="91">
        <v>0</v>
      </c>
      <c r="Z75" s="91">
        <v>0</v>
      </c>
      <c r="AA75" s="91">
        <v>0</v>
      </c>
      <c r="AB75" s="91">
        <v>0</v>
      </c>
      <c r="AC75" s="91">
        <v>0</v>
      </c>
      <c r="AD75" s="91">
        <v>0</v>
      </c>
      <c r="AE75" s="91">
        <v>0</v>
      </c>
      <c r="AF75" s="91">
        <v>0</v>
      </c>
      <c r="AG75" s="91">
        <v>0</v>
      </c>
      <c r="AH75" s="91">
        <v>0</v>
      </c>
      <c r="AI75" s="91">
        <v>0</v>
      </c>
      <c r="AJ75" s="91">
        <v>0</v>
      </c>
      <c r="AK75" s="91">
        <v>0</v>
      </c>
    </row>
    <row r="76" spans="5:37">
      <c r="E76" s="17" t="s">
        <v>36</v>
      </c>
      <c r="F76" s="17" t="s">
        <v>169</v>
      </c>
      <c r="G76" s="113"/>
      <c r="H76" s="17" t="s">
        <v>237</v>
      </c>
      <c r="I76" s="17" t="s">
        <v>235</v>
      </c>
      <c r="J76" s="17" t="s">
        <v>241</v>
      </c>
      <c r="L76" s="3" t="s">
        <v>106</v>
      </c>
      <c r="M76" s="3" t="b">
        <v>0</v>
      </c>
      <c r="N76" s="3" t="b">
        <v>0</v>
      </c>
      <c r="T76" s="91">
        <v>0</v>
      </c>
      <c r="U76" s="91">
        <v>0</v>
      </c>
      <c r="V76" s="91">
        <v>0</v>
      </c>
      <c r="W76" s="91">
        <v>0</v>
      </c>
      <c r="X76" s="91">
        <v>0</v>
      </c>
      <c r="Y76" s="91">
        <v>0</v>
      </c>
      <c r="Z76" s="91">
        <v>0</v>
      </c>
      <c r="AA76" s="91">
        <v>0</v>
      </c>
      <c r="AB76" s="91">
        <v>0</v>
      </c>
      <c r="AC76" s="91">
        <v>0</v>
      </c>
      <c r="AD76" s="91">
        <v>0</v>
      </c>
      <c r="AE76" s="91">
        <v>0</v>
      </c>
      <c r="AF76" s="91">
        <v>0</v>
      </c>
      <c r="AG76" s="91">
        <v>0</v>
      </c>
      <c r="AH76" s="91">
        <v>0</v>
      </c>
      <c r="AI76" s="91">
        <v>0</v>
      </c>
      <c r="AJ76" s="91">
        <v>0</v>
      </c>
      <c r="AK76" s="91">
        <v>0</v>
      </c>
    </row>
    <row r="77" spans="5:37">
      <c r="E77" s="17" t="s">
        <v>36</v>
      </c>
      <c r="F77" s="17" t="s">
        <v>169</v>
      </c>
      <c r="G77" s="113"/>
      <c r="H77" s="17" t="s">
        <v>237</v>
      </c>
      <c r="I77" s="17" t="s">
        <v>235</v>
      </c>
      <c r="J77" s="17" t="s">
        <v>241</v>
      </c>
      <c r="L77" s="3" t="s">
        <v>106</v>
      </c>
      <c r="M77" s="3" t="b">
        <v>0</v>
      </c>
      <c r="N77" s="3" t="b">
        <v>0</v>
      </c>
      <c r="T77" s="91">
        <v>0</v>
      </c>
      <c r="U77" s="91">
        <v>0</v>
      </c>
      <c r="V77" s="91">
        <v>0</v>
      </c>
      <c r="W77" s="91">
        <v>0</v>
      </c>
      <c r="X77" s="91">
        <v>0</v>
      </c>
      <c r="Y77" s="91">
        <v>0</v>
      </c>
      <c r="Z77" s="91">
        <v>0</v>
      </c>
      <c r="AA77" s="91">
        <v>0</v>
      </c>
      <c r="AB77" s="91">
        <v>0</v>
      </c>
      <c r="AC77" s="91">
        <v>0</v>
      </c>
      <c r="AD77" s="91">
        <v>0</v>
      </c>
      <c r="AE77" s="91">
        <v>0</v>
      </c>
      <c r="AF77" s="91">
        <v>0</v>
      </c>
      <c r="AG77" s="91">
        <v>0</v>
      </c>
      <c r="AH77" s="91">
        <v>0</v>
      </c>
      <c r="AI77" s="91">
        <v>0</v>
      </c>
      <c r="AJ77" s="91">
        <v>0</v>
      </c>
      <c r="AK77" s="91">
        <v>0</v>
      </c>
    </row>
    <row r="78" spans="5:37">
      <c r="E78" s="17" t="s">
        <v>36</v>
      </c>
      <c r="F78" s="17" t="s">
        <v>169</v>
      </c>
      <c r="G78" s="113"/>
      <c r="H78" s="17" t="s">
        <v>237</v>
      </c>
      <c r="I78" s="17" t="s">
        <v>235</v>
      </c>
      <c r="J78" s="17" t="s">
        <v>241</v>
      </c>
      <c r="L78" s="3" t="s">
        <v>106</v>
      </c>
      <c r="M78" s="3" t="b">
        <v>0</v>
      </c>
      <c r="N78" s="3" t="b">
        <v>0</v>
      </c>
      <c r="T78" s="91">
        <v>0</v>
      </c>
      <c r="U78" s="91">
        <v>0</v>
      </c>
      <c r="V78" s="91">
        <v>0</v>
      </c>
      <c r="W78" s="91">
        <v>0</v>
      </c>
      <c r="X78" s="91">
        <v>0</v>
      </c>
      <c r="Y78" s="91">
        <v>0</v>
      </c>
      <c r="Z78" s="91">
        <v>0</v>
      </c>
      <c r="AA78" s="91">
        <v>0</v>
      </c>
      <c r="AB78" s="91">
        <v>0</v>
      </c>
      <c r="AC78" s="91">
        <v>0</v>
      </c>
      <c r="AD78" s="91">
        <v>0</v>
      </c>
      <c r="AE78" s="91">
        <v>0</v>
      </c>
      <c r="AF78" s="91">
        <v>0</v>
      </c>
      <c r="AG78" s="91">
        <v>0</v>
      </c>
      <c r="AH78" s="91">
        <v>0</v>
      </c>
      <c r="AI78" s="91">
        <v>0</v>
      </c>
      <c r="AJ78" s="91">
        <v>0</v>
      </c>
      <c r="AK78" s="91">
        <v>0</v>
      </c>
    </row>
    <row r="79" spans="5:37">
      <c r="E79" s="17" t="s">
        <v>36</v>
      </c>
      <c r="F79" s="17" t="s">
        <v>169</v>
      </c>
      <c r="G79" s="113"/>
      <c r="H79" s="17" t="s">
        <v>237</v>
      </c>
      <c r="I79" s="17" t="s">
        <v>203</v>
      </c>
      <c r="J79" s="17" t="s">
        <v>241</v>
      </c>
      <c r="L79" s="3" t="s">
        <v>106</v>
      </c>
      <c r="M79" s="3" t="b">
        <v>0</v>
      </c>
      <c r="N79" s="3" t="b">
        <v>0</v>
      </c>
      <c r="T79" s="91">
        <v>0</v>
      </c>
      <c r="U79" s="91">
        <v>0</v>
      </c>
      <c r="V79" s="91">
        <v>0</v>
      </c>
      <c r="W79" s="91">
        <v>0</v>
      </c>
      <c r="X79" s="91">
        <v>0</v>
      </c>
      <c r="Y79" s="91">
        <v>0</v>
      </c>
      <c r="Z79" s="91">
        <v>0</v>
      </c>
      <c r="AA79" s="91">
        <v>0</v>
      </c>
      <c r="AB79" s="91">
        <v>0</v>
      </c>
      <c r="AC79" s="91">
        <v>0</v>
      </c>
      <c r="AD79" s="91">
        <v>0</v>
      </c>
      <c r="AE79" s="91">
        <v>0</v>
      </c>
      <c r="AF79" s="91">
        <v>0</v>
      </c>
      <c r="AG79" s="91">
        <v>0</v>
      </c>
      <c r="AH79" s="91">
        <v>0</v>
      </c>
      <c r="AI79" s="91">
        <v>0</v>
      </c>
      <c r="AJ79" s="91">
        <v>0</v>
      </c>
      <c r="AK79" s="91">
        <v>0</v>
      </c>
    </row>
    <row r="80" spans="5:37">
      <c r="E80" s="17" t="s">
        <v>36</v>
      </c>
      <c r="F80" s="17" t="s">
        <v>169</v>
      </c>
      <c r="G80" s="113"/>
      <c r="H80" s="17" t="s">
        <v>237</v>
      </c>
      <c r="I80" s="17" t="s">
        <v>203</v>
      </c>
      <c r="J80" s="17" t="s">
        <v>241</v>
      </c>
      <c r="L80" s="3" t="s">
        <v>106</v>
      </c>
      <c r="M80" s="3" t="b">
        <v>0</v>
      </c>
      <c r="N80" s="3" t="b">
        <v>0</v>
      </c>
      <c r="T80" s="91">
        <v>0</v>
      </c>
      <c r="U80" s="91">
        <v>0</v>
      </c>
      <c r="V80" s="91">
        <v>0</v>
      </c>
      <c r="W80" s="91">
        <v>0</v>
      </c>
      <c r="X80" s="91">
        <v>0</v>
      </c>
      <c r="Y80" s="91">
        <v>0</v>
      </c>
      <c r="Z80" s="91">
        <v>0</v>
      </c>
      <c r="AA80" s="91">
        <v>0</v>
      </c>
      <c r="AB80" s="91">
        <v>0</v>
      </c>
      <c r="AC80" s="91">
        <v>0</v>
      </c>
      <c r="AD80" s="91">
        <v>0</v>
      </c>
      <c r="AE80" s="91">
        <v>0</v>
      </c>
      <c r="AF80" s="91">
        <v>0</v>
      </c>
      <c r="AG80" s="91">
        <v>0</v>
      </c>
      <c r="AH80" s="91">
        <v>0</v>
      </c>
      <c r="AI80" s="91">
        <v>0</v>
      </c>
      <c r="AJ80" s="91">
        <v>0</v>
      </c>
      <c r="AK80" s="91">
        <v>0</v>
      </c>
    </row>
    <row r="81" spans="5:37">
      <c r="E81" s="17" t="s">
        <v>36</v>
      </c>
      <c r="F81" s="17" t="s">
        <v>169</v>
      </c>
      <c r="G81" s="113"/>
      <c r="H81" s="17" t="s">
        <v>237</v>
      </c>
      <c r="I81" s="17" t="s">
        <v>203</v>
      </c>
      <c r="J81" s="17" t="s">
        <v>241</v>
      </c>
      <c r="L81" s="3" t="s">
        <v>106</v>
      </c>
      <c r="M81" s="3" t="b">
        <v>0</v>
      </c>
      <c r="N81" s="3" t="b">
        <v>0</v>
      </c>
      <c r="T81" s="91">
        <v>0</v>
      </c>
      <c r="U81" s="91">
        <v>0</v>
      </c>
      <c r="V81" s="91">
        <v>0</v>
      </c>
      <c r="W81" s="91">
        <v>0</v>
      </c>
      <c r="X81" s="91">
        <v>0</v>
      </c>
      <c r="Y81" s="91">
        <v>0</v>
      </c>
      <c r="Z81" s="91">
        <v>0</v>
      </c>
      <c r="AA81" s="91">
        <v>0</v>
      </c>
      <c r="AB81" s="91">
        <v>0</v>
      </c>
      <c r="AC81" s="91">
        <v>0</v>
      </c>
      <c r="AD81" s="91">
        <v>0</v>
      </c>
      <c r="AE81" s="91">
        <v>0</v>
      </c>
      <c r="AF81" s="91">
        <v>0</v>
      </c>
      <c r="AG81" s="91">
        <v>0</v>
      </c>
      <c r="AH81" s="91">
        <v>0</v>
      </c>
      <c r="AI81" s="91">
        <v>0</v>
      </c>
      <c r="AJ81" s="91">
        <v>0</v>
      </c>
      <c r="AK81" s="91">
        <v>0</v>
      </c>
    </row>
    <row r="82" spans="5:37">
      <c r="E82" s="17" t="s">
        <v>36</v>
      </c>
      <c r="F82" s="17" t="s">
        <v>169</v>
      </c>
      <c r="G82" s="113"/>
      <c r="H82" s="17" t="s">
        <v>237</v>
      </c>
      <c r="I82" s="17" t="s">
        <v>203</v>
      </c>
      <c r="J82" s="17" t="s">
        <v>241</v>
      </c>
      <c r="L82" s="3" t="s">
        <v>106</v>
      </c>
      <c r="M82" s="3" t="b">
        <v>0</v>
      </c>
      <c r="N82" s="3" t="b">
        <v>0</v>
      </c>
      <c r="T82" s="91">
        <v>0</v>
      </c>
      <c r="U82" s="91">
        <v>0</v>
      </c>
      <c r="V82" s="91">
        <v>0</v>
      </c>
      <c r="W82" s="91">
        <v>0</v>
      </c>
      <c r="X82" s="91">
        <v>0</v>
      </c>
      <c r="Y82" s="91">
        <v>0</v>
      </c>
      <c r="Z82" s="91">
        <v>0</v>
      </c>
      <c r="AA82" s="91">
        <v>0</v>
      </c>
      <c r="AB82" s="91">
        <v>0</v>
      </c>
      <c r="AC82" s="91">
        <v>0</v>
      </c>
      <c r="AD82" s="91">
        <v>0</v>
      </c>
      <c r="AE82" s="91">
        <v>0</v>
      </c>
      <c r="AF82" s="91">
        <v>0</v>
      </c>
      <c r="AG82" s="91">
        <v>0</v>
      </c>
      <c r="AH82" s="91">
        <v>0</v>
      </c>
      <c r="AI82" s="91">
        <v>0</v>
      </c>
      <c r="AJ82" s="91">
        <v>0</v>
      </c>
      <c r="AK82" s="91">
        <v>0</v>
      </c>
    </row>
    <row r="83" spans="5:37">
      <c r="E83" s="17" t="s">
        <v>36</v>
      </c>
      <c r="F83" s="17" t="s">
        <v>169</v>
      </c>
      <c r="G83" s="113"/>
      <c r="H83" s="17" t="s">
        <v>237</v>
      </c>
      <c r="I83" s="17" t="s">
        <v>203</v>
      </c>
      <c r="J83" s="17" t="s">
        <v>241</v>
      </c>
      <c r="L83" s="3" t="s">
        <v>106</v>
      </c>
      <c r="M83" s="3" t="b">
        <v>0</v>
      </c>
      <c r="N83" s="3" t="b">
        <v>0</v>
      </c>
      <c r="T83" s="91">
        <v>0</v>
      </c>
      <c r="U83" s="91">
        <v>0</v>
      </c>
      <c r="V83" s="91">
        <v>0</v>
      </c>
      <c r="W83" s="91">
        <v>0</v>
      </c>
      <c r="X83" s="91">
        <v>0</v>
      </c>
      <c r="Y83" s="91">
        <v>0</v>
      </c>
      <c r="Z83" s="91">
        <v>0</v>
      </c>
      <c r="AA83" s="91">
        <v>0</v>
      </c>
      <c r="AB83" s="91">
        <v>0</v>
      </c>
      <c r="AC83" s="91">
        <v>0</v>
      </c>
      <c r="AD83" s="91">
        <v>0</v>
      </c>
      <c r="AE83" s="91">
        <v>0</v>
      </c>
      <c r="AF83" s="91">
        <v>0</v>
      </c>
      <c r="AG83" s="91">
        <v>0</v>
      </c>
      <c r="AH83" s="91">
        <v>0</v>
      </c>
      <c r="AI83" s="91">
        <v>0</v>
      </c>
      <c r="AJ83" s="91">
        <v>0</v>
      </c>
      <c r="AK83" s="91">
        <v>0</v>
      </c>
    </row>
    <row r="84" spans="5:37">
      <c r="E84" s="17" t="s">
        <v>36</v>
      </c>
      <c r="F84" s="17" t="s">
        <v>169</v>
      </c>
      <c r="G84" s="113"/>
      <c r="H84" s="17" t="s">
        <v>237</v>
      </c>
      <c r="I84" s="17" t="s">
        <v>203</v>
      </c>
      <c r="J84" s="17" t="s">
        <v>241</v>
      </c>
      <c r="L84" s="3" t="s">
        <v>106</v>
      </c>
      <c r="M84" s="3" t="b">
        <v>0</v>
      </c>
      <c r="N84" s="3" t="b">
        <v>0</v>
      </c>
      <c r="T84" s="91">
        <v>0</v>
      </c>
      <c r="U84" s="91">
        <v>0</v>
      </c>
      <c r="V84" s="91">
        <v>0</v>
      </c>
      <c r="W84" s="91">
        <v>0</v>
      </c>
      <c r="X84" s="91">
        <v>0</v>
      </c>
      <c r="Y84" s="91">
        <v>0</v>
      </c>
      <c r="Z84" s="91">
        <v>0</v>
      </c>
      <c r="AA84" s="91">
        <v>0</v>
      </c>
      <c r="AB84" s="91">
        <v>0</v>
      </c>
      <c r="AC84" s="91">
        <v>0</v>
      </c>
      <c r="AD84" s="91">
        <v>0</v>
      </c>
      <c r="AE84" s="91">
        <v>0</v>
      </c>
      <c r="AF84" s="91">
        <v>0</v>
      </c>
      <c r="AG84" s="91">
        <v>0</v>
      </c>
      <c r="AH84" s="91">
        <v>0</v>
      </c>
      <c r="AI84" s="91">
        <v>0</v>
      </c>
      <c r="AJ84" s="91">
        <v>0</v>
      </c>
      <c r="AK84" s="91">
        <v>0</v>
      </c>
    </row>
    <row r="85" spans="5:37">
      <c r="E85" s="17" t="s">
        <v>36</v>
      </c>
      <c r="F85" s="17" t="s">
        <v>169</v>
      </c>
      <c r="G85" s="113"/>
      <c r="H85" s="17" t="s">
        <v>237</v>
      </c>
      <c r="I85" s="17" t="s">
        <v>203</v>
      </c>
      <c r="J85" s="17" t="s">
        <v>241</v>
      </c>
      <c r="L85" s="3" t="s">
        <v>106</v>
      </c>
      <c r="M85" s="3" t="b">
        <v>0</v>
      </c>
      <c r="N85" s="3" t="b">
        <v>0</v>
      </c>
      <c r="T85" s="91">
        <v>0</v>
      </c>
      <c r="U85" s="91">
        <v>0</v>
      </c>
      <c r="V85" s="91">
        <v>0</v>
      </c>
      <c r="W85" s="91">
        <v>0</v>
      </c>
      <c r="X85" s="91">
        <v>0</v>
      </c>
      <c r="Y85" s="91">
        <v>0</v>
      </c>
      <c r="Z85" s="91">
        <v>0</v>
      </c>
      <c r="AA85" s="91">
        <v>0</v>
      </c>
      <c r="AB85" s="91">
        <v>0</v>
      </c>
      <c r="AC85" s="91">
        <v>0</v>
      </c>
      <c r="AD85" s="91">
        <v>0</v>
      </c>
      <c r="AE85" s="91">
        <v>0</v>
      </c>
      <c r="AF85" s="91">
        <v>0</v>
      </c>
      <c r="AG85" s="91">
        <v>0</v>
      </c>
      <c r="AH85" s="91">
        <v>0</v>
      </c>
      <c r="AI85" s="91">
        <v>0</v>
      </c>
      <c r="AJ85" s="91">
        <v>0</v>
      </c>
      <c r="AK85" s="91">
        <v>0</v>
      </c>
    </row>
    <row r="86" spans="5:37">
      <c r="E86" s="17" t="s">
        <v>36</v>
      </c>
      <c r="F86" s="17" t="s">
        <v>169</v>
      </c>
      <c r="G86" s="113"/>
      <c r="H86" s="17" t="s">
        <v>237</v>
      </c>
      <c r="I86" s="17" t="s">
        <v>203</v>
      </c>
      <c r="J86" s="17" t="s">
        <v>241</v>
      </c>
      <c r="L86" s="3" t="s">
        <v>106</v>
      </c>
      <c r="M86" s="3" t="b">
        <v>0</v>
      </c>
      <c r="N86" s="3" t="b">
        <v>0</v>
      </c>
      <c r="T86" s="91">
        <v>0</v>
      </c>
      <c r="U86" s="91">
        <v>0</v>
      </c>
      <c r="V86" s="91">
        <v>0</v>
      </c>
      <c r="W86" s="91">
        <v>0</v>
      </c>
      <c r="X86" s="91">
        <v>0</v>
      </c>
      <c r="Y86" s="91">
        <v>0</v>
      </c>
      <c r="Z86" s="91">
        <v>0</v>
      </c>
      <c r="AA86" s="91">
        <v>0</v>
      </c>
      <c r="AB86" s="91">
        <v>0</v>
      </c>
      <c r="AC86" s="91">
        <v>0</v>
      </c>
      <c r="AD86" s="91">
        <v>0</v>
      </c>
      <c r="AE86" s="91">
        <v>0</v>
      </c>
      <c r="AF86" s="91">
        <v>0</v>
      </c>
      <c r="AG86" s="91">
        <v>0</v>
      </c>
      <c r="AH86" s="91">
        <v>0</v>
      </c>
      <c r="AI86" s="91">
        <v>0</v>
      </c>
      <c r="AJ86" s="91">
        <v>0</v>
      </c>
      <c r="AK86" s="91">
        <v>0</v>
      </c>
    </row>
    <row r="87" spans="5:37">
      <c r="E87" s="17" t="s">
        <v>36</v>
      </c>
      <c r="F87" s="17" t="s">
        <v>169</v>
      </c>
      <c r="G87" s="113"/>
      <c r="H87" s="17" t="s">
        <v>237</v>
      </c>
      <c r="I87" s="17" t="s">
        <v>203</v>
      </c>
      <c r="J87" s="17" t="s">
        <v>241</v>
      </c>
      <c r="L87" s="3" t="s">
        <v>106</v>
      </c>
      <c r="M87" s="3" t="b">
        <v>0</v>
      </c>
      <c r="N87" s="3" t="b">
        <v>0</v>
      </c>
      <c r="T87" s="91">
        <v>0</v>
      </c>
      <c r="U87" s="91">
        <v>0</v>
      </c>
      <c r="V87" s="91">
        <v>0</v>
      </c>
      <c r="W87" s="91">
        <v>0</v>
      </c>
      <c r="X87" s="91">
        <v>0</v>
      </c>
      <c r="Y87" s="91">
        <v>0</v>
      </c>
      <c r="Z87" s="91">
        <v>0</v>
      </c>
      <c r="AA87" s="91">
        <v>0</v>
      </c>
      <c r="AB87" s="91">
        <v>0</v>
      </c>
      <c r="AC87" s="91">
        <v>0</v>
      </c>
      <c r="AD87" s="91">
        <v>0</v>
      </c>
      <c r="AE87" s="91">
        <v>0</v>
      </c>
      <c r="AF87" s="91">
        <v>0</v>
      </c>
      <c r="AG87" s="91">
        <v>0</v>
      </c>
      <c r="AH87" s="91">
        <v>0</v>
      </c>
      <c r="AI87" s="91">
        <v>0</v>
      </c>
      <c r="AJ87" s="91">
        <v>0</v>
      </c>
      <c r="AK87" s="91">
        <v>0</v>
      </c>
    </row>
    <row r="88" spans="5:37">
      <c r="E88" s="17" t="s">
        <v>36</v>
      </c>
      <c r="F88" s="17" t="s">
        <v>169</v>
      </c>
      <c r="G88" s="113"/>
      <c r="H88" s="17" t="s">
        <v>237</v>
      </c>
      <c r="I88" s="17" t="s">
        <v>203</v>
      </c>
      <c r="J88" s="17" t="s">
        <v>241</v>
      </c>
      <c r="L88" s="3" t="s">
        <v>106</v>
      </c>
      <c r="M88" s="3" t="b">
        <v>0</v>
      </c>
      <c r="N88" s="3" t="b">
        <v>0</v>
      </c>
      <c r="T88" s="91">
        <v>0</v>
      </c>
      <c r="U88" s="91">
        <v>0</v>
      </c>
      <c r="V88" s="91">
        <v>0</v>
      </c>
      <c r="W88" s="91">
        <v>0</v>
      </c>
      <c r="X88" s="91">
        <v>0</v>
      </c>
      <c r="Y88" s="91">
        <v>0</v>
      </c>
      <c r="Z88" s="91">
        <v>0</v>
      </c>
      <c r="AA88" s="91">
        <v>0</v>
      </c>
      <c r="AB88" s="91">
        <v>0</v>
      </c>
      <c r="AC88" s="91">
        <v>0</v>
      </c>
      <c r="AD88" s="91">
        <v>0</v>
      </c>
      <c r="AE88" s="91">
        <v>0</v>
      </c>
      <c r="AF88" s="91">
        <v>0</v>
      </c>
      <c r="AG88" s="91">
        <v>0</v>
      </c>
      <c r="AH88" s="91">
        <v>0</v>
      </c>
      <c r="AI88" s="91">
        <v>0</v>
      </c>
      <c r="AJ88" s="91">
        <v>0</v>
      </c>
      <c r="AK88" s="91">
        <v>0</v>
      </c>
    </row>
    <row r="89" spans="5:37">
      <c r="E89" s="17" t="s">
        <v>36</v>
      </c>
      <c r="F89" s="17" t="s">
        <v>169</v>
      </c>
      <c r="G89" s="113"/>
      <c r="H89" s="17" t="s">
        <v>237</v>
      </c>
      <c r="I89" s="17" t="s">
        <v>256</v>
      </c>
      <c r="J89" s="17" t="s">
        <v>241</v>
      </c>
      <c r="L89" s="3" t="s">
        <v>106</v>
      </c>
      <c r="M89" s="3" t="b">
        <v>0</v>
      </c>
      <c r="N89" s="3" t="b">
        <v>0</v>
      </c>
      <c r="T89" s="91">
        <v>0</v>
      </c>
      <c r="U89" s="91">
        <v>0</v>
      </c>
      <c r="V89" s="91">
        <v>0</v>
      </c>
      <c r="W89" s="91">
        <v>0</v>
      </c>
      <c r="X89" s="91">
        <v>0</v>
      </c>
      <c r="Y89" s="91">
        <v>0</v>
      </c>
      <c r="Z89" s="91">
        <v>0</v>
      </c>
      <c r="AA89" s="91">
        <v>0</v>
      </c>
      <c r="AB89" s="91">
        <v>0</v>
      </c>
      <c r="AC89" s="91">
        <v>0</v>
      </c>
      <c r="AD89" s="91">
        <v>0</v>
      </c>
      <c r="AE89" s="91">
        <v>0</v>
      </c>
      <c r="AF89" s="91">
        <v>0</v>
      </c>
      <c r="AG89" s="91">
        <v>0</v>
      </c>
      <c r="AH89" s="91">
        <v>0</v>
      </c>
      <c r="AI89" s="91">
        <v>0</v>
      </c>
      <c r="AJ89" s="91">
        <v>0</v>
      </c>
      <c r="AK89" s="91">
        <v>0</v>
      </c>
    </row>
    <row r="90" spans="5:37">
      <c r="E90" s="17" t="s">
        <v>36</v>
      </c>
      <c r="F90" s="17" t="s">
        <v>169</v>
      </c>
      <c r="G90" s="113"/>
      <c r="H90" s="17" t="s">
        <v>237</v>
      </c>
      <c r="I90" s="17" t="s">
        <v>256</v>
      </c>
      <c r="J90" s="17" t="s">
        <v>241</v>
      </c>
      <c r="L90" s="3" t="s">
        <v>106</v>
      </c>
      <c r="M90" s="3" t="b">
        <v>0</v>
      </c>
      <c r="N90" s="3" t="b">
        <v>0</v>
      </c>
      <c r="T90" s="91">
        <v>0</v>
      </c>
      <c r="U90" s="91">
        <v>0</v>
      </c>
      <c r="V90" s="91">
        <v>0</v>
      </c>
      <c r="W90" s="91">
        <v>0</v>
      </c>
      <c r="X90" s="91">
        <v>0</v>
      </c>
      <c r="Y90" s="91">
        <v>0</v>
      </c>
      <c r="Z90" s="91">
        <v>0</v>
      </c>
      <c r="AA90" s="91">
        <v>0</v>
      </c>
      <c r="AB90" s="91">
        <v>0</v>
      </c>
      <c r="AC90" s="91">
        <v>0</v>
      </c>
      <c r="AD90" s="91">
        <v>0</v>
      </c>
      <c r="AE90" s="91">
        <v>0</v>
      </c>
      <c r="AF90" s="91">
        <v>0</v>
      </c>
      <c r="AG90" s="91">
        <v>0</v>
      </c>
      <c r="AH90" s="91">
        <v>0</v>
      </c>
      <c r="AI90" s="91">
        <v>0</v>
      </c>
      <c r="AJ90" s="91">
        <v>0</v>
      </c>
      <c r="AK90" s="91">
        <v>0</v>
      </c>
    </row>
    <row r="91" spans="5:37">
      <c r="E91" s="17" t="s">
        <v>36</v>
      </c>
      <c r="F91" s="17" t="s">
        <v>169</v>
      </c>
      <c r="G91" s="113"/>
      <c r="H91" s="17" t="s">
        <v>237</v>
      </c>
      <c r="I91" s="17" t="s">
        <v>256</v>
      </c>
      <c r="J91" s="17" t="s">
        <v>241</v>
      </c>
      <c r="L91" s="3" t="s">
        <v>106</v>
      </c>
      <c r="M91" s="3" t="b">
        <v>0</v>
      </c>
      <c r="N91" s="3" t="b">
        <v>0</v>
      </c>
      <c r="T91" s="91">
        <v>0</v>
      </c>
      <c r="U91" s="91">
        <v>0</v>
      </c>
      <c r="V91" s="91">
        <v>0</v>
      </c>
      <c r="W91" s="91">
        <v>0</v>
      </c>
      <c r="X91" s="91">
        <v>0</v>
      </c>
      <c r="Y91" s="91">
        <v>0</v>
      </c>
      <c r="Z91" s="91">
        <v>0</v>
      </c>
      <c r="AA91" s="91">
        <v>0</v>
      </c>
      <c r="AB91" s="91">
        <v>0</v>
      </c>
      <c r="AC91" s="91">
        <v>0</v>
      </c>
      <c r="AD91" s="91">
        <v>0</v>
      </c>
      <c r="AE91" s="91">
        <v>0</v>
      </c>
      <c r="AF91" s="91">
        <v>0</v>
      </c>
      <c r="AG91" s="91">
        <v>0</v>
      </c>
      <c r="AH91" s="91">
        <v>0</v>
      </c>
      <c r="AI91" s="91">
        <v>0</v>
      </c>
      <c r="AJ91" s="91">
        <v>0</v>
      </c>
      <c r="AK91" s="91">
        <v>0</v>
      </c>
    </row>
    <row r="92" spans="5:37">
      <c r="E92" s="17" t="s">
        <v>36</v>
      </c>
      <c r="F92" s="17" t="s">
        <v>169</v>
      </c>
      <c r="G92" s="113"/>
      <c r="H92" s="17" t="s">
        <v>237</v>
      </c>
      <c r="I92" s="17" t="s">
        <v>256</v>
      </c>
      <c r="J92" s="17" t="s">
        <v>241</v>
      </c>
      <c r="L92" s="3" t="s">
        <v>106</v>
      </c>
      <c r="M92" s="3" t="b">
        <v>0</v>
      </c>
      <c r="N92" s="3" t="b">
        <v>0</v>
      </c>
      <c r="T92" s="91">
        <v>0</v>
      </c>
      <c r="U92" s="91">
        <v>0</v>
      </c>
      <c r="V92" s="91">
        <v>0</v>
      </c>
      <c r="W92" s="91">
        <v>0</v>
      </c>
      <c r="X92" s="91">
        <v>0</v>
      </c>
      <c r="Y92" s="91">
        <v>0</v>
      </c>
      <c r="Z92" s="91">
        <v>0</v>
      </c>
      <c r="AA92" s="91">
        <v>0</v>
      </c>
      <c r="AB92" s="91">
        <v>0</v>
      </c>
      <c r="AC92" s="91">
        <v>0</v>
      </c>
      <c r="AD92" s="91">
        <v>0</v>
      </c>
      <c r="AE92" s="91">
        <v>0</v>
      </c>
      <c r="AF92" s="91">
        <v>0</v>
      </c>
      <c r="AG92" s="91">
        <v>0</v>
      </c>
      <c r="AH92" s="91">
        <v>0</v>
      </c>
      <c r="AI92" s="91">
        <v>0</v>
      </c>
      <c r="AJ92" s="91">
        <v>0</v>
      </c>
      <c r="AK92" s="91">
        <v>0</v>
      </c>
    </row>
    <row r="93" spans="5:37">
      <c r="E93" s="17" t="s">
        <v>36</v>
      </c>
      <c r="F93" s="17" t="s">
        <v>169</v>
      </c>
      <c r="G93" s="113"/>
      <c r="H93" s="17" t="s">
        <v>237</v>
      </c>
      <c r="I93" s="17" t="s">
        <v>256</v>
      </c>
      <c r="J93" s="17" t="s">
        <v>241</v>
      </c>
      <c r="L93" s="3" t="s">
        <v>106</v>
      </c>
      <c r="M93" s="3" t="b">
        <v>0</v>
      </c>
      <c r="N93" s="3" t="b">
        <v>0</v>
      </c>
      <c r="T93" s="91">
        <v>0</v>
      </c>
      <c r="U93" s="91">
        <v>0</v>
      </c>
      <c r="V93" s="91">
        <v>0</v>
      </c>
      <c r="W93" s="91">
        <v>0</v>
      </c>
      <c r="X93" s="91">
        <v>0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  <c r="AI93" s="91">
        <v>0</v>
      </c>
      <c r="AJ93" s="91">
        <v>0</v>
      </c>
      <c r="AK93" s="91">
        <v>0</v>
      </c>
    </row>
    <row r="94" spans="5:37">
      <c r="E94" s="17" t="s">
        <v>36</v>
      </c>
      <c r="F94" s="17" t="s">
        <v>169</v>
      </c>
      <c r="G94" s="113"/>
      <c r="H94" s="17" t="s">
        <v>237</v>
      </c>
      <c r="I94" s="17" t="s">
        <v>256</v>
      </c>
      <c r="J94" s="17" t="s">
        <v>241</v>
      </c>
      <c r="L94" s="3" t="s">
        <v>106</v>
      </c>
      <c r="M94" s="3" t="b">
        <v>0</v>
      </c>
      <c r="N94" s="3" t="b">
        <v>0</v>
      </c>
      <c r="T94" s="91">
        <v>0</v>
      </c>
      <c r="U94" s="91">
        <v>0</v>
      </c>
      <c r="V94" s="91">
        <v>0</v>
      </c>
      <c r="W94" s="91">
        <v>0</v>
      </c>
      <c r="X94" s="91">
        <v>0</v>
      </c>
      <c r="Y94" s="91">
        <v>0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  <c r="AI94" s="91">
        <v>0</v>
      </c>
      <c r="AJ94" s="91">
        <v>0</v>
      </c>
      <c r="AK94" s="91">
        <v>0</v>
      </c>
    </row>
    <row r="95" spans="5:37">
      <c r="E95" s="17" t="s">
        <v>36</v>
      </c>
      <c r="F95" s="17" t="s">
        <v>169</v>
      </c>
      <c r="G95" s="113"/>
      <c r="H95" s="17" t="s">
        <v>237</v>
      </c>
      <c r="I95" s="17" t="s">
        <v>256</v>
      </c>
      <c r="J95" s="17" t="s">
        <v>241</v>
      </c>
      <c r="L95" s="3" t="s">
        <v>106</v>
      </c>
      <c r="M95" s="3" t="b">
        <v>0</v>
      </c>
      <c r="N95" s="3" t="b">
        <v>0</v>
      </c>
      <c r="T95" s="91">
        <v>0</v>
      </c>
      <c r="U95" s="91">
        <v>0</v>
      </c>
      <c r="V95" s="91">
        <v>0</v>
      </c>
      <c r="W95" s="91">
        <v>0</v>
      </c>
      <c r="X95" s="91">
        <v>0</v>
      </c>
      <c r="Y95" s="91">
        <v>0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  <c r="AI95" s="91">
        <v>0</v>
      </c>
      <c r="AJ95" s="91">
        <v>0</v>
      </c>
      <c r="AK95" s="91">
        <v>0</v>
      </c>
    </row>
    <row r="96" spans="5:37">
      <c r="E96" s="17" t="s">
        <v>36</v>
      </c>
      <c r="F96" s="17" t="s">
        <v>169</v>
      </c>
      <c r="G96" s="113"/>
      <c r="H96" s="17" t="s">
        <v>237</v>
      </c>
      <c r="I96" s="17" t="s">
        <v>256</v>
      </c>
      <c r="J96" s="17" t="s">
        <v>241</v>
      </c>
      <c r="L96" s="3" t="s">
        <v>106</v>
      </c>
      <c r="M96" s="3" t="b">
        <v>0</v>
      </c>
      <c r="N96" s="3" t="b">
        <v>0</v>
      </c>
      <c r="T96" s="91">
        <v>0</v>
      </c>
      <c r="U96" s="91">
        <v>0</v>
      </c>
      <c r="V96" s="91">
        <v>0</v>
      </c>
      <c r="W96" s="91">
        <v>0</v>
      </c>
      <c r="X96" s="91">
        <v>0</v>
      </c>
      <c r="Y96" s="91">
        <v>0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  <c r="AI96" s="91">
        <v>0</v>
      </c>
      <c r="AJ96" s="91">
        <v>0</v>
      </c>
      <c r="AK96" s="91">
        <v>0</v>
      </c>
    </row>
    <row r="97" spans="5:37">
      <c r="E97" s="17" t="s">
        <v>36</v>
      </c>
      <c r="F97" s="17" t="s">
        <v>169</v>
      </c>
      <c r="G97" s="113"/>
      <c r="H97" s="17" t="s">
        <v>237</v>
      </c>
      <c r="I97" s="17" t="s">
        <v>256</v>
      </c>
      <c r="J97" s="17" t="s">
        <v>241</v>
      </c>
      <c r="L97" s="3" t="s">
        <v>106</v>
      </c>
      <c r="M97" s="3" t="b">
        <v>0</v>
      </c>
      <c r="N97" s="3" t="b">
        <v>0</v>
      </c>
      <c r="T97" s="91">
        <v>0</v>
      </c>
      <c r="U97" s="91">
        <v>0</v>
      </c>
      <c r="V97" s="91">
        <v>0</v>
      </c>
      <c r="W97" s="91">
        <v>0</v>
      </c>
      <c r="X97" s="91">
        <v>0</v>
      </c>
      <c r="Y97" s="91">
        <v>0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  <c r="AI97" s="91">
        <v>0</v>
      </c>
      <c r="AJ97" s="91">
        <v>0</v>
      </c>
      <c r="AK97" s="91">
        <v>0</v>
      </c>
    </row>
    <row r="98" spans="5:37">
      <c r="E98" s="17" t="s">
        <v>36</v>
      </c>
      <c r="F98" s="17" t="s">
        <v>169</v>
      </c>
      <c r="G98" s="113"/>
      <c r="H98" s="17" t="s">
        <v>237</v>
      </c>
      <c r="I98" s="17" t="s">
        <v>256</v>
      </c>
      <c r="J98" s="17" t="s">
        <v>241</v>
      </c>
      <c r="L98" s="3" t="s">
        <v>106</v>
      </c>
      <c r="M98" s="3" t="b">
        <v>0</v>
      </c>
      <c r="N98" s="3" t="b">
        <v>0</v>
      </c>
      <c r="T98" s="91">
        <v>0</v>
      </c>
      <c r="U98" s="91">
        <v>0</v>
      </c>
      <c r="V98" s="91">
        <v>0</v>
      </c>
      <c r="W98" s="91">
        <v>0</v>
      </c>
      <c r="X98" s="91">
        <v>0</v>
      </c>
      <c r="Y98" s="91">
        <v>0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  <c r="AI98" s="91">
        <v>0</v>
      </c>
      <c r="AJ98" s="91">
        <v>0</v>
      </c>
      <c r="AK98" s="91">
        <v>0</v>
      </c>
    </row>
    <row r="99" spans="5:37">
      <c r="E99" s="17" t="s">
        <v>36</v>
      </c>
      <c r="F99" s="17" t="s">
        <v>169</v>
      </c>
      <c r="G99" s="113"/>
      <c r="H99" s="17" t="s">
        <v>237</v>
      </c>
      <c r="I99" s="17" t="s">
        <v>206</v>
      </c>
      <c r="J99" s="17" t="s">
        <v>241</v>
      </c>
      <c r="L99" s="3" t="s">
        <v>106</v>
      </c>
      <c r="M99" s="3" t="b">
        <v>0</v>
      </c>
      <c r="N99" s="3" t="b">
        <v>0</v>
      </c>
      <c r="T99" s="91">
        <v>0</v>
      </c>
      <c r="U99" s="91">
        <v>0</v>
      </c>
      <c r="V99" s="91">
        <v>0</v>
      </c>
      <c r="W99" s="91">
        <v>0</v>
      </c>
      <c r="X99" s="91">
        <v>0</v>
      </c>
      <c r="Y99" s="91">
        <v>0</v>
      </c>
      <c r="Z99" s="91">
        <v>0</v>
      </c>
      <c r="AA99" s="91">
        <v>0</v>
      </c>
      <c r="AB99" s="91">
        <v>0</v>
      </c>
      <c r="AC99" s="91">
        <v>0</v>
      </c>
      <c r="AD99" s="91">
        <v>0</v>
      </c>
      <c r="AE99" s="91">
        <v>0</v>
      </c>
      <c r="AF99" s="91">
        <v>0</v>
      </c>
      <c r="AG99" s="91">
        <v>0</v>
      </c>
      <c r="AH99" s="91">
        <v>0</v>
      </c>
      <c r="AI99" s="91">
        <v>0</v>
      </c>
      <c r="AJ99" s="91">
        <v>0</v>
      </c>
      <c r="AK99" s="91">
        <v>0</v>
      </c>
    </row>
    <row r="100" spans="5:37">
      <c r="E100" s="17" t="s">
        <v>36</v>
      </c>
      <c r="F100" s="17" t="s">
        <v>169</v>
      </c>
      <c r="G100" s="113"/>
      <c r="H100" s="17" t="s">
        <v>237</v>
      </c>
      <c r="I100" s="17" t="s">
        <v>206</v>
      </c>
      <c r="J100" s="17" t="s">
        <v>241</v>
      </c>
      <c r="L100" s="3" t="s">
        <v>106</v>
      </c>
      <c r="M100" s="3" t="b">
        <v>0</v>
      </c>
      <c r="N100" s="3" t="b">
        <v>0</v>
      </c>
      <c r="T100" s="91">
        <v>0</v>
      </c>
      <c r="U100" s="91">
        <v>0</v>
      </c>
      <c r="V100" s="91">
        <v>0</v>
      </c>
      <c r="W100" s="91">
        <v>0</v>
      </c>
      <c r="X100" s="91">
        <v>0</v>
      </c>
      <c r="Y100" s="91">
        <v>0</v>
      </c>
      <c r="Z100" s="91">
        <v>0</v>
      </c>
      <c r="AA100" s="91">
        <v>0</v>
      </c>
      <c r="AB100" s="91">
        <v>0</v>
      </c>
      <c r="AC100" s="91">
        <v>0</v>
      </c>
      <c r="AD100" s="91">
        <v>0</v>
      </c>
      <c r="AE100" s="91">
        <v>0</v>
      </c>
      <c r="AF100" s="91">
        <v>0</v>
      </c>
      <c r="AG100" s="91">
        <v>0</v>
      </c>
      <c r="AH100" s="91">
        <v>0</v>
      </c>
      <c r="AI100" s="91">
        <v>0</v>
      </c>
      <c r="AJ100" s="91">
        <v>0</v>
      </c>
      <c r="AK100" s="91">
        <v>0</v>
      </c>
    </row>
    <row r="101" spans="5:37">
      <c r="E101" s="17" t="s">
        <v>36</v>
      </c>
      <c r="F101" s="17" t="s">
        <v>169</v>
      </c>
      <c r="G101" s="113"/>
      <c r="H101" s="17" t="s">
        <v>237</v>
      </c>
      <c r="I101" s="17" t="s">
        <v>206</v>
      </c>
      <c r="J101" s="17" t="s">
        <v>241</v>
      </c>
      <c r="L101" s="3" t="s">
        <v>106</v>
      </c>
      <c r="M101" s="3" t="b">
        <v>0</v>
      </c>
      <c r="N101" s="3" t="b">
        <v>0</v>
      </c>
      <c r="T101" s="91">
        <v>0</v>
      </c>
      <c r="U101" s="91">
        <v>0</v>
      </c>
      <c r="V101" s="91">
        <v>0</v>
      </c>
      <c r="W101" s="91">
        <v>0</v>
      </c>
      <c r="X101" s="91">
        <v>0</v>
      </c>
      <c r="Y101" s="91">
        <v>0</v>
      </c>
      <c r="Z101" s="91">
        <v>0</v>
      </c>
      <c r="AA101" s="91">
        <v>0</v>
      </c>
      <c r="AB101" s="91">
        <v>0</v>
      </c>
      <c r="AC101" s="91">
        <v>0</v>
      </c>
      <c r="AD101" s="91">
        <v>0</v>
      </c>
      <c r="AE101" s="91">
        <v>0</v>
      </c>
      <c r="AF101" s="91">
        <v>0</v>
      </c>
      <c r="AG101" s="91">
        <v>0</v>
      </c>
      <c r="AH101" s="91">
        <v>0</v>
      </c>
      <c r="AI101" s="91">
        <v>0</v>
      </c>
      <c r="AJ101" s="91">
        <v>0</v>
      </c>
      <c r="AK101" s="91">
        <v>0</v>
      </c>
    </row>
    <row r="102" spans="5:37">
      <c r="E102" s="17" t="s">
        <v>36</v>
      </c>
      <c r="F102" s="17" t="s">
        <v>169</v>
      </c>
      <c r="G102" s="113"/>
      <c r="H102" s="17" t="s">
        <v>237</v>
      </c>
      <c r="I102" s="17" t="s">
        <v>206</v>
      </c>
      <c r="J102" s="17" t="s">
        <v>241</v>
      </c>
      <c r="L102" s="3" t="s">
        <v>106</v>
      </c>
      <c r="M102" s="3" t="b">
        <v>0</v>
      </c>
      <c r="N102" s="3" t="b">
        <v>0</v>
      </c>
      <c r="T102" s="91">
        <v>0</v>
      </c>
      <c r="U102" s="91">
        <v>0</v>
      </c>
      <c r="V102" s="91">
        <v>0</v>
      </c>
      <c r="W102" s="91">
        <v>0</v>
      </c>
      <c r="X102" s="91">
        <v>0</v>
      </c>
      <c r="Y102" s="91">
        <v>0</v>
      </c>
      <c r="Z102" s="91">
        <v>0</v>
      </c>
      <c r="AA102" s="91">
        <v>0</v>
      </c>
      <c r="AB102" s="91">
        <v>0</v>
      </c>
      <c r="AC102" s="91">
        <v>0</v>
      </c>
      <c r="AD102" s="91">
        <v>0</v>
      </c>
      <c r="AE102" s="91">
        <v>0</v>
      </c>
      <c r="AF102" s="91">
        <v>0</v>
      </c>
      <c r="AG102" s="91">
        <v>0</v>
      </c>
      <c r="AH102" s="91">
        <v>0</v>
      </c>
      <c r="AI102" s="91">
        <v>0</v>
      </c>
      <c r="AJ102" s="91">
        <v>0</v>
      </c>
      <c r="AK102" s="91">
        <v>0</v>
      </c>
    </row>
    <row r="103" spans="5:37">
      <c r="E103" s="17" t="s">
        <v>36</v>
      </c>
      <c r="F103" s="17" t="s">
        <v>169</v>
      </c>
      <c r="G103" s="113"/>
      <c r="H103" s="17" t="s">
        <v>237</v>
      </c>
      <c r="I103" s="17" t="s">
        <v>206</v>
      </c>
      <c r="J103" s="17" t="s">
        <v>241</v>
      </c>
      <c r="L103" s="3" t="s">
        <v>106</v>
      </c>
      <c r="M103" s="3" t="b">
        <v>0</v>
      </c>
      <c r="N103" s="3" t="b">
        <v>0</v>
      </c>
      <c r="T103" s="91">
        <v>0</v>
      </c>
      <c r="U103" s="91">
        <v>0</v>
      </c>
      <c r="V103" s="91">
        <v>0</v>
      </c>
      <c r="W103" s="91">
        <v>0</v>
      </c>
      <c r="X103" s="91">
        <v>0</v>
      </c>
      <c r="Y103" s="91">
        <v>0</v>
      </c>
      <c r="Z103" s="91">
        <v>0</v>
      </c>
      <c r="AA103" s="91">
        <v>0</v>
      </c>
      <c r="AB103" s="91">
        <v>0</v>
      </c>
      <c r="AC103" s="91">
        <v>0</v>
      </c>
      <c r="AD103" s="91">
        <v>0</v>
      </c>
      <c r="AE103" s="91">
        <v>0</v>
      </c>
      <c r="AF103" s="91">
        <v>0</v>
      </c>
      <c r="AG103" s="91">
        <v>0</v>
      </c>
      <c r="AH103" s="91">
        <v>0</v>
      </c>
      <c r="AI103" s="91">
        <v>0</v>
      </c>
      <c r="AJ103" s="91">
        <v>0</v>
      </c>
      <c r="AK103" s="91">
        <v>0</v>
      </c>
    </row>
    <row r="104" spans="5:37">
      <c r="E104" s="17" t="s">
        <v>36</v>
      </c>
      <c r="F104" s="17" t="s">
        <v>169</v>
      </c>
      <c r="G104" s="113"/>
      <c r="H104" s="17" t="s">
        <v>237</v>
      </c>
      <c r="I104" s="17" t="s">
        <v>206</v>
      </c>
      <c r="J104" s="17" t="s">
        <v>241</v>
      </c>
      <c r="L104" s="3" t="s">
        <v>106</v>
      </c>
      <c r="M104" s="3" t="b">
        <v>0</v>
      </c>
      <c r="N104" s="3" t="b">
        <v>0</v>
      </c>
      <c r="T104" s="91">
        <v>0</v>
      </c>
      <c r="U104" s="91">
        <v>0</v>
      </c>
      <c r="V104" s="91">
        <v>0</v>
      </c>
      <c r="W104" s="91">
        <v>0</v>
      </c>
      <c r="X104" s="91">
        <v>0</v>
      </c>
      <c r="Y104" s="91">
        <v>0</v>
      </c>
      <c r="Z104" s="91">
        <v>0</v>
      </c>
      <c r="AA104" s="91">
        <v>0</v>
      </c>
      <c r="AB104" s="91">
        <v>0</v>
      </c>
      <c r="AC104" s="91">
        <v>0</v>
      </c>
      <c r="AD104" s="91">
        <v>0</v>
      </c>
      <c r="AE104" s="91">
        <v>0</v>
      </c>
      <c r="AF104" s="91">
        <v>0</v>
      </c>
      <c r="AG104" s="91">
        <v>0</v>
      </c>
      <c r="AH104" s="91">
        <v>0</v>
      </c>
      <c r="AI104" s="91">
        <v>0</v>
      </c>
      <c r="AJ104" s="91">
        <v>0</v>
      </c>
      <c r="AK104" s="91">
        <v>0</v>
      </c>
    </row>
    <row r="105" spans="5:37">
      <c r="E105" s="17" t="s">
        <v>36</v>
      </c>
      <c r="F105" s="17" t="s">
        <v>169</v>
      </c>
      <c r="G105" s="113"/>
      <c r="H105" s="17" t="s">
        <v>237</v>
      </c>
      <c r="I105" s="17" t="s">
        <v>206</v>
      </c>
      <c r="J105" s="17" t="s">
        <v>241</v>
      </c>
      <c r="L105" s="3" t="s">
        <v>106</v>
      </c>
      <c r="M105" s="3" t="b">
        <v>0</v>
      </c>
      <c r="N105" s="3" t="b">
        <v>0</v>
      </c>
      <c r="T105" s="91">
        <v>0</v>
      </c>
      <c r="U105" s="91">
        <v>0</v>
      </c>
      <c r="V105" s="91">
        <v>0</v>
      </c>
      <c r="W105" s="91">
        <v>0</v>
      </c>
      <c r="X105" s="91">
        <v>0</v>
      </c>
      <c r="Y105" s="91">
        <v>0</v>
      </c>
      <c r="Z105" s="91">
        <v>0</v>
      </c>
      <c r="AA105" s="91">
        <v>0</v>
      </c>
      <c r="AB105" s="91">
        <v>0</v>
      </c>
      <c r="AC105" s="91">
        <v>0</v>
      </c>
      <c r="AD105" s="91">
        <v>0</v>
      </c>
      <c r="AE105" s="91">
        <v>0</v>
      </c>
      <c r="AF105" s="91">
        <v>0</v>
      </c>
      <c r="AG105" s="91">
        <v>0</v>
      </c>
      <c r="AH105" s="91">
        <v>0</v>
      </c>
      <c r="AI105" s="91">
        <v>0</v>
      </c>
      <c r="AJ105" s="91">
        <v>0</v>
      </c>
      <c r="AK105" s="91">
        <v>0</v>
      </c>
    </row>
    <row r="106" spans="5:37">
      <c r="E106" s="17" t="s">
        <v>36</v>
      </c>
      <c r="F106" s="17" t="s">
        <v>169</v>
      </c>
      <c r="G106" s="113"/>
      <c r="H106" s="17" t="s">
        <v>237</v>
      </c>
      <c r="I106" s="17" t="s">
        <v>206</v>
      </c>
      <c r="J106" s="17" t="s">
        <v>241</v>
      </c>
      <c r="L106" s="3" t="s">
        <v>106</v>
      </c>
      <c r="M106" s="3" t="b">
        <v>0</v>
      </c>
      <c r="N106" s="3" t="b">
        <v>0</v>
      </c>
      <c r="T106" s="91">
        <v>0</v>
      </c>
      <c r="U106" s="91">
        <v>0</v>
      </c>
      <c r="V106" s="91">
        <v>0</v>
      </c>
      <c r="W106" s="91">
        <v>0</v>
      </c>
      <c r="X106" s="91">
        <v>0</v>
      </c>
      <c r="Y106" s="91">
        <v>0</v>
      </c>
      <c r="Z106" s="91">
        <v>0</v>
      </c>
      <c r="AA106" s="91">
        <v>0</v>
      </c>
      <c r="AB106" s="91">
        <v>0</v>
      </c>
      <c r="AC106" s="91">
        <v>0</v>
      </c>
      <c r="AD106" s="91">
        <v>0</v>
      </c>
      <c r="AE106" s="91">
        <v>0</v>
      </c>
      <c r="AF106" s="91">
        <v>0</v>
      </c>
      <c r="AG106" s="91">
        <v>0</v>
      </c>
      <c r="AH106" s="91">
        <v>0</v>
      </c>
      <c r="AI106" s="91">
        <v>0</v>
      </c>
      <c r="AJ106" s="91">
        <v>0</v>
      </c>
      <c r="AK106" s="91">
        <v>0</v>
      </c>
    </row>
    <row r="107" spans="5:37">
      <c r="E107" s="17" t="s">
        <v>36</v>
      </c>
      <c r="F107" s="17" t="s">
        <v>169</v>
      </c>
      <c r="G107" s="113"/>
      <c r="H107" s="17" t="s">
        <v>237</v>
      </c>
      <c r="I107" s="17" t="s">
        <v>206</v>
      </c>
      <c r="J107" s="17" t="s">
        <v>241</v>
      </c>
      <c r="L107" s="3" t="s">
        <v>106</v>
      </c>
      <c r="M107" s="3" t="b">
        <v>0</v>
      </c>
      <c r="N107" s="3" t="b">
        <v>0</v>
      </c>
      <c r="T107" s="91">
        <v>0</v>
      </c>
      <c r="U107" s="91">
        <v>0</v>
      </c>
      <c r="V107" s="91">
        <v>0</v>
      </c>
      <c r="W107" s="91">
        <v>0</v>
      </c>
      <c r="X107" s="91">
        <v>0</v>
      </c>
      <c r="Y107" s="91">
        <v>0</v>
      </c>
      <c r="Z107" s="91">
        <v>0</v>
      </c>
      <c r="AA107" s="91">
        <v>0</v>
      </c>
      <c r="AB107" s="91">
        <v>0</v>
      </c>
      <c r="AC107" s="91">
        <v>0</v>
      </c>
      <c r="AD107" s="91">
        <v>0</v>
      </c>
      <c r="AE107" s="91">
        <v>0</v>
      </c>
      <c r="AF107" s="91">
        <v>0</v>
      </c>
      <c r="AG107" s="91">
        <v>0</v>
      </c>
      <c r="AH107" s="91">
        <v>0</v>
      </c>
      <c r="AI107" s="91">
        <v>0</v>
      </c>
      <c r="AJ107" s="91">
        <v>0</v>
      </c>
      <c r="AK107" s="91">
        <v>0</v>
      </c>
    </row>
    <row r="108" spans="5:37">
      <c r="E108" s="17" t="s">
        <v>36</v>
      </c>
      <c r="F108" s="17" t="s">
        <v>169</v>
      </c>
      <c r="G108" s="113"/>
      <c r="H108" s="17" t="s">
        <v>237</v>
      </c>
      <c r="I108" s="17" t="s">
        <v>206</v>
      </c>
      <c r="J108" s="17" t="s">
        <v>241</v>
      </c>
      <c r="L108" s="3" t="s">
        <v>106</v>
      </c>
      <c r="M108" s="3" t="b">
        <v>0</v>
      </c>
      <c r="N108" s="3" t="b">
        <v>0</v>
      </c>
      <c r="T108" s="91">
        <v>0</v>
      </c>
      <c r="U108" s="91">
        <v>0</v>
      </c>
      <c r="V108" s="91">
        <v>0</v>
      </c>
      <c r="W108" s="91">
        <v>0</v>
      </c>
      <c r="X108" s="91">
        <v>0</v>
      </c>
      <c r="Y108" s="91">
        <v>0</v>
      </c>
      <c r="Z108" s="91">
        <v>0</v>
      </c>
      <c r="AA108" s="91">
        <v>0</v>
      </c>
      <c r="AB108" s="91">
        <v>0</v>
      </c>
      <c r="AC108" s="91">
        <v>0</v>
      </c>
      <c r="AD108" s="91">
        <v>0</v>
      </c>
      <c r="AE108" s="91">
        <v>0</v>
      </c>
      <c r="AF108" s="91">
        <v>0</v>
      </c>
      <c r="AG108" s="91">
        <v>0</v>
      </c>
      <c r="AH108" s="91">
        <v>0</v>
      </c>
      <c r="AI108" s="91">
        <v>0</v>
      </c>
      <c r="AJ108" s="91">
        <v>0</v>
      </c>
      <c r="AK108" s="91">
        <v>0</v>
      </c>
    </row>
    <row r="109" spans="5:37">
      <c r="E109" s="17" t="s">
        <v>36</v>
      </c>
      <c r="F109" s="17" t="s">
        <v>169</v>
      </c>
      <c r="G109" s="113"/>
      <c r="H109" s="17" t="s">
        <v>237</v>
      </c>
      <c r="I109" s="17" t="s">
        <v>172</v>
      </c>
      <c r="J109" s="17" t="s">
        <v>241</v>
      </c>
      <c r="L109" s="3" t="s">
        <v>106</v>
      </c>
      <c r="M109" s="3" t="b">
        <v>0</v>
      </c>
      <c r="N109" s="3" t="b">
        <v>0</v>
      </c>
      <c r="T109" s="91">
        <v>0</v>
      </c>
      <c r="U109" s="91">
        <v>0</v>
      </c>
      <c r="V109" s="91">
        <v>0</v>
      </c>
      <c r="W109" s="91">
        <v>0</v>
      </c>
      <c r="X109" s="91">
        <v>0</v>
      </c>
      <c r="Y109" s="91">
        <v>0</v>
      </c>
      <c r="Z109" s="91">
        <v>0</v>
      </c>
      <c r="AA109" s="91">
        <v>0</v>
      </c>
      <c r="AB109" s="91">
        <v>0</v>
      </c>
      <c r="AC109" s="91">
        <v>0</v>
      </c>
      <c r="AD109" s="91">
        <v>0</v>
      </c>
      <c r="AE109" s="91">
        <v>0</v>
      </c>
      <c r="AF109" s="91">
        <v>0</v>
      </c>
      <c r="AG109" s="91">
        <v>0</v>
      </c>
      <c r="AH109" s="91">
        <v>0</v>
      </c>
      <c r="AI109" s="91">
        <v>0</v>
      </c>
      <c r="AJ109" s="91">
        <v>0</v>
      </c>
      <c r="AK109" s="91">
        <v>0</v>
      </c>
    </row>
    <row r="110" spans="5:37">
      <c r="E110" s="17" t="s">
        <v>36</v>
      </c>
      <c r="F110" s="17" t="s">
        <v>169</v>
      </c>
      <c r="G110" s="113"/>
      <c r="H110" s="17" t="s">
        <v>237</v>
      </c>
      <c r="I110" s="17" t="s">
        <v>172</v>
      </c>
      <c r="J110" s="17" t="s">
        <v>241</v>
      </c>
      <c r="L110" s="3" t="s">
        <v>106</v>
      </c>
      <c r="M110" s="3" t="b">
        <v>0</v>
      </c>
      <c r="N110" s="3" t="b">
        <v>0</v>
      </c>
      <c r="T110" s="91">
        <v>0</v>
      </c>
      <c r="U110" s="91">
        <v>0</v>
      </c>
      <c r="V110" s="91">
        <v>0</v>
      </c>
      <c r="W110" s="91">
        <v>0</v>
      </c>
      <c r="X110" s="91">
        <v>0</v>
      </c>
      <c r="Y110" s="91">
        <v>0</v>
      </c>
      <c r="Z110" s="91">
        <v>0</v>
      </c>
      <c r="AA110" s="91">
        <v>0</v>
      </c>
      <c r="AB110" s="91">
        <v>0</v>
      </c>
      <c r="AC110" s="91">
        <v>0</v>
      </c>
      <c r="AD110" s="91">
        <v>0</v>
      </c>
      <c r="AE110" s="91">
        <v>0</v>
      </c>
      <c r="AF110" s="91">
        <v>0</v>
      </c>
      <c r="AG110" s="91">
        <v>0</v>
      </c>
      <c r="AH110" s="91">
        <v>0</v>
      </c>
      <c r="AI110" s="91">
        <v>0</v>
      </c>
      <c r="AJ110" s="91">
        <v>0</v>
      </c>
      <c r="AK110" s="91">
        <v>0</v>
      </c>
    </row>
    <row r="111" spans="5:37">
      <c r="E111" s="17" t="s">
        <v>36</v>
      </c>
      <c r="F111" s="17" t="s">
        <v>169</v>
      </c>
      <c r="G111" s="113"/>
      <c r="H111" s="17" t="s">
        <v>237</v>
      </c>
      <c r="I111" s="17" t="s">
        <v>172</v>
      </c>
      <c r="J111" s="17" t="s">
        <v>241</v>
      </c>
      <c r="L111" s="3" t="s">
        <v>106</v>
      </c>
      <c r="M111" s="3" t="b">
        <v>0</v>
      </c>
      <c r="N111" s="3" t="b">
        <v>0</v>
      </c>
      <c r="T111" s="91">
        <v>0</v>
      </c>
      <c r="U111" s="91">
        <v>0</v>
      </c>
      <c r="V111" s="91">
        <v>0</v>
      </c>
      <c r="W111" s="91">
        <v>0</v>
      </c>
      <c r="X111" s="91">
        <v>0</v>
      </c>
      <c r="Y111" s="91">
        <v>0</v>
      </c>
      <c r="Z111" s="91">
        <v>0</v>
      </c>
      <c r="AA111" s="91">
        <v>0</v>
      </c>
      <c r="AB111" s="91">
        <v>0</v>
      </c>
      <c r="AC111" s="91">
        <v>0</v>
      </c>
      <c r="AD111" s="91">
        <v>0</v>
      </c>
      <c r="AE111" s="91">
        <v>0</v>
      </c>
      <c r="AF111" s="91">
        <v>0</v>
      </c>
      <c r="AG111" s="91">
        <v>0</v>
      </c>
      <c r="AH111" s="91">
        <v>0</v>
      </c>
      <c r="AI111" s="91">
        <v>0</v>
      </c>
      <c r="AJ111" s="91">
        <v>0</v>
      </c>
      <c r="AK111" s="91">
        <v>0</v>
      </c>
    </row>
    <row r="112" spans="5:37">
      <c r="E112" s="17" t="s">
        <v>36</v>
      </c>
      <c r="F112" s="17" t="s">
        <v>169</v>
      </c>
      <c r="G112" s="113"/>
      <c r="H112" s="17" t="s">
        <v>237</v>
      </c>
      <c r="I112" s="17" t="s">
        <v>172</v>
      </c>
      <c r="J112" s="17" t="s">
        <v>241</v>
      </c>
      <c r="L112" s="3" t="s">
        <v>106</v>
      </c>
      <c r="M112" s="3" t="b">
        <v>0</v>
      </c>
      <c r="N112" s="3" t="b">
        <v>0</v>
      </c>
      <c r="T112" s="91">
        <v>0</v>
      </c>
      <c r="U112" s="91">
        <v>0</v>
      </c>
      <c r="V112" s="91">
        <v>0</v>
      </c>
      <c r="W112" s="91">
        <v>0</v>
      </c>
      <c r="X112" s="91">
        <v>0</v>
      </c>
      <c r="Y112" s="91">
        <v>0</v>
      </c>
      <c r="Z112" s="91">
        <v>0</v>
      </c>
      <c r="AA112" s="91">
        <v>0</v>
      </c>
      <c r="AB112" s="91">
        <v>0</v>
      </c>
      <c r="AC112" s="91">
        <v>0</v>
      </c>
      <c r="AD112" s="91">
        <v>0</v>
      </c>
      <c r="AE112" s="91">
        <v>0</v>
      </c>
      <c r="AF112" s="91">
        <v>0</v>
      </c>
      <c r="AG112" s="91">
        <v>0</v>
      </c>
      <c r="AH112" s="91">
        <v>0</v>
      </c>
      <c r="AI112" s="91">
        <v>0</v>
      </c>
      <c r="AJ112" s="91">
        <v>0</v>
      </c>
      <c r="AK112" s="91">
        <v>0</v>
      </c>
    </row>
    <row r="113" spans="5:37">
      <c r="E113" s="17" t="s">
        <v>36</v>
      </c>
      <c r="F113" s="17" t="s">
        <v>169</v>
      </c>
      <c r="G113" s="113"/>
      <c r="H113" s="17" t="s">
        <v>237</v>
      </c>
      <c r="I113" s="17" t="s">
        <v>172</v>
      </c>
      <c r="J113" s="17" t="s">
        <v>241</v>
      </c>
      <c r="L113" s="3" t="s">
        <v>106</v>
      </c>
      <c r="M113" s="3" t="b">
        <v>0</v>
      </c>
      <c r="N113" s="3" t="b">
        <v>0</v>
      </c>
      <c r="T113" s="91">
        <v>0</v>
      </c>
      <c r="U113" s="91">
        <v>0</v>
      </c>
      <c r="V113" s="91">
        <v>0</v>
      </c>
      <c r="W113" s="91">
        <v>0</v>
      </c>
      <c r="X113" s="91">
        <v>0</v>
      </c>
      <c r="Y113" s="91">
        <v>0</v>
      </c>
      <c r="Z113" s="91">
        <v>0</v>
      </c>
      <c r="AA113" s="91">
        <v>0</v>
      </c>
      <c r="AB113" s="91">
        <v>0</v>
      </c>
      <c r="AC113" s="91">
        <v>0</v>
      </c>
      <c r="AD113" s="91">
        <v>0</v>
      </c>
      <c r="AE113" s="91">
        <v>0</v>
      </c>
      <c r="AF113" s="91">
        <v>0</v>
      </c>
      <c r="AG113" s="91">
        <v>0</v>
      </c>
      <c r="AH113" s="91">
        <v>0</v>
      </c>
      <c r="AI113" s="91">
        <v>0</v>
      </c>
      <c r="AJ113" s="91">
        <v>0</v>
      </c>
      <c r="AK113" s="91">
        <v>0</v>
      </c>
    </row>
    <row r="114" spans="5:37">
      <c r="E114" s="17" t="s">
        <v>36</v>
      </c>
      <c r="F114" s="17" t="s">
        <v>169</v>
      </c>
      <c r="G114" s="113"/>
      <c r="H114" s="17" t="s">
        <v>237</v>
      </c>
      <c r="I114" s="17" t="s">
        <v>172</v>
      </c>
      <c r="J114" s="17" t="s">
        <v>241</v>
      </c>
      <c r="L114" s="3" t="s">
        <v>106</v>
      </c>
      <c r="M114" s="3" t="b">
        <v>0</v>
      </c>
      <c r="N114" s="3" t="b">
        <v>0</v>
      </c>
      <c r="T114" s="91">
        <v>0</v>
      </c>
      <c r="U114" s="91">
        <v>0</v>
      </c>
      <c r="V114" s="91">
        <v>0</v>
      </c>
      <c r="W114" s="91">
        <v>0</v>
      </c>
      <c r="X114" s="91">
        <v>0</v>
      </c>
      <c r="Y114" s="91">
        <v>0</v>
      </c>
      <c r="Z114" s="91">
        <v>0</v>
      </c>
      <c r="AA114" s="91">
        <v>0</v>
      </c>
      <c r="AB114" s="91">
        <v>0</v>
      </c>
      <c r="AC114" s="91">
        <v>0</v>
      </c>
      <c r="AD114" s="91">
        <v>0</v>
      </c>
      <c r="AE114" s="91">
        <v>0</v>
      </c>
      <c r="AF114" s="91">
        <v>0</v>
      </c>
      <c r="AG114" s="91">
        <v>0</v>
      </c>
      <c r="AH114" s="91">
        <v>0</v>
      </c>
      <c r="AI114" s="91">
        <v>0</v>
      </c>
      <c r="AJ114" s="91">
        <v>0</v>
      </c>
      <c r="AK114" s="91">
        <v>0</v>
      </c>
    </row>
    <row r="115" spans="5:37">
      <c r="E115" s="17" t="s">
        <v>36</v>
      </c>
      <c r="F115" s="17" t="s">
        <v>169</v>
      </c>
      <c r="G115" s="113"/>
      <c r="H115" s="17" t="s">
        <v>237</v>
      </c>
      <c r="I115" s="17" t="s">
        <v>172</v>
      </c>
      <c r="J115" s="17" t="s">
        <v>241</v>
      </c>
      <c r="L115" s="3" t="s">
        <v>106</v>
      </c>
      <c r="M115" s="3" t="b">
        <v>0</v>
      </c>
      <c r="N115" s="3" t="b">
        <v>0</v>
      </c>
      <c r="T115" s="91">
        <v>0</v>
      </c>
      <c r="U115" s="91">
        <v>0</v>
      </c>
      <c r="V115" s="91">
        <v>0</v>
      </c>
      <c r="W115" s="91">
        <v>0</v>
      </c>
      <c r="X115" s="91">
        <v>0</v>
      </c>
      <c r="Y115" s="91">
        <v>0</v>
      </c>
      <c r="Z115" s="91">
        <v>0</v>
      </c>
      <c r="AA115" s="91">
        <v>0</v>
      </c>
      <c r="AB115" s="91">
        <v>0</v>
      </c>
      <c r="AC115" s="91">
        <v>0</v>
      </c>
      <c r="AD115" s="91">
        <v>0</v>
      </c>
      <c r="AE115" s="91">
        <v>0</v>
      </c>
      <c r="AF115" s="91">
        <v>0</v>
      </c>
      <c r="AG115" s="91">
        <v>0</v>
      </c>
      <c r="AH115" s="91">
        <v>0</v>
      </c>
      <c r="AI115" s="91">
        <v>0</v>
      </c>
      <c r="AJ115" s="91">
        <v>0</v>
      </c>
      <c r="AK115" s="91">
        <v>0</v>
      </c>
    </row>
    <row r="116" spans="5:37">
      <c r="E116" s="17" t="s">
        <v>36</v>
      </c>
      <c r="F116" s="17" t="s">
        <v>169</v>
      </c>
      <c r="G116" s="113"/>
      <c r="H116" s="17" t="s">
        <v>237</v>
      </c>
      <c r="I116" s="17" t="s">
        <v>172</v>
      </c>
      <c r="J116" s="17" t="s">
        <v>241</v>
      </c>
      <c r="L116" s="3" t="s">
        <v>106</v>
      </c>
      <c r="M116" s="3" t="b">
        <v>0</v>
      </c>
      <c r="N116" s="3" t="b">
        <v>0</v>
      </c>
      <c r="T116" s="91">
        <v>0</v>
      </c>
      <c r="U116" s="91">
        <v>0</v>
      </c>
      <c r="V116" s="91">
        <v>0</v>
      </c>
      <c r="W116" s="91">
        <v>0</v>
      </c>
      <c r="X116" s="91">
        <v>0</v>
      </c>
      <c r="Y116" s="91">
        <v>0</v>
      </c>
      <c r="Z116" s="91">
        <v>0</v>
      </c>
      <c r="AA116" s="91">
        <v>0</v>
      </c>
      <c r="AB116" s="91">
        <v>0</v>
      </c>
      <c r="AC116" s="91">
        <v>0</v>
      </c>
      <c r="AD116" s="91">
        <v>0</v>
      </c>
      <c r="AE116" s="91">
        <v>0</v>
      </c>
      <c r="AF116" s="91">
        <v>0</v>
      </c>
      <c r="AG116" s="91">
        <v>0</v>
      </c>
      <c r="AH116" s="91">
        <v>0</v>
      </c>
      <c r="AI116" s="91">
        <v>0</v>
      </c>
      <c r="AJ116" s="91">
        <v>0</v>
      </c>
      <c r="AK116" s="91">
        <v>0</v>
      </c>
    </row>
    <row r="117" spans="5:37">
      <c r="E117" s="17" t="s">
        <v>36</v>
      </c>
      <c r="F117" s="17" t="s">
        <v>169</v>
      </c>
      <c r="G117" s="113"/>
      <c r="H117" s="17" t="s">
        <v>237</v>
      </c>
      <c r="I117" s="17" t="s">
        <v>172</v>
      </c>
      <c r="J117" s="17" t="s">
        <v>241</v>
      </c>
      <c r="L117" s="3" t="s">
        <v>106</v>
      </c>
      <c r="M117" s="3" t="b">
        <v>0</v>
      </c>
      <c r="N117" s="3" t="b">
        <v>0</v>
      </c>
      <c r="T117" s="91">
        <v>0</v>
      </c>
      <c r="U117" s="91">
        <v>0</v>
      </c>
      <c r="V117" s="91">
        <v>0</v>
      </c>
      <c r="W117" s="91">
        <v>0</v>
      </c>
      <c r="X117" s="91">
        <v>0</v>
      </c>
      <c r="Y117" s="91">
        <v>0</v>
      </c>
      <c r="Z117" s="91">
        <v>0</v>
      </c>
      <c r="AA117" s="91">
        <v>0</v>
      </c>
      <c r="AB117" s="91">
        <v>0</v>
      </c>
      <c r="AC117" s="91">
        <v>0</v>
      </c>
      <c r="AD117" s="91">
        <v>0</v>
      </c>
      <c r="AE117" s="91">
        <v>0</v>
      </c>
      <c r="AF117" s="91">
        <v>0</v>
      </c>
      <c r="AG117" s="91">
        <v>0</v>
      </c>
      <c r="AH117" s="91">
        <v>0</v>
      </c>
      <c r="AI117" s="91">
        <v>0</v>
      </c>
      <c r="AJ117" s="91">
        <v>0</v>
      </c>
      <c r="AK117" s="91">
        <v>0</v>
      </c>
    </row>
    <row r="118" spans="5:37">
      <c r="E118" s="17" t="s">
        <v>36</v>
      </c>
      <c r="F118" s="17" t="s">
        <v>169</v>
      </c>
      <c r="G118" s="113"/>
      <c r="H118" s="17" t="s">
        <v>237</v>
      </c>
      <c r="I118" s="17" t="s">
        <v>172</v>
      </c>
      <c r="J118" s="17" t="s">
        <v>241</v>
      </c>
      <c r="L118" s="3" t="s">
        <v>106</v>
      </c>
      <c r="M118" s="3" t="b">
        <v>0</v>
      </c>
      <c r="N118" s="3" t="b">
        <v>0</v>
      </c>
      <c r="T118" s="91">
        <v>0</v>
      </c>
      <c r="U118" s="91">
        <v>0</v>
      </c>
      <c r="V118" s="91">
        <v>0</v>
      </c>
      <c r="W118" s="91">
        <v>0</v>
      </c>
      <c r="X118" s="91">
        <v>0</v>
      </c>
      <c r="Y118" s="91">
        <v>0</v>
      </c>
      <c r="Z118" s="91">
        <v>0</v>
      </c>
      <c r="AA118" s="91">
        <v>0</v>
      </c>
      <c r="AB118" s="91">
        <v>0</v>
      </c>
      <c r="AC118" s="91">
        <v>0</v>
      </c>
      <c r="AD118" s="91">
        <v>0</v>
      </c>
      <c r="AE118" s="91">
        <v>0</v>
      </c>
      <c r="AF118" s="91">
        <v>0</v>
      </c>
      <c r="AG118" s="91">
        <v>0</v>
      </c>
      <c r="AH118" s="91">
        <v>0</v>
      </c>
      <c r="AI118" s="91">
        <v>0</v>
      </c>
      <c r="AJ118" s="91">
        <v>0</v>
      </c>
      <c r="AK118" s="91">
        <v>0</v>
      </c>
    </row>
    <row r="119" spans="5:37">
      <c r="E119" s="17" t="s">
        <v>36</v>
      </c>
      <c r="F119" s="17" t="s">
        <v>169</v>
      </c>
      <c r="G119" s="113"/>
      <c r="H119" s="17" t="s">
        <v>237</v>
      </c>
      <c r="I119" s="17" t="s">
        <v>208</v>
      </c>
      <c r="J119" s="17" t="s">
        <v>241</v>
      </c>
      <c r="L119" s="3" t="s">
        <v>106</v>
      </c>
      <c r="M119" s="3" t="b">
        <v>0</v>
      </c>
      <c r="N119" s="3" t="b">
        <v>0</v>
      </c>
      <c r="T119" s="91">
        <v>0</v>
      </c>
      <c r="U119" s="91">
        <v>0</v>
      </c>
      <c r="V119" s="91">
        <v>0</v>
      </c>
      <c r="W119" s="91">
        <v>0</v>
      </c>
      <c r="X119" s="91">
        <v>0</v>
      </c>
      <c r="Y119" s="91">
        <v>0</v>
      </c>
      <c r="Z119" s="91">
        <v>0</v>
      </c>
      <c r="AA119" s="91">
        <v>0</v>
      </c>
      <c r="AB119" s="91">
        <v>0</v>
      </c>
      <c r="AC119" s="91">
        <v>0</v>
      </c>
      <c r="AD119" s="91">
        <v>0</v>
      </c>
      <c r="AE119" s="91">
        <v>0</v>
      </c>
      <c r="AF119" s="91">
        <v>0</v>
      </c>
      <c r="AG119" s="91">
        <v>0</v>
      </c>
      <c r="AH119" s="91">
        <v>0</v>
      </c>
      <c r="AI119" s="91">
        <v>0</v>
      </c>
      <c r="AJ119" s="91">
        <v>0</v>
      </c>
      <c r="AK119" s="91">
        <v>0</v>
      </c>
    </row>
    <row r="120" spans="5:37">
      <c r="E120" s="17" t="s">
        <v>36</v>
      </c>
      <c r="F120" s="17" t="s">
        <v>169</v>
      </c>
      <c r="G120" s="113"/>
      <c r="H120" s="17" t="s">
        <v>237</v>
      </c>
      <c r="I120" s="17" t="s">
        <v>208</v>
      </c>
      <c r="J120" s="17" t="s">
        <v>241</v>
      </c>
      <c r="L120" s="3" t="s">
        <v>106</v>
      </c>
      <c r="M120" s="3" t="b">
        <v>0</v>
      </c>
      <c r="N120" s="3" t="b">
        <v>0</v>
      </c>
      <c r="T120" s="91">
        <v>0</v>
      </c>
      <c r="U120" s="91">
        <v>0</v>
      </c>
      <c r="V120" s="91">
        <v>0</v>
      </c>
      <c r="W120" s="91">
        <v>0</v>
      </c>
      <c r="X120" s="91">
        <v>0</v>
      </c>
      <c r="Y120" s="91">
        <v>0</v>
      </c>
      <c r="Z120" s="91">
        <v>0</v>
      </c>
      <c r="AA120" s="91">
        <v>0</v>
      </c>
      <c r="AB120" s="91">
        <v>0</v>
      </c>
      <c r="AC120" s="91">
        <v>0</v>
      </c>
      <c r="AD120" s="91">
        <v>0</v>
      </c>
      <c r="AE120" s="91">
        <v>0</v>
      </c>
      <c r="AF120" s="91">
        <v>0</v>
      </c>
      <c r="AG120" s="91">
        <v>0</v>
      </c>
      <c r="AH120" s="91">
        <v>0</v>
      </c>
      <c r="AI120" s="91">
        <v>0</v>
      </c>
      <c r="AJ120" s="91">
        <v>0</v>
      </c>
      <c r="AK120" s="91">
        <v>0</v>
      </c>
    </row>
    <row r="121" spans="5:37">
      <c r="E121" s="17" t="s">
        <v>36</v>
      </c>
      <c r="F121" s="17" t="s">
        <v>169</v>
      </c>
      <c r="G121" s="113"/>
      <c r="H121" s="17" t="s">
        <v>237</v>
      </c>
      <c r="I121" s="17" t="s">
        <v>208</v>
      </c>
      <c r="J121" s="17" t="s">
        <v>241</v>
      </c>
      <c r="L121" s="3" t="s">
        <v>106</v>
      </c>
      <c r="M121" s="3" t="b">
        <v>0</v>
      </c>
      <c r="N121" s="3" t="b">
        <v>0</v>
      </c>
      <c r="T121" s="91">
        <v>0</v>
      </c>
      <c r="U121" s="91">
        <v>0</v>
      </c>
      <c r="V121" s="91">
        <v>0</v>
      </c>
      <c r="W121" s="91">
        <v>0</v>
      </c>
      <c r="X121" s="91">
        <v>0</v>
      </c>
      <c r="Y121" s="91">
        <v>0</v>
      </c>
      <c r="Z121" s="91">
        <v>0</v>
      </c>
      <c r="AA121" s="91">
        <v>0</v>
      </c>
      <c r="AB121" s="91">
        <v>0</v>
      </c>
      <c r="AC121" s="91">
        <v>0</v>
      </c>
      <c r="AD121" s="91">
        <v>0</v>
      </c>
      <c r="AE121" s="91">
        <v>0</v>
      </c>
      <c r="AF121" s="91">
        <v>0</v>
      </c>
      <c r="AG121" s="91">
        <v>0</v>
      </c>
      <c r="AH121" s="91">
        <v>0</v>
      </c>
      <c r="AI121" s="91">
        <v>0</v>
      </c>
      <c r="AJ121" s="91">
        <v>0</v>
      </c>
      <c r="AK121" s="91">
        <v>0</v>
      </c>
    </row>
    <row r="122" spans="5:37">
      <c r="E122" s="17" t="s">
        <v>36</v>
      </c>
      <c r="F122" s="17" t="s">
        <v>169</v>
      </c>
      <c r="G122" s="113"/>
      <c r="H122" s="17" t="s">
        <v>237</v>
      </c>
      <c r="I122" s="17" t="s">
        <v>208</v>
      </c>
      <c r="J122" s="17" t="s">
        <v>241</v>
      </c>
      <c r="L122" s="3" t="s">
        <v>106</v>
      </c>
      <c r="M122" s="3" t="b">
        <v>0</v>
      </c>
      <c r="N122" s="3" t="b">
        <v>0</v>
      </c>
      <c r="T122" s="91">
        <v>0</v>
      </c>
      <c r="U122" s="91">
        <v>0</v>
      </c>
      <c r="V122" s="91">
        <v>0</v>
      </c>
      <c r="W122" s="91">
        <v>0</v>
      </c>
      <c r="X122" s="91">
        <v>0</v>
      </c>
      <c r="Y122" s="91">
        <v>0</v>
      </c>
      <c r="Z122" s="91">
        <v>0</v>
      </c>
      <c r="AA122" s="91">
        <v>0</v>
      </c>
      <c r="AB122" s="91">
        <v>0</v>
      </c>
      <c r="AC122" s="91">
        <v>0</v>
      </c>
      <c r="AD122" s="91">
        <v>0</v>
      </c>
      <c r="AE122" s="91">
        <v>0</v>
      </c>
      <c r="AF122" s="91">
        <v>0</v>
      </c>
      <c r="AG122" s="91">
        <v>0</v>
      </c>
      <c r="AH122" s="91">
        <v>0</v>
      </c>
      <c r="AI122" s="91">
        <v>0</v>
      </c>
      <c r="AJ122" s="91">
        <v>0</v>
      </c>
      <c r="AK122" s="91">
        <v>0</v>
      </c>
    </row>
    <row r="123" spans="5:37">
      <c r="E123" s="17" t="s">
        <v>36</v>
      </c>
      <c r="F123" s="17" t="s">
        <v>169</v>
      </c>
      <c r="G123" s="113"/>
      <c r="H123" s="17" t="s">
        <v>237</v>
      </c>
      <c r="I123" s="17" t="s">
        <v>208</v>
      </c>
      <c r="J123" s="17" t="s">
        <v>241</v>
      </c>
      <c r="L123" s="3" t="s">
        <v>106</v>
      </c>
      <c r="M123" s="3" t="b">
        <v>0</v>
      </c>
      <c r="N123" s="3" t="b">
        <v>0</v>
      </c>
      <c r="T123" s="91">
        <v>0</v>
      </c>
      <c r="U123" s="91">
        <v>0</v>
      </c>
      <c r="V123" s="91">
        <v>0</v>
      </c>
      <c r="W123" s="91">
        <v>0</v>
      </c>
      <c r="X123" s="91">
        <v>0</v>
      </c>
      <c r="Y123" s="91">
        <v>0</v>
      </c>
      <c r="Z123" s="91">
        <v>0</v>
      </c>
      <c r="AA123" s="91">
        <v>0</v>
      </c>
      <c r="AB123" s="91">
        <v>0</v>
      </c>
      <c r="AC123" s="91">
        <v>0</v>
      </c>
      <c r="AD123" s="91">
        <v>0</v>
      </c>
      <c r="AE123" s="91">
        <v>0</v>
      </c>
      <c r="AF123" s="91">
        <v>0</v>
      </c>
      <c r="AG123" s="91">
        <v>0</v>
      </c>
      <c r="AH123" s="91">
        <v>0</v>
      </c>
      <c r="AI123" s="91">
        <v>0</v>
      </c>
      <c r="AJ123" s="91">
        <v>0</v>
      </c>
      <c r="AK123" s="91">
        <v>0</v>
      </c>
    </row>
    <row r="124" spans="5:37">
      <c r="E124" s="17" t="s">
        <v>36</v>
      </c>
      <c r="F124" s="17" t="s">
        <v>169</v>
      </c>
      <c r="G124" s="113"/>
      <c r="H124" s="17" t="s">
        <v>237</v>
      </c>
      <c r="I124" s="17" t="s">
        <v>208</v>
      </c>
      <c r="J124" s="17" t="s">
        <v>241</v>
      </c>
      <c r="L124" s="3" t="s">
        <v>106</v>
      </c>
      <c r="M124" s="3" t="b">
        <v>0</v>
      </c>
      <c r="N124" s="3" t="b">
        <v>0</v>
      </c>
      <c r="T124" s="91">
        <v>0</v>
      </c>
      <c r="U124" s="91">
        <v>0</v>
      </c>
      <c r="V124" s="91">
        <v>0</v>
      </c>
      <c r="W124" s="91">
        <v>0</v>
      </c>
      <c r="X124" s="91">
        <v>0</v>
      </c>
      <c r="Y124" s="91">
        <v>0</v>
      </c>
      <c r="Z124" s="91">
        <v>0</v>
      </c>
      <c r="AA124" s="91">
        <v>0</v>
      </c>
      <c r="AB124" s="91">
        <v>0</v>
      </c>
      <c r="AC124" s="91">
        <v>0</v>
      </c>
      <c r="AD124" s="91">
        <v>0</v>
      </c>
      <c r="AE124" s="91">
        <v>0</v>
      </c>
      <c r="AF124" s="91">
        <v>0</v>
      </c>
      <c r="AG124" s="91">
        <v>0</v>
      </c>
      <c r="AH124" s="91">
        <v>0</v>
      </c>
      <c r="AI124" s="91">
        <v>0</v>
      </c>
      <c r="AJ124" s="91">
        <v>0</v>
      </c>
      <c r="AK124" s="91">
        <v>0</v>
      </c>
    </row>
    <row r="125" spans="5:37">
      <c r="E125" s="17" t="s">
        <v>36</v>
      </c>
      <c r="F125" s="17" t="s">
        <v>169</v>
      </c>
      <c r="G125" s="113"/>
      <c r="H125" s="17" t="s">
        <v>237</v>
      </c>
      <c r="I125" s="17" t="s">
        <v>208</v>
      </c>
      <c r="J125" s="17" t="s">
        <v>241</v>
      </c>
      <c r="L125" s="3" t="s">
        <v>106</v>
      </c>
      <c r="M125" s="3" t="b">
        <v>0</v>
      </c>
      <c r="N125" s="3" t="b">
        <v>0</v>
      </c>
      <c r="T125" s="91">
        <v>0</v>
      </c>
      <c r="U125" s="91">
        <v>0</v>
      </c>
      <c r="V125" s="91">
        <v>0</v>
      </c>
      <c r="W125" s="91">
        <v>0</v>
      </c>
      <c r="X125" s="91">
        <v>0</v>
      </c>
      <c r="Y125" s="91">
        <v>0</v>
      </c>
      <c r="Z125" s="91">
        <v>0</v>
      </c>
      <c r="AA125" s="91">
        <v>0</v>
      </c>
      <c r="AB125" s="91">
        <v>0</v>
      </c>
      <c r="AC125" s="91">
        <v>0</v>
      </c>
      <c r="AD125" s="91">
        <v>0</v>
      </c>
      <c r="AE125" s="91">
        <v>0</v>
      </c>
      <c r="AF125" s="91">
        <v>0</v>
      </c>
      <c r="AG125" s="91">
        <v>0</v>
      </c>
      <c r="AH125" s="91">
        <v>0</v>
      </c>
      <c r="AI125" s="91">
        <v>0</v>
      </c>
      <c r="AJ125" s="91">
        <v>0</v>
      </c>
      <c r="AK125" s="91">
        <v>0</v>
      </c>
    </row>
    <row r="126" spans="5:37">
      <c r="E126" s="17" t="s">
        <v>36</v>
      </c>
      <c r="F126" s="17" t="s">
        <v>169</v>
      </c>
      <c r="G126" s="113"/>
      <c r="H126" s="17" t="s">
        <v>237</v>
      </c>
      <c r="I126" s="17" t="s">
        <v>208</v>
      </c>
      <c r="J126" s="17" t="s">
        <v>241</v>
      </c>
      <c r="L126" s="3" t="s">
        <v>106</v>
      </c>
      <c r="M126" s="3" t="b">
        <v>0</v>
      </c>
      <c r="N126" s="3" t="b">
        <v>0</v>
      </c>
      <c r="T126" s="91">
        <v>0</v>
      </c>
      <c r="U126" s="91">
        <v>0</v>
      </c>
      <c r="V126" s="91">
        <v>0</v>
      </c>
      <c r="W126" s="91">
        <v>0</v>
      </c>
      <c r="X126" s="91">
        <v>0</v>
      </c>
      <c r="Y126" s="91">
        <v>0</v>
      </c>
      <c r="Z126" s="91">
        <v>0</v>
      </c>
      <c r="AA126" s="91">
        <v>0</v>
      </c>
      <c r="AB126" s="91">
        <v>0</v>
      </c>
      <c r="AC126" s="91">
        <v>0</v>
      </c>
      <c r="AD126" s="91">
        <v>0</v>
      </c>
      <c r="AE126" s="91">
        <v>0</v>
      </c>
      <c r="AF126" s="91">
        <v>0</v>
      </c>
      <c r="AG126" s="91">
        <v>0</v>
      </c>
      <c r="AH126" s="91">
        <v>0</v>
      </c>
      <c r="AI126" s="91">
        <v>0</v>
      </c>
      <c r="AJ126" s="91">
        <v>0</v>
      </c>
      <c r="AK126" s="91">
        <v>0</v>
      </c>
    </row>
    <row r="127" spans="5:37">
      <c r="E127" s="17" t="s">
        <v>36</v>
      </c>
      <c r="F127" s="17" t="s">
        <v>169</v>
      </c>
      <c r="G127" s="113"/>
      <c r="H127" s="17" t="s">
        <v>237</v>
      </c>
      <c r="I127" s="17" t="s">
        <v>208</v>
      </c>
      <c r="J127" s="17" t="s">
        <v>241</v>
      </c>
      <c r="L127" s="3" t="s">
        <v>106</v>
      </c>
      <c r="M127" s="3" t="b">
        <v>0</v>
      </c>
      <c r="N127" s="3" t="b">
        <v>0</v>
      </c>
      <c r="T127" s="91">
        <v>0</v>
      </c>
      <c r="U127" s="91">
        <v>0</v>
      </c>
      <c r="V127" s="91">
        <v>0</v>
      </c>
      <c r="W127" s="91">
        <v>0</v>
      </c>
      <c r="X127" s="91">
        <v>0</v>
      </c>
      <c r="Y127" s="91">
        <v>0</v>
      </c>
      <c r="Z127" s="91">
        <v>0</v>
      </c>
      <c r="AA127" s="91">
        <v>0</v>
      </c>
      <c r="AB127" s="91">
        <v>0</v>
      </c>
      <c r="AC127" s="91">
        <v>0</v>
      </c>
      <c r="AD127" s="91">
        <v>0</v>
      </c>
      <c r="AE127" s="91">
        <v>0</v>
      </c>
      <c r="AF127" s="91">
        <v>0</v>
      </c>
      <c r="AG127" s="91">
        <v>0</v>
      </c>
      <c r="AH127" s="91">
        <v>0</v>
      </c>
      <c r="AI127" s="91">
        <v>0</v>
      </c>
      <c r="AJ127" s="91">
        <v>0</v>
      </c>
      <c r="AK127" s="91">
        <v>0</v>
      </c>
    </row>
    <row r="128" spans="5:37">
      <c r="E128" s="17" t="s">
        <v>36</v>
      </c>
      <c r="F128" s="17" t="s">
        <v>169</v>
      </c>
      <c r="G128" s="113"/>
      <c r="H128" s="17" t="s">
        <v>237</v>
      </c>
      <c r="I128" s="17" t="s">
        <v>208</v>
      </c>
      <c r="J128" s="17" t="s">
        <v>241</v>
      </c>
      <c r="L128" s="3" t="s">
        <v>106</v>
      </c>
      <c r="M128" s="3" t="b">
        <v>0</v>
      </c>
      <c r="N128" s="3" t="b">
        <v>0</v>
      </c>
      <c r="T128" s="91">
        <v>0</v>
      </c>
      <c r="U128" s="91">
        <v>0</v>
      </c>
      <c r="V128" s="91">
        <v>0</v>
      </c>
      <c r="W128" s="91">
        <v>0</v>
      </c>
      <c r="X128" s="91">
        <v>0</v>
      </c>
      <c r="Y128" s="91">
        <v>0</v>
      </c>
      <c r="Z128" s="91">
        <v>0</v>
      </c>
      <c r="AA128" s="91">
        <v>0</v>
      </c>
      <c r="AB128" s="91">
        <v>0</v>
      </c>
      <c r="AC128" s="91">
        <v>0</v>
      </c>
      <c r="AD128" s="91">
        <v>0</v>
      </c>
      <c r="AE128" s="91">
        <v>0</v>
      </c>
      <c r="AF128" s="91">
        <v>0</v>
      </c>
      <c r="AG128" s="91">
        <v>0</v>
      </c>
      <c r="AH128" s="91">
        <v>0</v>
      </c>
      <c r="AI128" s="91">
        <v>0</v>
      </c>
      <c r="AJ128" s="91">
        <v>0</v>
      </c>
      <c r="AK128" s="91">
        <v>0</v>
      </c>
    </row>
    <row r="129" spans="5:37">
      <c r="E129" s="17" t="s">
        <v>36</v>
      </c>
      <c r="F129" s="17" t="s">
        <v>169</v>
      </c>
      <c r="G129" s="113"/>
      <c r="H129" s="17" t="s">
        <v>237</v>
      </c>
      <c r="I129" s="17" t="s">
        <v>209</v>
      </c>
      <c r="J129" s="17" t="s">
        <v>241</v>
      </c>
      <c r="L129" s="3" t="s">
        <v>106</v>
      </c>
      <c r="M129" s="3" t="b">
        <v>0</v>
      </c>
      <c r="N129" s="3" t="b">
        <v>0</v>
      </c>
      <c r="T129" s="91">
        <v>0</v>
      </c>
      <c r="U129" s="91">
        <v>0</v>
      </c>
      <c r="V129" s="91">
        <v>0</v>
      </c>
      <c r="W129" s="91">
        <v>0</v>
      </c>
      <c r="X129" s="91">
        <v>0</v>
      </c>
      <c r="Y129" s="91">
        <v>0</v>
      </c>
      <c r="Z129" s="91">
        <v>0</v>
      </c>
      <c r="AA129" s="91">
        <v>0</v>
      </c>
      <c r="AB129" s="91">
        <v>0</v>
      </c>
      <c r="AC129" s="91">
        <v>0</v>
      </c>
      <c r="AD129" s="91">
        <v>0</v>
      </c>
      <c r="AE129" s="91">
        <v>0</v>
      </c>
      <c r="AF129" s="91">
        <v>0</v>
      </c>
      <c r="AG129" s="91">
        <v>0</v>
      </c>
      <c r="AH129" s="91">
        <v>0</v>
      </c>
      <c r="AI129" s="91">
        <v>0</v>
      </c>
      <c r="AJ129" s="91">
        <v>0</v>
      </c>
      <c r="AK129" s="91">
        <v>0</v>
      </c>
    </row>
    <row r="130" spans="5:37">
      <c r="E130" s="17" t="s">
        <v>36</v>
      </c>
      <c r="F130" s="17" t="s">
        <v>169</v>
      </c>
      <c r="G130" s="113"/>
      <c r="H130" s="17" t="s">
        <v>237</v>
      </c>
      <c r="I130" s="17" t="s">
        <v>209</v>
      </c>
      <c r="J130" s="17" t="s">
        <v>241</v>
      </c>
      <c r="L130" s="3" t="s">
        <v>106</v>
      </c>
      <c r="M130" s="3" t="b">
        <v>0</v>
      </c>
      <c r="N130" s="3" t="b">
        <v>0</v>
      </c>
      <c r="T130" s="91">
        <v>0</v>
      </c>
      <c r="U130" s="91">
        <v>0</v>
      </c>
      <c r="V130" s="91">
        <v>0</v>
      </c>
      <c r="W130" s="91">
        <v>0</v>
      </c>
      <c r="X130" s="91">
        <v>0</v>
      </c>
      <c r="Y130" s="91">
        <v>0</v>
      </c>
      <c r="Z130" s="91">
        <v>0</v>
      </c>
      <c r="AA130" s="91">
        <v>0</v>
      </c>
      <c r="AB130" s="91">
        <v>0</v>
      </c>
      <c r="AC130" s="91">
        <v>0</v>
      </c>
      <c r="AD130" s="91">
        <v>0</v>
      </c>
      <c r="AE130" s="91">
        <v>0</v>
      </c>
      <c r="AF130" s="91">
        <v>0</v>
      </c>
      <c r="AG130" s="91">
        <v>0</v>
      </c>
      <c r="AH130" s="91">
        <v>0</v>
      </c>
      <c r="AI130" s="91">
        <v>0</v>
      </c>
      <c r="AJ130" s="91">
        <v>0</v>
      </c>
      <c r="AK130" s="91">
        <v>0</v>
      </c>
    </row>
    <row r="131" spans="5:37">
      <c r="E131" s="17" t="s">
        <v>36</v>
      </c>
      <c r="F131" s="17" t="s">
        <v>169</v>
      </c>
      <c r="G131" s="113"/>
      <c r="H131" s="17" t="s">
        <v>237</v>
      </c>
      <c r="I131" s="17" t="s">
        <v>209</v>
      </c>
      <c r="J131" s="17" t="s">
        <v>241</v>
      </c>
      <c r="L131" s="3" t="s">
        <v>106</v>
      </c>
      <c r="M131" s="3" t="b">
        <v>0</v>
      </c>
      <c r="N131" s="3" t="b">
        <v>0</v>
      </c>
      <c r="T131" s="91">
        <v>0</v>
      </c>
      <c r="U131" s="91">
        <v>0</v>
      </c>
      <c r="V131" s="91">
        <v>0</v>
      </c>
      <c r="W131" s="91">
        <v>0</v>
      </c>
      <c r="X131" s="91">
        <v>0</v>
      </c>
      <c r="Y131" s="91">
        <v>0</v>
      </c>
      <c r="Z131" s="91">
        <v>0</v>
      </c>
      <c r="AA131" s="91">
        <v>0</v>
      </c>
      <c r="AB131" s="91">
        <v>0</v>
      </c>
      <c r="AC131" s="91">
        <v>0</v>
      </c>
      <c r="AD131" s="91">
        <v>0</v>
      </c>
      <c r="AE131" s="91">
        <v>0</v>
      </c>
      <c r="AF131" s="91">
        <v>0</v>
      </c>
      <c r="AG131" s="91">
        <v>0</v>
      </c>
      <c r="AH131" s="91">
        <v>0</v>
      </c>
      <c r="AI131" s="91">
        <v>0</v>
      </c>
      <c r="AJ131" s="91">
        <v>0</v>
      </c>
      <c r="AK131" s="91">
        <v>0</v>
      </c>
    </row>
    <row r="132" spans="5:37">
      <c r="E132" s="17" t="s">
        <v>36</v>
      </c>
      <c r="F132" s="17" t="s">
        <v>169</v>
      </c>
      <c r="G132" s="113"/>
      <c r="H132" s="17" t="s">
        <v>237</v>
      </c>
      <c r="I132" s="17" t="s">
        <v>209</v>
      </c>
      <c r="J132" s="17" t="s">
        <v>241</v>
      </c>
      <c r="L132" s="3" t="s">
        <v>106</v>
      </c>
      <c r="M132" s="3" t="b">
        <v>0</v>
      </c>
      <c r="N132" s="3" t="b">
        <v>0</v>
      </c>
      <c r="T132" s="91">
        <v>0</v>
      </c>
      <c r="U132" s="91">
        <v>0</v>
      </c>
      <c r="V132" s="91">
        <v>0</v>
      </c>
      <c r="W132" s="91">
        <v>0</v>
      </c>
      <c r="X132" s="91">
        <v>0</v>
      </c>
      <c r="Y132" s="91">
        <v>0</v>
      </c>
      <c r="Z132" s="91">
        <v>0</v>
      </c>
      <c r="AA132" s="91">
        <v>0</v>
      </c>
      <c r="AB132" s="91">
        <v>0</v>
      </c>
      <c r="AC132" s="91">
        <v>0</v>
      </c>
      <c r="AD132" s="91">
        <v>0</v>
      </c>
      <c r="AE132" s="91">
        <v>0</v>
      </c>
      <c r="AF132" s="91">
        <v>0</v>
      </c>
      <c r="AG132" s="91">
        <v>0</v>
      </c>
      <c r="AH132" s="91">
        <v>0</v>
      </c>
      <c r="AI132" s="91">
        <v>0</v>
      </c>
      <c r="AJ132" s="91">
        <v>0</v>
      </c>
      <c r="AK132" s="91">
        <v>0</v>
      </c>
    </row>
    <row r="133" spans="5:37">
      <c r="E133" s="17" t="s">
        <v>36</v>
      </c>
      <c r="F133" s="17" t="s">
        <v>169</v>
      </c>
      <c r="G133" s="113"/>
      <c r="H133" s="17" t="s">
        <v>237</v>
      </c>
      <c r="I133" s="17" t="s">
        <v>209</v>
      </c>
      <c r="J133" s="17" t="s">
        <v>241</v>
      </c>
      <c r="L133" s="3" t="s">
        <v>106</v>
      </c>
      <c r="M133" s="3" t="b">
        <v>0</v>
      </c>
      <c r="N133" s="3" t="b">
        <v>0</v>
      </c>
      <c r="T133" s="91">
        <v>0</v>
      </c>
      <c r="U133" s="91">
        <v>0</v>
      </c>
      <c r="V133" s="91">
        <v>0</v>
      </c>
      <c r="W133" s="91">
        <v>0</v>
      </c>
      <c r="X133" s="91">
        <v>0</v>
      </c>
      <c r="Y133" s="91">
        <v>0</v>
      </c>
      <c r="Z133" s="91">
        <v>0</v>
      </c>
      <c r="AA133" s="91">
        <v>0</v>
      </c>
      <c r="AB133" s="91">
        <v>0</v>
      </c>
      <c r="AC133" s="91">
        <v>0</v>
      </c>
      <c r="AD133" s="91">
        <v>0</v>
      </c>
      <c r="AE133" s="91">
        <v>0</v>
      </c>
      <c r="AF133" s="91">
        <v>0</v>
      </c>
      <c r="AG133" s="91">
        <v>0</v>
      </c>
      <c r="AH133" s="91">
        <v>0</v>
      </c>
      <c r="AI133" s="91">
        <v>0</v>
      </c>
      <c r="AJ133" s="91">
        <v>0</v>
      </c>
      <c r="AK133" s="91">
        <v>0</v>
      </c>
    </row>
    <row r="134" spans="5:37">
      <c r="E134" s="17" t="s">
        <v>36</v>
      </c>
      <c r="F134" s="17" t="s">
        <v>169</v>
      </c>
      <c r="G134" s="113"/>
      <c r="H134" s="17" t="s">
        <v>237</v>
      </c>
      <c r="I134" s="17" t="s">
        <v>209</v>
      </c>
      <c r="J134" s="17" t="s">
        <v>241</v>
      </c>
      <c r="L134" s="3" t="s">
        <v>106</v>
      </c>
      <c r="M134" s="3" t="b">
        <v>0</v>
      </c>
      <c r="N134" s="3" t="b">
        <v>0</v>
      </c>
      <c r="T134" s="91">
        <v>0</v>
      </c>
      <c r="U134" s="91">
        <v>0</v>
      </c>
      <c r="V134" s="91">
        <v>0</v>
      </c>
      <c r="W134" s="91">
        <v>0</v>
      </c>
      <c r="X134" s="91">
        <v>0</v>
      </c>
      <c r="Y134" s="91">
        <v>0</v>
      </c>
      <c r="Z134" s="91">
        <v>0</v>
      </c>
      <c r="AA134" s="91">
        <v>0</v>
      </c>
      <c r="AB134" s="91">
        <v>0</v>
      </c>
      <c r="AC134" s="91">
        <v>0</v>
      </c>
      <c r="AD134" s="91">
        <v>0</v>
      </c>
      <c r="AE134" s="91">
        <v>0</v>
      </c>
      <c r="AF134" s="91">
        <v>0</v>
      </c>
      <c r="AG134" s="91">
        <v>0</v>
      </c>
      <c r="AH134" s="91">
        <v>0</v>
      </c>
      <c r="AI134" s="91">
        <v>0</v>
      </c>
      <c r="AJ134" s="91">
        <v>0</v>
      </c>
      <c r="AK134" s="91">
        <v>0</v>
      </c>
    </row>
    <row r="135" spans="5:37">
      <c r="E135" s="17" t="s">
        <v>36</v>
      </c>
      <c r="F135" s="17" t="s">
        <v>169</v>
      </c>
      <c r="G135" s="113"/>
      <c r="H135" s="17" t="s">
        <v>237</v>
      </c>
      <c r="I135" s="17" t="s">
        <v>209</v>
      </c>
      <c r="J135" s="17" t="s">
        <v>241</v>
      </c>
      <c r="L135" s="3" t="s">
        <v>106</v>
      </c>
      <c r="M135" s="3" t="b">
        <v>0</v>
      </c>
      <c r="N135" s="3" t="b">
        <v>0</v>
      </c>
      <c r="T135" s="91">
        <v>0</v>
      </c>
      <c r="U135" s="91">
        <v>0</v>
      </c>
      <c r="V135" s="91">
        <v>0</v>
      </c>
      <c r="W135" s="91">
        <v>0</v>
      </c>
      <c r="X135" s="91">
        <v>0</v>
      </c>
      <c r="Y135" s="91">
        <v>0</v>
      </c>
      <c r="Z135" s="91">
        <v>0</v>
      </c>
      <c r="AA135" s="91">
        <v>0</v>
      </c>
      <c r="AB135" s="91">
        <v>0</v>
      </c>
      <c r="AC135" s="91">
        <v>0</v>
      </c>
      <c r="AD135" s="91">
        <v>0</v>
      </c>
      <c r="AE135" s="91">
        <v>0</v>
      </c>
      <c r="AF135" s="91">
        <v>0</v>
      </c>
      <c r="AG135" s="91">
        <v>0</v>
      </c>
      <c r="AH135" s="91">
        <v>0</v>
      </c>
      <c r="AI135" s="91">
        <v>0</v>
      </c>
      <c r="AJ135" s="91">
        <v>0</v>
      </c>
      <c r="AK135" s="91">
        <v>0</v>
      </c>
    </row>
    <row r="136" spans="5:37">
      <c r="E136" s="17" t="s">
        <v>36</v>
      </c>
      <c r="F136" s="17" t="s">
        <v>169</v>
      </c>
      <c r="G136" s="113"/>
      <c r="H136" s="17" t="s">
        <v>237</v>
      </c>
      <c r="I136" s="17" t="s">
        <v>209</v>
      </c>
      <c r="J136" s="17" t="s">
        <v>241</v>
      </c>
      <c r="L136" s="3" t="s">
        <v>106</v>
      </c>
      <c r="M136" s="3" t="b">
        <v>0</v>
      </c>
      <c r="N136" s="3" t="b">
        <v>0</v>
      </c>
      <c r="T136" s="91">
        <v>0</v>
      </c>
      <c r="U136" s="91">
        <v>0</v>
      </c>
      <c r="V136" s="91">
        <v>0</v>
      </c>
      <c r="W136" s="91">
        <v>0</v>
      </c>
      <c r="X136" s="91">
        <v>0</v>
      </c>
      <c r="Y136" s="91">
        <v>0</v>
      </c>
      <c r="Z136" s="91">
        <v>0</v>
      </c>
      <c r="AA136" s="91">
        <v>0</v>
      </c>
      <c r="AB136" s="91">
        <v>0</v>
      </c>
      <c r="AC136" s="91">
        <v>0</v>
      </c>
      <c r="AD136" s="91">
        <v>0</v>
      </c>
      <c r="AE136" s="91">
        <v>0</v>
      </c>
      <c r="AF136" s="91">
        <v>0</v>
      </c>
      <c r="AG136" s="91">
        <v>0</v>
      </c>
      <c r="AH136" s="91">
        <v>0</v>
      </c>
      <c r="AI136" s="91">
        <v>0</v>
      </c>
      <c r="AJ136" s="91">
        <v>0</v>
      </c>
      <c r="AK136" s="91">
        <v>0</v>
      </c>
    </row>
    <row r="137" spans="5:37">
      <c r="E137" s="17" t="s">
        <v>36</v>
      </c>
      <c r="F137" s="17" t="s">
        <v>169</v>
      </c>
      <c r="G137" s="113"/>
      <c r="H137" s="17" t="s">
        <v>237</v>
      </c>
      <c r="I137" s="17" t="s">
        <v>209</v>
      </c>
      <c r="J137" s="17" t="s">
        <v>241</v>
      </c>
      <c r="L137" s="3" t="s">
        <v>106</v>
      </c>
      <c r="M137" s="3" t="b">
        <v>0</v>
      </c>
      <c r="N137" s="3" t="b">
        <v>0</v>
      </c>
      <c r="T137" s="91">
        <v>0</v>
      </c>
      <c r="U137" s="91">
        <v>0</v>
      </c>
      <c r="V137" s="91">
        <v>0</v>
      </c>
      <c r="W137" s="91">
        <v>0</v>
      </c>
      <c r="X137" s="91">
        <v>0</v>
      </c>
      <c r="Y137" s="91">
        <v>0</v>
      </c>
      <c r="Z137" s="91">
        <v>0</v>
      </c>
      <c r="AA137" s="91">
        <v>0</v>
      </c>
      <c r="AB137" s="91">
        <v>0</v>
      </c>
      <c r="AC137" s="91">
        <v>0</v>
      </c>
      <c r="AD137" s="91">
        <v>0</v>
      </c>
      <c r="AE137" s="91">
        <v>0</v>
      </c>
      <c r="AF137" s="91">
        <v>0</v>
      </c>
      <c r="AG137" s="91">
        <v>0</v>
      </c>
      <c r="AH137" s="91">
        <v>0</v>
      </c>
      <c r="AI137" s="91">
        <v>0</v>
      </c>
      <c r="AJ137" s="91">
        <v>0</v>
      </c>
      <c r="AK137" s="91">
        <v>0</v>
      </c>
    </row>
    <row r="138" spans="5:37">
      <c r="E138" s="17" t="s">
        <v>36</v>
      </c>
      <c r="F138" s="17" t="s">
        <v>169</v>
      </c>
      <c r="G138" s="113"/>
      <c r="H138" s="17" t="s">
        <v>237</v>
      </c>
      <c r="I138" s="17" t="s">
        <v>209</v>
      </c>
      <c r="J138" s="17" t="s">
        <v>241</v>
      </c>
      <c r="L138" s="3" t="s">
        <v>106</v>
      </c>
      <c r="M138" s="3" t="b">
        <v>0</v>
      </c>
      <c r="N138" s="3" t="b">
        <v>0</v>
      </c>
      <c r="T138" s="91">
        <v>0</v>
      </c>
      <c r="U138" s="91">
        <v>0</v>
      </c>
      <c r="V138" s="91">
        <v>0</v>
      </c>
      <c r="W138" s="91">
        <v>0</v>
      </c>
      <c r="X138" s="91">
        <v>0</v>
      </c>
      <c r="Y138" s="91">
        <v>0</v>
      </c>
      <c r="Z138" s="91">
        <v>0</v>
      </c>
      <c r="AA138" s="91">
        <v>0</v>
      </c>
      <c r="AB138" s="91">
        <v>0</v>
      </c>
      <c r="AC138" s="91">
        <v>0</v>
      </c>
      <c r="AD138" s="91">
        <v>0</v>
      </c>
      <c r="AE138" s="91">
        <v>0</v>
      </c>
      <c r="AF138" s="91">
        <v>0</v>
      </c>
      <c r="AG138" s="91">
        <v>0</v>
      </c>
      <c r="AH138" s="91">
        <v>0</v>
      </c>
      <c r="AI138" s="91">
        <v>0</v>
      </c>
      <c r="AJ138" s="91">
        <v>0</v>
      </c>
      <c r="AK138" s="91">
        <v>0</v>
      </c>
    </row>
    <row r="139" spans="5:37">
      <c r="E139" s="17" t="s">
        <v>36</v>
      </c>
      <c r="F139" s="17" t="s">
        <v>169</v>
      </c>
      <c r="G139" s="113"/>
      <c r="H139" s="17" t="s">
        <v>237</v>
      </c>
      <c r="I139" s="17" t="s">
        <v>210</v>
      </c>
      <c r="J139" s="17" t="s">
        <v>241</v>
      </c>
      <c r="L139" s="3" t="s">
        <v>106</v>
      </c>
      <c r="M139" s="3" t="b">
        <v>0</v>
      </c>
      <c r="N139" s="3" t="b">
        <v>0</v>
      </c>
      <c r="T139" s="91">
        <v>0</v>
      </c>
      <c r="U139" s="91">
        <v>0</v>
      </c>
      <c r="V139" s="91">
        <v>0</v>
      </c>
      <c r="W139" s="91">
        <v>0</v>
      </c>
      <c r="X139" s="91">
        <v>0</v>
      </c>
      <c r="Y139" s="91">
        <v>0</v>
      </c>
      <c r="Z139" s="91">
        <v>0</v>
      </c>
      <c r="AA139" s="91">
        <v>0</v>
      </c>
      <c r="AB139" s="91">
        <v>0</v>
      </c>
      <c r="AC139" s="91">
        <v>0</v>
      </c>
      <c r="AD139" s="91">
        <v>0</v>
      </c>
      <c r="AE139" s="91">
        <v>0</v>
      </c>
      <c r="AF139" s="91">
        <v>0</v>
      </c>
      <c r="AG139" s="91">
        <v>0</v>
      </c>
      <c r="AH139" s="91">
        <v>0</v>
      </c>
      <c r="AI139" s="91">
        <v>0</v>
      </c>
      <c r="AJ139" s="91">
        <v>0</v>
      </c>
      <c r="AK139" s="91">
        <v>0</v>
      </c>
    </row>
    <row r="140" spans="5:37">
      <c r="E140" s="17" t="s">
        <v>36</v>
      </c>
      <c r="F140" s="17" t="s">
        <v>169</v>
      </c>
      <c r="G140" s="113"/>
      <c r="H140" s="17" t="s">
        <v>237</v>
      </c>
      <c r="I140" s="17" t="s">
        <v>210</v>
      </c>
      <c r="J140" s="17" t="s">
        <v>241</v>
      </c>
      <c r="L140" s="3" t="s">
        <v>106</v>
      </c>
      <c r="M140" s="3" t="b">
        <v>0</v>
      </c>
      <c r="N140" s="3" t="b">
        <v>0</v>
      </c>
      <c r="T140" s="91">
        <v>0</v>
      </c>
      <c r="U140" s="91">
        <v>0</v>
      </c>
      <c r="V140" s="91">
        <v>0</v>
      </c>
      <c r="W140" s="91">
        <v>0</v>
      </c>
      <c r="X140" s="91">
        <v>0</v>
      </c>
      <c r="Y140" s="91">
        <v>0</v>
      </c>
      <c r="Z140" s="91">
        <v>0</v>
      </c>
      <c r="AA140" s="91">
        <v>0</v>
      </c>
      <c r="AB140" s="91">
        <v>0</v>
      </c>
      <c r="AC140" s="91">
        <v>0</v>
      </c>
      <c r="AD140" s="91">
        <v>0</v>
      </c>
      <c r="AE140" s="91">
        <v>0</v>
      </c>
      <c r="AF140" s="91">
        <v>0</v>
      </c>
      <c r="AG140" s="91">
        <v>0</v>
      </c>
      <c r="AH140" s="91">
        <v>0</v>
      </c>
      <c r="AI140" s="91">
        <v>0</v>
      </c>
      <c r="AJ140" s="91">
        <v>0</v>
      </c>
      <c r="AK140" s="91">
        <v>0</v>
      </c>
    </row>
    <row r="141" spans="5:37">
      <c r="E141" s="17" t="s">
        <v>36</v>
      </c>
      <c r="F141" s="17" t="s">
        <v>169</v>
      </c>
      <c r="G141" s="113"/>
      <c r="H141" s="17" t="s">
        <v>237</v>
      </c>
      <c r="I141" s="17" t="s">
        <v>210</v>
      </c>
      <c r="J141" s="17" t="s">
        <v>241</v>
      </c>
      <c r="L141" s="3" t="s">
        <v>106</v>
      </c>
      <c r="M141" s="3" t="b">
        <v>0</v>
      </c>
      <c r="N141" s="3" t="b">
        <v>0</v>
      </c>
      <c r="T141" s="91">
        <v>0</v>
      </c>
      <c r="U141" s="91">
        <v>0</v>
      </c>
      <c r="V141" s="91">
        <v>0</v>
      </c>
      <c r="W141" s="91">
        <v>0</v>
      </c>
      <c r="X141" s="91">
        <v>0</v>
      </c>
      <c r="Y141" s="91">
        <v>0</v>
      </c>
      <c r="Z141" s="91">
        <v>0</v>
      </c>
      <c r="AA141" s="91">
        <v>0</v>
      </c>
      <c r="AB141" s="91">
        <v>0</v>
      </c>
      <c r="AC141" s="91">
        <v>0</v>
      </c>
      <c r="AD141" s="91">
        <v>0</v>
      </c>
      <c r="AE141" s="91">
        <v>0</v>
      </c>
      <c r="AF141" s="91">
        <v>0</v>
      </c>
      <c r="AG141" s="91">
        <v>0</v>
      </c>
      <c r="AH141" s="91">
        <v>0</v>
      </c>
      <c r="AI141" s="91">
        <v>0</v>
      </c>
      <c r="AJ141" s="91">
        <v>0</v>
      </c>
      <c r="AK141" s="91">
        <v>0</v>
      </c>
    </row>
    <row r="142" spans="5:37">
      <c r="E142" s="17" t="s">
        <v>36</v>
      </c>
      <c r="F142" s="17" t="s">
        <v>169</v>
      </c>
      <c r="G142" s="113"/>
      <c r="H142" s="17" t="s">
        <v>237</v>
      </c>
      <c r="I142" s="17" t="s">
        <v>210</v>
      </c>
      <c r="J142" s="17" t="s">
        <v>241</v>
      </c>
      <c r="L142" s="3" t="s">
        <v>106</v>
      </c>
      <c r="M142" s="3" t="b">
        <v>0</v>
      </c>
      <c r="N142" s="3" t="b">
        <v>0</v>
      </c>
      <c r="T142" s="91">
        <v>0</v>
      </c>
      <c r="U142" s="91">
        <v>0</v>
      </c>
      <c r="V142" s="91">
        <v>0</v>
      </c>
      <c r="W142" s="91">
        <v>0</v>
      </c>
      <c r="X142" s="91">
        <v>0</v>
      </c>
      <c r="Y142" s="91">
        <v>0</v>
      </c>
      <c r="Z142" s="91">
        <v>0</v>
      </c>
      <c r="AA142" s="91">
        <v>0</v>
      </c>
      <c r="AB142" s="91">
        <v>0</v>
      </c>
      <c r="AC142" s="91">
        <v>0</v>
      </c>
      <c r="AD142" s="91">
        <v>0</v>
      </c>
      <c r="AE142" s="91">
        <v>0</v>
      </c>
      <c r="AF142" s="91">
        <v>0</v>
      </c>
      <c r="AG142" s="91">
        <v>0</v>
      </c>
      <c r="AH142" s="91">
        <v>0</v>
      </c>
      <c r="AI142" s="91">
        <v>0</v>
      </c>
      <c r="AJ142" s="91">
        <v>0</v>
      </c>
      <c r="AK142" s="91">
        <v>0</v>
      </c>
    </row>
    <row r="143" spans="5:37">
      <c r="E143" s="17" t="s">
        <v>36</v>
      </c>
      <c r="F143" s="17" t="s">
        <v>169</v>
      </c>
      <c r="G143" s="113"/>
      <c r="H143" s="17" t="s">
        <v>237</v>
      </c>
      <c r="I143" s="17" t="s">
        <v>210</v>
      </c>
      <c r="J143" s="17" t="s">
        <v>241</v>
      </c>
      <c r="L143" s="3" t="s">
        <v>106</v>
      </c>
      <c r="M143" s="3" t="b">
        <v>0</v>
      </c>
      <c r="N143" s="3" t="b">
        <v>0</v>
      </c>
      <c r="T143" s="91">
        <v>0</v>
      </c>
      <c r="U143" s="91">
        <v>0</v>
      </c>
      <c r="V143" s="91">
        <v>0</v>
      </c>
      <c r="W143" s="91">
        <v>0</v>
      </c>
      <c r="X143" s="91">
        <v>0</v>
      </c>
      <c r="Y143" s="91">
        <v>0</v>
      </c>
      <c r="Z143" s="91">
        <v>0</v>
      </c>
      <c r="AA143" s="91">
        <v>0</v>
      </c>
      <c r="AB143" s="91">
        <v>0</v>
      </c>
      <c r="AC143" s="91">
        <v>0</v>
      </c>
      <c r="AD143" s="91">
        <v>0</v>
      </c>
      <c r="AE143" s="91">
        <v>0</v>
      </c>
      <c r="AF143" s="91">
        <v>0</v>
      </c>
      <c r="AG143" s="91">
        <v>0</v>
      </c>
      <c r="AH143" s="91">
        <v>0</v>
      </c>
      <c r="AI143" s="91">
        <v>0</v>
      </c>
      <c r="AJ143" s="91">
        <v>0</v>
      </c>
      <c r="AK143" s="91">
        <v>0</v>
      </c>
    </row>
    <row r="144" spans="5:37">
      <c r="E144" s="17" t="s">
        <v>36</v>
      </c>
      <c r="F144" s="17" t="s">
        <v>169</v>
      </c>
      <c r="G144" s="113"/>
      <c r="H144" s="17" t="s">
        <v>237</v>
      </c>
      <c r="I144" s="17" t="s">
        <v>210</v>
      </c>
      <c r="J144" s="17" t="s">
        <v>241</v>
      </c>
      <c r="L144" s="3" t="s">
        <v>106</v>
      </c>
      <c r="M144" s="3" t="b">
        <v>0</v>
      </c>
      <c r="N144" s="3" t="b">
        <v>0</v>
      </c>
      <c r="T144" s="91">
        <v>0</v>
      </c>
      <c r="U144" s="91">
        <v>0</v>
      </c>
      <c r="V144" s="91">
        <v>0</v>
      </c>
      <c r="W144" s="91">
        <v>0</v>
      </c>
      <c r="X144" s="91">
        <v>0</v>
      </c>
      <c r="Y144" s="91">
        <v>0</v>
      </c>
      <c r="Z144" s="91">
        <v>0</v>
      </c>
      <c r="AA144" s="91">
        <v>0</v>
      </c>
      <c r="AB144" s="91">
        <v>0</v>
      </c>
      <c r="AC144" s="91">
        <v>0</v>
      </c>
      <c r="AD144" s="91">
        <v>0</v>
      </c>
      <c r="AE144" s="91">
        <v>0</v>
      </c>
      <c r="AF144" s="91">
        <v>0</v>
      </c>
      <c r="AG144" s="91">
        <v>0</v>
      </c>
      <c r="AH144" s="91">
        <v>0</v>
      </c>
      <c r="AI144" s="91">
        <v>0</v>
      </c>
      <c r="AJ144" s="91">
        <v>0</v>
      </c>
      <c r="AK144" s="91">
        <v>0</v>
      </c>
    </row>
    <row r="145" spans="5:37">
      <c r="E145" s="17" t="s">
        <v>36</v>
      </c>
      <c r="F145" s="17" t="s">
        <v>169</v>
      </c>
      <c r="G145" s="113"/>
      <c r="H145" s="17" t="s">
        <v>237</v>
      </c>
      <c r="I145" s="17" t="s">
        <v>210</v>
      </c>
      <c r="J145" s="17" t="s">
        <v>241</v>
      </c>
      <c r="L145" s="3" t="s">
        <v>106</v>
      </c>
      <c r="M145" s="3" t="b">
        <v>0</v>
      </c>
      <c r="N145" s="3" t="b">
        <v>0</v>
      </c>
      <c r="T145" s="91">
        <v>0</v>
      </c>
      <c r="U145" s="91">
        <v>0</v>
      </c>
      <c r="V145" s="91">
        <v>0</v>
      </c>
      <c r="W145" s="91">
        <v>0</v>
      </c>
      <c r="X145" s="91">
        <v>0</v>
      </c>
      <c r="Y145" s="91">
        <v>0</v>
      </c>
      <c r="Z145" s="91">
        <v>0</v>
      </c>
      <c r="AA145" s="91">
        <v>0</v>
      </c>
      <c r="AB145" s="91">
        <v>0</v>
      </c>
      <c r="AC145" s="91">
        <v>0</v>
      </c>
      <c r="AD145" s="91">
        <v>0</v>
      </c>
      <c r="AE145" s="91">
        <v>0</v>
      </c>
      <c r="AF145" s="91">
        <v>0</v>
      </c>
      <c r="AG145" s="91">
        <v>0</v>
      </c>
      <c r="AH145" s="91">
        <v>0</v>
      </c>
      <c r="AI145" s="91">
        <v>0</v>
      </c>
      <c r="AJ145" s="91">
        <v>0</v>
      </c>
      <c r="AK145" s="91">
        <v>0</v>
      </c>
    </row>
    <row r="146" spans="5:37">
      <c r="E146" s="17" t="s">
        <v>36</v>
      </c>
      <c r="F146" s="17" t="s">
        <v>169</v>
      </c>
      <c r="G146" s="113"/>
      <c r="H146" s="17" t="s">
        <v>237</v>
      </c>
      <c r="I146" s="17" t="s">
        <v>210</v>
      </c>
      <c r="J146" s="17" t="s">
        <v>241</v>
      </c>
      <c r="L146" s="3" t="s">
        <v>106</v>
      </c>
      <c r="M146" s="3" t="b">
        <v>0</v>
      </c>
      <c r="N146" s="3" t="b">
        <v>0</v>
      </c>
      <c r="T146" s="91">
        <v>0</v>
      </c>
      <c r="U146" s="91">
        <v>0</v>
      </c>
      <c r="V146" s="91">
        <v>0</v>
      </c>
      <c r="W146" s="91">
        <v>0</v>
      </c>
      <c r="X146" s="91">
        <v>0</v>
      </c>
      <c r="Y146" s="91">
        <v>0</v>
      </c>
      <c r="Z146" s="91">
        <v>0</v>
      </c>
      <c r="AA146" s="91">
        <v>0</v>
      </c>
      <c r="AB146" s="91">
        <v>0</v>
      </c>
      <c r="AC146" s="91">
        <v>0</v>
      </c>
      <c r="AD146" s="91">
        <v>0</v>
      </c>
      <c r="AE146" s="91">
        <v>0</v>
      </c>
      <c r="AF146" s="91">
        <v>0</v>
      </c>
      <c r="AG146" s="91">
        <v>0</v>
      </c>
      <c r="AH146" s="91">
        <v>0</v>
      </c>
      <c r="AI146" s="91">
        <v>0</v>
      </c>
      <c r="AJ146" s="91">
        <v>0</v>
      </c>
      <c r="AK146" s="91">
        <v>0</v>
      </c>
    </row>
    <row r="147" spans="5:37">
      <c r="E147" s="17" t="s">
        <v>36</v>
      </c>
      <c r="F147" s="17" t="s">
        <v>169</v>
      </c>
      <c r="G147" s="113"/>
      <c r="H147" s="17" t="s">
        <v>237</v>
      </c>
      <c r="I147" s="17" t="s">
        <v>210</v>
      </c>
      <c r="J147" s="17" t="s">
        <v>241</v>
      </c>
      <c r="L147" s="3" t="s">
        <v>106</v>
      </c>
      <c r="M147" s="3" t="b">
        <v>0</v>
      </c>
      <c r="N147" s="3" t="b">
        <v>0</v>
      </c>
      <c r="T147" s="91">
        <v>0</v>
      </c>
      <c r="U147" s="91">
        <v>0</v>
      </c>
      <c r="V147" s="91">
        <v>0</v>
      </c>
      <c r="W147" s="91">
        <v>0</v>
      </c>
      <c r="X147" s="91">
        <v>0</v>
      </c>
      <c r="Y147" s="91">
        <v>0</v>
      </c>
      <c r="Z147" s="91">
        <v>0</v>
      </c>
      <c r="AA147" s="91">
        <v>0</v>
      </c>
      <c r="AB147" s="91">
        <v>0</v>
      </c>
      <c r="AC147" s="91">
        <v>0</v>
      </c>
      <c r="AD147" s="91">
        <v>0</v>
      </c>
      <c r="AE147" s="91">
        <v>0</v>
      </c>
      <c r="AF147" s="91">
        <v>0</v>
      </c>
      <c r="AG147" s="91">
        <v>0</v>
      </c>
      <c r="AH147" s="91">
        <v>0</v>
      </c>
      <c r="AI147" s="91">
        <v>0</v>
      </c>
      <c r="AJ147" s="91">
        <v>0</v>
      </c>
      <c r="AK147" s="91">
        <v>0</v>
      </c>
    </row>
    <row r="148" spans="5:37">
      <c r="E148" s="17" t="s">
        <v>36</v>
      </c>
      <c r="F148" s="17" t="s">
        <v>169</v>
      </c>
      <c r="G148" s="113"/>
      <c r="H148" s="17" t="s">
        <v>237</v>
      </c>
      <c r="I148" s="17" t="s">
        <v>210</v>
      </c>
      <c r="J148" s="17" t="s">
        <v>241</v>
      </c>
      <c r="L148" s="3" t="s">
        <v>106</v>
      </c>
      <c r="M148" s="3" t="b">
        <v>0</v>
      </c>
      <c r="N148" s="3" t="b">
        <v>0</v>
      </c>
      <c r="T148" s="91">
        <v>0</v>
      </c>
      <c r="U148" s="91">
        <v>0</v>
      </c>
      <c r="V148" s="91">
        <v>0</v>
      </c>
      <c r="W148" s="91">
        <v>0</v>
      </c>
      <c r="X148" s="91">
        <v>0</v>
      </c>
      <c r="Y148" s="91">
        <v>0</v>
      </c>
      <c r="Z148" s="91">
        <v>0</v>
      </c>
      <c r="AA148" s="91">
        <v>0</v>
      </c>
      <c r="AB148" s="91">
        <v>0</v>
      </c>
      <c r="AC148" s="91">
        <v>0</v>
      </c>
      <c r="AD148" s="91">
        <v>0</v>
      </c>
      <c r="AE148" s="91">
        <v>0</v>
      </c>
      <c r="AF148" s="91">
        <v>0</v>
      </c>
      <c r="AG148" s="91">
        <v>0</v>
      </c>
      <c r="AH148" s="91">
        <v>0</v>
      </c>
      <c r="AI148" s="91">
        <v>0</v>
      </c>
      <c r="AJ148" s="91">
        <v>0</v>
      </c>
      <c r="AK148" s="91">
        <v>0</v>
      </c>
    </row>
    <row r="149" spans="5:37">
      <c r="E149" s="17" t="s">
        <v>36</v>
      </c>
      <c r="F149" s="17" t="s">
        <v>169</v>
      </c>
      <c r="G149" s="113"/>
      <c r="H149" s="17" t="s">
        <v>211</v>
      </c>
      <c r="I149" s="17" t="s">
        <v>211</v>
      </c>
      <c r="J149" s="17" t="s">
        <v>241</v>
      </c>
      <c r="L149" s="3" t="s">
        <v>106</v>
      </c>
      <c r="M149" s="3" t="b">
        <v>0</v>
      </c>
      <c r="N149" s="3" t="b">
        <v>0</v>
      </c>
      <c r="T149" s="91">
        <v>0</v>
      </c>
      <c r="U149" s="91">
        <v>0</v>
      </c>
      <c r="V149" s="91">
        <v>0</v>
      </c>
      <c r="W149" s="91">
        <v>0</v>
      </c>
      <c r="X149" s="91">
        <v>0</v>
      </c>
      <c r="Y149" s="91">
        <v>0</v>
      </c>
      <c r="Z149" s="91">
        <v>0</v>
      </c>
      <c r="AA149" s="91">
        <v>0</v>
      </c>
      <c r="AB149" s="91">
        <v>0</v>
      </c>
      <c r="AC149" s="91">
        <v>0</v>
      </c>
      <c r="AD149" s="91">
        <v>0</v>
      </c>
      <c r="AE149" s="91">
        <v>0</v>
      </c>
      <c r="AF149" s="91">
        <v>0</v>
      </c>
      <c r="AG149" s="91">
        <v>0</v>
      </c>
      <c r="AH149" s="91">
        <v>0</v>
      </c>
      <c r="AI149" s="91">
        <v>0</v>
      </c>
      <c r="AJ149" s="91">
        <v>0</v>
      </c>
      <c r="AK149" s="91">
        <v>0</v>
      </c>
    </row>
    <row r="150" spans="5:37">
      <c r="E150" s="17" t="s">
        <v>36</v>
      </c>
      <c r="F150" s="17" t="s">
        <v>169</v>
      </c>
      <c r="G150" s="113"/>
      <c r="H150" s="17" t="s">
        <v>211</v>
      </c>
      <c r="I150" s="17" t="s">
        <v>211</v>
      </c>
      <c r="J150" s="17" t="s">
        <v>241</v>
      </c>
      <c r="L150" s="3" t="s">
        <v>106</v>
      </c>
      <c r="M150" s="3" t="b">
        <v>0</v>
      </c>
      <c r="N150" s="3" t="b">
        <v>0</v>
      </c>
      <c r="T150" s="91">
        <v>0</v>
      </c>
      <c r="U150" s="91">
        <v>0</v>
      </c>
      <c r="V150" s="91">
        <v>0</v>
      </c>
      <c r="W150" s="91">
        <v>0</v>
      </c>
      <c r="X150" s="91">
        <v>0</v>
      </c>
      <c r="Y150" s="91">
        <v>0</v>
      </c>
      <c r="Z150" s="91">
        <v>0</v>
      </c>
      <c r="AA150" s="91">
        <v>0</v>
      </c>
      <c r="AB150" s="91">
        <v>0</v>
      </c>
      <c r="AC150" s="91">
        <v>0</v>
      </c>
      <c r="AD150" s="91">
        <v>0</v>
      </c>
      <c r="AE150" s="91">
        <v>0</v>
      </c>
      <c r="AF150" s="91">
        <v>0</v>
      </c>
      <c r="AG150" s="91">
        <v>0</v>
      </c>
      <c r="AH150" s="91">
        <v>0</v>
      </c>
      <c r="AI150" s="91">
        <v>0</v>
      </c>
      <c r="AJ150" s="91">
        <v>0</v>
      </c>
      <c r="AK150" s="91">
        <v>0</v>
      </c>
    </row>
    <row r="151" spans="5:37">
      <c r="E151" s="17" t="s">
        <v>36</v>
      </c>
      <c r="F151" s="17" t="s">
        <v>169</v>
      </c>
      <c r="G151" s="113"/>
      <c r="H151" s="17" t="s">
        <v>211</v>
      </c>
      <c r="I151" s="17" t="s">
        <v>211</v>
      </c>
      <c r="J151" s="17" t="s">
        <v>241</v>
      </c>
      <c r="L151" s="3" t="s">
        <v>106</v>
      </c>
      <c r="M151" s="3" t="b">
        <v>0</v>
      </c>
      <c r="N151" s="3" t="b">
        <v>0</v>
      </c>
      <c r="T151" s="91">
        <v>0</v>
      </c>
      <c r="U151" s="91">
        <v>0</v>
      </c>
      <c r="V151" s="91">
        <v>0</v>
      </c>
      <c r="W151" s="91">
        <v>0</v>
      </c>
      <c r="X151" s="91">
        <v>0</v>
      </c>
      <c r="Y151" s="91">
        <v>0</v>
      </c>
      <c r="Z151" s="91">
        <v>0</v>
      </c>
      <c r="AA151" s="91">
        <v>0</v>
      </c>
      <c r="AB151" s="91">
        <v>0</v>
      </c>
      <c r="AC151" s="91">
        <v>0</v>
      </c>
      <c r="AD151" s="91">
        <v>0</v>
      </c>
      <c r="AE151" s="91">
        <v>0</v>
      </c>
      <c r="AF151" s="91">
        <v>0</v>
      </c>
      <c r="AG151" s="91">
        <v>0</v>
      </c>
      <c r="AH151" s="91">
        <v>0</v>
      </c>
      <c r="AI151" s="91">
        <v>0</v>
      </c>
      <c r="AJ151" s="91">
        <v>0</v>
      </c>
      <c r="AK151" s="91">
        <v>0</v>
      </c>
    </row>
    <row r="152" spans="5:37">
      <c r="E152" s="17" t="s">
        <v>36</v>
      </c>
      <c r="F152" s="17" t="s">
        <v>169</v>
      </c>
      <c r="G152" s="113"/>
      <c r="H152" s="17" t="s">
        <v>211</v>
      </c>
      <c r="I152" s="17" t="s">
        <v>211</v>
      </c>
      <c r="J152" s="17" t="s">
        <v>241</v>
      </c>
      <c r="L152" s="3" t="s">
        <v>106</v>
      </c>
      <c r="M152" s="3" t="b">
        <v>0</v>
      </c>
      <c r="N152" s="3" t="b">
        <v>0</v>
      </c>
      <c r="T152" s="91">
        <v>0</v>
      </c>
      <c r="U152" s="91">
        <v>0</v>
      </c>
      <c r="V152" s="91">
        <v>0</v>
      </c>
      <c r="W152" s="91">
        <v>0</v>
      </c>
      <c r="X152" s="91">
        <v>0</v>
      </c>
      <c r="Y152" s="91">
        <v>0</v>
      </c>
      <c r="Z152" s="91">
        <v>0</v>
      </c>
      <c r="AA152" s="91">
        <v>0</v>
      </c>
      <c r="AB152" s="91">
        <v>0</v>
      </c>
      <c r="AC152" s="91">
        <v>0</v>
      </c>
      <c r="AD152" s="91">
        <v>0</v>
      </c>
      <c r="AE152" s="91">
        <v>0</v>
      </c>
      <c r="AF152" s="91">
        <v>0</v>
      </c>
      <c r="AG152" s="91">
        <v>0</v>
      </c>
      <c r="AH152" s="91">
        <v>0</v>
      </c>
      <c r="AI152" s="91">
        <v>0</v>
      </c>
      <c r="AJ152" s="91">
        <v>0</v>
      </c>
      <c r="AK152" s="91">
        <v>0</v>
      </c>
    </row>
    <row r="153" spans="5:37">
      <c r="E153" s="17" t="s">
        <v>36</v>
      </c>
      <c r="F153" s="17" t="s">
        <v>169</v>
      </c>
      <c r="G153" s="113"/>
      <c r="H153" s="17" t="s">
        <v>211</v>
      </c>
      <c r="I153" s="17" t="s">
        <v>211</v>
      </c>
      <c r="J153" s="17" t="s">
        <v>241</v>
      </c>
      <c r="L153" s="3" t="s">
        <v>106</v>
      </c>
      <c r="M153" s="3" t="b">
        <v>0</v>
      </c>
      <c r="N153" s="3" t="b">
        <v>0</v>
      </c>
      <c r="T153" s="91">
        <v>0</v>
      </c>
      <c r="U153" s="91">
        <v>0</v>
      </c>
      <c r="V153" s="91">
        <v>0</v>
      </c>
      <c r="W153" s="91">
        <v>0</v>
      </c>
      <c r="X153" s="91">
        <v>0</v>
      </c>
      <c r="Y153" s="91">
        <v>0</v>
      </c>
      <c r="Z153" s="91">
        <v>0</v>
      </c>
      <c r="AA153" s="91">
        <v>0</v>
      </c>
      <c r="AB153" s="91">
        <v>0</v>
      </c>
      <c r="AC153" s="91">
        <v>0</v>
      </c>
      <c r="AD153" s="91">
        <v>0</v>
      </c>
      <c r="AE153" s="91">
        <v>0</v>
      </c>
      <c r="AF153" s="91">
        <v>0</v>
      </c>
      <c r="AG153" s="91">
        <v>0</v>
      </c>
      <c r="AH153" s="91">
        <v>0</v>
      </c>
      <c r="AI153" s="91">
        <v>0</v>
      </c>
      <c r="AJ153" s="91">
        <v>0</v>
      </c>
      <c r="AK153" s="91">
        <v>0</v>
      </c>
    </row>
    <row r="154" spans="5:37">
      <c r="E154" s="17" t="s">
        <v>36</v>
      </c>
      <c r="F154" s="17" t="s">
        <v>169</v>
      </c>
      <c r="G154" s="113"/>
      <c r="H154" s="17" t="s">
        <v>211</v>
      </c>
      <c r="I154" s="17" t="s">
        <v>211</v>
      </c>
      <c r="J154" s="17" t="s">
        <v>241</v>
      </c>
      <c r="L154" s="3" t="s">
        <v>106</v>
      </c>
      <c r="M154" s="3" t="b">
        <v>0</v>
      </c>
      <c r="N154" s="3" t="b">
        <v>0</v>
      </c>
      <c r="T154" s="91">
        <v>0</v>
      </c>
      <c r="U154" s="91">
        <v>0</v>
      </c>
      <c r="V154" s="91">
        <v>0</v>
      </c>
      <c r="W154" s="91">
        <v>0</v>
      </c>
      <c r="X154" s="91">
        <v>0</v>
      </c>
      <c r="Y154" s="91">
        <v>0</v>
      </c>
      <c r="Z154" s="91">
        <v>0</v>
      </c>
      <c r="AA154" s="91">
        <v>0</v>
      </c>
      <c r="AB154" s="91">
        <v>0</v>
      </c>
      <c r="AC154" s="91">
        <v>0</v>
      </c>
      <c r="AD154" s="91">
        <v>0</v>
      </c>
      <c r="AE154" s="91">
        <v>0</v>
      </c>
      <c r="AF154" s="91">
        <v>0</v>
      </c>
      <c r="AG154" s="91">
        <v>0</v>
      </c>
      <c r="AH154" s="91">
        <v>0</v>
      </c>
      <c r="AI154" s="91">
        <v>0</v>
      </c>
      <c r="AJ154" s="91">
        <v>0</v>
      </c>
      <c r="AK154" s="91">
        <v>0</v>
      </c>
    </row>
    <row r="155" spans="5:37">
      <c r="E155" s="17" t="s">
        <v>36</v>
      </c>
      <c r="F155" s="17" t="s">
        <v>169</v>
      </c>
      <c r="G155" s="113"/>
      <c r="H155" s="17" t="s">
        <v>211</v>
      </c>
      <c r="I155" s="17" t="s">
        <v>211</v>
      </c>
      <c r="J155" s="17" t="s">
        <v>241</v>
      </c>
      <c r="L155" s="3" t="s">
        <v>106</v>
      </c>
      <c r="M155" s="3" t="b">
        <v>0</v>
      </c>
      <c r="N155" s="3" t="b">
        <v>0</v>
      </c>
      <c r="T155" s="91">
        <v>0</v>
      </c>
      <c r="U155" s="91">
        <v>0</v>
      </c>
      <c r="V155" s="91">
        <v>0</v>
      </c>
      <c r="W155" s="91">
        <v>0</v>
      </c>
      <c r="X155" s="91">
        <v>0</v>
      </c>
      <c r="Y155" s="91">
        <v>0</v>
      </c>
      <c r="Z155" s="91">
        <v>0</v>
      </c>
      <c r="AA155" s="91">
        <v>0</v>
      </c>
      <c r="AB155" s="91">
        <v>0</v>
      </c>
      <c r="AC155" s="91">
        <v>0</v>
      </c>
      <c r="AD155" s="91">
        <v>0</v>
      </c>
      <c r="AE155" s="91">
        <v>0</v>
      </c>
      <c r="AF155" s="91">
        <v>0</v>
      </c>
      <c r="AG155" s="91">
        <v>0</v>
      </c>
      <c r="AH155" s="91">
        <v>0</v>
      </c>
      <c r="AI155" s="91">
        <v>0</v>
      </c>
      <c r="AJ155" s="91">
        <v>0</v>
      </c>
      <c r="AK155" s="91">
        <v>0</v>
      </c>
    </row>
    <row r="156" spans="5:37">
      <c r="E156" s="17" t="s">
        <v>36</v>
      </c>
      <c r="F156" s="17" t="s">
        <v>169</v>
      </c>
      <c r="G156" s="113"/>
      <c r="H156" s="17" t="s">
        <v>211</v>
      </c>
      <c r="I156" s="17" t="s">
        <v>211</v>
      </c>
      <c r="J156" s="17" t="s">
        <v>241</v>
      </c>
      <c r="L156" s="3" t="s">
        <v>106</v>
      </c>
      <c r="M156" s="3" t="b">
        <v>0</v>
      </c>
      <c r="N156" s="3" t="b">
        <v>0</v>
      </c>
      <c r="T156" s="91">
        <v>0</v>
      </c>
      <c r="U156" s="91">
        <v>0</v>
      </c>
      <c r="V156" s="91">
        <v>0</v>
      </c>
      <c r="W156" s="91">
        <v>0</v>
      </c>
      <c r="X156" s="91">
        <v>0</v>
      </c>
      <c r="Y156" s="91">
        <v>0</v>
      </c>
      <c r="Z156" s="91">
        <v>0</v>
      </c>
      <c r="AA156" s="91">
        <v>0</v>
      </c>
      <c r="AB156" s="91">
        <v>0</v>
      </c>
      <c r="AC156" s="91">
        <v>0</v>
      </c>
      <c r="AD156" s="91">
        <v>0</v>
      </c>
      <c r="AE156" s="91">
        <v>0</v>
      </c>
      <c r="AF156" s="91">
        <v>0</v>
      </c>
      <c r="AG156" s="91">
        <v>0</v>
      </c>
      <c r="AH156" s="91">
        <v>0</v>
      </c>
      <c r="AI156" s="91">
        <v>0</v>
      </c>
      <c r="AJ156" s="91">
        <v>0</v>
      </c>
      <c r="AK156" s="91">
        <v>0</v>
      </c>
    </row>
    <row r="157" spans="5:37">
      <c r="E157" s="17" t="s">
        <v>36</v>
      </c>
      <c r="F157" s="17" t="s">
        <v>169</v>
      </c>
      <c r="G157" s="113"/>
      <c r="H157" s="17" t="s">
        <v>211</v>
      </c>
      <c r="I157" s="17" t="s">
        <v>211</v>
      </c>
      <c r="J157" s="17" t="s">
        <v>241</v>
      </c>
      <c r="L157" s="3" t="s">
        <v>106</v>
      </c>
      <c r="M157" s="3" t="b">
        <v>0</v>
      </c>
      <c r="N157" s="3" t="b">
        <v>0</v>
      </c>
      <c r="T157" s="91">
        <v>0</v>
      </c>
      <c r="U157" s="91">
        <v>0</v>
      </c>
      <c r="V157" s="91">
        <v>0</v>
      </c>
      <c r="W157" s="91">
        <v>0</v>
      </c>
      <c r="X157" s="91">
        <v>0</v>
      </c>
      <c r="Y157" s="91">
        <v>0</v>
      </c>
      <c r="Z157" s="91">
        <v>0</v>
      </c>
      <c r="AA157" s="91">
        <v>0</v>
      </c>
      <c r="AB157" s="91">
        <v>0</v>
      </c>
      <c r="AC157" s="91">
        <v>0</v>
      </c>
      <c r="AD157" s="91">
        <v>0</v>
      </c>
      <c r="AE157" s="91">
        <v>0</v>
      </c>
      <c r="AF157" s="91">
        <v>0</v>
      </c>
      <c r="AG157" s="91">
        <v>0</v>
      </c>
      <c r="AH157" s="91">
        <v>0</v>
      </c>
      <c r="AI157" s="91">
        <v>0</v>
      </c>
      <c r="AJ157" s="91">
        <v>0</v>
      </c>
      <c r="AK157" s="91">
        <v>0</v>
      </c>
    </row>
    <row r="158" spans="5:37">
      <c r="E158" s="17" t="s">
        <v>36</v>
      </c>
      <c r="F158" s="17" t="s">
        <v>169</v>
      </c>
      <c r="G158" s="113"/>
      <c r="H158" s="17" t="s">
        <v>211</v>
      </c>
      <c r="I158" s="17" t="s">
        <v>211</v>
      </c>
      <c r="J158" s="17" t="s">
        <v>241</v>
      </c>
      <c r="L158" s="3" t="s">
        <v>106</v>
      </c>
      <c r="M158" s="3" t="b">
        <v>0</v>
      </c>
      <c r="N158" s="3" t="b">
        <v>0</v>
      </c>
      <c r="T158" s="91">
        <v>0</v>
      </c>
      <c r="U158" s="91">
        <v>0</v>
      </c>
      <c r="V158" s="91">
        <v>0</v>
      </c>
      <c r="W158" s="91">
        <v>0</v>
      </c>
      <c r="X158" s="91">
        <v>0</v>
      </c>
      <c r="Y158" s="91">
        <v>0</v>
      </c>
      <c r="Z158" s="91">
        <v>0</v>
      </c>
      <c r="AA158" s="91">
        <v>0</v>
      </c>
      <c r="AB158" s="91">
        <v>0</v>
      </c>
      <c r="AC158" s="91">
        <v>0</v>
      </c>
      <c r="AD158" s="91">
        <v>0</v>
      </c>
      <c r="AE158" s="91">
        <v>0</v>
      </c>
      <c r="AF158" s="91">
        <v>0</v>
      </c>
      <c r="AG158" s="91">
        <v>0</v>
      </c>
      <c r="AH158" s="91">
        <v>0</v>
      </c>
      <c r="AI158" s="91">
        <v>0</v>
      </c>
      <c r="AJ158" s="91">
        <v>0</v>
      </c>
      <c r="AK158" s="91">
        <v>0</v>
      </c>
    </row>
    <row r="159" spans="5:37">
      <c r="E159" s="17" t="s">
        <v>36</v>
      </c>
      <c r="F159" s="17" t="s">
        <v>212</v>
      </c>
      <c r="G159" s="113"/>
      <c r="H159" s="17" t="s">
        <v>213</v>
      </c>
      <c r="I159" s="17" t="s">
        <v>213</v>
      </c>
      <c r="J159" s="17" t="s">
        <v>353</v>
      </c>
      <c r="L159" s="3" t="s">
        <v>106</v>
      </c>
      <c r="M159" s="3" t="b">
        <v>0</v>
      </c>
      <c r="N159" s="3" t="s">
        <v>352</v>
      </c>
      <c r="T159" s="91">
        <v>0</v>
      </c>
      <c r="U159" s="91">
        <v>0</v>
      </c>
      <c r="V159" s="91">
        <v>0</v>
      </c>
      <c r="W159" s="91">
        <v>0</v>
      </c>
      <c r="X159" s="91">
        <v>0</v>
      </c>
      <c r="Y159" s="91">
        <v>0</v>
      </c>
      <c r="Z159" s="91">
        <v>0</v>
      </c>
      <c r="AA159" s="91">
        <v>0</v>
      </c>
      <c r="AB159" s="91">
        <v>0</v>
      </c>
      <c r="AC159" s="91">
        <v>0</v>
      </c>
      <c r="AD159" s="91">
        <v>0</v>
      </c>
      <c r="AE159" s="91">
        <v>0</v>
      </c>
      <c r="AF159" s="91">
        <v>0</v>
      </c>
      <c r="AG159" s="91">
        <v>-2.3869147630212924</v>
      </c>
      <c r="AH159" s="91">
        <v>-9.3522426553452842</v>
      </c>
      <c r="AI159" s="91">
        <v>-1.3394310564039225</v>
      </c>
      <c r="AJ159" s="91">
        <v>0</v>
      </c>
      <c r="AK159" s="91">
        <v>0</v>
      </c>
    </row>
    <row r="160" spans="5:37">
      <c r="E160" s="17" t="s">
        <v>36</v>
      </c>
      <c r="F160" s="17" t="s">
        <v>212</v>
      </c>
      <c r="G160" s="113"/>
      <c r="H160" s="17" t="s">
        <v>213</v>
      </c>
      <c r="I160" s="17" t="s">
        <v>213</v>
      </c>
      <c r="J160" s="17" t="s">
        <v>241</v>
      </c>
      <c r="L160" s="3" t="s">
        <v>106</v>
      </c>
      <c r="M160" s="3" t="b">
        <v>0</v>
      </c>
      <c r="N160" s="3" t="b">
        <v>0</v>
      </c>
      <c r="T160" s="91">
        <v>0</v>
      </c>
      <c r="U160" s="91">
        <v>0</v>
      </c>
      <c r="V160" s="91">
        <v>0</v>
      </c>
      <c r="W160" s="91">
        <v>0</v>
      </c>
      <c r="X160" s="91">
        <v>0</v>
      </c>
      <c r="Y160" s="91">
        <v>0</v>
      </c>
      <c r="Z160" s="91">
        <v>0</v>
      </c>
      <c r="AA160" s="91">
        <v>0</v>
      </c>
      <c r="AB160" s="91">
        <v>0</v>
      </c>
      <c r="AC160" s="91">
        <v>0</v>
      </c>
      <c r="AD160" s="91">
        <v>0</v>
      </c>
      <c r="AE160" s="91">
        <v>0</v>
      </c>
      <c r="AF160" s="91">
        <v>0</v>
      </c>
      <c r="AG160" s="91">
        <v>0</v>
      </c>
      <c r="AH160" s="91">
        <v>0</v>
      </c>
      <c r="AI160" s="91">
        <v>0</v>
      </c>
      <c r="AJ160" s="91">
        <v>0</v>
      </c>
      <c r="AK160" s="91">
        <v>0</v>
      </c>
    </row>
    <row r="161" spans="5:37">
      <c r="E161" s="17" t="s">
        <v>36</v>
      </c>
      <c r="F161" s="17" t="s">
        <v>212</v>
      </c>
      <c r="G161" s="113"/>
      <c r="H161" s="17" t="s">
        <v>213</v>
      </c>
      <c r="I161" s="17" t="s">
        <v>213</v>
      </c>
      <c r="J161" s="17" t="s">
        <v>241</v>
      </c>
      <c r="L161" s="3" t="s">
        <v>106</v>
      </c>
      <c r="M161" s="3" t="b">
        <v>0</v>
      </c>
      <c r="N161" s="3" t="b">
        <v>0</v>
      </c>
      <c r="T161" s="91">
        <v>0</v>
      </c>
      <c r="U161" s="91">
        <v>0</v>
      </c>
      <c r="V161" s="91">
        <v>0</v>
      </c>
      <c r="W161" s="91">
        <v>0</v>
      </c>
      <c r="X161" s="91">
        <v>0</v>
      </c>
      <c r="Y161" s="91">
        <v>0</v>
      </c>
      <c r="Z161" s="91">
        <v>0</v>
      </c>
      <c r="AA161" s="91">
        <v>0</v>
      </c>
      <c r="AB161" s="91">
        <v>0</v>
      </c>
      <c r="AC161" s="91">
        <v>0</v>
      </c>
      <c r="AD161" s="91">
        <v>0</v>
      </c>
      <c r="AE161" s="91">
        <v>0</v>
      </c>
      <c r="AF161" s="91">
        <v>0</v>
      </c>
      <c r="AG161" s="91">
        <v>0</v>
      </c>
      <c r="AH161" s="91">
        <v>0</v>
      </c>
      <c r="AI161" s="91">
        <v>0</v>
      </c>
      <c r="AJ161" s="91">
        <v>0</v>
      </c>
      <c r="AK161" s="91">
        <v>0</v>
      </c>
    </row>
    <row r="162" spans="5:37">
      <c r="E162" s="17" t="s">
        <v>36</v>
      </c>
      <c r="F162" s="17" t="s">
        <v>212</v>
      </c>
      <c r="G162" s="113"/>
      <c r="H162" s="17" t="s">
        <v>213</v>
      </c>
      <c r="I162" s="17" t="s">
        <v>213</v>
      </c>
      <c r="J162" s="17" t="s">
        <v>241</v>
      </c>
      <c r="L162" s="3" t="s">
        <v>106</v>
      </c>
      <c r="M162" s="3" t="b">
        <v>0</v>
      </c>
      <c r="N162" s="3" t="b">
        <v>0</v>
      </c>
      <c r="T162" s="91">
        <v>0</v>
      </c>
      <c r="U162" s="91">
        <v>0</v>
      </c>
      <c r="V162" s="91">
        <v>0</v>
      </c>
      <c r="W162" s="91">
        <v>0</v>
      </c>
      <c r="X162" s="91">
        <v>0</v>
      </c>
      <c r="Y162" s="91">
        <v>0</v>
      </c>
      <c r="Z162" s="91">
        <v>0</v>
      </c>
      <c r="AA162" s="91">
        <v>0</v>
      </c>
      <c r="AB162" s="91">
        <v>0</v>
      </c>
      <c r="AC162" s="91">
        <v>0</v>
      </c>
      <c r="AD162" s="91">
        <v>0</v>
      </c>
      <c r="AE162" s="91">
        <v>0</v>
      </c>
      <c r="AF162" s="91">
        <v>0</v>
      </c>
      <c r="AG162" s="91">
        <v>0</v>
      </c>
      <c r="AH162" s="91">
        <v>0</v>
      </c>
      <c r="AI162" s="91">
        <v>0</v>
      </c>
      <c r="AJ162" s="91">
        <v>0</v>
      </c>
      <c r="AK162" s="91">
        <v>0</v>
      </c>
    </row>
    <row r="163" spans="5:37">
      <c r="E163" s="17" t="s">
        <v>36</v>
      </c>
      <c r="F163" s="17" t="s">
        <v>212</v>
      </c>
      <c r="G163" s="113"/>
      <c r="H163" s="17" t="s">
        <v>213</v>
      </c>
      <c r="I163" s="17" t="s">
        <v>213</v>
      </c>
      <c r="J163" s="17" t="s">
        <v>241</v>
      </c>
      <c r="L163" s="3" t="s">
        <v>106</v>
      </c>
      <c r="M163" s="3" t="b">
        <v>0</v>
      </c>
      <c r="N163" s="3" t="b">
        <v>0</v>
      </c>
      <c r="T163" s="91">
        <v>0</v>
      </c>
      <c r="U163" s="91">
        <v>0</v>
      </c>
      <c r="V163" s="91">
        <v>0</v>
      </c>
      <c r="W163" s="91">
        <v>0</v>
      </c>
      <c r="X163" s="91">
        <v>0</v>
      </c>
      <c r="Y163" s="91">
        <v>0</v>
      </c>
      <c r="Z163" s="91">
        <v>0</v>
      </c>
      <c r="AA163" s="91">
        <v>0</v>
      </c>
      <c r="AB163" s="91">
        <v>0</v>
      </c>
      <c r="AC163" s="91">
        <v>0</v>
      </c>
      <c r="AD163" s="91">
        <v>0</v>
      </c>
      <c r="AE163" s="91">
        <v>0</v>
      </c>
      <c r="AF163" s="91">
        <v>0</v>
      </c>
      <c r="AG163" s="91">
        <v>0</v>
      </c>
      <c r="AH163" s="91">
        <v>0</v>
      </c>
      <c r="AI163" s="91">
        <v>0</v>
      </c>
      <c r="AJ163" s="91">
        <v>0</v>
      </c>
      <c r="AK163" s="91">
        <v>0</v>
      </c>
    </row>
    <row r="164" spans="5:37">
      <c r="E164" s="17" t="s">
        <v>36</v>
      </c>
      <c r="F164" s="17" t="s">
        <v>212</v>
      </c>
      <c r="G164" s="113"/>
      <c r="H164" s="17" t="s">
        <v>213</v>
      </c>
      <c r="I164" s="17" t="s">
        <v>213</v>
      </c>
      <c r="J164" s="17" t="s">
        <v>241</v>
      </c>
      <c r="L164" s="3" t="s">
        <v>106</v>
      </c>
      <c r="M164" s="3" t="b">
        <v>0</v>
      </c>
      <c r="N164" s="3" t="b">
        <v>0</v>
      </c>
      <c r="T164" s="91">
        <v>0</v>
      </c>
      <c r="U164" s="91">
        <v>0</v>
      </c>
      <c r="V164" s="91">
        <v>0</v>
      </c>
      <c r="W164" s="91">
        <v>0</v>
      </c>
      <c r="X164" s="91">
        <v>0</v>
      </c>
      <c r="Y164" s="91">
        <v>0</v>
      </c>
      <c r="Z164" s="91">
        <v>0</v>
      </c>
      <c r="AA164" s="91">
        <v>0</v>
      </c>
      <c r="AB164" s="91">
        <v>0</v>
      </c>
      <c r="AC164" s="91">
        <v>0</v>
      </c>
      <c r="AD164" s="91">
        <v>0</v>
      </c>
      <c r="AE164" s="91">
        <v>0</v>
      </c>
      <c r="AF164" s="91">
        <v>0</v>
      </c>
      <c r="AG164" s="91">
        <v>0</v>
      </c>
      <c r="AH164" s="91">
        <v>0</v>
      </c>
      <c r="AI164" s="91">
        <v>0</v>
      </c>
      <c r="AJ164" s="91">
        <v>0</v>
      </c>
      <c r="AK164" s="91">
        <v>0</v>
      </c>
    </row>
    <row r="165" spans="5:37">
      <c r="E165" s="17" t="s">
        <v>36</v>
      </c>
      <c r="F165" s="17" t="s">
        <v>212</v>
      </c>
      <c r="G165" s="113"/>
      <c r="H165" s="17" t="s">
        <v>213</v>
      </c>
      <c r="I165" s="17" t="s">
        <v>213</v>
      </c>
      <c r="J165" s="17" t="s">
        <v>241</v>
      </c>
      <c r="L165" s="3" t="s">
        <v>106</v>
      </c>
      <c r="M165" s="3" t="b">
        <v>0</v>
      </c>
      <c r="N165" s="3" t="b">
        <v>0</v>
      </c>
      <c r="T165" s="91">
        <v>0</v>
      </c>
      <c r="U165" s="91">
        <v>0</v>
      </c>
      <c r="V165" s="91">
        <v>0</v>
      </c>
      <c r="W165" s="91">
        <v>0</v>
      </c>
      <c r="X165" s="91">
        <v>0</v>
      </c>
      <c r="Y165" s="91">
        <v>0</v>
      </c>
      <c r="Z165" s="91">
        <v>0</v>
      </c>
      <c r="AA165" s="91">
        <v>0</v>
      </c>
      <c r="AB165" s="91">
        <v>0</v>
      </c>
      <c r="AC165" s="91">
        <v>0</v>
      </c>
      <c r="AD165" s="91">
        <v>0</v>
      </c>
      <c r="AE165" s="91">
        <v>0</v>
      </c>
      <c r="AF165" s="91">
        <v>0</v>
      </c>
      <c r="AG165" s="91">
        <v>0</v>
      </c>
      <c r="AH165" s="91">
        <v>0</v>
      </c>
      <c r="AI165" s="91">
        <v>0</v>
      </c>
      <c r="AJ165" s="91">
        <v>0</v>
      </c>
      <c r="AK165" s="91">
        <v>0</v>
      </c>
    </row>
    <row r="166" spans="5:37">
      <c r="E166" s="17" t="s">
        <v>36</v>
      </c>
      <c r="F166" s="17" t="s">
        <v>212</v>
      </c>
      <c r="G166" s="113"/>
      <c r="H166" s="17" t="s">
        <v>213</v>
      </c>
      <c r="I166" s="17" t="s">
        <v>213</v>
      </c>
      <c r="J166" s="17" t="s">
        <v>241</v>
      </c>
      <c r="L166" s="3" t="s">
        <v>106</v>
      </c>
      <c r="M166" s="3" t="b">
        <v>0</v>
      </c>
      <c r="N166" s="3" t="b">
        <v>0</v>
      </c>
      <c r="T166" s="91">
        <v>0</v>
      </c>
      <c r="U166" s="91">
        <v>0</v>
      </c>
      <c r="V166" s="91">
        <v>0</v>
      </c>
      <c r="W166" s="91">
        <v>0</v>
      </c>
      <c r="X166" s="91">
        <v>0</v>
      </c>
      <c r="Y166" s="91">
        <v>0</v>
      </c>
      <c r="Z166" s="91">
        <v>0</v>
      </c>
      <c r="AA166" s="91">
        <v>0</v>
      </c>
      <c r="AB166" s="91">
        <v>0</v>
      </c>
      <c r="AC166" s="91">
        <v>0</v>
      </c>
      <c r="AD166" s="91">
        <v>0</v>
      </c>
      <c r="AE166" s="91">
        <v>0</v>
      </c>
      <c r="AF166" s="91">
        <v>0</v>
      </c>
      <c r="AG166" s="91">
        <v>0</v>
      </c>
      <c r="AH166" s="91">
        <v>0</v>
      </c>
      <c r="AI166" s="91">
        <v>0</v>
      </c>
      <c r="AJ166" s="91">
        <v>0</v>
      </c>
      <c r="AK166" s="91">
        <v>0</v>
      </c>
    </row>
    <row r="167" spans="5:37">
      <c r="E167" s="17" t="s">
        <v>36</v>
      </c>
      <c r="F167" s="17" t="s">
        <v>212</v>
      </c>
      <c r="G167" s="113"/>
      <c r="H167" s="17" t="s">
        <v>213</v>
      </c>
      <c r="I167" s="17" t="s">
        <v>213</v>
      </c>
      <c r="J167" s="17" t="s">
        <v>241</v>
      </c>
      <c r="L167" s="3" t="s">
        <v>106</v>
      </c>
      <c r="M167" s="3" t="b">
        <v>0</v>
      </c>
      <c r="N167" s="3" t="b">
        <v>0</v>
      </c>
      <c r="T167" s="91">
        <v>0</v>
      </c>
      <c r="U167" s="91">
        <v>0</v>
      </c>
      <c r="V167" s="91">
        <v>0</v>
      </c>
      <c r="W167" s="91">
        <v>0</v>
      </c>
      <c r="X167" s="91">
        <v>0</v>
      </c>
      <c r="Y167" s="91">
        <v>0</v>
      </c>
      <c r="Z167" s="91">
        <v>0</v>
      </c>
      <c r="AA167" s="91">
        <v>0</v>
      </c>
      <c r="AB167" s="91">
        <v>0</v>
      </c>
      <c r="AC167" s="91">
        <v>0</v>
      </c>
      <c r="AD167" s="91">
        <v>0</v>
      </c>
      <c r="AE167" s="91">
        <v>0</v>
      </c>
      <c r="AF167" s="91">
        <v>0</v>
      </c>
      <c r="AG167" s="91">
        <v>0</v>
      </c>
      <c r="AH167" s="91">
        <v>0</v>
      </c>
      <c r="AI167" s="91">
        <v>0</v>
      </c>
      <c r="AJ167" s="91">
        <v>0</v>
      </c>
      <c r="AK167" s="91">
        <v>0</v>
      </c>
    </row>
    <row r="168" spans="5:37">
      <c r="E168" s="17" t="s">
        <v>36</v>
      </c>
      <c r="F168" s="17" t="s">
        <v>212</v>
      </c>
      <c r="G168" s="113"/>
      <c r="H168" s="17" t="s">
        <v>213</v>
      </c>
      <c r="I168" s="17" t="s">
        <v>213</v>
      </c>
      <c r="J168" s="17" t="s">
        <v>241</v>
      </c>
      <c r="L168" s="3" t="s">
        <v>106</v>
      </c>
      <c r="M168" s="3" t="b">
        <v>0</v>
      </c>
      <c r="N168" s="3" t="b">
        <v>0</v>
      </c>
      <c r="T168" s="91">
        <v>0</v>
      </c>
      <c r="U168" s="91">
        <v>0</v>
      </c>
      <c r="V168" s="91">
        <v>0</v>
      </c>
      <c r="W168" s="91">
        <v>0</v>
      </c>
      <c r="X168" s="91">
        <v>0</v>
      </c>
      <c r="Y168" s="91">
        <v>0</v>
      </c>
      <c r="Z168" s="91">
        <v>0</v>
      </c>
      <c r="AA168" s="91">
        <v>0</v>
      </c>
      <c r="AB168" s="91">
        <v>0</v>
      </c>
      <c r="AC168" s="91">
        <v>0</v>
      </c>
      <c r="AD168" s="91">
        <v>0</v>
      </c>
      <c r="AE168" s="91">
        <v>0</v>
      </c>
      <c r="AF168" s="91">
        <v>0</v>
      </c>
      <c r="AG168" s="91">
        <v>0</v>
      </c>
      <c r="AH168" s="91">
        <v>0</v>
      </c>
      <c r="AI168" s="91">
        <v>0</v>
      </c>
      <c r="AJ168" s="91">
        <v>0</v>
      </c>
      <c r="AK168" s="91">
        <v>0</v>
      </c>
    </row>
    <row r="169" spans="5:37">
      <c r="E169" s="17" t="s">
        <v>36</v>
      </c>
      <c r="F169" s="17" t="s">
        <v>212</v>
      </c>
      <c r="G169" s="113"/>
      <c r="H169" s="17" t="s">
        <v>214</v>
      </c>
      <c r="I169" s="17" t="s">
        <v>214</v>
      </c>
      <c r="J169" s="17" t="s">
        <v>243</v>
      </c>
      <c r="L169" s="3" t="s">
        <v>106</v>
      </c>
      <c r="M169" s="3" t="b">
        <v>0</v>
      </c>
      <c r="N169" s="3" t="b">
        <v>0</v>
      </c>
      <c r="T169" s="91">
        <v>0</v>
      </c>
      <c r="U169" s="91">
        <v>0</v>
      </c>
      <c r="V169" s="91">
        <v>0</v>
      </c>
      <c r="W169" s="91">
        <v>0</v>
      </c>
      <c r="X169" s="91">
        <v>0</v>
      </c>
      <c r="Y169" s="91">
        <v>-0.40122264969743104</v>
      </c>
      <c r="Z169" s="91">
        <v>-0.21553123345746744</v>
      </c>
      <c r="AA169" s="91">
        <v>-0.48108050441796224</v>
      </c>
      <c r="AB169" s="91">
        <v>-0.45087196823740577</v>
      </c>
      <c r="AC169" s="91">
        <v>-0.24963837025659494</v>
      </c>
      <c r="AD169" s="91">
        <v>-0.47611166000000005</v>
      </c>
      <c r="AE169" s="91">
        <v>-0.52167376035552315</v>
      </c>
      <c r="AF169" s="91">
        <v>-0.47850418090452268</v>
      </c>
      <c r="AG169" s="91">
        <v>-0.41679893626659253</v>
      </c>
      <c r="AH169" s="91">
        <v>-0.41030074707251879</v>
      </c>
      <c r="AI169" s="91">
        <v>-0.40538074713113909</v>
      </c>
      <c r="AJ169" s="91">
        <v>-0.39792051259172173</v>
      </c>
      <c r="AK169" s="91">
        <v>-0.39297248174729171</v>
      </c>
    </row>
    <row r="170" spans="5:37">
      <c r="E170" s="17" t="s">
        <v>36</v>
      </c>
      <c r="F170" s="17" t="s">
        <v>212</v>
      </c>
      <c r="G170" s="113"/>
      <c r="H170" s="17" t="s">
        <v>214</v>
      </c>
      <c r="I170" s="17" t="s">
        <v>214</v>
      </c>
      <c r="J170" s="17" t="s">
        <v>241</v>
      </c>
      <c r="L170" s="3" t="s">
        <v>106</v>
      </c>
      <c r="M170" s="3" t="b">
        <v>0</v>
      </c>
      <c r="N170" s="3" t="b">
        <v>0</v>
      </c>
      <c r="T170" s="91">
        <v>0</v>
      </c>
      <c r="U170" s="91">
        <v>0</v>
      </c>
      <c r="V170" s="91">
        <v>0</v>
      </c>
      <c r="W170" s="91">
        <v>0</v>
      </c>
      <c r="X170" s="91">
        <v>0</v>
      </c>
      <c r="Y170" s="91">
        <v>0</v>
      </c>
      <c r="Z170" s="91">
        <v>0</v>
      </c>
      <c r="AA170" s="91">
        <v>0</v>
      </c>
      <c r="AB170" s="91">
        <v>0</v>
      </c>
      <c r="AC170" s="91">
        <v>0</v>
      </c>
      <c r="AD170" s="91">
        <v>0</v>
      </c>
      <c r="AE170" s="91">
        <v>0</v>
      </c>
      <c r="AF170" s="91">
        <v>0</v>
      </c>
      <c r="AG170" s="91">
        <v>0</v>
      </c>
      <c r="AH170" s="91">
        <v>0</v>
      </c>
      <c r="AI170" s="91">
        <v>0</v>
      </c>
      <c r="AJ170" s="91">
        <v>0</v>
      </c>
      <c r="AK170" s="91">
        <v>0</v>
      </c>
    </row>
    <row r="171" spans="5:37">
      <c r="E171" s="17" t="s">
        <v>36</v>
      </c>
      <c r="F171" s="17" t="s">
        <v>212</v>
      </c>
      <c r="G171" s="113"/>
      <c r="H171" s="17" t="s">
        <v>214</v>
      </c>
      <c r="I171" s="17" t="s">
        <v>214</v>
      </c>
      <c r="J171" s="17" t="s">
        <v>241</v>
      </c>
      <c r="L171" s="3" t="s">
        <v>106</v>
      </c>
      <c r="M171" s="3" t="b">
        <v>0</v>
      </c>
      <c r="N171" s="3" t="b">
        <v>0</v>
      </c>
      <c r="T171" s="91">
        <v>0</v>
      </c>
      <c r="U171" s="91">
        <v>0</v>
      </c>
      <c r="V171" s="91">
        <v>0</v>
      </c>
      <c r="W171" s="91">
        <v>0</v>
      </c>
      <c r="X171" s="91">
        <v>0</v>
      </c>
      <c r="Y171" s="91">
        <v>0</v>
      </c>
      <c r="Z171" s="91">
        <v>0</v>
      </c>
      <c r="AA171" s="91">
        <v>0</v>
      </c>
      <c r="AB171" s="91">
        <v>0</v>
      </c>
      <c r="AC171" s="91">
        <v>0</v>
      </c>
      <c r="AD171" s="91">
        <v>0</v>
      </c>
      <c r="AE171" s="91">
        <v>0</v>
      </c>
      <c r="AF171" s="91">
        <v>0</v>
      </c>
      <c r="AG171" s="91">
        <v>0</v>
      </c>
      <c r="AH171" s="91">
        <v>0</v>
      </c>
      <c r="AI171" s="91">
        <v>0</v>
      </c>
      <c r="AJ171" s="91">
        <v>0</v>
      </c>
      <c r="AK171" s="91">
        <v>0</v>
      </c>
    </row>
    <row r="172" spans="5:37">
      <c r="E172" s="17" t="s">
        <v>36</v>
      </c>
      <c r="F172" s="17" t="s">
        <v>212</v>
      </c>
      <c r="G172" s="113"/>
      <c r="H172" s="17" t="s">
        <v>214</v>
      </c>
      <c r="I172" s="17" t="s">
        <v>214</v>
      </c>
      <c r="J172" s="17" t="s">
        <v>241</v>
      </c>
      <c r="L172" s="3" t="s">
        <v>106</v>
      </c>
      <c r="M172" s="3" t="b">
        <v>0</v>
      </c>
      <c r="N172" s="3" t="b">
        <v>0</v>
      </c>
      <c r="T172" s="91">
        <v>0</v>
      </c>
      <c r="U172" s="91">
        <v>0</v>
      </c>
      <c r="V172" s="91">
        <v>0</v>
      </c>
      <c r="W172" s="91">
        <v>0</v>
      </c>
      <c r="X172" s="91">
        <v>0</v>
      </c>
      <c r="Y172" s="91">
        <v>0</v>
      </c>
      <c r="Z172" s="91">
        <v>0</v>
      </c>
      <c r="AA172" s="91">
        <v>0</v>
      </c>
      <c r="AB172" s="91">
        <v>0</v>
      </c>
      <c r="AC172" s="91">
        <v>0</v>
      </c>
      <c r="AD172" s="91">
        <v>0</v>
      </c>
      <c r="AE172" s="91">
        <v>0</v>
      </c>
      <c r="AF172" s="91">
        <v>0</v>
      </c>
      <c r="AG172" s="91">
        <v>0</v>
      </c>
      <c r="AH172" s="91">
        <v>0</v>
      </c>
      <c r="AI172" s="91">
        <v>0</v>
      </c>
      <c r="AJ172" s="91">
        <v>0</v>
      </c>
      <c r="AK172" s="91">
        <v>0</v>
      </c>
    </row>
    <row r="173" spans="5:37">
      <c r="E173" s="17" t="s">
        <v>36</v>
      </c>
      <c r="F173" s="17" t="s">
        <v>212</v>
      </c>
      <c r="G173" s="113"/>
      <c r="H173" s="17" t="s">
        <v>214</v>
      </c>
      <c r="I173" s="17" t="s">
        <v>214</v>
      </c>
      <c r="J173" s="17" t="s">
        <v>241</v>
      </c>
      <c r="L173" s="3" t="s">
        <v>106</v>
      </c>
      <c r="M173" s="3" t="b">
        <v>0</v>
      </c>
      <c r="N173" s="3" t="b">
        <v>0</v>
      </c>
      <c r="T173" s="91">
        <v>0</v>
      </c>
      <c r="U173" s="91">
        <v>0</v>
      </c>
      <c r="V173" s="91">
        <v>0</v>
      </c>
      <c r="W173" s="91">
        <v>0</v>
      </c>
      <c r="X173" s="91">
        <v>0</v>
      </c>
      <c r="Y173" s="91">
        <v>0</v>
      </c>
      <c r="Z173" s="91">
        <v>0</v>
      </c>
      <c r="AA173" s="91">
        <v>0</v>
      </c>
      <c r="AB173" s="91">
        <v>0</v>
      </c>
      <c r="AC173" s="91">
        <v>0</v>
      </c>
      <c r="AD173" s="91">
        <v>0</v>
      </c>
      <c r="AE173" s="91">
        <v>0</v>
      </c>
      <c r="AF173" s="91">
        <v>0</v>
      </c>
      <c r="AG173" s="91">
        <v>0</v>
      </c>
      <c r="AH173" s="91">
        <v>0</v>
      </c>
      <c r="AI173" s="91">
        <v>0</v>
      </c>
      <c r="AJ173" s="91">
        <v>0</v>
      </c>
      <c r="AK173" s="91">
        <v>0</v>
      </c>
    </row>
    <row r="174" spans="5:37">
      <c r="E174" s="17" t="s">
        <v>36</v>
      </c>
      <c r="F174" s="17" t="s">
        <v>212</v>
      </c>
      <c r="G174" s="113"/>
      <c r="H174" s="17" t="s">
        <v>214</v>
      </c>
      <c r="I174" s="17" t="s">
        <v>214</v>
      </c>
      <c r="J174" s="17" t="s">
        <v>241</v>
      </c>
      <c r="L174" s="3" t="s">
        <v>106</v>
      </c>
      <c r="M174" s="3" t="b">
        <v>0</v>
      </c>
      <c r="N174" s="3" t="b">
        <v>0</v>
      </c>
      <c r="T174" s="91">
        <v>0</v>
      </c>
      <c r="U174" s="91">
        <v>0</v>
      </c>
      <c r="V174" s="91">
        <v>0</v>
      </c>
      <c r="W174" s="91">
        <v>0</v>
      </c>
      <c r="X174" s="91">
        <v>0</v>
      </c>
      <c r="Y174" s="91">
        <v>0</v>
      </c>
      <c r="Z174" s="91">
        <v>0</v>
      </c>
      <c r="AA174" s="91">
        <v>0</v>
      </c>
      <c r="AB174" s="91">
        <v>0</v>
      </c>
      <c r="AC174" s="91">
        <v>0</v>
      </c>
      <c r="AD174" s="91">
        <v>0</v>
      </c>
      <c r="AE174" s="91">
        <v>0</v>
      </c>
      <c r="AF174" s="91">
        <v>0</v>
      </c>
      <c r="AG174" s="91">
        <v>0</v>
      </c>
      <c r="AH174" s="91">
        <v>0</v>
      </c>
      <c r="AI174" s="91">
        <v>0</v>
      </c>
      <c r="AJ174" s="91">
        <v>0</v>
      </c>
      <c r="AK174" s="91">
        <v>0</v>
      </c>
    </row>
    <row r="175" spans="5:37">
      <c r="E175" s="17" t="s">
        <v>36</v>
      </c>
      <c r="F175" s="17" t="s">
        <v>212</v>
      </c>
      <c r="G175" s="113"/>
      <c r="H175" s="17" t="s">
        <v>214</v>
      </c>
      <c r="I175" s="17" t="s">
        <v>214</v>
      </c>
      <c r="J175" s="17" t="s">
        <v>241</v>
      </c>
      <c r="L175" s="3" t="s">
        <v>106</v>
      </c>
      <c r="M175" s="3" t="b">
        <v>0</v>
      </c>
      <c r="N175" s="3" t="b">
        <v>0</v>
      </c>
      <c r="T175" s="91">
        <v>0</v>
      </c>
      <c r="U175" s="91">
        <v>0</v>
      </c>
      <c r="V175" s="91">
        <v>0</v>
      </c>
      <c r="W175" s="91">
        <v>0</v>
      </c>
      <c r="X175" s="91">
        <v>0</v>
      </c>
      <c r="Y175" s="91">
        <v>0</v>
      </c>
      <c r="Z175" s="91">
        <v>0</v>
      </c>
      <c r="AA175" s="91">
        <v>0</v>
      </c>
      <c r="AB175" s="91">
        <v>0</v>
      </c>
      <c r="AC175" s="91">
        <v>0</v>
      </c>
      <c r="AD175" s="91">
        <v>0</v>
      </c>
      <c r="AE175" s="91">
        <v>0</v>
      </c>
      <c r="AF175" s="91">
        <v>0</v>
      </c>
      <c r="AG175" s="91">
        <v>0</v>
      </c>
      <c r="AH175" s="91">
        <v>0</v>
      </c>
      <c r="AI175" s="91">
        <v>0</v>
      </c>
      <c r="AJ175" s="91">
        <v>0</v>
      </c>
      <c r="AK175" s="91">
        <v>0</v>
      </c>
    </row>
    <row r="176" spans="5:37">
      <c r="E176" s="17" t="s">
        <v>36</v>
      </c>
      <c r="F176" s="17" t="s">
        <v>212</v>
      </c>
      <c r="G176" s="113"/>
      <c r="H176" s="17" t="s">
        <v>214</v>
      </c>
      <c r="I176" s="17" t="s">
        <v>214</v>
      </c>
      <c r="J176" s="17" t="s">
        <v>241</v>
      </c>
      <c r="L176" s="3" t="s">
        <v>106</v>
      </c>
      <c r="M176" s="3" t="b">
        <v>0</v>
      </c>
      <c r="N176" s="3" t="b">
        <v>0</v>
      </c>
      <c r="T176" s="91">
        <v>0</v>
      </c>
      <c r="U176" s="91">
        <v>0</v>
      </c>
      <c r="V176" s="91">
        <v>0</v>
      </c>
      <c r="W176" s="91">
        <v>0</v>
      </c>
      <c r="X176" s="91">
        <v>0</v>
      </c>
      <c r="Y176" s="91">
        <v>0</v>
      </c>
      <c r="Z176" s="91">
        <v>0</v>
      </c>
      <c r="AA176" s="91">
        <v>0</v>
      </c>
      <c r="AB176" s="91">
        <v>0</v>
      </c>
      <c r="AC176" s="91">
        <v>0</v>
      </c>
      <c r="AD176" s="91">
        <v>0</v>
      </c>
      <c r="AE176" s="91">
        <v>0</v>
      </c>
      <c r="AF176" s="91">
        <v>0</v>
      </c>
      <c r="AG176" s="91">
        <v>0</v>
      </c>
      <c r="AH176" s="91">
        <v>0</v>
      </c>
      <c r="AI176" s="91">
        <v>0</v>
      </c>
      <c r="AJ176" s="91">
        <v>0</v>
      </c>
      <c r="AK176" s="91">
        <v>0</v>
      </c>
    </row>
    <row r="177" spans="5:37">
      <c r="E177" s="17" t="s">
        <v>36</v>
      </c>
      <c r="F177" s="17" t="s">
        <v>212</v>
      </c>
      <c r="G177" s="113"/>
      <c r="H177" s="17" t="s">
        <v>214</v>
      </c>
      <c r="I177" s="17" t="s">
        <v>214</v>
      </c>
      <c r="J177" s="17" t="s">
        <v>241</v>
      </c>
      <c r="L177" s="3" t="s">
        <v>106</v>
      </c>
      <c r="M177" s="3" t="b">
        <v>0</v>
      </c>
      <c r="N177" s="3" t="b">
        <v>0</v>
      </c>
      <c r="T177" s="91">
        <v>0</v>
      </c>
      <c r="U177" s="91">
        <v>0</v>
      </c>
      <c r="V177" s="91">
        <v>0</v>
      </c>
      <c r="W177" s="91">
        <v>0</v>
      </c>
      <c r="X177" s="91">
        <v>0</v>
      </c>
      <c r="Y177" s="91">
        <v>0</v>
      </c>
      <c r="Z177" s="91">
        <v>0</v>
      </c>
      <c r="AA177" s="91">
        <v>0</v>
      </c>
      <c r="AB177" s="91">
        <v>0</v>
      </c>
      <c r="AC177" s="91">
        <v>0</v>
      </c>
      <c r="AD177" s="91">
        <v>0</v>
      </c>
      <c r="AE177" s="91">
        <v>0</v>
      </c>
      <c r="AF177" s="91">
        <v>0</v>
      </c>
      <c r="AG177" s="91">
        <v>0</v>
      </c>
      <c r="AH177" s="91">
        <v>0</v>
      </c>
      <c r="AI177" s="91">
        <v>0</v>
      </c>
      <c r="AJ177" s="91">
        <v>0</v>
      </c>
      <c r="AK177" s="91">
        <v>0</v>
      </c>
    </row>
    <row r="178" spans="5:37">
      <c r="E178" s="17" t="s">
        <v>36</v>
      </c>
      <c r="F178" s="17" t="s">
        <v>212</v>
      </c>
      <c r="G178" s="113"/>
      <c r="H178" s="17" t="s">
        <v>214</v>
      </c>
      <c r="I178" s="17" t="s">
        <v>214</v>
      </c>
      <c r="J178" s="17" t="s">
        <v>241</v>
      </c>
      <c r="L178" s="3" t="s">
        <v>106</v>
      </c>
      <c r="M178" s="3" t="b">
        <v>0</v>
      </c>
      <c r="N178" s="3" t="b">
        <v>0</v>
      </c>
      <c r="T178" s="91">
        <v>0</v>
      </c>
      <c r="U178" s="91">
        <v>0</v>
      </c>
      <c r="V178" s="91">
        <v>0</v>
      </c>
      <c r="W178" s="91">
        <v>0</v>
      </c>
      <c r="X178" s="91">
        <v>0</v>
      </c>
      <c r="Y178" s="91">
        <v>0</v>
      </c>
      <c r="Z178" s="91">
        <v>0</v>
      </c>
      <c r="AA178" s="91">
        <v>0</v>
      </c>
      <c r="AB178" s="91">
        <v>0</v>
      </c>
      <c r="AC178" s="91">
        <v>0</v>
      </c>
      <c r="AD178" s="91">
        <v>0</v>
      </c>
      <c r="AE178" s="91">
        <v>0</v>
      </c>
      <c r="AF178" s="91">
        <v>0</v>
      </c>
      <c r="AG178" s="91">
        <v>0</v>
      </c>
      <c r="AH178" s="91">
        <v>0</v>
      </c>
      <c r="AI178" s="91">
        <v>0</v>
      </c>
      <c r="AJ178" s="91">
        <v>0</v>
      </c>
      <c r="AK178" s="91">
        <v>0</v>
      </c>
    </row>
    <row r="179" spans="5:37">
      <c r="E179" s="17" t="s">
        <v>36</v>
      </c>
      <c r="F179" s="17" t="s">
        <v>212</v>
      </c>
      <c r="G179" s="113"/>
      <c r="H179" s="17" t="s">
        <v>215</v>
      </c>
      <c r="I179" s="17" t="s">
        <v>215</v>
      </c>
      <c r="J179" s="17" t="s">
        <v>243</v>
      </c>
      <c r="L179" s="3" t="s">
        <v>106</v>
      </c>
      <c r="M179" s="3" t="b">
        <v>0</v>
      </c>
      <c r="N179" s="3" t="b">
        <v>0</v>
      </c>
      <c r="T179" s="91">
        <v>0</v>
      </c>
      <c r="U179" s="91">
        <v>0</v>
      </c>
      <c r="V179" s="91">
        <v>0</v>
      </c>
      <c r="W179" s="91">
        <v>0</v>
      </c>
      <c r="X179" s="91">
        <v>0</v>
      </c>
      <c r="Y179" s="91">
        <v>-5.5729836597259011E-2</v>
      </c>
      <c r="Z179" s="91">
        <v>4.3654245217532505E-3</v>
      </c>
      <c r="AA179" s="91">
        <v>-3.0197017321405624E-2</v>
      </c>
      <c r="AB179" s="91">
        <v>-6.6360319995194789E-2</v>
      </c>
      <c r="AC179" s="91">
        <v>-6.9626711279773601E-2</v>
      </c>
      <c r="AD179" s="91">
        <v>-9.2797989999999997E-2</v>
      </c>
      <c r="AE179" s="91">
        <v>-0.10114061296027416</v>
      </c>
      <c r="AF179" s="91">
        <v>-9.3264311557788943E-2</v>
      </c>
      <c r="AG179" s="91">
        <v>-4.0603015075376878E-2</v>
      </c>
      <c r="AH179" s="91">
        <v>-3.6984924623115568E-2</v>
      </c>
      <c r="AI179" s="91">
        <v>-3.4974874371859296E-2</v>
      </c>
      <c r="AJ179" s="91">
        <v>-3.4974874371859303E-2</v>
      </c>
      <c r="AK179" s="91">
        <v>-3.4974874371859303E-2</v>
      </c>
    </row>
    <row r="180" spans="5:37">
      <c r="E180" s="17" t="s">
        <v>36</v>
      </c>
      <c r="F180" s="17" t="s">
        <v>212</v>
      </c>
      <c r="G180" s="113"/>
      <c r="H180" s="17" t="s">
        <v>215</v>
      </c>
      <c r="I180" s="17" t="s">
        <v>215</v>
      </c>
      <c r="J180" s="17" t="s">
        <v>258</v>
      </c>
      <c r="L180" s="3" t="s">
        <v>106</v>
      </c>
      <c r="M180" s="3" t="b">
        <v>0</v>
      </c>
      <c r="N180" s="3" t="b">
        <v>0</v>
      </c>
      <c r="T180" s="91">
        <v>0</v>
      </c>
      <c r="U180" s="91">
        <v>0</v>
      </c>
      <c r="V180" s="91">
        <v>0</v>
      </c>
      <c r="W180" s="91">
        <v>0</v>
      </c>
      <c r="X180" s="91">
        <v>0</v>
      </c>
      <c r="Y180" s="91">
        <v>0</v>
      </c>
      <c r="Z180" s="91">
        <v>0</v>
      </c>
      <c r="AA180" s="91">
        <v>-0.12369613850700242</v>
      </c>
      <c r="AB180" s="91">
        <v>-0.10009593076677785</v>
      </c>
      <c r="AC180" s="91">
        <v>-6.2108324715904953E-2</v>
      </c>
      <c r="AD180" s="91">
        <v>-4.7451574719727177E-2</v>
      </c>
      <c r="AE180" s="91">
        <v>-0.30928154600000002</v>
      </c>
      <c r="AF180" s="91">
        <v>0</v>
      </c>
      <c r="AG180" s="91">
        <v>0</v>
      </c>
      <c r="AH180" s="91">
        <v>0</v>
      </c>
      <c r="AI180" s="91">
        <v>0</v>
      </c>
      <c r="AJ180" s="91">
        <v>0</v>
      </c>
      <c r="AK180" s="91">
        <v>0</v>
      </c>
    </row>
    <row r="181" spans="5:37">
      <c r="E181" s="17" t="s">
        <v>36</v>
      </c>
      <c r="F181" s="17" t="s">
        <v>212</v>
      </c>
      <c r="G181" s="113"/>
      <c r="H181" s="17" t="s">
        <v>215</v>
      </c>
      <c r="I181" s="17" t="s">
        <v>215</v>
      </c>
      <c r="J181" s="17" t="s">
        <v>241</v>
      </c>
      <c r="L181" s="3" t="s">
        <v>106</v>
      </c>
      <c r="M181" s="3" t="b">
        <v>0</v>
      </c>
      <c r="N181" s="3" t="b">
        <v>0</v>
      </c>
      <c r="T181" s="91">
        <v>0</v>
      </c>
      <c r="U181" s="91">
        <v>0</v>
      </c>
      <c r="V181" s="91">
        <v>0</v>
      </c>
      <c r="W181" s="91">
        <v>0</v>
      </c>
      <c r="X181" s="91">
        <v>0</v>
      </c>
      <c r="Y181" s="91">
        <v>0</v>
      </c>
      <c r="Z181" s="91">
        <v>0</v>
      </c>
      <c r="AA181" s="91">
        <v>0</v>
      </c>
      <c r="AB181" s="91">
        <v>0</v>
      </c>
      <c r="AC181" s="91">
        <v>0</v>
      </c>
      <c r="AD181" s="91">
        <v>0</v>
      </c>
      <c r="AE181" s="91">
        <v>0</v>
      </c>
      <c r="AF181" s="91">
        <v>0</v>
      </c>
      <c r="AG181" s="91">
        <v>0</v>
      </c>
      <c r="AH181" s="91">
        <v>0</v>
      </c>
      <c r="AI181" s="91">
        <v>0</v>
      </c>
      <c r="AJ181" s="91">
        <v>0</v>
      </c>
      <c r="AK181" s="91">
        <v>0</v>
      </c>
    </row>
    <row r="182" spans="5:37">
      <c r="E182" s="17" t="s">
        <v>36</v>
      </c>
      <c r="F182" s="17" t="s">
        <v>212</v>
      </c>
      <c r="G182" s="113"/>
      <c r="H182" s="17" t="s">
        <v>215</v>
      </c>
      <c r="I182" s="17" t="s">
        <v>215</v>
      </c>
      <c r="J182" s="17" t="s">
        <v>241</v>
      </c>
      <c r="L182" s="3" t="s">
        <v>106</v>
      </c>
      <c r="M182" s="3" t="b">
        <v>0</v>
      </c>
      <c r="N182" s="3" t="b">
        <v>0</v>
      </c>
      <c r="T182" s="91">
        <v>0</v>
      </c>
      <c r="U182" s="91">
        <v>0</v>
      </c>
      <c r="V182" s="91">
        <v>0</v>
      </c>
      <c r="W182" s="91">
        <v>0</v>
      </c>
      <c r="X182" s="91">
        <v>0</v>
      </c>
      <c r="Y182" s="91">
        <v>0</v>
      </c>
      <c r="Z182" s="91">
        <v>0</v>
      </c>
      <c r="AA182" s="91">
        <v>0</v>
      </c>
      <c r="AB182" s="91">
        <v>0</v>
      </c>
      <c r="AC182" s="91">
        <v>0</v>
      </c>
      <c r="AD182" s="91">
        <v>0</v>
      </c>
      <c r="AE182" s="91">
        <v>0</v>
      </c>
      <c r="AF182" s="91">
        <v>0</v>
      </c>
      <c r="AG182" s="91">
        <v>0</v>
      </c>
      <c r="AH182" s="91">
        <v>0</v>
      </c>
      <c r="AI182" s="91">
        <v>0</v>
      </c>
      <c r="AJ182" s="91">
        <v>0</v>
      </c>
      <c r="AK182" s="91">
        <v>0</v>
      </c>
    </row>
    <row r="183" spans="5:37">
      <c r="E183" s="17" t="s">
        <v>36</v>
      </c>
      <c r="F183" s="17" t="s">
        <v>212</v>
      </c>
      <c r="G183" s="113"/>
      <c r="H183" s="17" t="s">
        <v>215</v>
      </c>
      <c r="I183" s="17" t="s">
        <v>215</v>
      </c>
      <c r="J183" s="17" t="s">
        <v>241</v>
      </c>
      <c r="L183" s="3" t="s">
        <v>106</v>
      </c>
      <c r="M183" s="3" t="b">
        <v>0</v>
      </c>
      <c r="N183" s="3" t="b">
        <v>0</v>
      </c>
      <c r="T183" s="91">
        <v>0</v>
      </c>
      <c r="U183" s="91">
        <v>0</v>
      </c>
      <c r="V183" s="91">
        <v>0</v>
      </c>
      <c r="W183" s="91">
        <v>0</v>
      </c>
      <c r="X183" s="91">
        <v>0</v>
      </c>
      <c r="Y183" s="91">
        <v>0</v>
      </c>
      <c r="Z183" s="91">
        <v>0</v>
      </c>
      <c r="AA183" s="91">
        <v>0</v>
      </c>
      <c r="AB183" s="91">
        <v>0</v>
      </c>
      <c r="AC183" s="91">
        <v>0</v>
      </c>
      <c r="AD183" s="91">
        <v>0</v>
      </c>
      <c r="AE183" s="91">
        <v>0</v>
      </c>
      <c r="AF183" s="91">
        <v>0</v>
      </c>
      <c r="AG183" s="91">
        <v>0</v>
      </c>
      <c r="AH183" s="91">
        <v>0</v>
      </c>
      <c r="AI183" s="91">
        <v>0</v>
      </c>
      <c r="AJ183" s="91">
        <v>0</v>
      </c>
      <c r="AK183" s="91">
        <v>0</v>
      </c>
    </row>
    <row r="184" spans="5:37">
      <c r="E184" s="17" t="s">
        <v>36</v>
      </c>
      <c r="F184" s="17" t="s">
        <v>212</v>
      </c>
      <c r="G184" s="113"/>
      <c r="H184" s="17" t="s">
        <v>215</v>
      </c>
      <c r="I184" s="17" t="s">
        <v>215</v>
      </c>
      <c r="J184" s="17" t="s">
        <v>241</v>
      </c>
      <c r="L184" s="3" t="s">
        <v>106</v>
      </c>
      <c r="M184" s="3" t="b">
        <v>0</v>
      </c>
      <c r="N184" s="3" t="b">
        <v>0</v>
      </c>
      <c r="T184" s="91">
        <v>0</v>
      </c>
      <c r="U184" s="91">
        <v>0</v>
      </c>
      <c r="V184" s="91">
        <v>0</v>
      </c>
      <c r="W184" s="91">
        <v>0</v>
      </c>
      <c r="X184" s="91">
        <v>0</v>
      </c>
      <c r="Y184" s="91">
        <v>0</v>
      </c>
      <c r="Z184" s="91">
        <v>0</v>
      </c>
      <c r="AA184" s="91">
        <v>0</v>
      </c>
      <c r="AB184" s="91">
        <v>0</v>
      </c>
      <c r="AC184" s="91">
        <v>0</v>
      </c>
      <c r="AD184" s="91">
        <v>0</v>
      </c>
      <c r="AE184" s="91">
        <v>0</v>
      </c>
      <c r="AF184" s="91">
        <v>0</v>
      </c>
      <c r="AG184" s="91">
        <v>0</v>
      </c>
      <c r="AH184" s="91">
        <v>0</v>
      </c>
      <c r="AI184" s="91">
        <v>0</v>
      </c>
      <c r="AJ184" s="91">
        <v>0</v>
      </c>
      <c r="AK184" s="91">
        <v>0</v>
      </c>
    </row>
    <row r="185" spans="5:37">
      <c r="E185" s="17" t="s">
        <v>36</v>
      </c>
      <c r="F185" s="17" t="s">
        <v>212</v>
      </c>
      <c r="G185" s="113"/>
      <c r="H185" s="17" t="s">
        <v>215</v>
      </c>
      <c r="I185" s="17" t="s">
        <v>215</v>
      </c>
      <c r="J185" s="17" t="s">
        <v>241</v>
      </c>
      <c r="L185" s="3" t="s">
        <v>106</v>
      </c>
      <c r="M185" s="3" t="b">
        <v>0</v>
      </c>
      <c r="N185" s="3" t="b">
        <v>0</v>
      </c>
      <c r="T185" s="91">
        <v>0</v>
      </c>
      <c r="U185" s="91">
        <v>0</v>
      </c>
      <c r="V185" s="91">
        <v>0</v>
      </c>
      <c r="W185" s="91">
        <v>0</v>
      </c>
      <c r="X185" s="91">
        <v>0</v>
      </c>
      <c r="Y185" s="91">
        <v>0</v>
      </c>
      <c r="Z185" s="91">
        <v>0</v>
      </c>
      <c r="AA185" s="91">
        <v>0</v>
      </c>
      <c r="AB185" s="91">
        <v>0</v>
      </c>
      <c r="AC185" s="91">
        <v>0</v>
      </c>
      <c r="AD185" s="91">
        <v>0</v>
      </c>
      <c r="AE185" s="91">
        <v>0</v>
      </c>
      <c r="AF185" s="91">
        <v>0</v>
      </c>
      <c r="AG185" s="91">
        <v>0</v>
      </c>
      <c r="AH185" s="91">
        <v>0</v>
      </c>
      <c r="AI185" s="91">
        <v>0</v>
      </c>
      <c r="AJ185" s="91">
        <v>0</v>
      </c>
      <c r="AK185" s="91">
        <v>0</v>
      </c>
    </row>
    <row r="186" spans="5:37">
      <c r="E186" s="17" t="s">
        <v>36</v>
      </c>
      <c r="F186" s="17" t="s">
        <v>212</v>
      </c>
      <c r="G186" s="113"/>
      <c r="H186" s="17" t="s">
        <v>215</v>
      </c>
      <c r="I186" s="17" t="s">
        <v>215</v>
      </c>
      <c r="J186" s="17" t="s">
        <v>241</v>
      </c>
      <c r="L186" s="3" t="s">
        <v>106</v>
      </c>
      <c r="M186" s="3" t="b">
        <v>0</v>
      </c>
      <c r="N186" s="3" t="b">
        <v>0</v>
      </c>
      <c r="T186" s="91">
        <v>0</v>
      </c>
      <c r="U186" s="91">
        <v>0</v>
      </c>
      <c r="V186" s="91">
        <v>0</v>
      </c>
      <c r="W186" s="91">
        <v>0</v>
      </c>
      <c r="X186" s="91">
        <v>0</v>
      </c>
      <c r="Y186" s="91">
        <v>0</v>
      </c>
      <c r="Z186" s="91">
        <v>0</v>
      </c>
      <c r="AA186" s="91">
        <v>0</v>
      </c>
      <c r="AB186" s="91">
        <v>0</v>
      </c>
      <c r="AC186" s="91">
        <v>0</v>
      </c>
      <c r="AD186" s="91">
        <v>0</v>
      </c>
      <c r="AE186" s="91">
        <v>0</v>
      </c>
      <c r="AF186" s="91">
        <v>0</v>
      </c>
      <c r="AG186" s="91">
        <v>0</v>
      </c>
      <c r="AH186" s="91">
        <v>0</v>
      </c>
      <c r="AI186" s="91">
        <v>0</v>
      </c>
      <c r="AJ186" s="91">
        <v>0</v>
      </c>
      <c r="AK186" s="91">
        <v>0</v>
      </c>
    </row>
    <row r="187" spans="5:37">
      <c r="E187" s="17" t="s">
        <v>36</v>
      </c>
      <c r="F187" s="17" t="s">
        <v>212</v>
      </c>
      <c r="G187" s="113"/>
      <c r="H187" s="17" t="s">
        <v>215</v>
      </c>
      <c r="I187" s="17" t="s">
        <v>215</v>
      </c>
      <c r="J187" s="17" t="s">
        <v>241</v>
      </c>
      <c r="L187" s="3" t="s">
        <v>106</v>
      </c>
      <c r="M187" s="3" t="b">
        <v>0</v>
      </c>
      <c r="N187" s="3" t="b">
        <v>0</v>
      </c>
      <c r="T187" s="91">
        <v>0</v>
      </c>
      <c r="U187" s="91">
        <v>0</v>
      </c>
      <c r="V187" s="91">
        <v>0</v>
      </c>
      <c r="W187" s="91">
        <v>0</v>
      </c>
      <c r="X187" s="91">
        <v>0</v>
      </c>
      <c r="Y187" s="91">
        <v>0</v>
      </c>
      <c r="Z187" s="91">
        <v>0</v>
      </c>
      <c r="AA187" s="91">
        <v>0</v>
      </c>
      <c r="AB187" s="91">
        <v>0</v>
      </c>
      <c r="AC187" s="91">
        <v>0</v>
      </c>
      <c r="AD187" s="91">
        <v>0</v>
      </c>
      <c r="AE187" s="91">
        <v>0</v>
      </c>
      <c r="AF187" s="91">
        <v>0</v>
      </c>
      <c r="AG187" s="91">
        <v>0</v>
      </c>
      <c r="AH187" s="91">
        <v>0</v>
      </c>
      <c r="AI187" s="91">
        <v>0</v>
      </c>
      <c r="AJ187" s="91">
        <v>0</v>
      </c>
      <c r="AK187" s="91">
        <v>0</v>
      </c>
    </row>
    <row r="188" spans="5:37">
      <c r="E188" s="17" t="s">
        <v>36</v>
      </c>
      <c r="F188" s="17" t="s">
        <v>212</v>
      </c>
      <c r="G188" s="113"/>
      <c r="H188" s="17" t="s">
        <v>215</v>
      </c>
      <c r="I188" s="17" t="s">
        <v>215</v>
      </c>
      <c r="J188" s="17" t="s">
        <v>241</v>
      </c>
      <c r="L188" s="3" t="s">
        <v>106</v>
      </c>
      <c r="M188" s="3" t="b">
        <v>0</v>
      </c>
      <c r="N188" s="3" t="b">
        <v>0</v>
      </c>
      <c r="T188" s="91">
        <v>0</v>
      </c>
      <c r="U188" s="91">
        <v>0</v>
      </c>
      <c r="V188" s="91">
        <v>0</v>
      </c>
      <c r="W188" s="91">
        <v>0</v>
      </c>
      <c r="X188" s="91">
        <v>0</v>
      </c>
      <c r="Y188" s="91">
        <v>0</v>
      </c>
      <c r="Z188" s="91">
        <v>0</v>
      </c>
      <c r="AA188" s="91">
        <v>0</v>
      </c>
      <c r="AB188" s="91">
        <v>0</v>
      </c>
      <c r="AC188" s="91">
        <v>0</v>
      </c>
      <c r="AD188" s="91">
        <v>0</v>
      </c>
      <c r="AE188" s="91">
        <v>0</v>
      </c>
      <c r="AF188" s="91">
        <v>0</v>
      </c>
      <c r="AG188" s="91">
        <v>0</v>
      </c>
      <c r="AH188" s="91">
        <v>0</v>
      </c>
      <c r="AI188" s="91">
        <v>0</v>
      </c>
      <c r="AJ188" s="91">
        <v>0</v>
      </c>
      <c r="AK188" s="91">
        <v>0</v>
      </c>
    </row>
    <row r="189" spans="5:37">
      <c r="E189" s="17" t="s">
        <v>36</v>
      </c>
      <c r="F189" s="17" t="s">
        <v>212</v>
      </c>
      <c r="G189" s="113"/>
      <c r="H189" s="17" t="s">
        <v>217</v>
      </c>
      <c r="I189" s="17" t="s">
        <v>217</v>
      </c>
      <c r="J189" s="17" t="s">
        <v>241</v>
      </c>
      <c r="L189" s="3" t="s">
        <v>106</v>
      </c>
      <c r="M189" s="3" t="b">
        <v>0</v>
      </c>
      <c r="N189" s="3" t="b">
        <v>0</v>
      </c>
      <c r="T189" s="91">
        <v>0</v>
      </c>
      <c r="U189" s="91">
        <v>0</v>
      </c>
      <c r="V189" s="91">
        <v>0</v>
      </c>
      <c r="W189" s="91">
        <v>0</v>
      </c>
      <c r="X189" s="91">
        <v>0</v>
      </c>
      <c r="Y189" s="91">
        <v>0</v>
      </c>
      <c r="Z189" s="91">
        <v>0</v>
      </c>
      <c r="AA189" s="91">
        <v>0</v>
      </c>
      <c r="AB189" s="91">
        <v>0</v>
      </c>
      <c r="AC189" s="91">
        <v>0</v>
      </c>
      <c r="AD189" s="91">
        <v>0</v>
      </c>
      <c r="AE189" s="91">
        <v>0</v>
      </c>
      <c r="AF189" s="91">
        <v>0</v>
      </c>
      <c r="AG189" s="91">
        <v>0</v>
      </c>
      <c r="AH189" s="91">
        <v>0</v>
      </c>
      <c r="AI189" s="91">
        <v>0</v>
      </c>
      <c r="AJ189" s="91">
        <v>0</v>
      </c>
      <c r="AK189" s="91">
        <v>0</v>
      </c>
    </row>
    <row r="190" spans="5:37">
      <c r="E190" s="17" t="s">
        <v>36</v>
      </c>
      <c r="F190" s="17" t="s">
        <v>212</v>
      </c>
      <c r="G190" s="113"/>
      <c r="H190" s="17" t="s">
        <v>217</v>
      </c>
      <c r="I190" s="17" t="s">
        <v>217</v>
      </c>
      <c r="J190" s="17" t="s">
        <v>241</v>
      </c>
      <c r="L190" s="3" t="s">
        <v>106</v>
      </c>
      <c r="M190" s="3" t="b">
        <v>0</v>
      </c>
      <c r="N190" s="3" t="b">
        <v>0</v>
      </c>
      <c r="T190" s="91">
        <v>0</v>
      </c>
      <c r="U190" s="91">
        <v>0</v>
      </c>
      <c r="V190" s="91">
        <v>0</v>
      </c>
      <c r="W190" s="91">
        <v>0</v>
      </c>
      <c r="X190" s="91">
        <v>0</v>
      </c>
      <c r="Y190" s="91">
        <v>0</v>
      </c>
      <c r="Z190" s="91">
        <v>0</v>
      </c>
      <c r="AA190" s="91">
        <v>0</v>
      </c>
      <c r="AB190" s="91">
        <v>0</v>
      </c>
      <c r="AC190" s="91">
        <v>0</v>
      </c>
      <c r="AD190" s="91">
        <v>0</v>
      </c>
      <c r="AE190" s="91">
        <v>0</v>
      </c>
      <c r="AF190" s="91">
        <v>0</v>
      </c>
      <c r="AG190" s="91">
        <v>0</v>
      </c>
      <c r="AH190" s="91">
        <v>0</v>
      </c>
      <c r="AI190" s="91">
        <v>0</v>
      </c>
      <c r="AJ190" s="91">
        <v>0</v>
      </c>
      <c r="AK190" s="91">
        <v>0</v>
      </c>
    </row>
    <row r="191" spans="5:37">
      <c r="E191" s="17" t="s">
        <v>36</v>
      </c>
      <c r="F191" s="17" t="s">
        <v>212</v>
      </c>
      <c r="G191" s="113"/>
      <c r="H191" s="17" t="s">
        <v>217</v>
      </c>
      <c r="I191" s="17" t="s">
        <v>217</v>
      </c>
      <c r="J191" s="17" t="s">
        <v>241</v>
      </c>
      <c r="L191" s="3" t="s">
        <v>106</v>
      </c>
      <c r="M191" s="3" t="b">
        <v>0</v>
      </c>
      <c r="N191" s="3" t="b">
        <v>0</v>
      </c>
      <c r="T191" s="91">
        <v>0</v>
      </c>
      <c r="U191" s="91">
        <v>0</v>
      </c>
      <c r="V191" s="91">
        <v>0</v>
      </c>
      <c r="W191" s="91">
        <v>0</v>
      </c>
      <c r="X191" s="91">
        <v>0</v>
      </c>
      <c r="Y191" s="91">
        <v>0</v>
      </c>
      <c r="Z191" s="91">
        <v>0</v>
      </c>
      <c r="AA191" s="91">
        <v>0</v>
      </c>
      <c r="AB191" s="91">
        <v>0</v>
      </c>
      <c r="AC191" s="91">
        <v>0</v>
      </c>
      <c r="AD191" s="91">
        <v>0</v>
      </c>
      <c r="AE191" s="91">
        <v>0</v>
      </c>
      <c r="AF191" s="91">
        <v>0</v>
      </c>
      <c r="AG191" s="91">
        <v>0</v>
      </c>
      <c r="AH191" s="91">
        <v>0</v>
      </c>
      <c r="AI191" s="91">
        <v>0</v>
      </c>
      <c r="AJ191" s="91">
        <v>0</v>
      </c>
      <c r="AK191" s="91">
        <v>0</v>
      </c>
    </row>
    <row r="192" spans="5:37">
      <c r="E192" s="17" t="s">
        <v>36</v>
      </c>
      <c r="F192" s="17" t="s">
        <v>212</v>
      </c>
      <c r="G192" s="113"/>
      <c r="H192" s="17" t="s">
        <v>217</v>
      </c>
      <c r="I192" s="17" t="s">
        <v>217</v>
      </c>
      <c r="J192" s="17" t="s">
        <v>241</v>
      </c>
      <c r="L192" s="3" t="s">
        <v>106</v>
      </c>
      <c r="M192" s="3" t="b">
        <v>0</v>
      </c>
      <c r="N192" s="3" t="b">
        <v>0</v>
      </c>
      <c r="T192" s="91">
        <v>0</v>
      </c>
      <c r="U192" s="91">
        <v>0</v>
      </c>
      <c r="V192" s="91">
        <v>0</v>
      </c>
      <c r="W192" s="91">
        <v>0</v>
      </c>
      <c r="X192" s="91">
        <v>0</v>
      </c>
      <c r="Y192" s="91">
        <v>0</v>
      </c>
      <c r="Z192" s="91">
        <v>0</v>
      </c>
      <c r="AA192" s="91">
        <v>0</v>
      </c>
      <c r="AB192" s="91">
        <v>0</v>
      </c>
      <c r="AC192" s="91">
        <v>0</v>
      </c>
      <c r="AD192" s="91">
        <v>0</v>
      </c>
      <c r="AE192" s="91">
        <v>0</v>
      </c>
      <c r="AF192" s="91">
        <v>0</v>
      </c>
      <c r="AG192" s="91">
        <v>0</v>
      </c>
      <c r="AH192" s="91">
        <v>0</v>
      </c>
      <c r="AI192" s="91">
        <v>0</v>
      </c>
      <c r="AJ192" s="91">
        <v>0</v>
      </c>
      <c r="AK192" s="91">
        <v>0</v>
      </c>
    </row>
    <row r="193" spans="5:37">
      <c r="E193" s="17" t="s">
        <v>36</v>
      </c>
      <c r="F193" s="17" t="s">
        <v>212</v>
      </c>
      <c r="G193" s="113"/>
      <c r="H193" s="17" t="s">
        <v>217</v>
      </c>
      <c r="I193" s="17" t="s">
        <v>217</v>
      </c>
      <c r="J193" s="17" t="s">
        <v>241</v>
      </c>
      <c r="L193" s="3" t="s">
        <v>106</v>
      </c>
      <c r="M193" s="3" t="b">
        <v>0</v>
      </c>
      <c r="N193" s="3" t="b">
        <v>0</v>
      </c>
      <c r="T193" s="91">
        <v>0</v>
      </c>
      <c r="U193" s="91">
        <v>0</v>
      </c>
      <c r="V193" s="91">
        <v>0</v>
      </c>
      <c r="W193" s="91">
        <v>0</v>
      </c>
      <c r="X193" s="91">
        <v>0</v>
      </c>
      <c r="Y193" s="91">
        <v>0</v>
      </c>
      <c r="Z193" s="91">
        <v>0</v>
      </c>
      <c r="AA193" s="91">
        <v>0</v>
      </c>
      <c r="AB193" s="91">
        <v>0</v>
      </c>
      <c r="AC193" s="91">
        <v>0</v>
      </c>
      <c r="AD193" s="91">
        <v>0</v>
      </c>
      <c r="AE193" s="91">
        <v>0</v>
      </c>
      <c r="AF193" s="91">
        <v>0</v>
      </c>
      <c r="AG193" s="91">
        <v>0</v>
      </c>
      <c r="AH193" s="91">
        <v>0</v>
      </c>
      <c r="AI193" s="91">
        <v>0</v>
      </c>
      <c r="AJ193" s="91">
        <v>0</v>
      </c>
      <c r="AK193" s="91">
        <v>0</v>
      </c>
    </row>
    <row r="194" spans="5:37">
      <c r="E194" s="17" t="s">
        <v>36</v>
      </c>
      <c r="F194" s="17" t="s">
        <v>212</v>
      </c>
      <c r="G194" s="113"/>
      <c r="H194" s="17" t="s">
        <v>217</v>
      </c>
      <c r="I194" s="17" t="s">
        <v>217</v>
      </c>
      <c r="J194" s="17" t="s">
        <v>241</v>
      </c>
      <c r="L194" s="3" t="s">
        <v>106</v>
      </c>
      <c r="M194" s="3" t="b">
        <v>0</v>
      </c>
      <c r="N194" s="3" t="b">
        <v>0</v>
      </c>
      <c r="T194" s="91">
        <v>0</v>
      </c>
      <c r="U194" s="91">
        <v>0</v>
      </c>
      <c r="V194" s="91">
        <v>0</v>
      </c>
      <c r="W194" s="91">
        <v>0</v>
      </c>
      <c r="X194" s="91">
        <v>0</v>
      </c>
      <c r="Y194" s="91">
        <v>0</v>
      </c>
      <c r="Z194" s="91">
        <v>0</v>
      </c>
      <c r="AA194" s="91">
        <v>0</v>
      </c>
      <c r="AB194" s="91">
        <v>0</v>
      </c>
      <c r="AC194" s="91">
        <v>0</v>
      </c>
      <c r="AD194" s="91">
        <v>0</v>
      </c>
      <c r="AE194" s="91">
        <v>0</v>
      </c>
      <c r="AF194" s="91">
        <v>0</v>
      </c>
      <c r="AG194" s="91">
        <v>0</v>
      </c>
      <c r="AH194" s="91">
        <v>0</v>
      </c>
      <c r="AI194" s="91">
        <v>0</v>
      </c>
      <c r="AJ194" s="91">
        <v>0</v>
      </c>
      <c r="AK194" s="91">
        <v>0</v>
      </c>
    </row>
    <row r="195" spans="5:37">
      <c r="E195" s="17" t="s">
        <v>36</v>
      </c>
      <c r="F195" s="17" t="s">
        <v>212</v>
      </c>
      <c r="G195" s="113"/>
      <c r="H195" s="17" t="s">
        <v>217</v>
      </c>
      <c r="I195" s="17" t="s">
        <v>217</v>
      </c>
      <c r="J195" s="17" t="s">
        <v>241</v>
      </c>
      <c r="L195" s="3" t="s">
        <v>106</v>
      </c>
      <c r="M195" s="3" t="b">
        <v>0</v>
      </c>
      <c r="N195" s="3" t="b">
        <v>0</v>
      </c>
      <c r="T195" s="91">
        <v>0</v>
      </c>
      <c r="U195" s="91">
        <v>0</v>
      </c>
      <c r="V195" s="91">
        <v>0</v>
      </c>
      <c r="W195" s="91">
        <v>0</v>
      </c>
      <c r="X195" s="91">
        <v>0</v>
      </c>
      <c r="Y195" s="91">
        <v>0</v>
      </c>
      <c r="Z195" s="91">
        <v>0</v>
      </c>
      <c r="AA195" s="91">
        <v>0</v>
      </c>
      <c r="AB195" s="91">
        <v>0</v>
      </c>
      <c r="AC195" s="91">
        <v>0</v>
      </c>
      <c r="AD195" s="91">
        <v>0</v>
      </c>
      <c r="AE195" s="91">
        <v>0</v>
      </c>
      <c r="AF195" s="91">
        <v>0</v>
      </c>
      <c r="AG195" s="91">
        <v>0</v>
      </c>
      <c r="AH195" s="91">
        <v>0</v>
      </c>
      <c r="AI195" s="91">
        <v>0</v>
      </c>
      <c r="AJ195" s="91">
        <v>0</v>
      </c>
      <c r="AK195" s="91">
        <v>0</v>
      </c>
    </row>
    <row r="196" spans="5:37">
      <c r="E196" s="17" t="s">
        <v>36</v>
      </c>
      <c r="F196" s="17" t="s">
        <v>212</v>
      </c>
      <c r="G196" s="113"/>
      <c r="H196" s="17" t="s">
        <v>217</v>
      </c>
      <c r="I196" s="17" t="s">
        <v>217</v>
      </c>
      <c r="J196" s="17" t="s">
        <v>241</v>
      </c>
      <c r="L196" s="3" t="s">
        <v>106</v>
      </c>
      <c r="M196" s="3" t="b">
        <v>0</v>
      </c>
      <c r="N196" s="3" t="b">
        <v>0</v>
      </c>
      <c r="T196" s="91">
        <v>0</v>
      </c>
      <c r="U196" s="91">
        <v>0</v>
      </c>
      <c r="V196" s="91">
        <v>0</v>
      </c>
      <c r="W196" s="91">
        <v>0</v>
      </c>
      <c r="X196" s="91">
        <v>0</v>
      </c>
      <c r="Y196" s="91">
        <v>0</v>
      </c>
      <c r="Z196" s="91">
        <v>0</v>
      </c>
      <c r="AA196" s="91">
        <v>0</v>
      </c>
      <c r="AB196" s="91">
        <v>0</v>
      </c>
      <c r="AC196" s="91">
        <v>0</v>
      </c>
      <c r="AD196" s="91">
        <v>0</v>
      </c>
      <c r="AE196" s="91">
        <v>0</v>
      </c>
      <c r="AF196" s="91">
        <v>0</v>
      </c>
      <c r="AG196" s="91">
        <v>0</v>
      </c>
      <c r="AH196" s="91">
        <v>0</v>
      </c>
      <c r="AI196" s="91">
        <v>0</v>
      </c>
      <c r="AJ196" s="91">
        <v>0</v>
      </c>
      <c r="AK196" s="91">
        <v>0</v>
      </c>
    </row>
    <row r="197" spans="5:37">
      <c r="E197" s="17" t="s">
        <v>36</v>
      </c>
      <c r="F197" s="17" t="s">
        <v>212</v>
      </c>
      <c r="G197" s="113"/>
      <c r="H197" s="17" t="s">
        <v>217</v>
      </c>
      <c r="I197" s="17" t="s">
        <v>217</v>
      </c>
      <c r="J197" s="17" t="s">
        <v>241</v>
      </c>
      <c r="L197" s="3" t="s">
        <v>106</v>
      </c>
      <c r="M197" s="3" t="b">
        <v>0</v>
      </c>
      <c r="N197" s="3" t="b">
        <v>0</v>
      </c>
      <c r="T197" s="91">
        <v>0</v>
      </c>
      <c r="U197" s="91">
        <v>0</v>
      </c>
      <c r="V197" s="91">
        <v>0</v>
      </c>
      <c r="W197" s="91">
        <v>0</v>
      </c>
      <c r="X197" s="91">
        <v>0</v>
      </c>
      <c r="Y197" s="91">
        <v>0</v>
      </c>
      <c r="Z197" s="91">
        <v>0</v>
      </c>
      <c r="AA197" s="91">
        <v>0</v>
      </c>
      <c r="AB197" s="91">
        <v>0</v>
      </c>
      <c r="AC197" s="91">
        <v>0</v>
      </c>
      <c r="AD197" s="91">
        <v>0</v>
      </c>
      <c r="AE197" s="91">
        <v>0</v>
      </c>
      <c r="AF197" s="91">
        <v>0</v>
      </c>
      <c r="AG197" s="91">
        <v>0</v>
      </c>
      <c r="AH197" s="91">
        <v>0</v>
      </c>
      <c r="AI197" s="91">
        <v>0</v>
      </c>
      <c r="AJ197" s="91">
        <v>0</v>
      </c>
      <c r="AK197" s="91">
        <v>0</v>
      </c>
    </row>
    <row r="198" spans="5:37">
      <c r="E198" s="17" t="s">
        <v>36</v>
      </c>
      <c r="F198" s="17" t="s">
        <v>212</v>
      </c>
      <c r="G198" s="113"/>
      <c r="H198" s="17" t="s">
        <v>217</v>
      </c>
      <c r="I198" s="17" t="s">
        <v>217</v>
      </c>
      <c r="J198" s="17" t="s">
        <v>241</v>
      </c>
      <c r="L198" s="3" t="s">
        <v>106</v>
      </c>
      <c r="M198" s="3" t="b">
        <v>0</v>
      </c>
      <c r="N198" s="3" t="b">
        <v>0</v>
      </c>
      <c r="T198" s="91">
        <v>0</v>
      </c>
      <c r="U198" s="91">
        <v>0</v>
      </c>
      <c r="V198" s="91">
        <v>0</v>
      </c>
      <c r="W198" s="91">
        <v>0</v>
      </c>
      <c r="X198" s="91">
        <v>0</v>
      </c>
      <c r="Y198" s="91">
        <v>0</v>
      </c>
      <c r="Z198" s="91">
        <v>0</v>
      </c>
      <c r="AA198" s="91">
        <v>0</v>
      </c>
      <c r="AB198" s="91">
        <v>0</v>
      </c>
      <c r="AC198" s="91">
        <v>0</v>
      </c>
      <c r="AD198" s="91">
        <v>0</v>
      </c>
      <c r="AE198" s="91">
        <v>0</v>
      </c>
      <c r="AF198" s="91">
        <v>0</v>
      </c>
      <c r="AG198" s="91">
        <v>0</v>
      </c>
      <c r="AH198" s="91">
        <v>0</v>
      </c>
      <c r="AI198" s="91">
        <v>0</v>
      </c>
      <c r="AJ198" s="91">
        <v>0</v>
      </c>
      <c r="AK198" s="91">
        <v>0</v>
      </c>
    </row>
    <row r="199" spans="5:37">
      <c r="E199" s="17" t="s">
        <v>36</v>
      </c>
      <c r="F199" s="17" t="s">
        <v>212</v>
      </c>
      <c r="G199" s="113"/>
      <c r="H199" s="17" t="s">
        <v>218</v>
      </c>
      <c r="I199" s="17" t="s">
        <v>218</v>
      </c>
      <c r="J199" s="17" t="s">
        <v>379</v>
      </c>
      <c r="L199" s="3" t="s">
        <v>106</v>
      </c>
      <c r="M199" s="3" t="b">
        <v>0</v>
      </c>
      <c r="N199" s="3" t="s">
        <v>352</v>
      </c>
      <c r="T199" s="91">
        <v>0</v>
      </c>
      <c r="U199" s="91">
        <v>0</v>
      </c>
      <c r="V199" s="91">
        <v>0</v>
      </c>
      <c r="W199" s="91">
        <v>0</v>
      </c>
      <c r="X199" s="91">
        <v>0</v>
      </c>
      <c r="Y199" s="91">
        <v>0</v>
      </c>
      <c r="Z199" s="91">
        <v>0</v>
      </c>
      <c r="AA199" s="91">
        <v>0</v>
      </c>
      <c r="AB199" s="91">
        <v>0</v>
      </c>
      <c r="AC199" s="91">
        <v>0</v>
      </c>
      <c r="AD199" s="91">
        <v>0</v>
      </c>
      <c r="AE199" s="91">
        <v>0</v>
      </c>
      <c r="AF199" s="91">
        <v>0</v>
      </c>
      <c r="AG199" s="91">
        <v>0</v>
      </c>
      <c r="AH199" s="91">
        <v>0</v>
      </c>
      <c r="AI199" s="91">
        <v>0</v>
      </c>
      <c r="AJ199" s="91">
        <v>0</v>
      </c>
      <c r="AK199" s="91">
        <v>0</v>
      </c>
    </row>
    <row r="200" spans="5:37">
      <c r="E200" s="17" t="s">
        <v>36</v>
      </c>
      <c r="F200" s="17" t="s">
        <v>212</v>
      </c>
      <c r="G200" s="113"/>
      <c r="H200" s="17" t="s">
        <v>218</v>
      </c>
      <c r="I200" s="17" t="s">
        <v>218</v>
      </c>
      <c r="J200" s="17" t="s">
        <v>241</v>
      </c>
      <c r="L200" s="3" t="s">
        <v>106</v>
      </c>
      <c r="M200" s="3" t="b">
        <v>0</v>
      </c>
      <c r="N200" s="3" t="b">
        <v>0</v>
      </c>
      <c r="T200" s="91">
        <v>0</v>
      </c>
      <c r="U200" s="91">
        <v>0</v>
      </c>
      <c r="V200" s="91">
        <v>0</v>
      </c>
      <c r="W200" s="91">
        <v>0</v>
      </c>
      <c r="X200" s="91">
        <v>0</v>
      </c>
      <c r="Y200" s="91">
        <v>0</v>
      </c>
      <c r="Z200" s="91">
        <v>0</v>
      </c>
      <c r="AA200" s="91">
        <v>0</v>
      </c>
      <c r="AB200" s="91">
        <v>0</v>
      </c>
      <c r="AC200" s="91">
        <v>0</v>
      </c>
      <c r="AD200" s="91">
        <v>0</v>
      </c>
      <c r="AE200" s="91">
        <v>0</v>
      </c>
      <c r="AF200" s="91">
        <v>0</v>
      </c>
      <c r="AG200" s="91">
        <v>0</v>
      </c>
      <c r="AH200" s="91">
        <v>0</v>
      </c>
      <c r="AI200" s="91">
        <v>0</v>
      </c>
      <c r="AJ200" s="91">
        <v>0</v>
      </c>
      <c r="AK200" s="91">
        <v>0</v>
      </c>
    </row>
    <row r="201" spans="5:37">
      <c r="E201" s="17" t="s">
        <v>36</v>
      </c>
      <c r="F201" s="17" t="s">
        <v>212</v>
      </c>
      <c r="G201" s="113"/>
      <c r="H201" s="17" t="s">
        <v>218</v>
      </c>
      <c r="I201" s="17" t="s">
        <v>218</v>
      </c>
      <c r="J201" s="17" t="s">
        <v>241</v>
      </c>
      <c r="L201" s="3" t="s">
        <v>106</v>
      </c>
      <c r="M201" s="3" t="b">
        <v>0</v>
      </c>
      <c r="N201" s="3" t="b">
        <v>0</v>
      </c>
      <c r="T201" s="91">
        <v>0</v>
      </c>
      <c r="U201" s="91">
        <v>0</v>
      </c>
      <c r="V201" s="91">
        <v>0</v>
      </c>
      <c r="W201" s="91">
        <v>0</v>
      </c>
      <c r="X201" s="91">
        <v>0</v>
      </c>
      <c r="Y201" s="91">
        <v>0</v>
      </c>
      <c r="Z201" s="91">
        <v>0</v>
      </c>
      <c r="AA201" s="91">
        <v>0</v>
      </c>
      <c r="AB201" s="91">
        <v>0</v>
      </c>
      <c r="AC201" s="91">
        <v>0</v>
      </c>
      <c r="AD201" s="91">
        <v>0</v>
      </c>
      <c r="AE201" s="91">
        <v>0</v>
      </c>
      <c r="AF201" s="91">
        <v>0</v>
      </c>
      <c r="AG201" s="91">
        <v>0</v>
      </c>
      <c r="AH201" s="91">
        <v>0</v>
      </c>
      <c r="AI201" s="91">
        <v>0</v>
      </c>
      <c r="AJ201" s="91">
        <v>0</v>
      </c>
      <c r="AK201" s="91">
        <v>0</v>
      </c>
    </row>
    <row r="202" spans="5:37">
      <c r="E202" s="17" t="s">
        <v>36</v>
      </c>
      <c r="F202" s="17" t="s">
        <v>212</v>
      </c>
      <c r="G202" s="113"/>
      <c r="H202" s="17" t="s">
        <v>218</v>
      </c>
      <c r="I202" s="17" t="s">
        <v>218</v>
      </c>
      <c r="J202" s="17" t="s">
        <v>241</v>
      </c>
      <c r="L202" s="3" t="s">
        <v>106</v>
      </c>
      <c r="M202" s="3" t="b">
        <v>0</v>
      </c>
      <c r="N202" s="3" t="b">
        <v>0</v>
      </c>
      <c r="T202" s="91">
        <v>0</v>
      </c>
      <c r="U202" s="91">
        <v>0</v>
      </c>
      <c r="V202" s="91">
        <v>0</v>
      </c>
      <c r="W202" s="91">
        <v>0</v>
      </c>
      <c r="X202" s="91">
        <v>0</v>
      </c>
      <c r="Y202" s="91">
        <v>0</v>
      </c>
      <c r="Z202" s="91">
        <v>0</v>
      </c>
      <c r="AA202" s="91">
        <v>0</v>
      </c>
      <c r="AB202" s="91">
        <v>0</v>
      </c>
      <c r="AC202" s="91">
        <v>0</v>
      </c>
      <c r="AD202" s="91">
        <v>0</v>
      </c>
      <c r="AE202" s="91">
        <v>0</v>
      </c>
      <c r="AF202" s="91">
        <v>0</v>
      </c>
      <c r="AG202" s="91">
        <v>0</v>
      </c>
      <c r="AH202" s="91">
        <v>0</v>
      </c>
      <c r="AI202" s="91">
        <v>0</v>
      </c>
      <c r="AJ202" s="91">
        <v>0</v>
      </c>
      <c r="AK202" s="91">
        <v>0</v>
      </c>
    </row>
    <row r="203" spans="5:37">
      <c r="E203" s="17" t="s">
        <v>36</v>
      </c>
      <c r="F203" s="17" t="s">
        <v>212</v>
      </c>
      <c r="G203" s="113"/>
      <c r="H203" s="17" t="s">
        <v>218</v>
      </c>
      <c r="I203" s="17" t="s">
        <v>218</v>
      </c>
      <c r="J203" s="17" t="s">
        <v>241</v>
      </c>
      <c r="L203" s="3" t="s">
        <v>106</v>
      </c>
      <c r="M203" s="3" t="b">
        <v>0</v>
      </c>
      <c r="N203" s="3" t="b">
        <v>0</v>
      </c>
      <c r="T203" s="91">
        <v>0</v>
      </c>
      <c r="U203" s="91">
        <v>0</v>
      </c>
      <c r="V203" s="91">
        <v>0</v>
      </c>
      <c r="W203" s="91">
        <v>0</v>
      </c>
      <c r="X203" s="91">
        <v>0</v>
      </c>
      <c r="Y203" s="91">
        <v>0</v>
      </c>
      <c r="Z203" s="91">
        <v>0</v>
      </c>
      <c r="AA203" s="91">
        <v>0</v>
      </c>
      <c r="AB203" s="91">
        <v>0</v>
      </c>
      <c r="AC203" s="91">
        <v>0</v>
      </c>
      <c r="AD203" s="91">
        <v>0</v>
      </c>
      <c r="AE203" s="91">
        <v>0</v>
      </c>
      <c r="AF203" s="91">
        <v>0</v>
      </c>
      <c r="AG203" s="91">
        <v>0</v>
      </c>
      <c r="AH203" s="91">
        <v>0</v>
      </c>
      <c r="AI203" s="91">
        <v>0</v>
      </c>
      <c r="AJ203" s="91">
        <v>0</v>
      </c>
      <c r="AK203" s="91">
        <v>0</v>
      </c>
    </row>
    <row r="204" spans="5:37">
      <c r="E204" s="17" t="s">
        <v>36</v>
      </c>
      <c r="F204" s="17" t="s">
        <v>212</v>
      </c>
      <c r="G204" s="113"/>
      <c r="H204" s="17" t="s">
        <v>218</v>
      </c>
      <c r="I204" s="17" t="s">
        <v>218</v>
      </c>
      <c r="J204" s="17" t="s">
        <v>241</v>
      </c>
      <c r="L204" s="3" t="s">
        <v>106</v>
      </c>
      <c r="M204" s="3" t="b">
        <v>0</v>
      </c>
      <c r="N204" s="3" t="b">
        <v>0</v>
      </c>
      <c r="T204" s="91">
        <v>0</v>
      </c>
      <c r="U204" s="91">
        <v>0</v>
      </c>
      <c r="V204" s="91">
        <v>0</v>
      </c>
      <c r="W204" s="91">
        <v>0</v>
      </c>
      <c r="X204" s="91">
        <v>0</v>
      </c>
      <c r="Y204" s="91">
        <v>0</v>
      </c>
      <c r="Z204" s="91">
        <v>0</v>
      </c>
      <c r="AA204" s="91">
        <v>0</v>
      </c>
      <c r="AB204" s="91">
        <v>0</v>
      </c>
      <c r="AC204" s="91">
        <v>0</v>
      </c>
      <c r="AD204" s="91">
        <v>0</v>
      </c>
      <c r="AE204" s="91">
        <v>0</v>
      </c>
      <c r="AF204" s="91">
        <v>0</v>
      </c>
      <c r="AG204" s="91">
        <v>0</v>
      </c>
      <c r="AH204" s="91">
        <v>0</v>
      </c>
      <c r="AI204" s="91">
        <v>0</v>
      </c>
      <c r="AJ204" s="91">
        <v>0</v>
      </c>
      <c r="AK204" s="91">
        <v>0</v>
      </c>
    </row>
    <row r="205" spans="5:37">
      <c r="E205" s="17" t="s">
        <v>36</v>
      </c>
      <c r="F205" s="17" t="s">
        <v>212</v>
      </c>
      <c r="G205" s="113"/>
      <c r="H205" s="17" t="s">
        <v>218</v>
      </c>
      <c r="I205" s="17" t="s">
        <v>218</v>
      </c>
      <c r="J205" s="17" t="s">
        <v>241</v>
      </c>
      <c r="L205" s="3" t="s">
        <v>106</v>
      </c>
      <c r="M205" s="3" t="b">
        <v>0</v>
      </c>
      <c r="N205" s="3" t="b">
        <v>0</v>
      </c>
      <c r="T205" s="91">
        <v>0</v>
      </c>
      <c r="U205" s="91">
        <v>0</v>
      </c>
      <c r="V205" s="91">
        <v>0</v>
      </c>
      <c r="W205" s="91">
        <v>0</v>
      </c>
      <c r="X205" s="91">
        <v>0</v>
      </c>
      <c r="Y205" s="91">
        <v>0</v>
      </c>
      <c r="Z205" s="91">
        <v>0</v>
      </c>
      <c r="AA205" s="91">
        <v>0</v>
      </c>
      <c r="AB205" s="91">
        <v>0</v>
      </c>
      <c r="AC205" s="91">
        <v>0</v>
      </c>
      <c r="AD205" s="91">
        <v>0</v>
      </c>
      <c r="AE205" s="91">
        <v>0</v>
      </c>
      <c r="AF205" s="91">
        <v>0</v>
      </c>
      <c r="AG205" s="91">
        <v>0</v>
      </c>
      <c r="AH205" s="91">
        <v>0</v>
      </c>
      <c r="AI205" s="91">
        <v>0</v>
      </c>
      <c r="AJ205" s="91">
        <v>0</v>
      </c>
      <c r="AK205" s="91">
        <v>0</v>
      </c>
    </row>
    <row r="206" spans="5:37">
      <c r="E206" s="17" t="s">
        <v>36</v>
      </c>
      <c r="F206" s="17" t="s">
        <v>212</v>
      </c>
      <c r="G206" s="113"/>
      <c r="H206" s="17" t="s">
        <v>218</v>
      </c>
      <c r="I206" s="17" t="s">
        <v>218</v>
      </c>
      <c r="J206" s="17" t="s">
        <v>241</v>
      </c>
      <c r="L206" s="3" t="s">
        <v>106</v>
      </c>
      <c r="M206" s="3" t="b">
        <v>0</v>
      </c>
      <c r="N206" s="3" t="b">
        <v>0</v>
      </c>
      <c r="T206" s="91">
        <v>0</v>
      </c>
      <c r="U206" s="91">
        <v>0</v>
      </c>
      <c r="V206" s="91">
        <v>0</v>
      </c>
      <c r="W206" s="91">
        <v>0</v>
      </c>
      <c r="X206" s="91">
        <v>0</v>
      </c>
      <c r="Y206" s="91">
        <v>0</v>
      </c>
      <c r="Z206" s="91">
        <v>0</v>
      </c>
      <c r="AA206" s="91">
        <v>0</v>
      </c>
      <c r="AB206" s="91">
        <v>0</v>
      </c>
      <c r="AC206" s="91">
        <v>0</v>
      </c>
      <c r="AD206" s="91">
        <v>0</v>
      </c>
      <c r="AE206" s="91">
        <v>0</v>
      </c>
      <c r="AF206" s="91">
        <v>0</v>
      </c>
      <c r="AG206" s="91">
        <v>0</v>
      </c>
      <c r="AH206" s="91">
        <v>0</v>
      </c>
      <c r="AI206" s="91">
        <v>0</v>
      </c>
      <c r="AJ206" s="91">
        <v>0</v>
      </c>
      <c r="AK206" s="91">
        <v>0</v>
      </c>
    </row>
    <row r="207" spans="5:37">
      <c r="E207" s="17" t="s">
        <v>36</v>
      </c>
      <c r="F207" s="17" t="s">
        <v>212</v>
      </c>
      <c r="G207" s="113"/>
      <c r="H207" s="17" t="s">
        <v>218</v>
      </c>
      <c r="I207" s="17" t="s">
        <v>218</v>
      </c>
      <c r="J207" s="17" t="s">
        <v>241</v>
      </c>
      <c r="L207" s="3" t="s">
        <v>106</v>
      </c>
      <c r="M207" s="3" t="b">
        <v>0</v>
      </c>
      <c r="N207" s="3" t="b">
        <v>0</v>
      </c>
      <c r="T207" s="91">
        <v>0</v>
      </c>
      <c r="U207" s="91">
        <v>0</v>
      </c>
      <c r="V207" s="91">
        <v>0</v>
      </c>
      <c r="W207" s="91">
        <v>0</v>
      </c>
      <c r="X207" s="91">
        <v>0</v>
      </c>
      <c r="Y207" s="91">
        <v>0</v>
      </c>
      <c r="Z207" s="91">
        <v>0</v>
      </c>
      <c r="AA207" s="91">
        <v>0</v>
      </c>
      <c r="AB207" s="91">
        <v>0</v>
      </c>
      <c r="AC207" s="91">
        <v>0</v>
      </c>
      <c r="AD207" s="91">
        <v>0</v>
      </c>
      <c r="AE207" s="91">
        <v>0</v>
      </c>
      <c r="AF207" s="91">
        <v>0</v>
      </c>
      <c r="AG207" s="91">
        <v>0</v>
      </c>
      <c r="AH207" s="91">
        <v>0</v>
      </c>
      <c r="AI207" s="91">
        <v>0</v>
      </c>
      <c r="AJ207" s="91">
        <v>0</v>
      </c>
      <c r="AK207" s="91">
        <v>0</v>
      </c>
    </row>
    <row r="208" spans="5:37">
      <c r="E208" s="17" t="s">
        <v>36</v>
      </c>
      <c r="F208" s="17" t="s">
        <v>212</v>
      </c>
      <c r="G208" s="113"/>
      <c r="H208" s="17" t="s">
        <v>218</v>
      </c>
      <c r="I208" s="17" t="s">
        <v>218</v>
      </c>
      <c r="J208" s="17" t="s">
        <v>241</v>
      </c>
      <c r="L208" s="3" t="s">
        <v>106</v>
      </c>
      <c r="M208" s="3" t="b">
        <v>0</v>
      </c>
      <c r="N208" s="3" t="b">
        <v>0</v>
      </c>
      <c r="T208" s="91">
        <v>0</v>
      </c>
      <c r="U208" s="91">
        <v>0</v>
      </c>
      <c r="V208" s="91">
        <v>0</v>
      </c>
      <c r="W208" s="91">
        <v>0</v>
      </c>
      <c r="X208" s="91">
        <v>0</v>
      </c>
      <c r="Y208" s="91">
        <v>0</v>
      </c>
      <c r="Z208" s="91">
        <v>0</v>
      </c>
      <c r="AA208" s="91">
        <v>0</v>
      </c>
      <c r="AB208" s="91">
        <v>0</v>
      </c>
      <c r="AC208" s="91">
        <v>0</v>
      </c>
      <c r="AD208" s="91">
        <v>0</v>
      </c>
      <c r="AE208" s="91">
        <v>0</v>
      </c>
      <c r="AF208" s="91">
        <v>0</v>
      </c>
      <c r="AG208" s="91">
        <v>0</v>
      </c>
      <c r="AH208" s="91">
        <v>0</v>
      </c>
      <c r="AI208" s="91">
        <v>0</v>
      </c>
      <c r="AJ208" s="91">
        <v>0</v>
      </c>
      <c r="AK208" s="91">
        <v>0</v>
      </c>
    </row>
    <row r="209" spans="5:37">
      <c r="E209" s="17" t="s">
        <v>36</v>
      </c>
      <c r="F209" s="17" t="s">
        <v>212</v>
      </c>
      <c r="G209" s="113"/>
      <c r="H209" s="17" t="s">
        <v>242</v>
      </c>
      <c r="I209" s="17" t="s">
        <v>219</v>
      </c>
      <c r="J209" s="17" t="s">
        <v>243</v>
      </c>
      <c r="L209" s="3" t="s">
        <v>106</v>
      </c>
      <c r="M209" s="3" t="b">
        <v>0</v>
      </c>
      <c r="N209" s="3" t="b">
        <v>0</v>
      </c>
      <c r="T209" s="91">
        <v>0</v>
      </c>
      <c r="U209" s="91">
        <v>0</v>
      </c>
      <c r="V209" s="91">
        <v>0</v>
      </c>
      <c r="W209" s="91">
        <v>0</v>
      </c>
      <c r="X209" s="91">
        <v>0</v>
      </c>
      <c r="Y209" s="91">
        <v>-4.9835969110831385E-3</v>
      </c>
      <c r="Z209" s="91">
        <v>1.9803252499998999E-4</v>
      </c>
      <c r="AA209" s="91">
        <v>-3.1024064345368109E-3</v>
      </c>
      <c r="AB209" s="91">
        <v>-6.5219867961422732E-3</v>
      </c>
      <c r="AC209" s="91">
        <v>-1.7385958473683318E-2</v>
      </c>
      <c r="AD209" s="91">
        <v>-5.6996299999999998E-3</v>
      </c>
      <c r="AE209" s="91">
        <v>-1.529380735578478E-3</v>
      </c>
      <c r="AF209" s="91">
        <v>-5.7282713567839193E-3</v>
      </c>
      <c r="AG209" s="91">
        <v>0</v>
      </c>
      <c r="AH209" s="91">
        <v>0</v>
      </c>
      <c r="AI209" s="91">
        <v>0</v>
      </c>
      <c r="AJ209" s="91">
        <v>0</v>
      </c>
      <c r="AK209" s="91">
        <v>0</v>
      </c>
    </row>
    <row r="210" spans="5:37">
      <c r="E210" s="17" t="s">
        <v>36</v>
      </c>
      <c r="F210" s="17" t="s">
        <v>212</v>
      </c>
      <c r="G210" s="113"/>
      <c r="H210" s="17" t="s">
        <v>242</v>
      </c>
      <c r="I210" s="17" t="s">
        <v>219</v>
      </c>
      <c r="J210" s="17" t="s">
        <v>388</v>
      </c>
      <c r="L210" s="3" t="s">
        <v>106</v>
      </c>
      <c r="M210" s="3" t="b">
        <v>0</v>
      </c>
      <c r="N210" s="3" t="s">
        <v>352</v>
      </c>
      <c r="T210" s="91">
        <v>0</v>
      </c>
      <c r="U210" s="91">
        <v>0</v>
      </c>
      <c r="V210" s="91">
        <v>0</v>
      </c>
      <c r="W210" s="91">
        <v>0</v>
      </c>
      <c r="X210" s="91">
        <v>0</v>
      </c>
      <c r="Y210" s="91">
        <v>0</v>
      </c>
      <c r="Z210" s="91">
        <v>0</v>
      </c>
      <c r="AA210" s="91">
        <v>0</v>
      </c>
      <c r="AB210" s="91">
        <v>0</v>
      </c>
      <c r="AC210" s="91">
        <v>0</v>
      </c>
      <c r="AD210" s="91">
        <v>0</v>
      </c>
      <c r="AE210" s="91">
        <v>0</v>
      </c>
      <c r="AF210" s="91">
        <v>0</v>
      </c>
      <c r="AG210" s="91">
        <v>-0.60301507537688437</v>
      </c>
      <c r="AH210" s="91">
        <v>-0.50251256281407042</v>
      </c>
      <c r="AI210" s="91">
        <v>-0.50251256281407031</v>
      </c>
      <c r="AJ210" s="91">
        <v>-0.40201005025125625</v>
      </c>
      <c r="AK210" s="91">
        <v>-0.50251256281407075</v>
      </c>
    </row>
    <row r="211" spans="5:37">
      <c r="E211" s="17" t="s">
        <v>36</v>
      </c>
      <c r="F211" s="17" t="s">
        <v>212</v>
      </c>
      <c r="G211" s="113"/>
      <c r="H211" s="17" t="s">
        <v>242</v>
      </c>
      <c r="I211" s="17" t="s">
        <v>219</v>
      </c>
      <c r="J211" s="17" t="s">
        <v>333</v>
      </c>
      <c r="L211" s="3" t="s">
        <v>106</v>
      </c>
      <c r="M211" s="3" t="b">
        <v>0</v>
      </c>
      <c r="N211" s="3" t="b">
        <v>0</v>
      </c>
      <c r="T211" s="91">
        <v>0</v>
      </c>
      <c r="U211" s="91">
        <v>0</v>
      </c>
      <c r="V211" s="91">
        <v>0</v>
      </c>
      <c r="W211" s="91">
        <v>0</v>
      </c>
      <c r="X211" s="91">
        <v>0</v>
      </c>
      <c r="Y211" s="91">
        <v>0</v>
      </c>
      <c r="Z211" s="91">
        <v>0</v>
      </c>
      <c r="AA211" s="91">
        <v>0</v>
      </c>
      <c r="AB211" s="91">
        <v>-1.304508547743391E-2</v>
      </c>
      <c r="AC211" s="91">
        <v>0</v>
      </c>
      <c r="AD211" s="91">
        <v>0</v>
      </c>
      <c r="AE211" s="91">
        <v>0</v>
      </c>
      <c r="AF211" s="91">
        <v>0</v>
      </c>
      <c r="AG211" s="91">
        <v>0</v>
      </c>
      <c r="AH211" s="91">
        <v>0</v>
      </c>
      <c r="AI211" s="91">
        <v>0</v>
      </c>
      <c r="AJ211" s="91">
        <v>0</v>
      </c>
      <c r="AK211" s="91">
        <v>0</v>
      </c>
    </row>
    <row r="212" spans="5:37">
      <c r="E212" s="17" t="s">
        <v>36</v>
      </c>
      <c r="F212" s="17" t="s">
        <v>212</v>
      </c>
      <c r="G212" s="113"/>
      <c r="H212" s="17" t="s">
        <v>242</v>
      </c>
      <c r="I212" s="17" t="s">
        <v>219</v>
      </c>
      <c r="J212" s="17" t="s">
        <v>354</v>
      </c>
      <c r="L212" s="3" t="s">
        <v>106</v>
      </c>
      <c r="M212" s="3" t="b">
        <v>0</v>
      </c>
      <c r="N212" s="3" t="s">
        <v>352</v>
      </c>
      <c r="T212" s="91">
        <v>0</v>
      </c>
      <c r="U212" s="91">
        <v>0</v>
      </c>
      <c r="V212" s="91">
        <v>0</v>
      </c>
      <c r="W212" s="91">
        <v>0</v>
      </c>
      <c r="X212" s="91">
        <v>0</v>
      </c>
      <c r="Y212" s="91">
        <v>0</v>
      </c>
      <c r="Z212" s="91">
        <v>0</v>
      </c>
      <c r="AA212" s="91">
        <v>0</v>
      </c>
      <c r="AB212" s="91">
        <v>0</v>
      </c>
      <c r="AC212" s="91">
        <v>0</v>
      </c>
      <c r="AD212" s="91">
        <v>0</v>
      </c>
      <c r="AE212" s="91">
        <v>0</v>
      </c>
      <c r="AF212" s="91">
        <v>0</v>
      </c>
      <c r="AG212" s="91">
        <v>0</v>
      </c>
      <c r="AH212" s="91">
        <v>0</v>
      </c>
      <c r="AI212" s="91">
        <v>0</v>
      </c>
      <c r="AJ212" s="91">
        <v>0</v>
      </c>
      <c r="AK212" s="91">
        <v>0</v>
      </c>
    </row>
    <row r="213" spans="5:37">
      <c r="E213" s="17" t="s">
        <v>36</v>
      </c>
      <c r="F213" s="17" t="s">
        <v>212</v>
      </c>
      <c r="G213" s="113"/>
      <c r="H213" s="17" t="s">
        <v>242</v>
      </c>
      <c r="I213" s="17" t="s">
        <v>219</v>
      </c>
      <c r="J213" s="17" t="s">
        <v>241</v>
      </c>
      <c r="L213" s="3" t="s">
        <v>106</v>
      </c>
      <c r="M213" s="3" t="b">
        <v>0</v>
      </c>
      <c r="N213" s="3" t="b">
        <v>0</v>
      </c>
      <c r="T213" s="91">
        <v>0</v>
      </c>
      <c r="U213" s="91">
        <v>0</v>
      </c>
      <c r="V213" s="91">
        <v>0</v>
      </c>
      <c r="W213" s="91">
        <v>0</v>
      </c>
      <c r="X213" s="91">
        <v>0</v>
      </c>
      <c r="Y213" s="91">
        <v>0</v>
      </c>
      <c r="Z213" s="91">
        <v>0</v>
      </c>
      <c r="AA213" s="91">
        <v>0</v>
      </c>
      <c r="AB213" s="91">
        <v>0</v>
      </c>
      <c r="AC213" s="91">
        <v>0</v>
      </c>
      <c r="AD213" s="91">
        <v>0</v>
      </c>
      <c r="AE213" s="91">
        <v>0</v>
      </c>
      <c r="AF213" s="91">
        <v>0</v>
      </c>
      <c r="AG213" s="91">
        <v>0</v>
      </c>
      <c r="AH213" s="91">
        <v>0</v>
      </c>
      <c r="AI213" s="91">
        <v>0</v>
      </c>
      <c r="AJ213" s="91">
        <v>0</v>
      </c>
      <c r="AK213" s="91">
        <v>0</v>
      </c>
    </row>
    <row r="214" spans="5:37">
      <c r="E214" s="17" t="s">
        <v>36</v>
      </c>
      <c r="F214" s="17" t="s">
        <v>212</v>
      </c>
      <c r="G214" s="113"/>
      <c r="H214" s="17" t="s">
        <v>242</v>
      </c>
      <c r="I214" s="17" t="s">
        <v>219</v>
      </c>
      <c r="J214" s="17" t="s">
        <v>241</v>
      </c>
      <c r="L214" s="3" t="s">
        <v>106</v>
      </c>
      <c r="M214" s="3" t="b">
        <v>0</v>
      </c>
      <c r="N214" s="3" t="b">
        <v>0</v>
      </c>
      <c r="T214" s="91">
        <v>0</v>
      </c>
      <c r="U214" s="91">
        <v>0</v>
      </c>
      <c r="V214" s="91">
        <v>0</v>
      </c>
      <c r="W214" s="91">
        <v>0</v>
      </c>
      <c r="X214" s="91">
        <v>0</v>
      </c>
      <c r="Y214" s="91">
        <v>0</v>
      </c>
      <c r="Z214" s="91">
        <v>0</v>
      </c>
      <c r="AA214" s="91">
        <v>0</v>
      </c>
      <c r="AB214" s="91">
        <v>0</v>
      </c>
      <c r="AC214" s="91">
        <v>0</v>
      </c>
      <c r="AD214" s="91">
        <v>0</v>
      </c>
      <c r="AE214" s="91">
        <v>0</v>
      </c>
      <c r="AF214" s="91">
        <v>0</v>
      </c>
      <c r="AG214" s="91">
        <v>0</v>
      </c>
      <c r="AH214" s="91">
        <v>0</v>
      </c>
      <c r="AI214" s="91">
        <v>0</v>
      </c>
      <c r="AJ214" s="91">
        <v>0</v>
      </c>
      <c r="AK214" s="91">
        <v>0</v>
      </c>
    </row>
    <row r="215" spans="5:37">
      <c r="E215" s="17" t="s">
        <v>36</v>
      </c>
      <c r="F215" s="17" t="s">
        <v>212</v>
      </c>
      <c r="G215" s="113"/>
      <c r="H215" s="17" t="s">
        <v>242</v>
      </c>
      <c r="I215" s="17" t="s">
        <v>219</v>
      </c>
      <c r="J215" s="17" t="s">
        <v>241</v>
      </c>
      <c r="L215" s="3" t="s">
        <v>106</v>
      </c>
      <c r="M215" s="3" t="b">
        <v>0</v>
      </c>
      <c r="N215" s="3" t="b">
        <v>0</v>
      </c>
      <c r="T215" s="91">
        <v>0</v>
      </c>
      <c r="U215" s="91">
        <v>0</v>
      </c>
      <c r="V215" s="91">
        <v>0</v>
      </c>
      <c r="W215" s="91">
        <v>0</v>
      </c>
      <c r="X215" s="91">
        <v>0</v>
      </c>
      <c r="Y215" s="91">
        <v>0</v>
      </c>
      <c r="Z215" s="91">
        <v>0</v>
      </c>
      <c r="AA215" s="91">
        <v>0</v>
      </c>
      <c r="AB215" s="91">
        <v>0</v>
      </c>
      <c r="AC215" s="91">
        <v>0</v>
      </c>
      <c r="AD215" s="91">
        <v>0</v>
      </c>
      <c r="AE215" s="91">
        <v>0</v>
      </c>
      <c r="AF215" s="91">
        <v>0</v>
      </c>
      <c r="AG215" s="91">
        <v>0</v>
      </c>
      <c r="AH215" s="91">
        <v>0</v>
      </c>
      <c r="AI215" s="91">
        <v>0</v>
      </c>
      <c r="AJ215" s="91">
        <v>0</v>
      </c>
      <c r="AK215" s="91">
        <v>0</v>
      </c>
    </row>
    <row r="216" spans="5:37">
      <c r="E216" s="17" t="s">
        <v>36</v>
      </c>
      <c r="F216" s="17" t="s">
        <v>212</v>
      </c>
      <c r="G216" s="113"/>
      <c r="H216" s="17" t="s">
        <v>242</v>
      </c>
      <c r="I216" s="17" t="s">
        <v>219</v>
      </c>
      <c r="J216" s="17" t="s">
        <v>241</v>
      </c>
      <c r="L216" s="3" t="s">
        <v>106</v>
      </c>
      <c r="M216" s="3" t="b">
        <v>0</v>
      </c>
      <c r="N216" s="3" t="b">
        <v>0</v>
      </c>
      <c r="T216" s="91">
        <v>0</v>
      </c>
      <c r="U216" s="91">
        <v>0</v>
      </c>
      <c r="V216" s="91">
        <v>0</v>
      </c>
      <c r="W216" s="91">
        <v>0</v>
      </c>
      <c r="X216" s="91">
        <v>0</v>
      </c>
      <c r="Y216" s="91">
        <v>0</v>
      </c>
      <c r="Z216" s="91">
        <v>0</v>
      </c>
      <c r="AA216" s="91">
        <v>0</v>
      </c>
      <c r="AB216" s="91">
        <v>0</v>
      </c>
      <c r="AC216" s="91">
        <v>0</v>
      </c>
      <c r="AD216" s="91">
        <v>0</v>
      </c>
      <c r="AE216" s="91">
        <v>0</v>
      </c>
      <c r="AF216" s="91">
        <v>0</v>
      </c>
      <c r="AG216" s="91">
        <v>0</v>
      </c>
      <c r="AH216" s="91">
        <v>0</v>
      </c>
      <c r="AI216" s="91">
        <v>0</v>
      </c>
      <c r="AJ216" s="91">
        <v>0</v>
      </c>
      <c r="AK216" s="91">
        <v>0</v>
      </c>
    </row>
    <row r="217" spans="5:37">
      <c r="E217" s="17" t="s">
        <v>36</v>
      </c>
      <c r="F217" s="17" t="s">
        <v>212</v>
      </c>
      <c r="G217" s="113"/>
      <c r="H217" s="17" t="s">
        <v>242</v>
      </c>
      <c r="I217" s="17" t="s">
        <v>219</v>
      </c>
      <c r="J217" s="17" t="s">
        <v>241</v>
      </c>
      <c r="L217" s="3" t="s">
        <v>106</v>
      </c>
      <c r="M217" s="3" t="b">
        <v>0</v>
      </c>
      <c r="N217" s="3" t="b">
        <v>0</v>
      </c>
      <c r="T217" s="91">
        <v>0</v>
      </c>
      <c r="U217" s="91">
        <v>0</v>
      </c>
      <c r="V217" s="91">
        <v>0</v>
      </c>
      <c r="W217" s="91">
        <v>0</v>
      </c>
      <c r="X217" s="91">
        <v>0</v>
      </c>
      <c r="Y217" s="91">
        <v>0</v>
      </c>
      <c r="Z217" s="91">
        <v>0</v>
      </c>
      <c r="AA217" s="91">
        <v>0</v>
      </c>
      <c r="AB217" s="91">
        <v>0</v>
      </c>
      <c r="AC217" s="91">
        <v>0</v>
      </c>
      <c r="AD217" s="91">
        <v>0</v>
      </c>
      <c r="AE217" s="91">
        <v>0</v>
      </c>
      <c r="AF217" s="91">
        <v>0</v>
      </c>
      <c r="AG217" s="91">
        <v>0</v>
      </c>
      <c r="AH217" s="91">
        <v>0</v>
      </c>
      <c r="AI217" s="91">
        <v>0</v>
      </c>
      <c r="AJ217" s="91">
        <v>0</v>
      </c>
      <c r="AK217" s="91">
        <v>0</v>
      </c>
    </row>
    <row r="218" spans="5:37">
      <c r="E218" s="17" t="s">
        <v>36</v>
      </c>
      <c r="F218" s="17" t="s">
        <v>212</v>
      </c>
      <c r="G218" s="113"/>
      <c r="H218" s="17" t="s">
        <v>242</v>
      </c>
      <c r="I218" s="17" t="s">
        <v>219</v>
      </c>
      <c r="J218" s="17" t="s">
        <v>241</v>
      </c>
      <c r="L218" s="3" t="s">
        <v>106</v>
      </c>
      <c r="M218" s="3" t="b">
        <v>0</v>
      </c>
      <c r="N218" s="3" t="b">
        <v>0</v>
      </c>
      <c r="T218" s="91">
        <v>0</v>
      </c>
      <c r="U218" s="91">
        <v>0</v>
      </c>
      <c r="V218" s="91">
        <v>0</v>
      </c>
      <c r="W218" s="91">
        <v>0</v>
      </c>
      <c r="X218" s="91">
        <v>0</v>
      </c>
      <c r="Y218" s="91">
        <v>0</v>
      </c>
      <c r="Z218" s="91">
        <v>0</v>
      </c>
      <c r="AA218" s="91">
        <v>0</v>
      </c>
      <c r="AB218" s="91">
        <v>0</v>
      </c>
      <c r="AC218" s="91">
        <v>0</v>
      </c>
      <c r="AD218" s="91">
        <v>0</v>
      </c>
      <c r="AE218" s="91">
        <v>0</v>
      </c>
      <c r="AF218" s="91">
        <v>0</v>
      </c>
      <c r="AG218" s="91">
        <v>0</v>
      </c>
      <c r="AH218" s="91">
        <v>0</v>
      </c>
      <c r="AI218" s="91">
        <v>0</v>
      </c>
      <c r="AJ218" s="91">
        <v>0</v>
      </c>
      <c r="AK218" s="91">
        <v>0</v>
      </c>
    </row>
    <row r="219" spans="5:37">
      <c r="E219" s="17" t="s">
        <v>36</v>
      </c>
      <c r="F219" s="17" t="s">
        <v>220</v>
      </c>
      <c r="G219" s="113"/>
      <c r="H219" s="17">
        <v>0</v>
      </c>
      <c r="I219" s="17" t="s">
        <v>220</v>
      </c>
      <c r="J219" s="17" t="s">
        <v>259</v>
      </c>
      <c r="L219" s="3" t="s">
        <v>106</v>
      </c>
      <c r="M219" s="3" t="b">
        <v>0</v>
      </c>
      <c r="N219" s="3" t="b">
        <v>0</v>
      </c>
      <c r="T219" s="91">
        <v>0</v>
      </c>
      <c r="U219" s="91">
        <v>0</v>
      </c>
      <c r="V219" s="91">
        <v>0</v>
      </c>
      <c r="W219" s="91">
        <v>0</v>
      </c>
      <c r="X219" s="91">
        <v>0</v>
      </c>
      <c r="Y219" s="91">
        <v>-1.7028394685847315</v>
      </c>
      <c r="Z219" s="91">
        <v>-2.7482360527698049</v>
      </c>
      <c r="AA219" s="91">
        <v>-2.3168673866108813</v>
      </c>
      <c r="AB219" s="91">
        <v>-2.0084098863047433</v>
      </c>
      <c r="AC219" s="91">
        <v>-1.4987003465312849</v>
      </c>
      <c r="AD219" s="91">
        <v>-1.7727241889253054</v>
      </c>
      <c r="AE219" s="91">
        <v>-1.5740729283058512</v>
      </c>
      <c r="AF219" s="91">
        <v>-1.762356616612808</v>
      </c>
      <c r="AG219" s="91">
        <v>-1.8068520479671331</v>
      </c>
      <c r="AH219" s="91">
        <v>-1.7751213003020221</v>
      </c>
      <c r="AI219" s="91">
        <v>-1.4861288368975911</v>
      </c>
      <c r="AJ219" s="91">
        <v>-1.7487453227586878</v>
      </c>
      <c r="AK219" s="91">
        <v>-1.6855507915844283</v>
      </c>
    </row>
    <row r="220" spans="5:37">
      <c r="E220" s="17" t="s">
        <v>36</v>
      </c>
      <c r="F220" s="17" t="s">
        <v>220</v>
      </c>
      <c r="G220" s="113"/>
      <c r="H220" s="17">
        <v>0</v>
      </c>
      <c r="I220" s="17" t="s">
        <v>220</v>
      </c>
      <c r="J220" s="17" t="s">
        <v>243</v>
      </c>
      <c r="L220" s="3" t="s">
        <v>106</v>
      </c>
      <c r="M220" s="3" t="b">
        <v>0</v>
      </c>
      <c r="N220" s="3" t="b">
        <v>0</v>
      </c>
      <c r="T220" s="91">
        <v>0</v>
      </c>
      <c r="U220" s="91">
        <v>0</v>
      </c>
      <c r="V220" s="91">
        <v>0</v>
      </c>
      <c r="W220" s="91">
        <v>0</v>
      </c>
      <c r="X220" s="91">
        <v>0</v>
      </c>
      <c r="Y220" s="91">
        <v>-0.83402560653369984</v>
      </c>
      <c r="Z220" s="91">
        <v>-0.84005572608993506</v>
      </c>
      <c r="AA220" s="91">
        <v>-0.61339086157972456</v>
      </c>
      <c r="AB220" s="91">
        <v>-0.66551425253403873</v>
      </c>
      <c r="AC220" s="91">
        <v>-0.71093693553388748</v>
      </c>
      <c r="AD220" s="91">
        <v>-0.70736731000000008</v>
      </c>
      <c r="AE220" s="91">
        <v>-0.60952123696362992</v>
      </c>
      <c r="AF220" s="91">
        <v>-0.71092191959799012</v>
      </c>
      <c r="AG220" s="91">
        <v>-0.31441743414527973</v>
      </c>
      <c r="AH220" s="91">
        <v>-0.32508933572877935</v>
      </c>
      <c r="AI220" s="91">
        <v>-0.33130684809711025</v>
      </c>
      <c r="AJ220" s="91">
        <v>-0.33988794740020162</v>
      </c>
      <c r="AK220" s="91">
        <v>-0.34378288737188201</v>
      </c>
    </row>
    <row r="221" spans="5:37">
      <c r="E221" s="17" t="s">
        <v>36</v>
      </c>
      <c r="F221" s="17" t="s">
        <v>220</v>
      </c>
      <c r="G221" s="113"/>
      <c r="H221" s="17">
        <v>0</v>
      </c>
      <c r="I221" s="17" t="s">
        <v>220</v>
      </c>
      <c r="J221" s="17" t="s">
        <v>216</v>
      </c>
      <c r="L221" s="3" t="s">
        <v>106</v>
      </c>
      <c r="M221" s="3" t="b">
        <v>0</v>
      </c>
      <c r="N221" s="3" t="b">
        <v>0</v>
      </c>
      <c r="T221" s="91">
        <v>0</v>
      </c>
      <c r="U221" s="91">
        <v>0</v>
      </c>
      <c r="V221" s="91">
        <v>0</v>
      </c>
      <c r="W221" s="91">
        <v>0</v>
      </c>
      <c r="X221" s="91">
        <v>0</v>
      </c>
      <c r="Y221" s="91">
        <v>-2.9655408731156414</v>
      </c>
      <c r="Z221" s="91">
        <v>-2.4808536761780209</v>
      </c>
      <c r="AA221" s="91">
        <v>-2.0382362563273437</v>
      </c>
      <c r="AB221" s="91">
        <v>-4.147207066829413</v>
      </c>
      <c r="AC221" s="91">
        <v>-2.3574647189888451</v>
      </c>
      <c r="AD221" s="91">
        <v>-3.0185072247495977</v>
      </c>
      <c r="AE221" s="91">
        <v>0</v>
      </c>
      <c r="AF221" s="91">
        <v>0</v>
      </c>
      <c r="AG221" s="91">
        <v>0</v>
      </c>
      <c r="AH221" s="91">
        <v>0</v>
      </c>
      <c r="AI221" s="91">
        <v>0</v>
      </c>
      <c r="AJ221" s="91">
        <v>0</v>
      </c>
      <c r="AK221" s="91">
        <v>0</v>
      </c>
    </row>
    <row r="222" spans="5:37">
      <c r="E222" s="17" t="s">
        <v>36</v>
      </c>
      <c r="F222" s="17" t="s">
        <v>220</v>
      </c>
      <c r="G222" s="113"/>
      <c r="H222" s="17">
        <v>0</v>
      </c>
      <c r="I222" s="17" t="s">
        <v>220</v>
      </c>
      <c r="J222" s="17" t="s">
        <v>333</v>
      </c>
      <c r="L222" s="3" t="s">
        <v>106</v>
      </c>
      <c r="M222" s="3" t="b">
        <v>0</v>
      </c>
      <c r="N222" s="3" t="b">
        <v>0</v>
      </c>
      <c r="T222" s="91">
        <v>0</v>
      </c>
      <c r="U222" s="91">
        <v>0</v>
      </c>
      <c r="V222" s="91">
        <v>0</v>
      </c>
      <c r="W222" s="91">
        <v>0</v>
      </c>
      <c r="X222" s="91">
        <v>0</v>
      </c>
      <c r="Y222" s="91">
        <v>0</v>
      </c>
      <c r="Z222" s="91">
        <v>0</v>
      </c>
      <c r="AA222" s="91">
        <v>0</v>
      </c>
      <c r="AB222" s="91">
        <v>0</v>
      </c>
      <c r="AC222" s="91">
        <v>-8.4355936292986516E-2</v>
      </c>
      <c r="AD222" s="91">
        <v>-6.1993078749406211E-2</v>
      </c>
      <c r="AE222" s="91">
        <v>-3.3181686763478074E-2</v>
      </c>
      <c r="AF222" s="91">
        <v>-3.2490268523816243E-2</v>
      </c>
      <c r="AG222" s="91">
        <v>0</v>
      </c>
      <c r="AH222" s="91">
        <v>0</v>
      </c>
      <c r="AI222" s="91">
        <v>0</v>
      </c>
      <c r="AJ222" s="91">
        <v>0</v>
      </c>
      <c r="AK222" s="91">
        <v>0</v>
      </c>
    </row>
    <row r="223" spans="5:37">
      <c r="E223" s="17" t="s">
        <v>36</v>
      </c>
      <c r="F223" s="17" t="s">
        <v>220</v>
      </c>
      <c r="G223" s="113"/>
      <c r="H223" s="17">
        <v>0</v>
      </c>
      <c r="I223" s="17" t="s">
        <v>220</v>
      </c>
      <c r="J223" s="17" t="s">
        <v>241</v>
      </c>
      <c r="L223" s="3" t="s">
        <v>106</v>
      </c>
      <c r="M223" s="3" t="b">
        <v>0</v>
      </c>
      <c r="N223" s="3" t="b">
        <v>0</v>
      </c>
      <c r="T223" s="91">
        <v>0</v>
      </c>
      <c r="U223" s="91">
        <v>0</v>
      </c>
      <c r="V223" s="91">
        <v>0</v>
      </c>
      <c r="W223" s="91">
        <v>0</v>
      </c>
      <c r="X223" s="91">
        <v>0</v>
      </c>
      <c r="Y223" s="91">
        <v>0</v>
      </c>
      <c r="Z223" s="91">
        <v>0</v>
      </c>
      <c r="AA223" s="91">
        <v>0</v>
      </c>
      <c r="AB223" s="91">
        <v>0</v>
      </c>
      <c r="AC223" s="91">
        <v>0</v>
      </c>
      <c r="AD223" s="91">
        <v>0</v>
      </c>
      <c r="AE223" s="91">
        <v>0</v>
      </c>
      <c r="AF223" s="91">
        <v>0</v>
      </c>
      <c r="AG223" s="91">
        <v>0</v>
      </c>
      <c r="AH223" s="91">
        <v>0</v>
      </c>
      <c r="AI223" s="91">
        <v>0</v>
      </c>
      <c r="AJ223" s="91">
        <v>0</v>
      </c>
      <c r="AK223" s="91">
        <v>0</v>
      </c>
    </row>
    <row r="224" spans="5:37">
      <c r="E224" s="17" t="s">
        <v>36</v>
      </c>
      <c r="F224" s="17" t="s">
        <v>220</v>
      </c>
      <c r="G224" s="113"/>
      <c r="H224" s="17">
        <v>0</v>
      </c>
      <c r="I224" s="17" t="s">
        <v>220</v>
      </c>
      <c r="J224" s="17" t="s">
        <v>241</v>
      </c>
      <c r="L224" s="3" t="s">
        <v>106</v>
      </c>
      <c r="M224" s="3" t="b">
        <v>0</v>
      </c>
      <c r="N224" s="3" t="b">
        <v>0</v>
      </c>
      <c r="T224" s="91">
        <v>0</v>
      </c>
      <c r="U224" s="91">
        <v>0</v>
      </c>
      <c r="V224" s="91">
        <v>0</v>
      </c>
      <c r="W224" s="91">
        <v>0</v>
      </c>
      <c r="X224" s="91">
        <v>0</v>
      </c>
      <c r="Y224" s="91">
        <v>0</v>
      </c>
      <c r="Z224" s="91">
        <v>0</v>
      </c>
      <c r="AA224" s="91">
        <v>0</v>
      </c>
      <c r="AB224" s="91">
        <v>0</v>
      </c>
      <c r="AC224" s="91">
        <v>0</v>
      </c>
      <c r="AD224" s="91">
        <v>0</v>
      </c>
      <c r="AE224" s="91">
        <v>0</v>
      </c>
      <c r="AF224" s="91">
        <v>0</v>
      </c>
      <c r="AG224" s="91">
        <v>0</v>
      </c>
      <c r="AH224" s="91">
        <v>0</v>
      </c>
      <c r="AI224" s="91">
        <v>0</v>
      </c>
      <c r="AJ224" s="91">
        <v>0</v>
      </c>
      <c r="AK224" s="91">
        <v>0</v>
      </c>
    </row>
    <row r="225" spans="5:53">
      <c r="E225" s="17" t="s">
        <v>36</v>
      </c>
      <c r="F225" s="17" t="s">
        <v>220</v>
      </c>
      <c r="G225" s="113"/>
      <c r="H225" s="17">
        <v>0</v>
      </c>
      <c r="I225" s="17" t="s">
        <v>220</v>
      </c>
      <c r="J225" s="17" t="s">
        <v>241</v>
      </c>
      <c r="L225" s="3" t="s">
        <v>106</v>
      </c>
      <c r="M225" s="3" t="b">
        <v>0</v>
      </c>
      <c r="N225" s="3" t="b">
        <v>0</v>
      </c>
      <c r="T225" s="91">
        <v>0</v>
      </c>
      <c r="U225" s="91">
        <v>0</v>
      </c>
      <c r="V225" s="91">
        <v>0</v>
      </c>
      <c r="W225" s="91">
        <v>0</v>
      </c>
      <c r="X225" s="91">
        <v>0</v>
      </c>
      <c r="Y225" s="91">
        <v>0</v>
      </c>
      <c r="Z225" s="91">
        <v>0</v>
      </c>
      <c r="AA225" s="91">
        <v>0</v>
      </c>
      <c r="AB225" s="91">
        <v>0</v>
      </c>
      <c r="AC225" s="91">
        <v>0</v>
      </c>
      <c r="AD225" s="91">
        <v>0</v>
      </c>
      <c r="AE225" s="91">
        <v>0</v>
      </c>
      <c r="AF225" s="91">
        <v>0</v>
      </c>
      <c r="AG225" s="91">
        <v>0</v>
      </c>
      <c r="AH225" s="91">
        <v>0</v>
      </c>
      <c r="AI225" s="91">
        <v>0</v>
      </c>
      <c r="AJ225" s="91">
        <v>0</v>
      </c>
      <c r="AK225" s="91">
        <v>0</v>
      </c>
    </row>
    <row r="226" spans="5:53">
      <c r="E226" s="17" t="s">
        <v>36</v>
      </c>
      <c r="F226" s="17" t="s">
        <v>220</v>
      </c>
      <c r="G226" s="113"/>
      <c r="H226" s="17">
        <v>0</v>
      </c>
      <c r="I226" s="17" t="s">
        <v>220</v>
      </c>
      <c r="J226" s="17" t="s">
        <v>241</v>
      </c>
      <c r="L226" s="3" t="s">
        <v>106</v>
      </c>
      <c r="M226" s="3" t="b">
        <v>0</v>
      </c>
      <c r="N226" s="3" t="b">
        <v>0</v>
      </c>
      <c r="T226" s="91">
        <v>0</v>
      </c>
      <c r="U226" s="91">
        <v>0</v>
      </c>
      <c r="V226" s="91">
        <v>0</v>
      </c>
      <c r="W226" s="91">
        <v>0</v>
      </c>
      <c r="X226" s="91">
        <v>0</v>
      </c>
      <c r="Y226" s="91">
        <v>0</v>
      </c>
      <c r="Z226" s="91">
        <v>0</v>
      </c>
      <c r="AA226" s="91">
        <v>0</v>
      </c>
      <c r="AB226" s="91">
        <v>0</v>
      </c>
      <c r="AC226" s="91">
        <v>0</v>
      </c>
      <c r="AD226" s="91">
        <v>0</v>
      </c>
      <c r="AE226" s="91">
        <v>0</v>
      </c>
      <c r="AF226" s="91">
        <v>0</v>
      </c>
      <c r="AG226" s="91">
        <v>0</v>
      </c>
      <c r="AH226" s="91">
        <v>0</v>
      </c>
      <c r="AI226" s="91">
        <v>0</v>
      </c>
      <c r="AJ226" s="91">
        <v>0</v>
      </c>
      <c r="AK226" s="91">
        <v>0</v>
      </c>
    </row>
    <row r="227" spans="5:53">
      <c r="E227" s="17" t="s">
        <v>36</v>
      </c>
      <c r="F227" s="17" t="s">
        <v>220</v>
      </c>
      <c r="G227" s="113"/>
      <c r="H227" s="17">
        <v>0</v>
      </c>
      <c r="I227" s="17" t="s">
        <v>220</v>
      </c>
      <c r="J227" s="17" t="s">
        <v>241</v>
      </c>
      <c r="L227" s="3" t="s">
        <v>106</v>
      </c>
      <c r="M227" s="3" t="b">
        <v>0</v>
      </c>
      <c r="N227" s="3" t="b">
        <v>0</v>
      </c>
      <c r="T227" s="91">
        <v>0</v>
      </c>
      <c r="U227" s="91">
        <v>0</v>
      </c>
      <c r="V227" s="91">
        <v>0</v>
      </c>
      <c r="W227" s="91">
        <v>0</v>
      </c>
      <c r="X227" s="91">
        <v>0</v>
      </c>
      <c r="Y227" s="91">
        <v>0</v>
      </c>
      <c r="Z227" s="91">
        <v>0</v>
      </c>
      <c r="AA227" s="91">
        <v>0</v>
      </c>
      <c r="AB227" s="91">
        <v>0</v>
      </c>
      <c r="AC227" s="91">
        <v>0</v>
      </c>
      <c r="AD227" s="91">
        <v>0</v>
      </c>
      <c r="AE227" s="91">
        <v>0</v>
      </c>
      <c r="AF227" s="91">
        <v>0</v>
      </c>
      <c r="AG227" s="91">
        <v>0</v>
      </c>
      <c r="AH227" s="91">
        <v>0</v>
      </c>
      <c r="AI227" s="91">
        <v>0</v>
      </c>
      <c r="AJ227" s="91">
        <v>0</v>
      </c>
      <c r="AK227" s="91">
        <v>0</v>
      </c>
    </row>
    <row r="228" spans="5:53">
      <c r="E228" s="17" t="s">
        <v>36</v>
      </c>
      <c r="F228" s="17" t="s">
        <v>220</v>
      </c>
      <c r="G228" s="113"/>
      <c r="H228" s="17">
        <v>0</v>
      </c>
      <c r="I228" s="17" t="s">
        <v>220</v>
      </c>
      <c r="J228" s="17" t="s">
        <v>241</v>
      </c>
      <c r="L228" s="3" t="s">
        <v>106</v>
      </c>
      <c r="M228" s="3" t="b">
        <v>0</v>
      </c>
      <c r="N228" s="3" t="b">
        <v>0</v>
      </c>
      <c r="T228" s="91">
        <v>0</v>
      </c>
      <c r="U228" s="91">
        <v>0</v>
      </c>
      <c r="V228" s="91">
        <v>0</v>
      </c>
      <c r="W228" s="91">
        <v>0</v>
      </c>
      <c r="X228" s="91">
        <v>0</v>
      </c>
      <c r="Y228" s="91">
        <v>0</v>
      </c>
      <c r="Z228" s="91">
        <v>0</v>
      </c>
      <c r="AA228" s="91">
        <v>0</v>
      </c>
      <c r="AB228" s="91">
        <v>0</v>
      </c>
      <c r="AC228" s="91">
        <v>0</v>
      </c>
      <c r="AD228" s="91">
        <v>0</v>
      </c>
      <c r="AE228" s="91">
        <v>0</v>
      </c>
      <c r="AF228" s="91">
        <v>0</v>
      </c>
      <c r="AG228" s="91">
        <v>0</v>
      </c>
      <c r="AH228" s="91">
        <v>0</v>
      </c>
      <c r="AI228" s="91">
        <v>0</v>
      </c>
      <c r="AJ228" s="91">
        <v>0</v>
      </c>
      <c r="AK228" s="91">
        <v>0</v>
      </c>
    </row>
    <row r="229" spans="5:53">
      <c r="G229" s="114"/>
    </row>
    <row r="230" spans="5:53" ht="14.65">
      <c r="E230" s="10" t="s">
        <v>116</v>
      </c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41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</row>
    <row r="231" spans="5:53">
      <c r="F231" s="30" t="s">
        <v>120</v>
      </c>
    </row>
    <row r="233" spans="5:53">
      <c r="H233" s="3" t="s">
        <v>246</v>
      </c>
      <c r="R233" s="29">
        <v>0</v>
      </c>
      <c r="T233" s="92" t="b">
        <v>1</v>
      </c>
      <c r="U233" s="92" t="b">
        <v>1</v>
      </c>
      <c r="V233" s="92" t="b">
        <v>1</v>
      </c>
      <c r="W233" s="92" t="b">
        <v>1</v>
      </c>
      <c r="X233" s="92" t="b">
        <v>1</v>
      </c>
      <c r="Y233" s="92" t="b">
        <v>1</v>
      </c>
      <c r="Z233" s="92" t="b">
        <v>1</v>
      </c>
      <c r="AA233" s="92" t="b">
        <v>1</v>
      </c>
      <c r="AB233" s="92" t="b">
        <v>1</v>
      </c>
      <c r="AC233" s="92" t="b">
        <v>1</v>
      </c>
      <c r="AD233" s="92" t="b">
        <v>1</v>
      </c>
      <c r="AE233" s="92" t="b">
        <v>1</v>
      </c>
      <c r="AF233" s="92" t="b">
        <v>1</v>
      </c>
      <c r="AG233" s="92" t="b">
        <v>1</v>
      </c>
      <c r="AH233" s="92" t="b">
        <v>1</v>
      </c>
      <c r="AI233" s="92" t="b">
        <v>1</v>
      </c>
      <c r="AJ233" s="92" t="b">
        <v>1</v>
      </c>
      <c r="AK233" s="92" t="b">
        <v>1</v>
      </c>
    </row>
    <row r="234" spans="5:53">
      <c r="H234" s="3" t="s">
        <v>117</v>
      </c>
      <c r="R234" s="29">
        <v>0</v>
      </c>
      <c r="T234" s="29" t="b">
        <v>1</v>
      </c>
      <c r="U234" s="29" t="b">
        <v>1</v>
      </c>
      <c r="V234" s="29" t="b">
        <v>1</v>
      </c>
      <c r="W234" s="29" t="b">
        <v>1</v>
      </c>
      <c r="X234" s="29" t="b">
        <v>1</v>
      </c>
      <c r="Y234" s="29" t="b">
        <v>1</v>
      </c>
      <c r="Z234" s="29" t="b">
        <v>1</v>
      </c>
      <c r="AA234" s="29" t="b">
        <v>1</v>
      </c>
      <c r="AB234" s="29" t="b">
        <v>1</v>
      </c>
      <c r="AC234" s="29" t="b">
        <v>1</v>
      </c>
      <c r="AD234" s="29" t="b">
        <v>1</v>
      </c>
      <c r="AE234" s="29" t="b">
        <v>1</v>
      </c>
      <c r="AF234" s="29" t="b">
        <v>1</v>
      </c>
      <c r="AG234" s="29" t="b">
        <v>1</v>
      </c>
      <c r="AH234" s="29" t="b">
        <v>1</v>
      </c>
      <c r="AI234" s="29" t="b">
        <v>1</v>
      </c>
      <c r="AJ234" s="29" t="b">
        <v>1</v>
      </c>
      <c r="AK234" s="29" t="b">
        <v>1</v>
      </c>
    </row>
    <row r="236" spans="5:53">
      <c r="H236" s="3" t="s">
        <v>118</v>
      </c>
      <c r="R236" s="29">
        <v>0</v>
      </c>
    </row>
    <row r="237" spans="5:53">
      <c r="H237" s="3" t="s">
        <v>118</v>
      </c>
      <c r="R237" s="3">
        <v>0</v>
      </c>
    </row>
  </sheetData>
  <mergeCells count="1">
    <mergeCell ref="AM6:AO6"/>
  </mergeCells>
  <conditionalFormatting sqref="T233:AK234">
    <cfRule type="cellIs" dxfId="45" priority="4" operator="equal">
      <formula>FALSE</formula>
    </cfRule>
  </conditionalFormatting>
  <conditionalFormatting sqref="R233:R234">
    <cfRule type="cellIs" dxfId="44" priority="3" operator="greaterThan">
      <formula>0</formula>
    </cfRule>
  </conditionalFormatting>
  <conditionalFormatting sqref="R236">
    <cfRule type="cellIs" dxfId="43" priority="2" operator="greaterThan">
      <formula>0</formula>
    </cfRule>
  </conditionalFormatting>
  <conditionalFormatting sqref="R4">
    <cfRule type="cellIs" dxfId="42" priority="1" operator="greater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8">
    <tabColor theme="8"/>
  </sheetPr>
  <dimension ref="A1:BI1799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activeCell="AG8" sqref="AG8"/>
    </sheetView>
  </sheetViews>
  <sheetFormatPr defaultColWidth="0" defaultRowHeight="12.4" outlineLevelCol="1"/>
  <cols>
    <col min="1" max="3" width="1.76171875" customWidth="1"/>
    <col min="4" max="4" width="2.76171875" bestFit="1" customWidth="1"/>
    <col min="5" max="5" width="5.76171875" style="3" customWidth="1"/>
    <col min="6" max="6" width="7.87890625" customWidth="1"/>
    <col min="7" max="7" width="20.64453125" customWidth="1"/>
    <col min="8" max="8" width="15.46875" bestFit="1" customWidth="1"/>
    <col min="9" max="9" width="35.76171875" customWidth="1"/>
    <col min="10" max="11" width="1.76171875" customWidth="1"/>
    <col min="12" max="12" width="9.1171875" customWidth="1"/>
    <col min="13" max="14" width="3" bestFit="1" customWidth="1"/>
    <col min="15" max="15" width="4" style="3" customWidth="1"/>
    <col min="16" max="16" width="5.76171875" style="3" customWidth="1"/>
    <col min="17" max="17" width="1.76171875" style="3" customWidth="1"/>
    <col min="18" max="18" width="9.1171875" customWidth="1"/>
    <col min="19" max="19" width="1.76171875" customWidth="1"/>
    <col min="20" max="24" width="9.1171875" hidden="1" customWidth="1" outlineLevel="1"/>
    <col min="25" max="25" width="9.1171875" hidden="1" customWidth="1" outlineLevel="1" collapsed="1"/>
    <col min="26" max="32" width="9.1171875" hidden="1" customWidth="1" outlineLevel="1"/>
    <col min="33" max="33" width="9.1171875" customWidth="1" collapsed="1"/>
    <col min="34" max="37" width="9.1171875" customWidth="1"/>
    <col min="38" max="38" width="1.64453125" style="3" customWidth="1"/>
    <col min="39" max="44" width="9.1171875" style="3" customWidth="1"/>
    <col min="45" max="45" width="1.76171875" customWidth="1"/>
    <col min="46" max="46" width="9.1171875" customWidth="1"/>
    <col min="47" max="47" width="9.1171875" style="42" customWidth="1"/>
    <col min="48" max="48" width="60.87890625" bestFit="1" customWidth="1"/>
    <col min="49" max="60" width="1.76171875" customWidth="1"/>
    <col min="61" max="61" width="0" hidden="1" customWidth="1"/>
    <col min="62" max="16384" width="9.1171875" hidden="1"/>
  </cols>
  <sheetData>
    <row r="1" spans="1:60" ht="22.9">
      <c r="A1" s="9" t="s">
        <v>260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271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s="3" customFormat="1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R1799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94"/>
      <c r="O5" s="11" t="s">
        <v>141</v>
      </c>
      <c r="R5" s="17"/>
      <c r="AU5" s="44"/>
    </row>
    <row r="6" spans="1:60" s="3" customFormat="1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50"/>
      <c r="AM6" s="61" t="s">
        <v>133</v>
      </c>
      <c r="AN6" s="53" t="s">
        <v>134</v>
      </c>
      <c r="AO6" s="62" t="s">
        <v>135</v>
      </c>
      <c r="AP6" s="61" t="s">
        <v>133</v>
      </c>
      <c r="AQ6" s="53" t="s">
        <v>134</v>
      </c>
      <c r="AR6" s="62" t="s">
        <v>135</v>
      </c>
      <c r="AT6" s="66" t="s">
        <v>114</v>
      </c>
      <c r="AU6" s="66"/>
      <c r="AV6" s="66"/>
    </row>
    <row r="7" spans="1:60">
      <c r="A7" s="4"/>
      <c r="B7" s="4"/>
      <c r="C7" s="4"/>
      <c r="D7" s="4"/>
      <c r="E7" s="4" t="s">
        <v>173</v>
      </c>
      <c r="F7" s="47" t="s">
        <v>168</v>
      </c>
      <c r="G7" s="4" t="s">
        <v>269</v>
      </c>
      <c r="H7" s="47"/>
      <c r="I7" s="4" t="s">
        <v>270</v>
      </c>
      <c r="J7" s="4"/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136</v>
      </c>
      <c r="AN7" s="54" t="s">
        <v>136</v>
      </c>
      <c r="AO7" s="52" t="s">
        <v>136</v>
      </c>
      <c r="AP7" s="51" t="s">
        <v>175</v>
      </c>
      <c r="AQ7" s="51" t="s">
        <v>175</v>
      </c>
      <c r="AR7" s="51" t="s">
        <v>175</v>
      </c>
      <c r="AS7" s="4"/>
      <c r="AT7" s="36" t="s">
        <v>7</v>
      </c>
      <c r="AU7" s="43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267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4.6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 s="3" customFormat="1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 s="3" customFormat="1">
      <c r="D12" s="101" t="str">
        <f>IF(I12="","",MAX(D$11:D11)+1)</f>
        <v/>
      </c>
      <c r="E12" s="3" t="s">
        <v>21</v>
      </c>
      <c r="F12" s="3" t="s">
        <v>169</v>
      </c>
      <c r="G12" s="3" t="s">
        <v>190</v>
      </c>
      <c r="I12" s="101" t="str">
        <f>IF(Inp_EoE!M9="BO",Inp_EoE!J9,"")</f>
        <v/>
      </c>
      <c r="L12" s="3" t="s">
        <v>106</v>
      </c>
      <c r="R12" s="14"/>
      <c r="T12" s="18"/>
      <c r="U12" s="18"/>
      <c r="V12" s="18"/>
      <c r="W12" s="18"/>
      <c r="X12" s="18"/>
      <c r="Y12" s="18">
        <f>SUMIFS(Inp_EoE!Y$9:Y$228,Inp_EoE!$I$9:$I$228,Cal_BOSort!$G12,Inp_EoE!$J$9:$J$228,Cal_BOSort!$I12)</f>
        <v>0</v>
      </c>
      <c r="Z12" s="18">
        <f>SUMIFS(Inp_EoE!Z$9:Z$228,Inp_EoE!$I$9:$I$228,Cal_BOSort!$G12,Inp_EoE!$J$9:$J$228,Cal_BOSort!$I12)</f>
        <v>0</v>
      </c>
      <c r="AA12" s="18">
        <f>SUMIFS(Inp_EoE!AA$9:AA$228,Inp_EoE!$I$9:$I$228,Cal_BOSort!$G12,Inp_EoE!$J$9:$J$228,Cal_BOSort!$I12)</f>
        <v>0</v>
      </c>
      <c r="AB12" s="18">
        <f>SUMIFS(Inp_EoE!AB$9:AB$228,Inp_EoE!$I$9:$I$228,Cal_BOSort!$G12,Inp_EoE!$J$9:$J$228,Cal_BOSort!$I12)</f>
        <v>0</v>
      </c>
      <c r="AC12" s="18">
        <f>SUMIFS(Inp_EoE!AC$9:AC$228,Inp_EoE!$I$9:$I$228,Cal_BOSort!$G12,Inp_EoE!$J$9:$J$228,Cal_BOSort!$I12)</f>
        <v>0</v>
      </c>
      <c r="AD12" s="18">
        <f>SUMIFS(Inp_EoE!AD$9:AD$228,Inp_EoE!$I$9:$I$228,Cal_BOSort!$G12,Inp_EoE!$J$9:$J$228,Cal_BOSort!$I12)</f>
        <v>0</v>
      </c>
      <c r="AE12" s="18">
        <f>SUMIFS(Inp_EoE!AE$9:AE$228,Inp_EoE!$I$9:$I$228,Cal_BOSort!$G12,Inp_EoE!$J$9:$J$228,Cal_BOSort!$I12)</f>
        <v>0</v>
      </c>
      <c r="AF12" s="18">
        <f>SUMIFS(Inp_EoE!AF$9:AF$228,Inp_EoE!$I$9:$I$228,Cal_BOSort!$G12,Inp_EoE!$J$9:$J$228,Cal_BOSort!$I12)</f>
        <v>0</v>
      </c>
      <c r="AG12" s="18">
        <f>SUMIFS(Inp_EoE!AG$9:AG$228,Inp_EoE!$I$9:$I$228,Cal_BOSort!$G12,Inp_EoE!$J$9:$J$228,Cal_BOSort!$I12)</f>
        <v>0</v>
      </c>
      <c r="AH12" s="18">
        <f>SUMIFS(Inp_EoE!AH$9:AH$228,Inp_EoE!$I$9:$I$228,Cal_BOSort!$G12,Inp_EoE!$J$9:$J$228,Cal_BOSort!$I12)</f>
        <v>0</v>
      </c>
      <c r="AI12" s="18">
        <f>SUMIFS(Inp_EoE!AI$9:AI$228,Inp_EoE!$I$9:$I$228,Cal_BOSort!$G12,Inp_EoE!$J$9:$J$228,Cal_BOSort!$I12)</f>
        <v>0</v>
      </c>
      <c r="AJ12" s="18">
        <f>SUMIFS(Inp_EoE!AJ$9:AJ$228,Inp_EoE!$I$9:$I$228,Cal_BOSort!$G12,Inp_EoE!$J$9:$J$228,Cal_BOSort!$I12)</f>
        <v>0</v>
      </c>
      <c r="AK12" s="18">
        <f>SUMIFS(Inp_EoE!AK$9:AK$228,Inp_EoE!$I$9:$I$228,Cal_BOSort!$G12,Inp_EoE!$J$9:$J$228,Cal_BOSort!$I12)</f>
        <v>0</v>
      </c>
      <c r="AM12" s="18">
        <f>SUM(T12:X12)</f>
        <v>0</v>
      </c>
      <c r="AN12" s="18">
        <f>SUM(Y12:AF12)</f>
        <v>0</v>
      </c>
      <c r="AO12" s="18">
        <f>SUM(AG12:AK12)</f>
        <v>0</v>
      </c>
      <c r="AP12" s="18">
        <f>IFERROR(AVERAGE(T12:X12),0)</f>
        <v>0</v>
      </c>
      <c r="AQ12" s="18">
        <f>IFERROR(AVERAGE(Y12:AF12),0)</f>
        <v>0</v>
      </c>
      <c r="AR12" s="18">
        <f>IFERROR(AVERAGE(AG12:AK12),0)</f>
        <v>0</v>
      </c>
      <c r="AU12" s="42"/>
    </row>
    <row r="13" spans="1:60" s="3" customFormat="1">
      <c r="D13" s="101" t="str">
        <f>IF(I13="","",MAX(D$11:D12)+1)</f>
        <v/>
      </c>
      <c r="E13" s="3" t="s">
        <v>21</v>
      </c>
      <c r="F13" s="3" t="s">
        <v>169</v>
      </c>
      <c r="G13" s="3" t="s">
        <v>190</v>
      </c>
      <c r="I13" s="101" t="str">
        <f>IF(Inp_EoE!M10="BO",Inp_EoE!J10,"")</f>
        <v/>
      </c>
      <c r="L13" s="3" t="s">
        <v>106</v>
      </c>
      <c r="R13" s="14"/>
      <c r="T13" s="18"/>
      <c r="U13" s="18"/>
      <c r="V13" s="18"/>
      <c r="W13" s="18"/>
      <c r="X13" s="18"/>
      <c r="Y13" s="18">
        <f>SUMIFS(Inp_EoE!Y$9:Y$228,Inp_EoE!$I$9:$I$228,Cal_BOSort!$G13,Inp_EoE!$J$9:$J$228,Cal_BOSort!$I13)</f>
        <v>0</v>
      </c>
      <c r="Z13" s="18">
        <f>SUMIFS(Inp_EoE!Z$9:Z$228,Inp_EoE!$I$9:$I$228,Cal_BOSort!$G13,Inp_EoE!$J$9:$J$228,Cal_BOSort!$I13)</f>
        <v>0</v>
      </c>
      <c r="AA13" s="18">
        <f>SUMIFS(Inp_EoE!AA$9:AA$228,Inp_EoE!$I$9:$I$228,Cal_BOSort!$G13,Inp_EoE!$J$9:$J$228,Cal_BOSort!$I13)</f>
        <v>0</v>
      </c>
      <c r="AB13" s="18">
        <f>SUMIFS(Inp_EoE!AB$9:AB$228,Inp_EoE!$I$9:$I$228,Cal_BOSort!$G13,Inp_EoE!$J$9:$J$228,Cal_BOSort!$I13)</f>
        <v>0</v>
      </c>
      <c r="AC13" s="18">
        <f>SUMIFS(Inp_EoE!AC$9:AC$228,Inp_EoE!$I$9:$I$228,Cal_BOSort!$G13,Inp_EoE!$J$9:$J$228,Cal_BOSort!$I13)</f>
        <v>0</v>
      </c>
      <c r="AD13" s="18">
        <f>SUMIFS(Inp_EoE!AD$9:AD$228,Inp_EoE!$I$9:$I$228,Cal_BOSort!$G13,Inp_EoE!$J$9:$J$228,Cal_BOSort!$I13)</f>
        <v>0</v>
      </c>
      <c r="AE13" s="18">
        <f>SUMIFS(Inp_EoE!AE$9:AE$228,Inp_EoE!$I$9:$I$228,Cal_BOSort!$G13,Inp_EoE!$J$9:$J$228,Cal_BOSort!$I13)</f>
        <v>0</v>
      </c>
      <c r="AF13" s="18">
        <f>SUMIFS(Inp_EoE!AF$9:AF$228,Inp_EoE!$I$9:$I$228,Cal_BOSort!$G13,Inp_EoE!$J$9:$J$228,Cal_BOSort!$I13)</f>
        <v>0</v>
      </c>
      <c r="AG13" s="18">
        <f>SUMIFS(Inp_EoE!AG$9:AG$228,Inp_EoE!$I$9:$I$228,Cal_BOSort!$G13,Inp_EoE!$J$9:$J$228,Cal_BOSort!$I13)</f>
        <v>0</v>
      </c>
      <c r="AH13" s="18">
        <f>SUMIFS(Inp_EoE!AH$9:AH$228,Inp_EoE!$I$9:$I$228,Cal_BOSort!$G13,Inp_EoE!$J$9:$J$228,Cal_BOSort!$I13)</f>
        <v>0</v>
      </c>
      <c r="AI13" s="18">
        <f>SUMIFS(Inp_EoE!AI$9:AI$228,Inp_EoE!$I$9:$I$228,Cal_BOSort!$G13,Inp_EoE!$J$9:$J$228,Cal_BOSort!$I13)</f>
        <v>0</v>
      </c>
      <c r="AJ13" s="18">
        <f>SUMIFS(Inp_EoE!AJ$9:AJ$228,Inp_EoE!$I$9:$I$228,Cal_BOSort!$G13,Inp_EoE!$J$9:$J$228,Cal_BOSort!$I13)</f>
        <v>0</v>
      </c>
      <c r="AK13" s="18">
        <f>SUMIFS(Inp_EoE!AK$9:AK$228,Inp_EoE!$I$9:$I$228,Cal_BOSort!$G13,Inp_EoE!$J$9:$J$228,Cal_BOSort!$I13)</f>
        <v>0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0</v>
      </c>
      <c r="AP13" s="18">
        <f t="shared" ref="AP13:AP76" si="1">IFERROR(AVERAGE(T13:X13),0)</f>
        <v>0</v>
      </c>
      <c r="AQ13" s="18">
        <f t="shared" ref="AQ13:AQ76" si="2">IFERROR(AVERAGE(Y13:AF13),0)</f>
        <v>0</v>
      </c>
      <c r="AR13" s="18">
        <f t="shared" ref="AR13:AR76" si="3">IFERROR(AVERAGE(AG13:AK13),0)</f>
        <v>0</v>
      </c>
      <c r="AU13" s="42"/>
    </row>
    <row r="14" spans="1:60" s="3" customFormat="1">
      <c r="D14" s="101">
        <f>IF(I14="","",MAX(D$11:D13)+1)</f>
        <v>1</v>
      </c>
      <c r="E14" s="3" t="s">
        <v>21</v>
      </c>
      <c r="F14" s="3" t="s">
        <v>169</v>
      </c>
      <c r="G14" s="3" t="s">
        <v>190</v>
      </c>
      <c r="I14" s="101" t="str">
        <f>IF(Inp_EoE!M11="BO",Inp_EoE!J11,"")</f>
        <v xml:space="preserve">BOs - Vulnerability (needs identification) </v>
      </c>
      <c r="L14" s="3" t="s">
        <v>106</v>
      </c>
      <c r="R14" s="14"/>
      <c r="T14" s="18"/>
      <c r="U14" s="18"/>
      <c r="V14" s="18"/>
      <c r="W14" s="18"/>
      <c r="X14" s="18"/>
      <c r="Y14" s="18">
        <f>SUMIFS(Inp_EoE!Y$9:Y$228,Inp_EoE!$I$9:$I$228,Cal_BOSort!$G14,Inp_EoE!$J$9:$J$228,Cal_BOSort!$I14)</f>
        <v>0</v>
      </c>
      <c r="Z14" s="18">
        <f>SUMIFS(Inp_EoE!Z$9:Z$228,Inp_EoE!$I$9:$I$228,Cal_BOSort!$G14,Inp_EoE!$J$9:$J$228,Cal_BOSort!$I14)</f>
        <v>0</v>
      </c>
      <c r="AA14" s="18">
        <f>SUMIFS(Inp_EoE!AA$9:AA$228,Inp_EoE!$I$9:$I$228,Cal_BOSort!$G14,Inp_EoE!$J$9:$J$228,Cal_BOSort!$I14)</f>
        <v>0</v>
      </c>
      <c r="AB14" s="18">
        <f>SUMIFS(Inp_EoE!AB$9:AB$228,Inp_EoE!$I$9:$I$228,Cal_BOSort!$G14,Inp_EoE!$J$9:$J$228,Cal_BOSort!$I14)</f>
        <v>0</v>
      </c>
      <c r="AC14" s="18">
        <f>SUMIFS(Inp_EoE!AC$9:AC$228,Inp_EoE!$I$9:$I$228,Cal_BOSort!$G14,Inp_EoE!$J$9:$J$228,Cal_BOSort!$I14)</f>
        <v>0</v>
      </c>
      <c r="AD14" s="18">
        <f>SUMIFS(Inp_EoE!AD$9:AD$228,Inp_EoE!$I$9:$I$228,Cal_BOSort!$G14,Inp_EoE!$J$9:$J$228,Cal_BOSort!$I14)</f>
        <v>0</v>
      </c>
      <c r="AE14" s="18">
        <f>SUMIFS(Inp_EoE!AE$9:AE$228,Inp_EoE!$I$9:$I$228,Cal_BOSort!$G14,Inp_EoE!$J$9:$J$228,Cal_BOSort!$I14)</f>
        <v>0</v>
      </c>
      <c r="AF14" s="18">
        <f>SUMIFS(Inp_EoE!AF$9:AF$228,Inp_EoE!$I$9:$I$228,Cal_BOSort!$G14,Inp_EoE!$J$9:$J$228,Cal_BOSort!$I14)</f>
        <v>0</v>
      </c>
      <c r="AG14" s="18">
        <f>SUMIFS(Inp_EoE!AG$9:AG$228,Inp_EoE!$I$9:$I$228,Cal_BOSort!$G14,Inp_EoE!$J$9:$J$228,Cal_BOSort!$I14)</f>
        <v>-0.57676387679229069</v>
      </c>
      <c r="AH14" s="18">
        <f>SUMIFS(Inp_EoE!AH$9:AH$228,Inp_EoE!$I$9:$I$228,Cal_BOSort!$G14,Inp_EoE!$J$9:$J$228,Cal_BOSort!$I14)</f>
        <v>-0.57479735289538303</v>
      </c>
      <c r="AI14" s="18">
        <f>SUMIFS(Inp_EoE!AI$9:AI$228,Inp_EoE!$I$9:$I$228,Cal_BOSort!$G14,Inp_EoE!$J$9:$J$228,Cal_BOSort!$I14)</f>
        <v>-0.57538963706660318</v>
      </c>
      <c r="AJ14" s="18">
        <f>SUMIFS(Inp_EoE!AJ$9:AJ$228,Inp_EoE!$I$9:$I$228,Cal_BOSort!$G14,Inp_EoE!$J$9:$J$228,Cal_BOSort!$I14)</f>
        <v>-0.57654639457591239</v>
      </c>
      <c r="AK14" s="18">
        <f>SUMIFS(Inp_EoE!AK$9:AK$228,Inp_EoE!$I$9:$I$228,Cal_BOSort!$G14,Inp_EoE!$J$9:$J$228,Cal_BOSort!$I14)</f>
        <v>-0.57725885697468049</v>
      </c>
      <c r="AM14" s="18">
        <f t="shared" si="0"/>
        <v>0</v>
      </c>
      <c r="AN14" s="18">
        <f t="shared" ref="AN14:AN19" si="4">SUM(Y14:AF14)</f>
        <v>0</v>
      </c>
      <c r="AO14" s="18">
        <f t="shared" ref="AO14:AO19" si="5">SUM(AG14:AK14)</f>
        <v>-2.8807561183048702</v>
      </c>
      <c r="AP14" s="18">
        <f t="shared" si="1"/>
        <v>0</v>
      </c>
      <c r="AQ14" s="18">
        <f t="shared" si="2"/>
        <v>0</v>
      </c>
      <c r="AR14" s="18">
        <f t="shared" si="3"/>
        <v>-0.57615122366097404</v>
      </c>
      <c r="AU14" s="42"/>
    </row>
    <row r="15" spans="1:60" s="3" customFormat="1">
      <c r="D15" s="101">
        <f>IF(I15="","",MAX(D$11:D14)+1)</f>
        <v>2</v>
      </c>
      <c r="E15" s="3" t="s">
        <v>21</v>
      </c>
      <c r="F15" s="3" t="s">
        <v>169</v>
      </c>
      <c r="G15" s="3" t="s">
        <v>190</v>
      </c>
      <c r="I15" s="101" t="str">
        <f>IF(Inp_EoE!M12="BO",Inp_EoE!J12,"")</f>
        <v>BOs - Fuel poor</v>
      </c>
      <c r="L15" s="3" t="s">
        <v>106</v>
      </c>
      <c r="R15" s="14"/>
      <c r="T15" s="18"/>
      <c r="U15" s="18"/>
      <c r="V15" s="18"/>
      <c r="W15" s="18"/>
      <c r="X15" s="18"/>
      <c r="Y15" s="18">
        <f>SUMIFS(Inp_EoE!Y$9:Y$228,Inp_EoE!$I$9:$I$228,Cal_BOSort!$G15,Inp_EoE!$J$9:$J$228,Cal_BOSort!$I15)</f>
        <v>0</v>
      </c>
      <c r="Z15" s="18">
        <f>SUMIFS(Inp_EoE!Z$9:Z$228,Inp_EoE!$I$9:$I$228,Cal_BOSort!$G15,Inp_EoE!$J$9:$J$228,Cal_BOSort!$I15)</f>
        <v>0</v>
      </c>
      <c r="AA15" s="18">
        <f>SUMIFS(Inp_EoE!AA$9:AA$228,Inp_EoE!$I$9:$I$228,Cal_BOSort!$G15,Inp_EoE!$J$9:$J$228,Cal_BOSort!$I15)</f>
        <v>0</v>
      </c>
      <c r="AB15" s="18">
        <f>SUMIFS(Inp_EoE!AB$9:AB$228,Inp_EoE!$I$9:$I$228,Cal_BOSort!$G15,Inp_EoE!$J$9:$J$228,Cal_BOSort!$I15)</f>
        <v>0</v>
      </c>
      <c r="AC15" s="18">
        <f>SUMIFS(Inp_EoE!AC$9:AC$228,Inp_EoE!$I$9:$I$228,Cal_BOSort!$G15,Inp_EoE!$J$9:$J$228,Cal_BOSort!$I15)</f>
        <v>0</v>
      </c>
      <c r="AD15" s="18">
        <f>SUMIFS(Inp_EoE!AD$9:AD$228,Inp_EoE!$I$9:$I$228,Cal_BOSort!$G15,Inp_EoE!$J$9:$J$228,Cal_BOSort!$I15)</f>
        <v>0</v>
      </c>
      <c r="AE15" s="18">
        <f>SUMIFS(Inp_EoE!AE$9:AE$228,Inp_EoE!$I$9:$I$228,Cal_BOSort!$G15,Inp_EoE!$J$9:$J$228,Cal_BOSort!$I15)</f>
        <v>0</v>
      </c>
      <c r="AF15" s="18">
        <f>SUMIFS(Inp_EoE!AF$9:AF$228,Inp_EoE!$I$9:$I$228,Cal_BOSort!$G15,Inp_EoE!$J$9:$J$228,Cal_BOSort!$I15)</f>
        <v>0</v>
      </c>
      <c r="AG15" s="18">
        <f>SUMIFS(Inp_EoE!AG$9:AG$228,Inp_EoE!$I$9:$I$228,Cal_BOSort!$G15,Inp_EoE!$J$9:$J$228,Cal_BOSort!$I15)</f>
        <v>-3.5626337011691618</v>
      </c>
      <c r="AH15" s="18">
        <f>SUMIFS(Inp_EoE!AH$9:AH$228,Inp_EoE!$I$9:$I$228,Cal_BOSort!$G15,Inp_EoE!$J$9:$J$228,Cal_BOSort!$I15)</f>
        <v>-3.5805363830845844</v>
      </c>
      <c r="AI15" s="18">
        <f>SUMIFS(Inp_EoE!AI$9:AI$228,Inp_EoE!$I$9:$I$228,Cal_BOSort!$G15,Inp_EoE!$J$9:$J$228,Cal_BOSort!$I15)</f>
        <v>-3.598529028225713</v>
      </c>
      <c r="AJ15" s="18">
        <f>SUMIFS(Inp_EoE!AJ$9:AJ$228,Inp_EoE!$I$9:$I$228,Cal_BOSort!$G15,Inp_EoE!$J$9:$J$228,Cal_BOSort!$I15)</f>
        <v>-3.6166120886690583</v>
      </c>
      <c r="AK15" s="18">
        <f>SUMIFS(Inp_EoE!AK$9:AK$228,Inp_EoE!$I$9:$I$228,Cal_BOSort!$G15,Inp_EoE!$J$9:$J$228,Cal_BOSort!$I15)</f>
        <v>-3.6347860187628727</v>
      </c>
      <c r="AM15" s="18">
        <f t="shared" si="0"/>
        <v>0</v>
      </c>
      <c r="AN15" s="18">
        <f t="shared" si="4"/>
        <v>0</v>
      </c>
      <c r="AO15" s="18">
        <f t="shared" si="5"/>
        <v>-17.993097219911391</v>
      </c>
      <c r="AP15" s="18">
        <f t="shared" si="1"/>
        <v>0</v>
      </c>
      <c r="AQ15" s="18">
        <f t="shared" si="2"/>
        <v>0</v>
      </c>
      <c r="AR15" s="18">
        <f t="shared" si="3"/>
        <v>-3.5986194439822783</v>
      </c>
      <c r="AU15" s="42"/>
    </row>
    <row r="16" spans="1:60" s="3" customFormat="1">
      <c r="D16" s="101">
        <f>IF(I16="","",MAX(D$11:D15)+1)</f>
        <v>3</v>
      </c>
      <c r="E16" s="3" t="s">
        <v>21</v>
      </c>
      <c r="F16" s="3" t="s">
        <v>169</v>
      </c>
      <c r="G16" s="3" t="s">
        <v>190</v>
      </c>
      <c r="I16" s="101" t="str">
        <f>IF(Inp_EoE!M13="BO",Inp_EoE!J13,"")</f>
        <v>BO - High rise building plans</v>
      </c>
      <c r="L16" s="3" t="s">
        <v>106</v>
      </c>
      <c r="R16" s="14"/>
      <c r="T16" s="18"/>
      <c r="U16" s="18"/>
      <c r="V16" s="18"/>
      <c r="W16" s="18"/>
      <c r="X16" s="18"/>
      <c r="Y16" s="18">
        <f>SUMIFS(Inp_EoE!Y$9:Y$228,Inp_EoE!$I$9:$I$228,Cal_BOSort!$G16,Inp_EoE!$J$9:$J$228,Cal_BOSort!$I16)</f>
        <v>0</v>
      </c>
      <c r="Z16" s="18">
        <f>SUMIFS(Inp_EoE!Z$9:Z$228,Inp_EoE!$I$9:$I$228,Cal_BOSort!$G16,Inp_EoE!$J$9:$J$228,Cal_BOSort!$I16)</f>
        <v>0</v>
      </c>
      <c r="AA16" s="18">
        <f>SUMIFS(Inp_EoE!AA$9:AA$228,Inp_EoE!$I$9:$I$228,Cal_BOSort!$G16,Inp_EoE!$J$9:$J$228,Cal_BOSort!$I16)</f>
        <v>0</v>
      </c>
      <c r="AB16" s="18">
        <f>SUMIFS(Inp_EoE!AB$9:AB$228,Inp_EoE!$I$9:$I$228,Cal_BOSort!$G16,Inp_EoE!$J$9:$J$228,Cal_BOSort!$I16)</f>
        <v>0</v>
      </c>
      <c r="AC16" s="18">
        <f>SUMIFS(Inp_EoE!AC$9:AC$228,Inp_EoE!$I$9:$I$228,Cal_BOSort!$G16,Inp_EoE!$J$9:$J$228,Cal_BOSort!$I16)</f>
        <v>0</v>
      </c>
      <c r="AD16" s="18">
        <f>SUMIFS(Inp_EoE!AD$9:AD$228,Inp_EoE!$I$9:$I$228,Cal_BOSort!$G16,Inp_EoE!$J$9:$J$228,Cal_BOSort!$I16)</f>
        <v>0</v>
      </c>
      <c r="AE16" s="18">
        <f>SUMIFS(Inp_EoE!AE$9:AE$228,Inp_EoE!$I$9:$I$228,Cal_BOSort!$G16,Inp_EoE!$J$9:$J$228,Cal_BOSort!$I16)</f>
        <v>0</v>
      </c>
      <c r="AF16" s="18">
        <f>SUMIFS(Inp_EoE!AF$9:AF$228,Inp_EoE!$I$9:$I$228,Cal_BOSort!$G16,Inp_EoE!$J$9:$J$228,Cal_BOSort!$I16)</f>
        <v>0</v>
      </c>
      <c r="AG16" s="18">
        <f>SUMIFS(Inp_EoE!AG$9:AG$228,Inp_EoE!$I$9:$I$228,Cal_BOSort!$G16,Inp_EoE!$J$9:$J$228,Cal_BOSort!$I16)</f>
        <v>-0.14646094795585968</v>
      </c>
      <c r="AH16" s="18">
        <f>SUMIFS(Inp_EoE!AH$9:AH$228,Inp_EoE!$I$9:$I$228,Cal_BOSort!$G16,Inp_EoE!$J$9:$J$228,Cal_BOSort!$I16)</f>
        <v>-0.14719693261895447</v>
      </c>
      <c r="AI16" s="18">
        <f>SUMIFS(Inp_EoE!AI$9:AI$228,Inp_EoE!$I$9:$I$228,Cal_BOSort!$G16,Inp_EoE!$J$9:$J$228,Cal_BOSort!$I16)</f>
        <v>-0.14793661569744165</v>
      </c>
      <c r="AJ16" s="18">
        <f>SUMIFS(Inp_EoE!AJ$9:AJ$228,Inp_EoE!$I$9:$I$228,Cal_BOSort!$G16,Inp_EoE!$J$9:$J$228,Cal_BOSort!$I16)</f>
        <v>-0.14868001577632328</v>
      </c>
      <c r="AK16" s="18">
        <f>SUMIFS(Inp_EoE!AK$9:AK$228,Inp_EoE!$I$9:$I$228,Cal_BOSort!$G16,Inp_EoE!$J$9:$J$228,Cal_BOSort!$I16)</f>
        <v>-0.14942715153399325</v>
      </c>
      <c r="AM16" s="18">
        <f t="shared" si="0"/>
        <v>0</v>
      </c>
      <c r="AN16" s="18">
        <f t="shared" si="4"/>
        <v>0</v>
      </c>
      <c r="AO16" s="18">
        <f t="shared" si="5"/>
        <v>-0.73970166358257228</v>
      </c>
      <c r="AP16" s="18">
        <f t="shared" si="1"/>
        <v>0</v>
      </c>
      <c r="AQ16" s="18">
        <f t="shared" si="2"/>
        <v>0</v>
      </c>
      <c r="AR16" s="18">
        <f t="shared" si="3"/>
        <v>-0.14794033271651447</v>
      </c>
      <c r="AU16" s="42"/>
    </row>
    <row r="17" spans="4:47" s="3" customFormat="1">
      <c r="D17" s="101" t="str">
        <f>IF(I17="","",MAX(D$11:D16)+1)</f>
        <v/>
      </c>
      <c r="E17" s="3" t="s">
        <v>21</v>
      </c>
      <c r="F17" s="3" t="s">
        <v>169</v>
      </c>
      <c r="G17" s="3" t="s">
        <v>190</v>
      </c>
      <c r="I17" s="101" t="str">
        <f>IF(Inp_EoE!M14="BO",Inp_EoE!J14,"")</f>
        <v/>
      </c>
      <c r="L17" s="3" t="s">
        <v>106</v>
      </c>
      <c r="R17" s="14"/>
      <c r="T17" s="18"/>
      <c r="U17" s="18"/>
      <c r="V17" s="18"/>
      <c r="W17" s="18"/>
      <c r="X17" s="18"/>
      <c r="Y17" s="18">
        <f>SUMIFS(Inp_EoE!Y$9:Y$228,Inp_EoE!$I$9:$I$228,Cal_BOSort!$G17,Inp_EoE!$J$9:$J$228,Cal_BOSort!$I17)</f>
        <v>0</v>
      </c>
      <c r="Z17" s="18">
        <f>SUMIFS(Inp_EoE!Z$9:Z$228,Inp_EoE!$I$9:$I$228,Cal_BOSort!$G17,Inp_EoE!$J$9:$J$228,Cal_BOSort!$I17)</f>
        <v>0</v>
      </c>
      <c r="AA17" s="18">
        <f>SUMIFS(Inp_EoE!AA$9:AA$228,Inp_EoE!$I$9:$I$228,Cal_BOSort!$G17,Inp_EoE!$J$9:$J$228,Cal_BOSort!$I17)</f>
        <v>0</v>
      </c>
      <c r="AB17" s="18">
        <f>SUMIFS(Inp_EoE!AB$9:AB$228,Inp_EoE!$I$9:$I$228,Cal_BOSort!$G17,Inp_EoE!$J$9:$J$228,Cal_BOSort!$I17)</f>
        <v>0</v>
      </c>
      <c r="AC17" s="18">
        <f>SUMIFS(Inp_EoE!AC$9:AC$228,Inp_EoE!$I$9:$I$228,Cal_BOSort!$G17,Inp_EoE!$J$9:$J$228,Cal_BOSort!$I17)</f>
        <v>0</v>
      </c>
      <c r="AD17" s="18">
        <f>SUMIFS(Inp_EoE!AD$9:AD$228,Inp_EoE!$I$9:$I$228,Cal_BOSort!$G17,Inp_EoE!$J$9:$J$228,Cal_BOSort!$I17)</f>
        <v>0</v>
      </c>
      <c r="AE17" s="18">
        <f>SUMIFS(Inp_EoE!AE$9:AE$228,Inp_EoE!$I$9:$I$228,Cal_BOSort!$G17,Inp_EoE!$J$9:$J$228,Cal_BOSort!$I17)</f>
        <v>0</v>
      </c>
      <c r="AF17" s="18">
        <f>SUMIFS(Inp_EoE!AF$9:AF$228,Inp_EoE!$I$9:$I$228,Cal_BOSort!$G17,Inp_EoE!$J$9:$J$228,Cal_BOSort!$I17)</f>
        <v>0</v>
      </c>
      <c r="AG17" s="18">
        <f>SUMIFS(Inp_EoE!AG$9:AG$228,Inp_EoE!$I$9:$I$228,Cal_BOSort!$G17,Inp_EoE!$J$9:$J$228,Cal_BOSort!$I17)</f>
        <v>0</v>
      </c>
      <c r="AH17" s="18">
        <f>SUMIFS(Inp_EoE!AH$9:AH$228,Inp_EoE!$I$9:$I$228,Cal_BOSort!$G17,Inp_EoE!$J$9:$J$228,Cal_BOSort!$I17)</f>
        <v>0</v>
      </c>
      <c r="AI17" s="18">
        <f>SUMIFS(Inp_EoE!AI$9:AI$228,Inp_EoE!$I$9:$I$228,Cal_BOSort!$G17,Inp_EoE!$J$9:$J$228,Cal_BOSort!$I17)</f>
        <v>0</v>
      </c>
      <c r="AJ17" s="18">
        <f>SUMIFS(Inp_EoE!AJ$9:AJ$228,Inp_EoE!$I$9:$I$228,Cal_BOSort!$G17,Inp_EoE!$J$9:$J$228,Cal_BOSort!$I17)</f>
        <v>0</v>
      </c>
      <c r="AK17" s="18">
        <f>SUMIFS(Inp_EoE!AK$9:AK$228,Inp_EoE!$I$9:$I$228,Cal_BOSort!$G17,Inp_EoE!$J$9:$J$228,Cal_BOSort!$I17)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  <c r="AU17" s="42"/>
    </row>
    <row r="18" spans="4:47" s="3" customFormat="1">
      <c r="D18" s="101" t="str">
        <f>IF(I18="","",MAX(D$11:D17)+1)</f>
        <v/>
      </c>
      <c r="E18" s="3" t="s">
        <v>21</v>
      </c>
      <c r="F18" s="3" t="s">
        <v>169</v>
      </c>
      <c r="G18" s="3" t="s">
        <v>190</v>
      </c>
      <c r="I18" s="101" t="str">
        <f>IF(Inp_EoE!M15="BO",Inp_EoE!J15,"")</f>
        <v/>
      </c>
      <c r="L18" s="3" t="s">
        <v>106</v>
      </c>
      <c r="R18" s="14"/>
      <c r="T18" s="18"/>
      <c r="U18" s="18"/>
      <c r="V18" s="18"/>
      <c r="W18" s="18"/>
      <c r="X18" s="18"/>
      <c r="Y18" s="18">
        <f>SUMIFS(Inp_EoE!Y$9:Y$228,Inp_EoE!$I$9:$I$228,Cal_BOSort!$G18,Inp_EoE!$J$9:$J$228,Cal_BOSort!$I18)</f>
        <v>0</v>
      </c>
      <c r="Z18" s="18">
        <f>SUMIFS(Inp_EoE!Z$9:Z$228,Inp_EoE!$I$9:$I$228,Cal_BOSort!$G18,Inp_EoE!$J$9:$J$228,Cal_BOSort!$I18)</f>
        <v>0</v>
      </c>
      <c r="AA18" s="18">
        <f>SUMIFS(Inp_EoE!AA$9:AA$228,Inp_EoE!$I$9:$I$228,Cal_BOSort!$G18,Inp_EoE!$J$9:$J$228,Cal_BOSort!$I18)</f>
        <v>0</v>
      </c>
      <c r="AB18" s="18">
        <f>SUMIFS(Inp_EoE!AB$9:AB$228,Inp_EoE!$I$9:$I$228,Cal_BOSort!$G18,Inp_EoE!$J$9:$J$228,Cal_BOSort!$I18)</f>
        <v>0</v>
      </c>
      <c r="AC18" s="18">
        <f>SUMIFS(Inp_EoE!AC$9:AC$228,Inp_EoE!$I$9:$I$228,Cal_BOSort!$G18,Inp_EoE!$J$9:$J$228,Cal_BOSort!$I18)</f>
        <v>0</v>
      </c>
      <c r="AD18" s="18">
        <f>SUMIFS(Inp_EoE!AD$9:AD$228,Inp_EoE!$I$9:$I$228,Cal_BOSort!$G18,Inp_EoE!$J$9:$J$228,Cal_BOSort!$I18)</f>
        <v>0</v>
      </c>
      <c r="AE18" s="18">
        <f>SUMIFS(Inp_EoE!AE$9:AE$228,Inp_EoE!$I$9:$I$228,Cal_BOSort!$G18,Inp_EoE!$J$9:$J$228,Cal_BOSort!$I18)</f>
        <v>0</v>
      </c>
      <c r="AF18" s="18">
        <f>SUMIFS(Inp_EoE!AF$9:AF$228,Inp_EoE!$I$9:$I$228,Cal_BOSort!$G18,Inp_EoE!$J$9:$J$228,Cal_BOSort!$I18)</f>
        <v>0</v>
      </c>
      <c r="AG18" s="18">
        <f>SUMIFS(Inp_EoE!AG$9:AG$228,Inp_EoE!$I$9:$I$228,Cal_BOSort!$G18,Inp_EoE!$J$9:$J$228,Cal_BOSort!$I18)</f>
        <v>0</v>
      </c>
      <c r="AH18" s="18">
        <f>SUMIFS(Inp_EoE!AH$9:AH$228,Inp_EoE!$I$9:$I$228,Cal_BOSort!$G18,Inp_EoE!$J$9:$J$228,Cal_BOSort!$I18)</f>
        <v>0</v>
      </c>
      <c r="AI18" s="18">
        <f>SUMIFS(Inp_EoE!AI$9:AI$228,Inp_EoE!$I$9:$I$228,Cal_BOSort!$G18,Inp_EoE!$J$9:$J$228,Cal_BOSort!$I18)</f>
        <v>0</v>
      </c>
      <c r="AJ18" s="18">
        <f>SUMIFS(Inp_EoE!AJ$9:AJ$228,Inp_EoE!$I$9:$I$228,Cal_BOSort!$G18,Inp_EoE!$J$9:$J$228,Cal_BOSort!$I18)</f>
        <v>0</v>
      </c>
      <c r="AK18" s="18">
        <f>SUMIFS(Inp_EoE!AK$9:AK$228,Inp_EoE!$I$9:$I$228,Cal_BOSort!$G18,Inp_EoE!$J$9:$J$228,Cal_BOSort!$I18)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  <c r="AU18" s="42"/>
    </row>
    <row r="19" spans="4:47" s="3" customFormat="1">
      <c r="D19" s="101" t="str">
        <f>IF(I19="","",MAX(D$11:D18)+1)</f>
        <v/>
      </c>
      <c r="E19" s="3" t="s">
        <v>21</v>
      </c>
      <c r="F19" s="3" t="s">
        <v>169</v>
      </c>
      <c r="G19" s="3" t="s">
        <v>190</v>
      </c>
      <c r="I19" s="101" t="str">
        <f>IF(Inp_EoE!M16="BO",Inp_EoE!J16,"")</f>
        <v/>
      </c>
      <c r="L19" s="3" t="s">
        <v>106</v>
      </c>
      <c r="R19" s="14"/>
      <c r="T19" s="18"/>
      <c r="U19" s="18"/>
      <c r="V19" s="18"/>
      <c r="W19" s="18"/>
      <c r="X19" s="18"/>
      <c r="Y19" s="18">
        <f>SUMIFS(Inp_EoE!Y$9:Y$228,Inp_EoE!$I$9:$I$228,Cal_BOSort!$G19,Inp_EoE!$J$9:$J$228,Cal_BOSort!$I19)</f>
        <v>0</v>
      </c>
      <c r="Z19" s="18">
        <f>SUMIFS(Inp_EoE!Z$9:Z$228,Inp_EoE!$I$9:$I$228,Cal_BOSort!$G19,Inp_EoE!$J$9:$J$228,Cal_BOSort!$I19)</f>
        <v>0</v>
      </c>
      <c r="AA19" s="18">
        <f>SUMIFS(Inp_EoE!AA$9:AA$228,Inp_EoE!$I$9:$I$228,Cal_BOSort!$G19,Inp_EoE!$J$9:$J$228,Cal_BOSort!$I19)</f>
        <v>0</v>
      </c>
      <c r="AB19" s="18">
        <f>SUMIFS(Inp_EoE!AB$9:AB$228,Inp_EoE!$I$9:$I$228,Cal_BOSort!$G19,Inp_EoE!$J$9:$J$228,Cal_BOSort!$I19)</f>
        <v>0</v>
      </c>
      <c r="AC19" s="18">
        <f>SUMIFS(Inp_EoE!AC$9:AC$228,Inp_EoE!$I$9:$I$228,Cal_BOSort!$G19,Inp_EoE!$J$9:$J$228,Cal_BOSort!$I19)</f>
        <v>0</v>
      </c>
      <c r="AD19" s="18">
        <f>SUMIFS(Inp_EoE!AD$9:AD$228,Inp_EoE!$I$9:$I$228,Cal_BOSort!$G19,Inp_EoE!$J$9:$J$228,Cal_BOSort!$I19)</f>
        <v>0</v>
      </c>
      <c r="AE19" s="18">
        <f>SUMIFS(Inp_EoE!AE$9:AE$228,Inp_EoE!$I$9:$I$228,Cal_BOSort!$G19,Inp_EoE!$J$9:$J$228,Cal_BOSort!$I19)</f>
        <v>0</v>
      </c>
      <c r="AF19" s="18">
        <f>SUMIFS(Inp_EoE!AF$9:AF$228,Inp_EoE!$I$9:$I$228,Cal_BOSort!$G19,Inp_EoE!$J$9:$J$228,Cal_BOSort!$I19)</f>
        <v>0</v>
      </c>
      <c r="AG19" s="18">
        <f>SUMIFS(Inp_EoE!AG$9:AG$228,Inp_EoE!$I$9:$I$228,Cal_BOSort!$G19,Inp_EoE!$J$9:$J$228,Cal_BOSort!$I19)</f>
        <v>0</v>
      </c>
      <c r="AH19" s="18">
        <f>SUMIFS(Inp_EoE!AH$9:AH$228,Inp_EoE!$I$9:$I$228,Cal_BOSort!$G19,Inp_EoE!$J$9:$J$228,Cal_BOSort!$I19)</f>
        <v>0</v>
      </c>
      <c r="AI19" s="18">
        <f>SUMIFS(Inp_EoE!AI$9:AI$228,Inp_EoE!$I$9:$I$228,Cal_BOSort!$G19,Inp_EoE!$J$9:$J$228,Cal_BOSort!$I19)</f>
        <v>0</v>
      </c>
      <c r="AJ19" s="18">
        <f>SUMIFS(Inp_EoE!AJ$9:AJ$228,Inp_EoE!$I$9:$I$228,Cal_BOSort!$G19,Inp_EoE!$J$9:$J$228,Cal_BOSort!$I19)</f>
        <v>0</v>
      </c>
      <c r="AK19" s="18">
        <f>SUMIFS(Inp_EoE!AK$9:AK$228,Inp_EoE!$I$9:$I$228,Cal_BOSort!$G19,Inp_EoE!$J$9:$J$228,Cal_BOSort!$I19)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  <c r="AU19" s="42"/>
    </row>
    <row r="20" spans="4:47" s="3" customFormat="1">
      <c r="D20" s="101" t="str">
        <f>IF(I20="","",MAX(D$11:D19)+1)</f>
        <v/>
      </c>
      <c r="E20" s="3" t="s">
        <v>21</v>
      </c>
      <c r="F20" s="3" t="s">
        <v>169</v>
      </c>
      <c r="G20" s="3" t="s">
        <v>190</v>
      </c>
      <c r="I20" s="101" t="str">
        <f>IF(Inp_EoE!M17="BO",Inp_EoE!J17,"")</f>
        <v/>
      </c>
      <c r="L20" s="3" t="s">
        <v>106</v>
      </c>
      <c r="R20" s="14"/>
      <c r="T20" s="18"/>
      <c r="U20" s="18"/>
      <c r="V20" s="18"/>
      <c r="W20" s="18"/>
      <c r="X20" s="18"/>
      <c r="Y20" s="18">
        <f>SUMIFS(Inp_EoE!Y$9:Y$228,Inp_EoE!$I$9:$I$228,Cal_BOSort!$G20,Inp_EoE!$J$9:$J$228,Cal_BOSort!$I20)</f>
        <v>0</v>
      </c>
      <c r="Z20" s="18">
        <f>SUMIFS(Inp_EoE!Z$9:Z$228,Inp_EoE!$I$9:$I$228,Cal_BOSort!$G20,Inp_EoE!$J$9:$J$228,Cal_BOSort!$I20)</f>
        <v>0</v>
      </c>
      <c r="AA20" s="18">
        <f>SUMIFS(Inp_EoE!AA$9:AA$228,Inp_EoE!$I$9:$I$228,Cal_BOSort!$G20,Inp_EoE!$J$9:$J$228,Cal_BOSort!$I20)</f>
        <v>0</v>
      </c>
      <c r="AB20" s="18">
        <f>SUMIFS(Inp_EoE!AB$9:AB$228,Inp_EoE!$I$9:$I$228,Cal_BOSort!$G20,Inp_EoE!$J$9:$J$228,Cal_BOSort!$I20)</f>
        <v>0</v>
      </c>
      <c r="AC20" s="18">
        <f>SUMIFS(Inp_EoE!AC$9:AC$228,Inp_EoE!$I$9:$I$228,Cal_BOSort!$G20,Inp_EoE!$J$9:$J$228,Cal_BOSort!$I20)</f>
        <v>0</v>
      </c>
      <c r="AD20" s="18">
        <f>SUMIFS(Inp_EoE!AD$9:AD$228,Inp_EoE!$I$9:$I$228,Cal_BOSort!$G20,Inp_EoE!$J$9:$J$228,Cal_BOSort!$I20)</f>
        <v>0</v>
      </c>
      <c r="AE20" s="18">
        <f>SUMIFS(Inp_EoE!AE$9:AE$228,Inp_EoE!$I$9:$I$228,Cal_BOSort!$G20,Inp_EoE!$J$9:$J$228,Cal_BOSort!$I20)</f>
        <v>0</v>
      </c>
      <c r="AF20" s="18">
        <f>SUMIFS(Inp_EoE!AF$9:AF$228,Inp_EoE!$I$9:$I$228,Cal_BOSort!$G20,Inp_EoE!$J$9:$J$228,Cal_BOSort!$I20)</f>
        <v>0</v>
      </c>
      <c r="AG20" s="18">
        <f>SUMIFS(Inp_EoE!AG$9:AG$228,Inp_EoE!$I$9:$I$228,Cal_BOSort!$G20,Inp_EoE!$J$9:$J$228,Cal_BOSort!$I20)</f>
        <v>0</v>
      </c>
      <c r="AH20" s="18">
        <f>SUMIFS(Inp_EoE!AH$9:AH$228,Inp_EoE!$I$9:$I$228,Cal_BOSort!$G20,Inp_EoE!$J$9:$J$228,Cal_BOSort!$I20)</f>
        <v>0</v>
      </c>
      <c r="AI20" s="18">
        <f>SUMIFS(Inp_EoE!AI$9:AI$228,Inp_EoE!$I$9:$I$228,Cal_BOSort!$G20,Inp_EoE!$J$9:$J$228,Cal_BOSort!$I20)</f>
        <v>0</v>
      </c>
      <c r="AJ20" s="18">
        <f>SUMIFS(Inp_EoE!AJ$9:AJ$228,Inp_EoE!$I$9:$I$228,Cal_BOSort!$G20,Inp_EoE!$J$9:$J$228,Cal_BOSort!$I20)</f>
        <v>0</v>
      </c>
      <c r="AK20" s="18">
        <f>SUMIFS(Inp_EoE!AK$9:AK$228,Inp_EoE!$I$9:$I$228,Cal_BOSort!$G20,Inp_EoE!$J$9:$J$228,Cal_BOSort!$I20)</f>
        <v>0</v>
      </c>
      <c r="AM20" s="18">
        <f t="shared" si="0"/>
        <v>0</v>
      </c>
      <c r="AN20" s="18">
        <f t="shared" ref="AN20:AN31" si="6">SUM(Y20:AF20)</f>
        <v>0</v>
      </c>
      <c r="AO20" s="18">
        <f t="shared" ref="AO20:AO31" si="7">SUM(AG20:AK20)</f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  <c r="AU20" s="42"/>
    </row>
    <row r="21" spans="4:47" s="3" customFormat="1">
      <c r="D21" s="101" t="str">
        <f>IF(I21="","",MAX(D$11:D20)+1)</f>
        <v/>
      </c>
      <c r="E21" s="3" t="s">
        <v>21</v>
      </c>
      <c r="F21" s="3" t="s">
        <v>169</v>
      </c>
      <c r="G21" s="3" t="s">
        <v>190</v>
      </c>
      <c r="I21" s="101" t="str">
        <f>IF(Inp_EoE!M18="BO",Inp_EoE!J18,"")</f>
        <v/>
      </c>
      <c r="L21" s="3" t="s">
        <v>106</v>
      </c>
      <c r="R21" s="14"/>
      <c r="T21" s="18"/>
      <c r="U21" s="18"/>
      <c r="V21" s="18"/>
      <c r="W21" s="18"/>
      <c r="X21" s="18"/>
      <c r="Y21" s="18">
        <f>SUMIFS(Inp_EoE!Y$9:Y$228,Inp_EoE!$I$9:$I$228,Cal_BOSort!$G21,Inp_EoE!$J$9:$J$228,Cal_BOSort!$I21)</f>
        <v>0</v>
      </c>
      <c r="Z21" s="18">
        <f>SUMIFS(Inp_EoE!Z$9:Z$228,Inp_EoE!$I$9:$I$228,Cal_BOSort!$G21,Inp_EoE!$J$9:$J$228,Cal_BOSort!$I21)</f>
        <v>0</v>
      </c>
      <c r="AA21" s="18">
        <f>SUMIFS(Inp_EoE!AA$9:AA$228,Inp_EoE!$I$9:$I$228,Cal_BOSort!$G21,Inp_EoE!$J$9:$J$228,Cal_BOSort!$I21)</f>
        <v>0</v>
      </c>
      <c r="AB21" s="18">
        <f>SUMIFS(Inp_EoE!AB$9:AB$228,Inp_EoE!$I$9:$I$228,Cal_BOSort!$G21,Inp_EoE!$J$9:$J$228,Cal_BOSort!$I21)</f>
        <v>0</v>
      </c>
      <c r="AC21" s="18">
        <f>SUMIFS(Inp_EoE!AC$9:AC$228,Inp_EoE!$I$9:$I$228,Cal_BOSort!$G21,Inp_EoE!$J$9:$J$228,Cal_BOSort!$I21)</f>
        <v>0</v>
      </c>
      <c r="AD21" s="18">
        <f>SUMIFS(Inp_EoE!AD$9:AD$228,Inp_EoE!$I$9:$I$228,Cal_BOSort!$G21,Inp_EoE!$J$9:$J$228,Cal_BOSort!$I21)</f>
        <v>0</v>
      </c>
      <c r="AE21" s="18">
        <f>SUMIFS(Inp_EoE!AE$9:AE$228,Inp_EoE!$I$9:$I$228,Cal_BOSort!$G21,Inp_EoE!$J$9:$J$228,Cal_BOSort!$I21)</f>
        <v>0</v>
      </c>
      <c r="AF21" s="18">
        <f>SUMIFS(Inp_EoE!AF$9:AF$228,Inp_EoE!$I$9:$I$228,Cal_BOSort!$G21,Inp_EoE!$J$9:$J$228,Cal_BOSort!$I21)</f>
        <v>0</v>
      </c>
      <c r="AG21" s="18">
        <f>SUMIFS(Inp_EoE!AG$9:AG$228,Inp_EoE!$I$9:$I$228,Cal_BOSort!$G21,Inp_EoE!$J$9:$J$228,Cal_BOSort!$I21)</f>
        <v>0</v>
      </c>
      <c r="AH21" s="18">
        <f>SUMIFS(Inp_EoE!AH$9:AH$228,Inp_EoE!$I$9:$I$228,Cal_BOSort!$G21,Inp_EoE!$J$9:$J$228,Cal_BOSort!$I21)</f>
        <v>0</v>
      </c>
      <c r="AI21" s="18">
        <f>SUMIFS(Inp_EoE!AI$9:AI$228,Inp_EoE!$I$9:$I$228,Cal_BOSort!$G21,Inp_EoE!$J$9:$J$228,Cal_BOSort!$I21)</f>
        <v>0</v>
      </c>
      <c r="AJ21" s="18">
        <f>SUMIFS(Inp_EoE!AJ$9:AJ$228,Inp_EoE!$I$9:$I$228,Cal_BOSort!$G21,Inp_EoE!$J$9:$J$228,Cal_BOSort!$I21)</f>
        <v>0</v>
      </c>
      <c r="AK21" s="18">
        <f>SUMIFS(Inp_EoE!AK$9:AK$228,Inp_EoE!$I$9:$I$228,Cal_BOSort!$G21,Inp_EoE!$J$9:$J$228,Cal_BOSort!$I21)</f>
        <v>0</v>
      </c>
      <c r="AM21" s="18">
        <f t="shared" si="0"/>
        <v>0</v>
      </c>
      <c r="AN21" s="18">
        <f t="shared" si="6"/>
        <v>0</v>
      </c>
      <c r="AO21" s="18">
        <f t="shared" si="7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  <c r="AU21" s="42"/>
    </row>
    <row r="22" spans="4:47" s="3" customFormat="1">
      <c r="D22" s="101">
        <f>IF(I22="","",MAX(D$11:D21)+1)</f>
        <v>4</v>
      </c>
      <c r="E22" s="3" t="s">
        <v>21</v>
      </c>
      <c r="F22" s="3" t="s">
        <v>169</v>
      </c>
      <c r="G22" s="3" t="s">
        <v>193</v>
      </c>
      <c r="I22" s="101" t="str">
        <f>IF(Inp_EoE!M19="BO",Inp_EoE!J19,"")</f>
        <v>BOs - Carbon monoxide awareness</v>
      </c>
      <c r="L22" s="3" t="s">
        <v>106</v>
      </c>
      <c r="R22" s="14"/>
      <c r="T22" s="18"/>
      <c r="U22" s="18"/>
      <c r="V22" s="18"/>
      <c r="W22" s="18"/>
      <c r="X22" s="18"/>
      <c r="Y22" s="18">
        <f>SUMIFS(Inp_EoE!Y$9:Y$228,Inp_EoE!$I$9:$I$228,Cal_BOSort!$G22,Inp_EoE!$J$9:$J$228,Cal_BOSort!$I22)</f>
        <v>0</v>
      </c>
      <c r="Z22" s="18">
        <f>SUMIFS(Inp_EoE!Z$9:Z$228,Inp_EoE!$I$9:$I$228,Cal_BOSort!$G22,Inp_EoE!$J$9:$J$228,Cal_BOSort!$I22)</f>
        <v>0</v>
      </c>
      <c r="AA22" s="18">
        <f>SUMIFS(Inp_EoE!AA$9:AA$228,Inp_EoE!$I$9:$I$228,Cal_BOSort!$G22,Inp_EoE!$J$9:$J$228,Cal_BOSort!$I22)</f>
        <v>0</v>
      </c>
      <c r="AB22" s="18">
        <f>SUMIFS(Inp_EoE!AB$9:AB$228,Inp_EoE!$I$9:$I$228,Cal_BOSort!$G22,Inp_EoE!$J$9:$J$228,Cal_BOSort!$I22)</f>
        <v>0</v>
      </c>
      <c r="AC22" s="18">
        <f>SUMIFS(Inp_EoE!AC$9:AC$228,Inp_EoE!$I$9:$I$228,Cal_BOSort!$G22,Inp_EoE!$J$9:$J$228,Cal_BOSort!$I22)</f>
        <v>0</v>
      </c>
      <c r="AD22" s="18">
        <f>SUMIFS(Inp_EoE!AD$9:AD$228,Inp_EoE!$I$9:$I$228,Cal_BOSort!$G22,Inp_EoE!$J$9:$J$228,Cal_BOSort!$I22)</f>
        <v>0</v>
      </c>
      <c r="AE22" s="18">
        <f>SUMIFS(Inp_EoE!AE$9:AE$228,Inp_EoE!$I$9:$I$228,Cal_BOSort!$G22,Inp_EoE!$J$9:$J$228,Cal_BOSort!$I22)</f>
        <v>0</v>
      </c>
      <c r="AF22" s="18">
        <f>SUMIFS(Inp_EoE!AF$9:AF$228,Inp_EoE!$I$9:$I$228,Cal_BOSort!$G22,Inp_EoE!$J$9:$J$228,Cal_BOSort!$I22)</f>
        <v>0</v>
      </c>
      <c r="AG22" s="18">
        <f>SUMIFS(Inp_EoE!AG$9:AG$228,Inp_EoE!$I$9:$I$228,Cal_BOSort!$G22,Inp_EoE!$J$9:$J$228,Cal_BOSort!$I22)</f>
        <v>-1.5825254129219093</v>
      </c>
      <c r="AH22" s="18">
        <f>SUMIFS(Inp_EoE!AH$9:AH$228,Inp_EoE!$I$9:$I$228,Cal_BOSort!$G22,Inp_EoE!$J$9:$J$228,Cal_BOSort!$I22)</f>
        <v>-1.8237683052479565</v>
      </c>
      <c r="AI22" s="18">
        <f>SUMIFS(Inp_EoE!AI$9:AI$228,Inp_EoE!$I$9:$I$228,Cal_BOSort!$G22,Inp_EoE!$J$9:$J$228,Cal_BOSort!$I22)</f>
        <v>-1.9892059403838356</v>
      </c>
      <c r="AJ22" s="18">
        <f>SUMIFS(Inp_EoE!AJ$9:AJ$228,Inp_EoE!$I$9:$I$228,Cal_BOSort!$G22,Inp_EoE!$J$9:$J$228,Cal_BOSort!$I22)</f>
        <v>-2.1561658340941308</v>
      </c>
      <c r="AK22" s="18">
        <f>SUMIFS(Inp_EoE!AK$9:AK$228,Inp_EoE!$I$9:$I$228,Cal_BOSort!$G22,Inp_EoE!$J$9:$J$228,Cal_BOSort!$I22)</f>
        <v>-2.4033974494938248</v>
      </c>
      <c r="AM22" s="18">
        <f t="shared" si="0"/>
        <v>0</v>
      </c>
      <c r="AN22" s="18">
        <f t="shared" si="6"/>
        <v>0</v>
      </c>
      <c r="AO22" s="18">
        <f t="shared" si="7"/>
        <v>-9.955062942141657</v>
      </c>
      <c r="AP22" s="18">
        <f t="shared" si="1"/>
        <v>0</v>
      </c>
      <c r="AQ22" s="18">
        <f t="shared" si="2"/>
        <v>0</v>
      </c>
      <c r="AR22" s="18">
        <f t="shared" si="3"/>
        <v>-1.9910125884283314</v>
      </c>
      <c r="AU22" s="42"/>
    </row>
    <row r="23" spans="4:47" s="3" customFormat="1">
      <c r="D23" s="101" t="str">
        <f>IF(I23="","",MAX(D$11:D22)+1)</f>
        <v/>
      </c>
      <c r="E23" s="3" t="s">
        <v>21</v>
      </c>
      <c r="F23" s="3" t="s">
        <v>169</v>
      </c>
      <c r="G23" s="3" t="s">
        <v>193</v>
      </c>
      <c r="I23" s="101" t="str">
        <f>IF(Inp_EoE!M20="BO",Inp_EoE!J20,"")</f>
        <v/>
      </c>
      <c r="L23" s="3" t="s">
        <v>106</v>
      </c>
      <c r="R23" s="14"/>
      <c r="T23" s="18"/>
      <c r="U23" s="18"/>
      <c r="V23" s="18"/>
      <c r="W23" s="18"/>
      <c r="X23" s="18"/>
      <c r="Y23" s="18">
        <f>SUMIFS(Inp_EoE!Y$9:Y$228,Inp_EoE!$I$9:$I$228,Cal_BOSort!$G23,Inp_EoE!$J$9:$J$228,Cal_BOSort!$I23)</f>
        <v>0</v>
      </c>
      <c r="Z23" s="18">
        <f>SUMIFS(Inp_EoE!Z$9:Z$228,Inp_EoE!$I$9:$I$228,Cal_BOSort!$G23,Inp_EoE!$J$9:$J$228,Cal_BOSort!$I23)</f>
        <v>0</v>
      </c>
      <c r="AA23" s="18">
        <f>SUMIFS(Inp_EoE!AA$9:AA$228,Inp_EoE!$I$9:$I$228,Cal_BOSort!$G23,Inp_EoE!$J$9:$J$228,Cal_BOSort!$I23)</f>
        <v>0</v>
      </c>
      <c r="AB23" s="18">
        <f>SUMIFS(Inp_EoE!AB$9:AB$228,Inp_EoE!$I$9:$I$228,Cal_BOSort!$G23,Inp_EoE!$J$9:$J$228,Cal_BOSort!$I23)</f>
        <v>0</v>
      </c>
      <c r="AC23" s="18">
        <f>SUMIFS(Inp_EoE!AC$9:AC$228,Inp_EoE!$I$9:$I$228,Cal_BOSort!$G23,Inp_EoE!$J$9:$J$228,Cal_BOSort!$I23)</f>
        <v>0</v>
      </c>
      <c r="AD23" s="18">
        <f>SUMIFS(Inp_EoE!AD$9:AD$228,Inp_EoE!$I$9:$I$228,Cal_BOSort!$G23,Inp_EoE!$J$9:$J$228,Cal_BOSort!$I23)</f>
        <v>0</v>
      </c>
      <c r="AE23" s="18">
        <f>SUMIFS(Inp_EoE!AE$9:AE$228,Inp_EoE!$I$9:$I$228,Cal_BOSort!$G23,Inp_EoE!$J$9:$J$228,Cal_BOSort!$I23)</f>
        <v>0</v>
      </c>
      <c r="AF23" s="18">
        <f>SUMIFS(Inp_EoE!AF$9:AF$228,Inp_EoE!$I$9:$I$228,Cal_BOSort!$G23,Inp_EoE!$J$9:$J$228,Cal_BOSort!$I23)</f>
        <v>0</v>
      </c>
      <c r="AG23" s="18">
        <f>SUMIFS(Inp_EoE!AG$9:AG$228,Inp_EoE!$I$9:$I$228,Cal_BOSort!$G23,Inp_EoE!$J$9:$J$228,Cal_BOSort!$I23)</f>
        <v>0</v>
      </c>
      <c r="AH23" s="18">
        <f>SUMIFS(Inp_EoE!AH$9:AH$228,Inp_EoE!$I$9:$I$228,Cal_BOSort!$G23,Inp_EoE!$J$9:$J$228,Cal_BOSort!$I23)</f>
        <v>0</v>
      </c>
      <c r="AI23" s="18">
        <f>SUMIFS(Inp_EoE!AI$9:AI$228,Inp_EoE!$I$9:$I$228,Cal_BOSort!$G23,Inp_EoE!$J$9:$J$228,Cal_BOSort!$I23)</f>
        <v>0</v>
      </c>
      <c r="AJ23" s="18">
        <f>SUMIFS(Inp_EoE!AJ$9:AJ$228,Inp_EoE!$I$9:$I$228,Cal_BOSort!$G23,Inp_EoE!$J$9:$J$228,Cal_BOSort!$I23)</f>
        <v>0</v>
      </c>
      <c r="AK23" s="18">
        <f>SUMIFS(Inp_EoE!AK$9:AK$228,Inp_EoE!$I$9:$I$228,Cal_BOSort!$G23,Inp_EoE!$J$9:$J$228,Cal_BOSort!$I23)</f>
        <v>0</v>
      </c>
      <c r="AM23" s="18">
        <f t="shared" si="0"/>
        <v>0</v>
      </c>
      <c r="AN23" s="18">
        <f t="shared" si="6"/>
        <v>0</v>
      </c>
      <c r="AO23" s="18">
        <f t="shared" si="7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  <c r="AU23" s="42"/>
    </row>
    <row r="24" spans="4:47" s="3" customFormat="1">
      <c r="D24" s="101" t="str">
        <f>IF(I24="","",MAX(D$11:D23)+1)</f>
        <v/>
      </c>
      <c r="E24" s="3" t="s">
        <v>21</v>
      </c>
      <c r="F24" s="3" t="s">
        <v>169</v>
      </c>
      <c r="G24" s="3" t="s">
        <v>193</v>
      </c>
      <c r="I24" s="101" t="str">
        <f>IF(Inp_EoE!M21="BO",Inp_EoE!J21,"")</f>
        <v/>
      </c>
      <c r="L24" s="3" t="s">
        <v>106</v>
      </c>
      <c r="R24" s="14"/>
      <c r="T24" s="18"/>
      <c r="U24" s="18"/>
      <c r="V24" s="18"/>
      <c r="W24" s="18"/>
      <c r="X24" s="18"/>
      <c r="Y24" s="18">
        <f>SUMIFS(Inp_EoE!Y$9:Y$228,Inp_EoE!$I$9:$I$228,Cal_BOSort!$G24,Inp_EoE!$J$9:$J$228,Cal_BOSort!$I24)</f>
        <v>0</v>
      </c>
      <c r="Z24" s="18">
        <f>SUMIFS(Inp_EoE!Z$9:Z$228,Inp_EoE!$I$9:$I$228,Cal_BOSort!$G24,Inp_EoE!$J$9:$J$228,Cal_BOSort!$I24)</f>
        <v>0</v>
      </c>
      <c r="AA24" s="18">
        <f>SUMIFS(Inp_EoE!AA$9:AA$228,Inp_EoE!$I$9:$I$228,Cal_BOSort!$G24,Inp_EoE!$J$9:$J$228,Cal_BOSort!$I24)</f>
        <v>0</v>
      </c>
      <c r="AB24" s="18">
        <f>SUMIFS(Inp_EoE!AB$9:AB$228,Inp_EoE!$I$9:$I$228,Cal_BOSort!$G24,Inp_EoE!$J$9:$J$228,Cal_BOSort!$I24)</f>
        <v>0</v>
      </c>
      <c r="AC24" s="18">
        <f>SUMIFS(Inp_EoE!AC$9:AC$228,Inp_EoE!$I$9:$I$228,Cal_BOSort!$G24,Inp_EoE!$J$9:$J$228,Cal_BOSort!$I24)</f>
        <v>0</v>
      </c>
      <c r="AD24" s="18">
        <f>SUMIFS(Inp_EoE!AD$9:AD$228,Inp_EoE!$I$9:$I$228,Cal_BOSort!$G24,Inp_EoE!$J$9:$J$228,Cal_BOSort!$I24)</f>
        <v>0</v>
      </c>
      <c r="AE24" s="18">
        <f>SUMIFS(Inp_EoE!AE$9:AE$228,Inp_EoE!$I$9:$I$228,Cal_BOSort!$G24,Inp_EoE!$J$9:$J$228,Cal_BOSort!$I24)</f>
        <v>0</v>
      </c>
      <c r="AF24" s="18">
        <f>SUMIFS(Inp_EoE!AF$9:AF$228,Inp_EoE!$I$9:$I$228,Cal_BOSort!$G24,Inp_EoE!$J$9:$J$228,Cal_BOSort!$I24)</f>
        <v>0</v>
      </c>
      <c r="AG24" s="18">
        <f>SUMIFS(Inp_EoE!AG$9:AG$228,Inp_EoE!$I$9:$I$228,Cal_BOSort!$G24,Inp_EoE!$J$9:$J$228,Cal_BOSort!$I24)</f>
        <v>0</v>
      </c>
      <c r="AH24" s="18">
        <f>SUMIFS(Inp_EoE!AH$9:AH$228,Inp_EoE!$I$9:$I$228,Cal_BOSort!$G24,Inp_EoE!$J$9:$J$228,Cal_BOSort!$I24)</f>
        <v>0</v>
      </c>
      <c r="AI24" s="18">
        <f>SUMIFS(Inp_EoE!AI$9:AI$228,Inp_EoE!$I$9:$I$228,Cal_BOSort!$G24,Inp_EoE!$J$9:$J$228,Cal_BOSort!$I24)</f>
        <v>0</v>
      </c>
      <c r="AJ24" s="18">
        <f>SUMIFS(Inp_EoE!AJ$9:AJ$228,Inp_EoE!$I$9:$I$228,Cal_BOSort!$G24,Inp_EoE!$J$9:$J$228,Cal_BOSort!$I24)</f>
        <v>0</v>
      </c>
      <c r="AK24" s="18">
        <f>SUMIFS(Inp_EoE!AK$9:AK$228,Inp_EoE!$I$9:$I$228,Cal_BOSort!$G24,Inp_EoE!$J$9:$J$228,Cal_BOSort!$I24)</f>
        <v>0</v>
      </c>
      <c r="AM24" s="18">
        <f t="shared" si="0"/>
        <v>0</v>
      </c>
      <c r="AN24" s="18">
        <f t="shared" si="6"/>
        <v>0</v>
      </c>
      <c r="AO24" s="18">
        <f t="shared" si="7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  <c r="AU24" s="42"/>
    </row>
    <row r="25" spans="4:47" s="3" customFormat="1">
      <c r="D25" s="101" t="str">
        <f>IF(I25="","",MAX(D$11:D24)+1)</f>
        <v/>
      </c>
      <c r="E25" s="3" t="s">
        <v>21</v>
      </c>
      <c r="F25" s="3" t="s">
        <v>169</v>
      </c>
      <c r="G25" s="3" t="s">
        <v>193</v>
      </c>
      <c r="I25" s="101" t="str">
        <f>IF(Inp_EoE!M22="BO",Inp_EoE!J22,"")</f>
        <v/>
      </c>
      <c r="L25" s="3" t="s">
        <v>106</v>
      </c>
      <c r="R25" s="14"/>
      <c r="T25" s="18"/>
      <c r="U25" s="18"/>
      <c r="V25" s="18"/>
      <c r="W25" s="18"/>
      <c r="X25" s="18"/>
      <c r="Y25" s="18">
        <f>SUMIFS(Inp_EoE!Y$9:Y$228,Inp_EoE!$I$9:$I$228,Cal_BOSort!$G25,Inp_EoE!$J$9:$J$228,Cal_BOSort!$I25)</f>
        <v>0</v>
      </c>
      <c r="Z25" s="18">
        <f>SUMIFS(Inp_EoE!Z$9:Z$228,Inp_EoE!$I$9:$I$228,Cal_BOSort!$G25,Inp_EoE!$J$9:$J$228,Cal_BOSort!$I25)</f>
        <v>0</v>
      </c>
      <c r="AA25" s="18">
        <f>SUMIFS(Inp_EoE!AA$9:AA$228,Inp_EoE!$I$9:$I$228,Cal_BOSort!$G25,Inp_EoE!$J$9:$J$228,Cal_BOSort!$I25)</f>
        <v>0</v>
      </c>
      <c r="AB25" s="18">
        <f>SUMIFS(Inp_EoE!AB$9:AB$228,Inp_EoE!$I$9:$I$228,Cal_BOSort!$G25,Inp_EoE!$J$9:$J$228,Cal_BOSort!$I25)</f>
        <v>0</v>
      </c>
      <c r="AC25" s="18">
        <f>SUMIFS(Inp_EoE!AC$9:AC$228,Inp_EoE!$I$9:$I$228,Cal_BOSort!$G25,Inp_EoE!$J$9:$J$228,Cal_BOSort!$I25)</f>
        <v>0</v>
      </c>
      <c r="AD25" s="18">
        <f>SUMIFS(Inp_EoE!AD$9:AD$228,Inp_EoE!$I$9:$I$228,Cal_BOSort!$G25,Inp_EoE!$J$9:$J$228,Cal_BOSort!$I25)</f>
        <v>0</v>
      </c>
      <c r="AE25" s="18">
        <f>SUMIFS(Inp_EoE!AE$9:AE$228,Inp_EoE!$I$9:$I$228,Cal_BOSort!$G25,Inp_EoE!$J$9:$J$228,Cal_BOSort!$I25)</f>
        <v>0</v>
      </c>
      <c r="AF25" s="18">
        <f>SUMIFS(Inp_EoE!AF$9:AF$228,Inp_EoE!$I$9:$I$228,Cal_BOSort!$G25,Inp_EoE!$J$9:$J$228,Cal_BOSort!$I25)</f>
        <v>0</v>
      </c>
      <c r="AG25" s="18">
        <f>SUMIFS(Inp_EoE!AG$9:AG$228,Inp_EoE!$I$9:$I$228,Cal_BOSort!$G25,Inp_EoE!$J$9:$J$228,Cal_BOSort!$I25)</f>
        <v>0</v>
      </c>
      <c r="AH25" s="18">
        <f>SUMIFS(Inp_EoE!AH$9:AH$228,Inp_EoE!$I$9:$I$228,Cal_BOSort!$G25,Inp_EoE!$J$9:$J$228,Cal_BOSort!$I25)</f>
        <v>0</v>
      </c>
      <c r="AI25" s="18">
        <f>SUMIFS(Inp_EoE!AI$9:AI$228,Inp_EoE!$I$9:$I$228,Cal_BOSort!$G25,Inp_EoE!$J$9:$J$228,Cal_BOSort!$I25)</f>
        <v>0</v>
      </c>
      <c r="AJ25" s="18">
        <f>SUMIFS(Inp_EoE!AJ$9:AJ$228,Inp_EoE!$I$9:$I$228,Cal_BOSort!$G25,Inp_EoE!$J$9:$J$228,Cal_BOSort!$I25)</f>
        <v>0</v>
      </c>
      <c r="AK25" s="18">
        <f>SUMIFS(Inp_EoE!AK$9:AK$228,Inp_EoE!$I$9:$I$228,Cal_BOSort!$G25,Inp_EoE!$J$9:$J$228,Cal_BOSort!$I25)</f>
        <v>0</v>
      </c>
      <c r="AM25" s="18">
        <f t="shared" si="0"/>
        <v>0</v>
      </c>
      <c r="AN25" s="18">
        <f t="shared" si="6"/>
        <v>0</v>
      </c>
      <c r="AO25" s="18">
        <f t="shared" si="7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  <c r="AU25" s="42"/>
    </row>
    <row r="26" spans="4:47" s="3" customFormat="1">
      <c r="D26" s="101" t="str">
        <f>IF(I26="","",MAX(D$11:D25)+1)</f>
        <v/>
      </c>
      <c r="E26" s="3" t="s">
        <v>21</v>
      </c>
      <c r="F26" s="3" t="s">
        <v>169</v>
      </c>
      <c r="G26" s="3" t="s">
        <v>193</v>
      </c>
      <c r="I26" s="101" t="str">
        <f>IF(Inp_EoE!M23="BO",Inp_EoE!J23,"")</f>
        <v/>
      </c>
      <c r="L26" s="3" t="s">
        <v>106</v>
      </c>
      <c r="R26" s="14"/>
      <c r="T26" s="18"/>
      <c r="U26" s="18"/>
      <c r="V26" s="18"/>
      <c r="W26" s="18"/>
      <c r="X26" s="18"/>
      <c r="Y26" s="18">
        <f>SUMIFS(Inp_EoE!Y$9:Y$228,Inp_EoE!$I$9:$I$228,Cal_BOSort!$G26,Inp_EoE!$J$9:$J$228,Cal_BOSort!$I26)</f>
        <v>0</v>
      </c>
      <c r="Z26" s="18">
        <f>SUMIFS(Inp_EoE!Z$9:Z$228,Inp_EoE!$I$9:$I$228,Cal_BOSort!$G26,Inp_EoE!$J$9:$J$228,Cal_BOSort!$I26)</f>
        <v>0</v>
      </c>
      <c r="AA26" s="18">
        <f>SUMIFS(Inp_EoE!AA$9:AA$228,Inp_EoE!$I$9:$I$228,Cal_BOSort!$G26,Inp_EoE!$J$9:$J$228,Cal_BOSort!$I26)</f>
        <v>0</v>
      </c>
      <c r="AB26" s="18">
        <f>SUMIFS(Inp_EoE!AB$9:AB$228,Inp_EoE!$I$9:$I$228,Cal_BOSort!$G26,Inp_EoE!$J$9:$J$228,Cal_BOSort!$I26)</f>
        <v>0</v>
      </c>
      <c r="AC26" s="18">
        <f>SUMIFS(Inp_EoE!AC$9:AC$228,Inp_EoE!$I$9:$I$228,Cal_BOSort!$G26,Inp_EoE!$J$9:$J$228,Cal_BOSort!$I26)</f>
        <v>0</v>
      </c>
      <c r="AD26" s="18">
        <f>SUMIFS(Inp_EoE!AD$9:AD$228,Inp_EoE!$I$9:$I$228,Cal_BOSort!$G26,Inp_EoE!$J$9:$J$228,Cal_BOSort!$I26)</f>
        <v>0</v>
      </c>
      <c r="AE26" s="18">
        <f>SUMIFS(Inp_EoE!AE$9:AE$228,Inp_EoE!$I$9:$I$228,Cal_BOSort!$G26,Inp_EoE!$J$9:$J$228,Cal_BOSort!$I26)</f>
        <v>0</v>
      </c>
      <c r="AF26" s="18">
        <f>SUMIFS(Inp_EoE!AF$9:AF$228,Inp_EoE!$I$9:$I$228,Cal_BOSort!$G26,Inp_EoE!$J$9:$J$228,Cal_BOSort!$I26)</f>
        <v>0</v>
      </c>
      <c r="AG26" s="18">
        <f>SUMIFS(Inp_EoE!AG$9:AG$228,Inp_EoE!$I$9:$I$228,Cal_BOSort!$G26,Inp_EoE!$J$9:$J$228,Cal_BOSort!$I26)</f>
        <v>0</v>
      </c>
      <c r="AH26" s="18">
        <f>SUMIFS(Inp_EoE!AH$9:AH$228,Inp_EoE!$I$9:$I$228,Cal_BOSort!$G26,Inp_EoE!$J$9:$J$228,Cal_BOSort!$I26)</f>
        <v>0</v>
      </c>
      <c r="AI26" s="18">
        <f>SUMIFS(Inp_EoE!AI$9:AI$228,Inp_EoE!$I$9:$I$228,Cal_BOSort!$G26,Inp_EoE!$J$9:$J$228,Cal_BOSort!$I26)</f>
        <v>0</v>
      </c>
      <c r="AJ26" s="18">
        <f>SUMIFS(Inp_EoE!AJ$9:AJ$228,Inp_EoE!$I$9:$I$228,Cal_BOSort!$G26,Inp_EoE!$J$9:$J$228,Cal_BOSort!$I26)</f>
        <v>0</v>
      </c>
      <c r="AK26" s="18">
        <f>SUMIFS(Inp_EoE!AK$9:AK$228,Inp_EoE!$I$9:$I$228,Cal_BOSort!$G26,Inp_EoE!$J$9:$J$228,Cal_BOSort!$I26)</f>
        <v>0</v>
      </c>
      <c r="AM26" s="18">
        <f t="shared" si="0"/>
        <v>0</v>
      </c>
      <c r="AN26" s="18">
        <f t="shared" si="6"/>
        <v>0</v>
      </c>
      <c r="AO26" s="18">
        <f t="shared" si="7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  <c r="AU26" s="42"/>
    </row>
    <row r="27" spans="4:47" s="3" customFormat="1">
      <c r="D27" s="101" t="str">
        <f>IF(I27="","",MAX(D$11:D26)+1)</f>
        <v/>
      </c>
      <c r="E27" s="3" t="s">
        <v>21</v>
      </c>
      <c r="F27" s="3" t="s">
        <v>169</v>
      </c>
      <c r="G27" s="3" t="s">
        <v>193</v>
      </c>
      <c r="I27" s="101" t="str">
        <f>IF(Inp_EoE!M24="BO",Inp_EoE!J24,"")</f>
        <v/>
      </c>
      <c r="L27" s="3" t="s">
        <v>106</v>
      </c>
      <c r="R27" s="14"/>
      <c r="T27" s="18"/>
      <c r="U27" s="18"/>
      <c r="V27" s="18"/>
      <c r="W27" s="18"/>
      <c r="X27" s="18"/>
      <c r="Y27" s="18">
        <f>SUMIFS(Inp_EoE!Y$9:Y$228,Inp_EoE!$I$9:$I$228,Cal_BOSort!$G27,Inp_EoE!$J$9:$J$228,Cal_BOSort!$I27)</f>
        <v>0</v>
      </c>
      <c r="Z27" s="18">
        <f>SUMIFS(Inp_EoE!Z$9:Z$228,Inp_EoE!$I$9:$I$228,Cal_BOSort!$G27,Inp_EoE!$J$9:$J$228,Cal_BOSort!$I27)</f>
        <v>0</v>
      </c>
      <c r="AA27" s="18">
        <f>SUMIFS(Inp_EoE!AA$9:AA$228,Inp_EoE!$I$9:$I$228,Cal_BOSort!$G27,Inp_EoE!$J$9:$J$228,Cal_BOSort!$I27)</f>
        <v>0</v>
      </c>
      <c r="AB27" s="18">
        <f>SUMIFS(Inp_EoE!AB$9:AB$228,Inp_EoE!$I$9:$I$228,Cal_BOSort!$G27,Inp_EoE!$J$9:$J$228,Cal_BOSort!$I27)</f>
        <v>0</v>
      </c>
      <c r="AC27" s="18">
        <f>SUMIFS(Inp_EoE!AC$9:AC$228,Inp_EoE!$I$9:$I$228,Cal_BOSort!$G27,Inp_EoE!$J$9:$J$228,Cal_BOSort!$I27)</f>
        <v>0</v>
      </c>
      <c r="AD27" s="18">
        <f>SUMIFS(Inp_EoE!AD$9:AD$228,Inp_EoE!$I$9:$I$228,Cal_BOSort!$G27,Inp_EoE!$J$9:$J$228,Cal_BOSort!$I27)</f>
        <v>0</v>
      </c>
      <c r="AE27" s="18">
        <f>SUMIFS(Inp_EoE!AE$9:AE$228,Inp_EoE!$I$9:$I$228,Cal_BOSort!$G27,Inp_EoE!$J$9:$J$228,Cal_BOSort!$I27)</f>
        <v>0</v>
      </c>
      <c r="AF27" s="18">
        <f>SUMIFS(Inp_EoE!AF$9:AF$228,Inp_EoE!$I$9:$I$228,Cal_BOSort!$G27,Inp_EoE!$J$9:$J$228,Cal_BOSort!$I27)</f>
        <v>0</v>
      </c>
      <c r="AG27" s="18">
        <f>SUMIFS(Inp_EoE!AG$9:AG$228,Inp_EoE!$I$9:$I$228,Cal_BOSort!$G27,Inp_EoE!$J$9:$J$228,Cal_BOSort!$I27)</f>
        <v>0</v>
      </c>
      <c r="AH27" s="18">
        <f>SUMIFS(Inp_EoE!AH$9:AH$228,Inp_EoE!$I$9:$I$228,Cal_BOSort!$G27,Inp_EoE!$J$9:$J$228,Cal_BOSort!$I27)</f>
        <v>0</v>
      </c>
      <c r="AI27" s="18">
        <f>SUMIFS(Inp_EoE!AI$9:AI$228,Inp_EoE!$I$9:$I$228,Cal_BOSort!$G27,Inp_EoE!$J$9:$J$228,Cal_BOSort!$I27)</f>
        <v>0</v>
      </c>
      <c r="AJ27" s="18">
        <f>SUMIFS(Inp_EoE!AJ$9:AJ$228,Inp_EoE!$I$9:$I$228,Cal_BOSort!$G27,Inp_EoE!$J$9:$J$228,Cal_BOSort!$I27)</f>
        <v>0</v>
      </c>
      <c r="AK27" s="18">
        <f>SUMIFS(Inp_EoE!AK$9:AK$228,Inp_EoE!$I$9:$I$228,Cal_BOSort!$G27,Inp_EoE!$J$9:$J$228,Cal_BOSort!$I27)</f>
        <v>0</v>
      </c>
      <c r="AM27" s="18">
        <f t="shared" si="0"/>
        <v>0</v>
      </c>
      <c r="AN27" s="18">
        <f t="shared" si="6"/>
        <v>0</v>
      </c>
      <c r="AO27" s="18">
        <f t="shared" si="7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  <c r="AU27" s="42"/>
    </row>
    <row r="28" spans="4:47" s="3" customFormat="1">
      <c r="D28" s="101" t="str">
        <f>IF(I28="","",MAX(D$11:D27)+1)</f>
        <v/>
      </c>
      <c r="E28" s="3" t="s">
        <v>21</v>
      </c>
      <c r="F28" s="3" t="s">
        <v>169</v>
      </c>
      <c r="G28" s="3" t="s">
        <v>193</v>
      </c>
      <c r="I28" s="101" t="str">
        <f>IF(Inp_EoE!M25="BO",Inp_EoE!J25,"")</f>
        <v/>
      </c>
      <c r="L28" s="3" t="s">
        <v>106</v>
      </c>
      <c r="R28" s="14"/>
      <c r="T28" s="18"/>
      <c r="U28" s="18"/>
      <c r="V28" s="18"/>
      <c r="W28" s="18"/>
      <c r="X28" s="18"/>
      <c r="Y28" s="18">
        <f>SUMIFS(Inp_EoE!Y$9:Y$228,Inp_EoE!$I$9:$I$228,Cal_BOSort!$G28,Inp_EoE!$J$9:$J$228,Cal_BOSort!$I28)</f>
        <v>0</v>
      </c>
      <c r="Z28" s="18">
        <f>SUMIFS(Inp_EoE!Z$9:Z$228,Inp_EoE!$I$9:$I$228,Cal_BOSort!$G28,Inp_EoE!$J$9:$J$228,Cal_BOSort!$I28)</f>
        <v>0</v>
      </c>
      <c r="AA28" s="18">
        <f>SUMIFS(Inp_EoE!AA$9:AA$228,Inp_EoE!$I$9:$I$228,Cal_BOSort!$G28,Inp_EoE!$J$9:$J$228,Cal_BOSort!$I28)</f>
        <v>0</v>
      </c>
      <c r="AB28" s="18">
        <f>SUMIFS(Inp_EoE!AB$9:AB$228,Inp_EoE!$I$9:$I$228,Cal_BOSort!$G28,Inp_EoE!$J$9:$J$228,Cal_BOSort!$I28)</f>
        <v>0</v>
      </c>
      <c r="AC28" s="18">
        <f>SUMIFS(Inp_EoE!AC$9:AC$228,Inp_EoE!$I$9:$I$228,Cal_BOSort!$G28,Inp_EoE!$J$9:$J$228,Cal_BOSort!$I28)</f>
        <v>0</v>
      </c>
      <c r="AD28" s="18">
        <f>SUMIFS(Inp_EoE!AD$9:AD$228,Inp_EoE!$I$9:$I$228,Cal_BOSort!$G28,Inp_EoE!$J$9:$J$228,Cal_BOSort!$I28)</f>
        <v>0</v>
      </c>
      <c r="AE28" s="18">
        <f>SUMIFS(Inp_EoE!AE$9:AE$228,Inp_EoE!$I$9:$I$228,Cal_BOSort!$G28,Inp_EoE!$J$9:$J$228,Cal_BOSort!$I28)</f>
        <v>0</v>
      </c>
      <c r="AF28" s="18">
        <f>SUMIFS(Inp_EoE!AF$9:AF$228,Inp_EoE!$I$9:$I$228,Cal_BOSort!$G28,Inp_EoE!$J$9:$J$228,Cal_BOSort!$I28)</f>
        <v>0</v>
      </c>
      <c r="AG28" s="18">
        <f>SUMIFS(Inp_EoE!AG$9:AG$228,Inp_EoE!$I$9:$I$228,Cal_BOSort!$G28,Inp_EoE!$J$9:$J$228,Cal_BOSort!$I28)</f>
        <v>0</v>
      </c>
      <c r="AH28" s="18">
        <f>SUMIFS(Inp_EoE!AH$9:AH$228,Inp_EoE!$I$9:$I$228,Cal_BOSort!$G28,Inp_EoE!$J$9:$J$228,Cal_BOSort!$I28)</f>
        <v>0</v>
      </c>
      <c r="AI28" s="18">
        <f>SUMIFS(Inp_EoE!AI$9:AI$228,Inp_EoE!$I$9:$I$228,Cal_BOSort!$G28,Inp_EoE!$J$9:$J$228,Cal_BOSort!$I28)</f>
        <v>0</v>
      </c>
      <c r="AJ28" s="18">
        <f>SUMIFS(Inp_EoE!AJ$9:AJ$228,Inp_EoE!$I$9:$I$228,Cal_BOSort!$G28,Inp_EoE!$J$9:$J$228,Cal_BOSort!$I28)</f>
        <v>0</v>
      </c>
      <c r="AK28" s="18">
        <f>SUMIFS(Inp_EoE!AK$9:AK$228,Inp_EoE!$I$9:$I$228,Cal_BOSort!$G28,Inp_EoE!$J$9:$J$228,Cal_BOSort!$I28)</f>
        <v>0</v>
      </c>
      <c r="AM28" s="18">
        <f t="shared" si="0"/>
        <v>0</v>
      </c>
      <c r="AN28" s="18">
        <f t="shared" si="6"/>
        <v>0</v>
      </c>
      <c r="AO28" s="18">
        <f t="shared" si="7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  <c r="AU28" s="42"/>
    </row>
    <row r="29" spans="4:47" s="3" customFormat="1">
      <c r="D29" s="101" t="str">
        <f>IF(I29="","",MAX(D$11:D28)+1)</f>
        <v/>
      </c>
      <c r="E29" s="3" t="s">
        <v>21</v>
      </c>
      <c r="F29" s="3" t="s">
        <v>169</v>
      </c>
      <c r="G29" s="3" t="s">
        <v>193</v>
      </c>
      <c r="I29" s="101" t="str">
        <f>IF(Inp_EoE!M26="BO",Inp_EoE!J26,"")</f>
        <v/>
      </c>
      <c r="L29" s="3" t="s">
        <v>106</v>
      </c>
      <c r="R29" s="14"/>
      <c r="T29" s="18"/>
      <c r="U29" s="18"/>
      <c r="V29" s="18"/>
      <c r="W29" s="18"/>
      <c r="X29" s="18"/>
      <c r="Y29" s="18">
        <f>SUMIFS(Inp_EoE!Y$9:Y$228,Inp_EoE!$I$9:$I$228,Cal_BOSort!$G29,Inp_EoE!$J$9:$J$228,Cal_BOSort!$I29)</f>
        <v>0</v>
      </c>
      <c r="Z29" s="18">
        <f>SUMIFS(Inp_EoE!Z$9:Z$228,Inp_EoE!$I$9:$I$228,Cal_BOSort!$G29,Inp_EoE!$J$9:$J$228,Cal_BOSort!$I29)</f>
        <v>0</v>
      </c>
      <c r="AA29" s="18">
        <f>SUMIFS(Inp_EoE!AA$9:AA$228,Inp_EoE!$I$9:$I$228,Cal_BOSort!$G29,Inp_EoE!$J$9:$J$228,Cal_BOSort!$I29)</f>
        <v>0</v>
      </c>
      <c r="AB29" s="18">
        <f>SUMIFS(Inp_EoE!AB$9:AB$228,Inp_EoE!$I$9:$I$228,Cal_BOSort!$G29,Inp_EoE!$J$9:$J$228,Cal_BOSort!$I29)</f>
        <v>0</v>
      </c>
      <c r="AC29" s="18">
        <f>SUMIFS(Inp_EoE!AC$9:AC$228,Inp_EoE!$I$9:$I$228,Cal_BOSort!$G29,Inp_EoE!$J$9:$J$228,Cal_BOSort!$I29)</f>
        <v>0</v>
      </c>
      <c r="AD29" s="18">
        <f>SUMIFS(Inp_EoE!AD$9:AD$228,Inp_EoE!$I$9:$I$228,Cal_BOSort!$G29,Inp_EoE!$J$9:$J$228,Cal_BOSort!$I29)</f>
        <v>0</v>
      </c>
      <c r="AE29" s="18">
        <f>SUMIFS(Inp_EoE!AE$9:AE$228,Inp_EoE!$I$9:$I$228,Cal_BOSort!$G29,Inp_EoE!$J$9:$J$228,Cal_BOSort!$I29)</f>
        <v>0</v>
      </c>
      <c r="AF29" s="18">
        <f>SUMIFS(Inp_EoE!AF$9:AF$228,Inp_EoE!$I$9:$I$228,Cal_BOSort!$G29,Inp_EoE!$J$9:$J$228,Cal_BOSort!$I29)</f>
        <v>0</v>
      </c>
      <c r="AG29" s="18">
        <f>SUMIFS(Inp_EoE!AG$9:AG$228,Inp_EoE!$I$9:$I$228,Cal_BOSort!$G29,Inp_EoE!$J$9:$J$228,Cal_BOSort!$I29)</f>
        <v>0</v>
      </c>
      <c r="AH29" s="18">
        <f>SUMIFS(Inp_EoE!AH$9:AH$228,Inp_EoE!$I$9:$I$228,Cal_BOSort!$G29,Inp_EoE!$J$9:$J$228,Cal_BOSort!$I29)</f>
        <v>0</v>
      </c>
      <c r="AI29" s="18">
        <f>SUMIFS(Inp_EoE!AI$9:AI$228,Inp_EoE!$I$9:$I$228,Cal_BOSort!$G29,Inp_EoE!$J$9:$J$228,Cal_BOSort!$I29)</f>
        <v>0</v>
      </c>
      <c r="AJ29" s="18">
        <f>SUMIFS(Inp_EoE!AJ$9:AJ$228,Inp_EoE!$I$9:$I$228,Cal_BOSort!$G29,Inp_EoE!$J$9:$J$228,Cal_BOSort!$I29)</f>
        <v>0</v>
      </c>
      <c r="AK29" s="18">
        <f>SUMIFS(Inp_EoE!AK$9:AK$228,Inp_EoE!$I$9:$I$228,Cal_BOSort!$G29,Inp_EoE!$J$9:$J$228,Cal_BOSort!$I29)</f>
        <v>0</v>
      </c>
      <c r="AM29" s="18">
        <f t="shared" si="0"/>
        <v>0</v>
      </c>
      <c r="AN29" s="18">
        <f t="shared" si="6"/>
        <v>0</v>
      </c>
      <c r="AO29" s="18">
        <f t="shared" si="7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  <c r="AU29" s="42"/>
    </row>
    <row r="30" spans="4:47" s="3" customFormat="1">
      <c r="D30" s="101" t="str">
        <f>IF(I30="","",MAX(D$11:D29)+1)</f>
        <v/>
      </c>
      <c r="E30" s="3" t="s">
        <v>21</v>
      </c>
      <c r="F30" s="3" t="s">
        <v>169</v>
      </c>
      <c r="G30" s="3" t="s">
        <v>193</v>
      </c>
      <c r="I30" s="101" t="str">
        <f>IF(Inp_EoE!M27="BO",Inp_EoE!J27,"")</f>
        <v/>
      </c>
      <c r="L30" s="3" t="s">
        <v>106</v>
      </c>
      <c r="R30" s="14"/>
      <c r="T30" s="18"/>
      <c r="U30" s="18"/>
      <c r="V30" s="18"/>
      <c r="W30" s="18"/>
      <c r="X30" s="18"/>
      <c r="Y30" s="18">
        <f>SUMIFS(Inp_EoE!Y$9:Y$228,Inp_EoE!$I$9:$I$228,Cal_BOSort!$G30,Inp_EoE!$J$9:$J$228,Cal_BOSort!$I30)</f>
        <v>0</v>
      </c>
      <c r="Z30" s="18">
        <f>SUMIFS(Inp_EoE!Z$9:Z$228,Inp_EoE!$I$9:$I$228,Cal_BOSort!$G30,Inp_EoE!$J$9:$J$228,Cal_BOSort!$I30)</f>
        <v>0</v>
      </c>
      <c r="AA30" s="18">
        <f>SUMIFS(Inp_EoE!AA$9:AA$228,Inp_EoE!$I$9:$I$228,Cal_BOSort!$G30,Inp_EoE!$J$9:$J$228,Cal_BOSort!$I30)</f>
        <v>0</v>
      </c>
      <c r="AB30" s="18">
        <f>SUMIFS(Inp_EoE!AB$9:AB$228,Inp_EoE!$I$9:$I$228,Cal_BOSort!$G30,Inp_EoE!$J$9:$J$228,Cal_BOSort!$I30)</f>
        <v>0</v>
      </c>
      <c r="AC30" s="18">
        <f>SUMIFS(Inp_EoE!AC$9:AC$228,Inp_EoE!$I$9:$I$228,Cal_BOSort!$G30,Inp_EoE!$J$9:$J$228,Cal_BOSort!$I30)</f>
        <v>0</v>
      </c>
      <c r="AD30" s="18">
        <f>SUMIFS(Inp_EoE!AD$9:AD$228,Inp_EoE!$I$9:$I$228,Cal_BOSort!$G30,Inp_EoE!$J$9:$J$228,Cal_BOSort!$I30)</f>
        <v>0</v>
      </c>
      <c r="AE30" s="18">
        <f>SUMIFS(Inp_EoE!AE$9:AE$228,Inp_EoE!$I$9:$I$228,Cal_BOSort!$G30,Inp_EoE!$J$9:$J$228,Cal_BOSort!$I30)</f>
        <v>0</v>
      </c>
      <c r="AF30" s="18">
        <f>SUMIFS(Inp_EoE!AF$9:AF$228,Inp_EoE!$I$9:$I$228,Cal_BOSort!$G30,Inp_EoE!$J$9:$J$228,Cal_BOSort!$I30)</f>
        <v>0</v>
      </c>
      <c r="AG30" s="18">
        <f>SUMIFS(Inp_EoE!AG$9:AG$228,Inp_EoE!$I$9:$I$228,Cal_BOSort!$G30,Inp_EoE!$J$9:$J$228,Cal_BOSort!$I30)</f>
        <v>0</v>
      </c>
      <c r="AH30" s="18">
        <f>SUMIFS(Inp_EoE!AH$9:AH$228,Inp_EoE!$I$9:$I$228,Cal_BOSort!$G30,Inp_EoE!$J$9:$J$228,Cal_BOSort!$I30)</f>
        <v>0</v>
      </c>
      <c r="AI30" s="18">
        <f>SUMIFS(Inp_EoE!AI$9:AI$228,Inp_EoE!$I$9:$I$228,Cal_BOSort!$G30,Inp_EoE!$J$9:$J$228,Cal_BOSort!$I30)</f>
        <v>0</v>
      </c>
      <c r="AJ30" s="18">
        <f>SUMIFS(Inp_EoE!AJ$9:AJ$228,Inp_EoE!$I$9:$I$228,Cal_BOSort!$G30,Inp_EoE!$J$9:$J$228,Cal_BOSort!$I30)</f>
        <v>0</v>
      </c>
      <c r="AK30" s="18">
        <f>SUMIFS(Inp_EoE!AK$9:AK$228,Inp_EoE!$I$9:$I$228,Cal_BOSort!$G30,Inp_EoE!$J$9:$J$228,Cal_BOSort!$I30)</f>
        <v>0</v>
      </c>
      <c r="AM30" s="18">
        <f t="shared" si="0"/>
        <v>0</v>
      </c>
      <c r="AN30" s="18">
        <f t="shared" si="6"/>
        <v>0</v>
      </c>
      <c r="AO30" s="18">
        <f t="shared" si="7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  <c r="AU30" s="42"/>
    </row>
    <row r="31" spans="4:47" s="3" customFormat="1">
      <c r="D31" s="101" t="str">
        <f>IF(I31="","",MAX(D$11:D30)+1)</f>
        <v/>
      </c>
      <c r="E31" s="3" t="s">
        <v>21</v>
      </c>
      <c r="F31" s="3" t="s">
        <v>169</v>
      </c>
      <c r="G31" s="3" t="s">
        <v>193</v>
      </c>
      <c r="I31" s="101" t="str">
        <f>IF(Inp_EoE!M28="BO",Inp_EoE!J28,"")</f>
        <v/>
      </c>
      <c r="L31" s="3" t="s">
        <v>106</v>
      </c>
      <c r="R31" s="14"/>
      <c r="T31" s="18"/>
      <c r="U31" s="18"/>
      <c r="V31" s="18"/>
      <c r="W31" s="18"/>
      <c r="X31" s="18"/>
      <c r="Y31" s="18">
        <f>SUMIFS(Inp_EoE!Y$9:Y$228,Inp_EoE!$I$9:$I$228,Cal_BOSort!$G31,Inp_EoE!$J$9:$J$228,Cal_BOSort!$I31)</f>
        <v>0</v>
      </c>
      <c r="Z31" s="18">
        <f>SUMIFS(Inp_EoE!Z$9:Z$228,Inp_EoE!$I$9:$I$228,Cal_BOSort!$G31,Inp_EoE!$J$9:$J$228,Cal_BOSort!$I31)</f>
        <v>0</v>
      </c>
      <c r="AA31" s="18">
        <f>SUMIFS(Inp_EoE!AA$9:AA$228,Inp_EoE!$I$9:$I$228,Cal_BOSort!$G31,Inp_EoE!$J$9:$J$228,Cal_BOSort!$I31)</f>
        <v>0</v>
      </c>
      <c r="AB31" s="18">
        <f>SUMIFS(Inp_EoE!AB$9:AB$228,Inp_EoE!$I$9:$I$228,Cal_BOSort!$G31,Inp_EoE!$J$9:$J$228,Cal_BOSort!$I31)</f>
        <v>0</v>
      </c>
      <c r="AC31" s="18">
        <f>SUMIFS(Inp_EoE!AC$9:AC$228,Inp_EoE!$I$9:$I$228,Cal_BOSort!$G31,Inp_EoE!$J$9:$J$228,Cal_BOSort!$I31)</f>
        <v>0</v>
      </c>
      <c r="AD31" s="18">
        <f>SUMIFS(Inp_EoE!AD$9:AD$228,Inp_EoE!$I$9:$I$228,Cal_BOSort!$G31,Inp_EoE!$J$9:$J$228,Cal_BOSort!$I31)</f>
        <v>0</v>
      </c>
      <c r="AE31" s="18">
        <f>SUMIFS(Inp_EoE!AE$9:AE$228,Inp_EoE!$I$9:$I$228,Cal_BOSort!$G31,Inp_EoE!$J$9:$J$228,Cal_BOSort!$I31)</f>
        <v>0</v>
      </c>
      <c r="AF31" s="18">
        <f>SUMIFS(Inp_EoE!AF$9:AF$228,Inp_EoE!$I$9:$I$228,Cal_BOSort!$G31,Inp_EoE!$J$9:$J$228,Cal_BOSort!$I31)</f>
        <v>0</v>
      </c>
      <c r="AG31" s="18">
        <f>SUMIFS(Inp_EoE!AG$9:AG$228,Inp_EoE!$I$9:$I$228,Cal_BOSort!$G31,Inp_EoE!$J$9:$J$228,Cal_BOSort!$I31)</f>
        <v>0</v>
      </c>
      <c r="AH31" s="18">
        <f>SUMIFS(Inp_EoE!AH$9:AH$228,Inp_EoE!$I$9:$I$228,Cal_BOSort!$G31,Inp_EoE!$J$9:$J$228,Cal_BOSort!$I31)</f>
        <v>0</v>
      </c>
      <c r="AI31" s="18">
        <f>SUMIFS(Inp_EoE!AI$9:AI$228,Inp_EoE!$I$9:$I$228,Cal_BOSort!$G31,Inp_EoE!$J$9:$J$228,Cal_BOSort!$I31)</f>
        <v>0</v>
      </c>
      <c r="AJ31" s="18">
        <f>SUMIFS(Inp_EoE!AJ$9:AJ$228,Inp_EoE!$I$9:$I$228,Cal_BOSort!$G31,Inp_EoE!$J$9:$J$228,Cal_BOSort!$I31)</f>
        <v>0</v>
      </c>
      <c r="AK31" s="18">
        <f>SUMIFS(Inp_EoE!AK$9:AK$228,Inp_EoE!$I$9:$I$228,Cal_BOSort!$G31,Inp_EoE!$J$9:$J$228,Cal_BOSort!$I31)</f>
        <v>0</v>
      </c>
      <c r="AM31" s="18">
        <f t="shared" si="0"/>
        <v>0</v>
      </c>
      <c r="AN31" s="18">
        <f t="shared" si="6"/>
        <v>0</v>
      </c>
      <c r="AO31" s="18">
        <f t="shared" si="7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  <c r="AU31" s="42"/>
    </row>
    <row r="32" spans="4:47" s="3" customFormat="1">
      <c r="D32" s="101" t="str">
        <f>IF(I32="","",MAX(D$11:D31)+1)</f>
        <v/>
      </c>
      <c r="E32" s="3" t="s">
        <v>21</v>
      </c>
      <c r="F32" s="3" t="s">
        <v>169</v>
      </c>
      <c r="G32" s="3" t="s">
        <v>195</v>
      </c>
      <c r="I32" s="101" t="str">
        <f>IF(Inp_EoE!M29="BO",Inp_EoE!J29,"")</f>
        <v/>
      </c>
      <c r="L32" s="3" t="s">
        <v>106</v>
      </c>
      <c r="R32" s="14"/>
      <c r="T32" s="18"/>
      <c r="U32" s="18"/>
      <c r="V32" s="18"/>
      <c r="W32" s="18"/>
      <c r="X32" s="18"/>
      <c r="Y32" s="18">
        <f>SUMIFS(Inp_EoE!Y$9:Y$228,Inp_EoE!$I$9:$I$228,Cal_BOSort!$G32,Inp_EoE!$J$9:$J$228,Cal_BOSort!$I32)</f>
        <v>0</v>
      </c>
      <c r="Z32" s="18">
        <f>SUMIFS(Inp_EoE!Z$9:Z$228,Inp_EoE!$I$9:$I$228,Cal_BOSort!$G32,Inp_EoE!$J$9:$J$228,Cal_BOSort!$I32)</f>
        <v>0</v>
      </c>
      <c r="AA32" s="18">
        <f>SUMIFS(Inp_EoE!AA$9:AA$228,Inp_EoE!$I$9:$I$228,Cal_BOSort!$G32,Inp_EoE!$J$9:$J$228,Cal_BOSort!$I32)</f>
        <v>0</v>
      </c>
      <c r="AB32" s="18">
        <f>SUMIFS(Inp_EoE!AB$9:AB$228,Inp_EoE!$I$9:$I$228,Cal_BOSort!$G32,Inp_EoE!$J$9:$J$228,Cal_BOSort!$I32)</f>
        <v>0</v>
      </c>
      <c r="AC32" s="18">
        <f>SUMIFS(Inp_EoE!AC$9:AC$228,Inp_EoE!$I$9:$I$228,Cal_BOSort!$G32,Inp_EoE!$J$9:$J$228,Cal_BOSort!$I32)</f>
        <v>0</v>
      </c>
      <c r="AD32" s="18">
        <f>SUMIFS(Inp_EoE!AD$9:AD$228,Inp_EoE!$I$9:$I$228,Cal_BOSort!$G32,Inp_EoE!$J$9:$J$228,Cal_BOSort!$I32)</f>
        <v>0</v>
      </c>
      <c r="AE32" s="18">
        <f>SUMIFS(Inp_EoE!AE$9:AE$228,Inp_EoE!$I$9:$I$228,Cal_BOSort!$G32,Inp_EoE!$J$9:$J$228,Cal_BOSort!$I32)</f>
        <v>0</v>
      </c>
      <c r="AF32" s="18">
        <f>SUMIFS(Inp_EoE!AF$9:AF$228,Inp_EoE!$I$9:$I$228,Cal_BOSort!$G32,Inp_EoE!$J$9:$J$228,Cal_BOSort!$I32)</f>
        <v>0</v>
      </c>
      <c r="AG32" s="18">
        <f>SUMIFS(Inp_EoE!AG$9:AG$228,Inp_EoE!$I$9:$I$228,Cal_BOSort!$G32,Inp_EoE!$J$9:$J$228,Cal_BOSort!$I32)</f>
        <v>0</v>
      </c>
      <c r="AH32" s="18">
        <f>SUMIFS(Inp_EoE!AH$9:AH$228,Inp_EoE!$I$9:$I$228,Cal_BOSort!$G32,Inp_EoE!$J$9:$J$228,Cal_BOSort!$I32)</f>
        <v>0</v>
      </c>
      <c r="AI32" s="18">
        <f>SUMIFS(Inp_EoE!AI$9:AI$228,Inp_EoE!$I$9:$I$228,Cal_BOSort!$G32,Inp_EoE!$J$9:$J$228,Cal_BOSort!$I32)</f>
        <v>0</v>
      </c>
      <c r="AJ32" s="18">
        <f>SUMIFS(Inp_EoE!AJ$9:AJ$228,Inp_EoE!$I$9:$I$228,Cal_BOSort!$G32,Inp_EoE!$J$9:$J$228,Cal_BOSort!$I32)</f>
        <v>0</v>
      </c>
      <c r="AK32" s="18">
        <f>SUMIFS(Inp_EoE!AK$9:AK$228,Inp_EoE!$I$9:$I$228,Cal_BOSort!$G32,Inp_EoE!$J$9:$J$228,Cal_BOSort!$I32)</f>
        <v>0</v>
      </c>
      <c r="AM32" s="18">
        <f t="shared" ref="AM32:AM52" si="8">SUM(T32:X32)</f>
        <v>0</v>
      </c>
      <c r="AN32" s="18">
        <f t="shared" ref="AN32:AN52" si="9">SUM(Y32:AF32)</f>
        <v>0</v>
      </c>
      <c r="AO32" s="18">
        <f t="shared" ref="AO32:AO52" si="10">SUM(AG32:AK32)</f>
        <v>0</v>
      </c>
      <c r="AP32" s="18">
        <f t="shared" si="1"/>
        <v>0</v>
      </c>
      <c r="AQ32" s="18">
        <f t="shared" si="2"/>
        <v>0</v>
      </c>
      <c r="AR32" s="18">
        <f t="shared" si="3"/>
        <v>0</v>
      </c>
      <c r="AU32" s="42"/>
    </row>
    <row r="33" spans="4:47" s="3" customFormat="1">
      <c r="D33" s="101" t="str">
        <f>IF(I33="","",MAX(D$11:D32)+1)</f>
        <v/>
      </c>
      <c r="E33" s="3" t="s">
        <v>21</v>
      </c>
      <c r="F33" s="3" t="s">
        <v>169</v>
      </c>
      <c r="G33" s="3" t="s">
        <v>195</v>
      </c>
      <c r="I33" s="101" t="str">
        <f>IF(Inp_EoE!M30="BO",Inp_EoE!J30,"")</f>
        <v/>
      </c>
      <c r="L33" s="3" t="s">
        <v>106</v>
      </c>
      <c r="R33" s="14"/>
      <c r="T33" s="18"/>
      <c r="U33" s="18"/>
      <c r="V33" s="18"/>
      <c r="W33" s="18"/>
      <c r="X33" s="18"/>
      <c r="Y33" s="18">
        <f>SUMIFS(Inp_EoE!Y$9:Y$228,Inp_EoE!$I$9:$I$228,Cal_BOSort!$G33,Inp_EoE!$J$9:$J$228,Cal_BOSort!$I33)</f>
        <v>0</v>
      </c>
      <c r="Z33" s="18">
        <f>SUMIFS(Inp_EoE!Z$9:Z$228,Inp_EoE!$I$9:$I$228,Cal_BOSort!$G33,Inp_EoE!$J$9:$J$228,Cal_BOSort!$I33)</f>
        <v>0</v>
      </c>
      <c r="AA33" s="18">
        <f>SUMIFS(Inp_EoE!AA$9:AA$228,Inp_EoE!$I$9:$I$228,Cal_BOSort!$G33,Inp_EoE!$J$9:$J$228,Cal_BOSort!$I33)</f>
        <v>0</v>
      </c>
      <c r="AB33" s="18">
        <f>SUMIFS(Inp_EoE!AB$9:AB$228,Inp_EoE!$I$9:$I$228,Cal_BOSort!$G33,Inp_EoE!$J$9:$J$228,Cal_BOSort!$I33)</f>
        <v>0</v>
      </c>
      <c r="AC33" s="18">
        <f>SUMIFS(Inp_EoE!AC$9:AC$228,Inp_EoE!$I$9:$I$228,Cal_BOSort!$G33,Inp_EoE!$J$9:$J$228,Cal_BOSort!$I33)</f>
        <v>0</v>
      </c>
      <c r="AD33" s="18">
        <f>SUMIFS(Inp_EoE!AD$9:AD$228,Inp_EoE!$I$9:$I$228,Cal_BOSort!$G33,Inp_EoE!$J$9:$J$228,Cal_BOSort!$I33)</f>
        <v>0</v>
      </c>
      <c r="AE33" s="18">
        <f>SUMIFS(Inp_EoE!AE$9:AE$228,Inp_EoE!$I$9:$I$228,Cal_BOSort!$G33,Inp_EoE!$J$9:$J$228,Cal_BOSort!$I33)</f>
        <v>0</v>
      </c>
      <c r="AF33" s="18">
        <f>SUMIFS(Inp_EoE!AF$9:AF$228,Inp_EoE!$I$9:$I$228,Cal_BOSort!$G33,Inp_EoE!$J$9:$J$228,Cal_BOSort!$I33)</f>
        <v>0</v>
      </c>
      <c r="AG33" s="18">
        <f>SUMIFS(Inp_EoE!AG$9:AG$228,Inp_EoE!$I$9:$I$228,Cal_BOSort!$G33,Inp_EoE!$J$9:$J$228,Cal_BOSort!$I33)</f>
        <v>0</v>
      </c>
      <c r="AH33" s="18">
        <f>SUMIFS(Inp_EoE!AH$9:AH$228,Inp_EoE!$I$9:$I$228,Cal_BOSort!$G33,Inp_EoE!$J$9:$J$228,Cal_BOSort!$I33)</f>
        <v>0</v>
      </c>
      <c r="AI33" s="18">
        <f>SUMIFS(Inp_EoE!AI$9:AI$228,Inp_EoE!$I$9:$I$228,Cal_BOSort!$G33,Inp_EoE!$J$9:$J$228,Cal_BOSort!$I33)</f>
        <v>0</v>
      </c>
      <c r="AJ33" s="18">
        <f>SUMIFS(Inp_EoE!AJ$9:AJ$228,Inp_EoE!$I$9:$I$228,Cal_BOSort!$G33,Inp_EoE!$J$9:$J$228,Cal_BOSort!$I33)</f>
        <v>0</v>
      </c>
      <c r="AK33" s="18">
        <f>SUMIFS(Inp_EoE!AK$9:AK$228,Inp_EoE!$I$9:$I$228,Cal_BOSort!$G33,Inp_EoE!$J$9:$J$228,Cal_BOSort!$I33)</f>
        <v>0</v>
      </c>
      <c r="AM33" s="18">
        <f t="shared" si="8"/>
        <v>0</v>
      </c>
      <c r="AN33" s="18">
        <f t="shared" si="9"/>
        <v>0</v>
      </c>
      <c r="AO33" s="18">
        <f t="shared" si="10"/>
        <v>0</v>
      </c>
      <c r="AP33" s="18">
        <f t="shared" si="1"/>
        <v>0</v>
      </c>
      <c r="AQ33" s="18">
        <f t="shared" si="2"/>
        <v>0</v>
      </c>
      <c r="AR33" s="18">
        <f t="shared" si="3"/>
        <v>0</v>
      </c>
      <c r="AU33" s="42"/>
    </row>
    <row r="34" spans="4:47" s="3" customFormat="1">
      <c r="D34" s="101" t="str">
        <f>IF(I34="","",MAX(D$11:D33)+1)</f>
        <v/>
      </c>
      <c r="E34" s="3" t="s">
        <v>21</v>
      </c>
      <c r="F34" s="3" t="s">
        <v>169</v>
      </c>
      <c r="G34" s="3" t="s">
        <v>195</v>
      </c>
      <c r="I34" s="101" t="str">
        <f>IF(Inp_EoE!M31="BO",Inp_EoE!J31,"")</f>
        <v/>
      </c>
      <c r="L34" s="3" t="s">
        <v>106</v>
      </c>
      <c r="R34" s="14"/>
      <c r="T34" s="18"/>
      <c r="U34" s="18"/>
      <c r="V34" s="18"/>
      <c r="W34" s="18"/>
      <c r="X34" s="18"/>
      <c r="Y34" s="18">
        <f>SUMIFS(Inp_EoE!Y$9:Y$228,Inp_EoE!$I$9:$I$228,Cal_BOSort!$G34,Inp_EoE!$J$9:$J$228,Cal_BOSort!$I34)</f>
        <v>0</v>
      </c>
      <c r="Z34" s="18">
        <f>SUMIFS(Inp_EoE!Z$9:Z$228,Inp_EoE!$I$9:$I$228,Cal_BOSort!$G34,Inp_EoE!$J$9:$J$228,Cal_BOSort!$I34)</f>
        <v>0</v>
      </c>
      <c r="AA34" s="18">
        <f>SUMIFS(Inp_EoE!AA$9:AA$228,Inp_EoE!$I$9:$I$228,Cal_BOSort!$G34,Inp_EoE!$J$9:$J$228,Cal_BOSort!$I34)</f>
        <v>0</v>
      </c>
      <c r="AB34" s="18">
        <f>SUMIFS(Inp_EoE!AB$9:AB$228,Inp_EoE!$I$9:$I$228,Cal_BOSort!$G34,Inp_EoE!$J$9:$J$228,Cal_BOSort!$I34)</f>
        <v>0</v>
      </c>
      <c r="AC34" s="18">
        <f>SUMIFS(Inp_EoE!AC$9:AC$228,Inp_EoE!$I$9:$I$228,Cal_BOSort!$G34,Inp_EoE!$J$9:$J$228,Cal_BOSort!$I34)</f>
        <v>0</v>
      </c>
      <c r="AD34" s="18">
        <f>SUMIFS(Inp_EoE!AD$9:AD$228,Inp_EoE!$I$9:$I$228,Cal_BOSort!$G34,Inp_EoE!$J$9:$J$228,Cal_BOSort!$I34)</f>
        <v>0</v>
      </c>
      <c r="AE34" s="18">
        <f>SUMIFS(Inp_EoE!AE$9:AE$228,Inp_EoE!$I$9:$I$228,Cal_BOSort!$G34,Inp_EoE!$J$9:$J$228,Cal_BOSort!$I34)</f>
        <v>0</v>
      </c>
      <c r="AF34" s="18">
        <f>SUMIFS(Inp_EoE!AF$9:AF$228,Inp_EoE!$I$9:$I$228,Cal_BOSort!$G34,Inp_EoE!$J$9:$J$228,Cal_BOSort!$I34)</f>
        <v>0</v>
      </c>
      <c r="AG34" s="18">
        <f>SUMIFS(Inp_EoE!AG$9:AG$228,Inp_EoE!$I$9:$I$228,Cal_BOSort!$G34,Inp_EoE!$J$9:$J$228,Cal_BOSort!$I34)</f>
        <v>0</v>
      </c>
      <c r="AH34" s="18">
        <f>SUMIFS(Inp_EoE!AH$9:AH$228,Inp_EoE!$I$9:$I$228,Cal_BOSort!$G34,Inp_EoE!$J$9:$J$228,Cal_BOSort!$I34)</f>
        <v>0</v>
      </c>
      <c r="AI34" s="18">
        <f>SUMIFS(Inp_EoE!AI$9:AI$228,Inp_EoE!$I$9:$I$228,Cal_BOSort!$G34,Inp_EoE!$J$9:$J$228,Cal_BOSort!$I34)</f>
        <v>0</v>
      </c>
      <c r="AJ34" s="18">
        <f>SUMIFS(Inp_EoE!AJ$9:AJ$228,Inp_EoE!$I$9:$I$228,Cal_BOSort!$G34,Inp_EoE!$J$9:$J$228,Cal_BOSort!$I34)</f>
        <v>0</v>
      </c>
      <c r="AK34" s="18">
        <f>SUMIFS(Inp_EoE!AK$9:AK$228,Inp_EoE!$I$9:$I$228,Cal_BOSort!$G34,Inp_EoE!$J$9:$J$228,Cal_BOSort!$I34)</f>
        <v>0</v>
      </c>
      <c r="AM34" s="18">
        <f t="shared" si="8"/>
        <v>0</v>
      </c>
      <c r="AN34" s="18">
        <f t="shared" si="9"/>
        <v>0</v>
      </c>
      <c r="AO34" s="18">
        <f t="shared" si="10"/>
        <v>0</v>
      </c>
      <c r="AP34" s="18">
        <f t="shared" si="1"/>
        <v>0</v>
      </c>
      <c r="AQ34" s="18">
        <f t="shared" si="2"/>
        <v>0</v>
      </c>
      <c r="AR34" s="18">
        <f t="shared" si="3"/>
        <v>0</v>
      </c>
      <c r="AU34" s="42"/>
    </row>
    <row r="35" spans="4:47" s="3" customFormat="1">
      <c r="D35" s="101" t="str">
        <f>IF(I35="","",MAX(D$11:D34)+1)</f>
        <v/>
      </c>
      <c r="E35" s="3" t="s">
        <v>21</v>
      </c>
      <c r="F35" s="3" t="s">
        <v>169</v>
      </c>
      <c r="G35" s="3" t="s">
        <v>195</v>
      </c>
      <c r="I35" s="101" t="str">
        <f>IF(Inp_EoE!M32="BO",Inp_EoE!J32,"")</f>
        <v/>
      </c>
      <c r="L35" s="3" t="s">
        <v>106</v>
      </c>
      <c r="R35" s="14"/>
      <c r="T35" s="18"/>
      <c r="U35" s="18"/>
      <c r="V35" s="18"/>
      <c r="W35" s="18"/>
      <c r="X35" s="18"/>
      <c r="Y35" s="18">
        <f>SUMIFS(Inp_EoE!Y$9:Y$228,Inp_EoE!$I$9:$I$228,Cal_BOSort!$G35,Inp_EoE!$J$9:$J$228,Cal_BOSort!$I35)</f>
        <v>0</v>
      </c>
      <c r="Z35" s="18">
        <f>SUMIFS(Inp_EoE!Z$9:Z$228,Inp_EoE!$I$9:$I$228,Cal_BOSort!$G35,Inp_EoE!$J$9:$J$228,Cal_BOSort!$I35)</f>
        <v>0</v>
      </c>
      <c r="AA35" s="18">
        <f>SUMIFS(Inp_EoE!AA$9:AA$228,Inp_EoE!$I$9:$I$228,Cal_BOSort!$G35,Inp_EoE!$J$9:$J$228,Cal_BOSort!$I35)</f>
        <v>0</v>
      </c>
      <c r="AB35" s="18">
        <f>SUMIFS(Inp_EoE!AB$9:AB$228,Inp_EoE!$I$9:$I$228,Cal_BOSort!$G35,Inp_EoE!$J$9:$J$228,Cal_BOSort!$I35)</f>
        <v>0</v>
      </c>
      <c r="AC35" s="18">
        <f>SUMIFS(Inp_EoE!AC$9:AC$228,Inp_EoE!$I$9:$I$228,Cal_BOSort!$G35,Inp_EoE!$J$9:$J$228,Cal_BOSort!$I35)</f>
        <v>0</v>
      </c>
      <c r="AD35" s="18">
        <f>SUMIFS(Inp_EoE!AD$9:AD$228,Inp_EoE!$I$9:$I$228,Cal_BOSort!$G35,Inp_EoE!$J$9:$J$228,Cal_BOSort!$I35)</f>
        <v>0</v>
      </c>
      <c r="AE35" s="18">
        <f>SUMIFS(Inp_EoE!AE$9:AE$228,Inp_EoE!$I$9:$I$228,Cal_BOSort!$G35,Inp_EoE!$J$9:$J$228,Cal_BOSort!$I35)</f>
        <v>0</v>
      </c>
      <c r="AF35" s="18">
        <f>SUMIFS(Inp_EoE!AF$9:AF$228,Inp_EoE!$I$9:$I$228,Cal_BOSort!$G35,Inp_EoE!$J$9:$J$228,Cal_BOSort!$I35)</f>
        <v>0</v>
      </c>
      <c r="AG35" s="18">
        <f>SUMIFS(Inp_EoE!AG$9:AG$228,Inp_EoE!$I$9:$I$228,Cal_BOSort!$G35,Inp_EoE!$J$9:$J$228,Cal_BOSort!$I35)</f>
        <v>0</v>
      </c>
      <c r="AH35" s="18">
        <f>SUMIFS(Inp_EoE!AH$9:AH$228,Inp_EoE!$I$9:$I$228,Cal_BOSort!$G35,Inp_EoE!$J$9:$J$228,Cal_BOSort!$I35)</f>
        <v>0</v>
      </c>
      <c r="AI35" s="18">
        <f>SUMIFS(Inp_EoE!AI$9:AI$228,Inp_EoE!$I$9:$I$228,Cal_BOSort!$G35,Inp_EoE!$J$9:$J$228,Cal_BOSort!$I35)</f>
        <v>0</v>
      </c>
      <c r="AJ35" s="18">
        <f>SUMIFS(Inp_EoE!AJ$9:AJ$228,Inp_EoE!$I$9:$I$228,Cal_BOSort!$G35,Inp_EoE!$J$9:$J$228,Cal_BOSort!$I35)</f>
        <v>0</v>
      </c>
      <c r="AK35" s="18">
        <f>SUMIFS(Inp_EoE!AK$9:AK$228,Inp_EoE!$I$9:$I$228,Cal_BOSort!$G35,Inp_EoE!$J$9:$J$228,Cal_BOSort!$I35)</f>
        <v>0</v>
      </c>
      <c r="AM35" s="18">
        <f t="shared" si="8"/>
        <v>0</v>
      </c>
      <c r="AN35" s="18">
        <f t="shared" si="9"/>
        <v>0</v>
      </c>
      <c r="AO35" s="18">
        <f t="shared" si="10"/>
        <v>0</v>
      </c>
      <c r="AP35" s="18">
        <f t="shared" si="1"/>
        <v>0</v>
      </c>
      <c r="AQ35" s="18">
        <f t="shared" si="2"/>
        <v>0</v>
      </c>
      <c r="AR35" s="18">
        <f t="shared" si="3"/>
        <v>0</v>
      </c>
      <c r="AU35" s="42"/>
    </row>
    <row r="36" spans="4:47" s="3" customFormat="1">
      <c r="D36" s="101" t="str">
        <f>IF(I36="","",MAX(D$11:D35)+1)</f>
        <v/>
      </c>
      <c r="E36" s="3" t="s">
        <v>21</v>
      </c>
      <c r="F36" s="3" t="s">
        <v>169</v>
      </c>
      <c r="G36" s="3" t="s">
        <v>195</v>
      </c>
      <c r="I36" s="101" t="str">
        <f>IF(Inp_EoE!M33="BO",Inp_EoE!J33,"")</f>
        <v/>
      </c>
      <c r="L36" s="3" t="s">
        <v>106</v>
      </c>
      <c r="R36" s="14"/>
      <c r="T36" s="18"/>
      <c r="U36" s="18"/>
      <c r="V36" s="18"/>
      <c r="W36" s="18"/>
      <c r="X36" s="18"/>
      <c r="Y36" s="18">
        <f>SUMIFS(Inp_EoE!Y$9:Y$228,Inp_EoE!$I$9:$I$228,Cal_BOSort!$G36,Inp_EoE!$J$9:$J$228,Cal_BOSort!$I36)</f>
        <v>0</v>
      </c>
      <c r="Z36" s="18">
        <f>SUMIFS(Inp_EoE!Z$9:Z$228,Inp_EoE!$I$9:$I$228,Cal_BOSort!$G36,Inp_EoE!$J$9:$J$228,Cal_BOSort!$I36)</f>
        <v>0</v>
      </c>
      <c r="AA36" s="18">
        <f>SUMIFS(Inp_EoE!AA$9:AA$228,Inp_EoE!$I$9:$I$228,Cal_BOSort!$G36,Inp_EoE!$J$9:$J$228,Cal_BOSort!$I36)</f>
        <v>0</v>
      </c>
      <c r="AB36" s="18">
        <f>SUMIFS(Inp_EoE!AB$9:AB$228,Inp_EoE!$I$9:$I$228,Cal_BOSort!$G36,Inp_EoE!$J$9:$J$228,Cal_BOSort!$I36)</f>
        <v>0</v>
      </c>
      <c r="AC36" s="18">
        <f>SUMIFS(Inp_EoE!AC$9:AC$228,Inp_EoE!$I$9:$I$228,Cal_BOSort!$G36,Inp_EoE!$J$9:$J$228,Cal_BOSort!$I36)</f>
        <v>0</v>
      </c>
      <c r="AD36" s="18">
        <f>SUMIFS(Inp_EoE!AD$9:AD$228,Inp_EoE!$I$9:$I$228,Cal_BOSort!$G36,Inp_EoE!$J$9:$J$228,Cal_BOSort!$I36)</f>
        <v>0</v>
      </c>
      <c r="AE36" s="18">
        <f>SUMIFS(Inp_EoE!AE$9:AE$228,Inp_EoE!$I$9:$I$228,Cal_BOSort!$G36,Inp_EoE!$J$9:$J$228,Cal_BOSort!$I36)</f>
        <v>0</v>
      </c>
      <c r="AF36" s="18">
        <f>SUMIFS(Inp_EoE!AF$9:AF$228,Inp_EoE!$I$9:$I$228,Cal_BOSort!$G36,Inp_EoE!$J$9:$J$228,Cal_BOSort!$I36)</f>
        <v>0</v>
      </c>
      <c r="AG36" s="18">
        <f>SUMIFS(Inp_EoE!AG$9:AG$228,Inp_EoE!$I$9:$I$228,Cal_BOSort!$G36,Inp_EoE!$J$9:$J$228,Cal_BOSort!$I36)</f>
        <v>0</v>
      </c>
      <c r="AH36" s="18">
        <f>SUMIFS(Inp_EoE!AH$9:AH$228,Inp_EoE!$I$9:$I$228,Cal_BOSort!$G36,Inp_EoE!$J$9:$J$228,Cal_BOSort!$I36)</f>
        <v>0</v>
      </c>
      <c r="AI36" s="18">
        <f>SUMIFS(Inp_EoE!AI$9:AI$228,Inp_EoE!$I$9:$I$228,Cal_BOSort!$G36,Inp_EoE!$J$9:$J$228,Cal_BOSort!$I36)</f>
        <v>0</v>
      </c>
      <c r="AJ36" s="18">
        <f>SUMIFS(Inp_EoE!AJ$9:AJ$228,Inp_EoE!$I$9:$I$228,Cal_BOSort!$G36,Inp_EoE!$J$9:$J$228,Cal_BOSort!$I36)</f>
        <v>0</v>
      </c>
      <c r="AK36" s="18">
        <f>SUMIFS(Inp_EoE!AK$9:AK$228,Inp_EoE!$I$9:$I$228,Cal_BOSort!$G36,Inp_EoE!$J$9:$J$228,Cal_BOSort!$I36)</f>
        <v>0</v>
      </c>
      <c r="AM36" s="18">
        <f t="shared" si="8"/>
        <v>0</v>
      </c>
      <c r="AN36" s="18">
        <f t="shared" si="9"/>
        <v>0</v>
      </c>
      <c r="AO36" s="18">
        <f t="shared" si="10"/>
        <v>0</v>
      </c>
      <c r="AP36" s="18">
        <f t="shared" si="1"/>
        <v>0</v>
      </c>
      <c r="AQ36" s="18">
        <f t="shared" si="2"/>
        <v>0</v>
      </c>
      <c r="AR36" s="18">
        <f t="shared" si="3"/>
        <v>0</v>
      </c>
      <c r="AU36" s="42"/>
    </row>
    <row r="37" spans="4:47" s="3" customFormat="1">
      <c r="D37" s="101" t="str">
        <f>IF(I37="","",MAX(D$11:D36)+1)</f>
        <v/>
      </c>
      <c r="E37" s="3" t="s">
        <v>21</v>
      </c>
      <c r="F37" s="3" t="s">
        <v>169</v>
      </c>
      <c r="G37" s="3" t="s">
        <v>195</v>
      </c>
      <c r="I37" s="101" t="str">
        <f>IF(Inp_EoE!M34="BO",Inp_EoE!J34,"")</f>
        <v/>
      </c>
      <c r="L37" s="3" t="s">
        <v>106</v>
      </c>
      <c r="R37" s="14"/>
      <c r="T37" s="18"/>
      <c r="U37" s="18"/>
      <c r="V37" s="18"/>
      <c r="W37" s="18"/>
      <c r="X37" s="18"/>
      <c r="Y37" s="18">
        <f>SUMIFS(Inp_EoE!Y$9:Y$228,Inp_EoE!$I$9:$I$228,Cal_BOSort!$G37,Inp_EoE!$J$9:$J$228,Cal_BOSort!$I37)</f>
        <v>0</v>
      </c>
      <c r="Z37" s="18">
        <f>SUMIFS(Inp_EoE!Z$9:Z$228,Inp_EoE!$I$9:$I$228,Cal_BOSort!$G37,Inp_EoE!$J$9:$J$228,Cal_BOSort!$I37)</f>
        <v>0</v>
      </c>
      <c r="AA37" s="18">
        <f>SUMIFS(Inp_EoE!AA$9:AA$228,Inp_EoE!$I$9:$I$228,Cal_BOSort!$G37,Inp_EoE!$J$9:$J$228,Cal_BOSort!$I37)</f>
        <v>0</v>
      </c>
      <c r="AB37" s="18">
        <f>SUMIFS(Inp_EoE!AB$9:AB$228,Inp_EoE!$I$9:$I$228,Cal_BOSort!$G37,Inp_EoE!$J$9:$J$228,Cal_BOSort!$I37)</f>
        <v>0</v>
      </c>
      <c r="AC37" s="18">
        <f>SUMIFS(Inp_EoE!AC$9:AC$228,Inp_EoE!$I$9:$I$228,Cal_BOSort!$G37,Inp_EoE!$J$9:$J$228,Cal_BOSort!$I37)</f>
        <v>0</v>
      </c>
      <c r="AD37" s="18">
        <f>SUMIFS(Inp_EoE!AD$9:AD$228,Inp_EoE!$I$9:$I$228,Cal_BOSort!$G37,Inp_EoE!$J$9:$J$228,Cal_BOSort!$I37)</f>
        <v>0</v>
      </c>
      <c r="AE37" s="18">
        <f>SUMIFS(Inp_EoE!AE$9:AE$228,Inp_EoE!$I$9:$I$228,Cal_BOSort!$G37,Inp_EoE!$J$9:$J$228,Cal_BOSort!$I37)</f>
        <v>0</v>
      </c>
      <c r="AF37" s="18">
        <f>SUMIFS(Inp_EoE!AF$9:AF$228,Inp_EoE!$I$9:$I$228,Cal_BOSort!$G37,Inp_EoE!$J$9:$J$228,Cal_BOSort!$I37)</f>
        <v>0</v>
      </c>
      <c r="AG37" s="18">
        <f>SUMIFS(Inp_EoE!AG$9:AG$228,Inp_EoE!$I$9:$I$228,Cal_BOSort!$G37,Inp_EoE!$J$9:$J$228,Cal_BOSort!$I37)</f>
        <v>0</v>
      </c>
      <c r="AH37" s="18">
        <f>SUMIFS(Inp_EoE!AH$9:AH$228,Inp_EoE!$I$9:$I$228,Cal_BOSort!$G37,Inp_EoE!$J$9:$J$228,Cal_BOSort!$I37)</f>
        <v>0</v>
      </c>
      <c r="AI37" s="18">
        <f>SUMIFS(Inp_EoE!AI$9:AI$228,Inp_EoE!$I$9:$I$228,Cal_BOSort!$G37,Inp_EoE!$J$9:$J$228,Cal_BOSort!$I37)</f>
        <v>0</v>
      </c>
      <c r="AJ37" s="18">
        <f>SUMIFS(Inp_EoE!AJ$9:AJ$228,Inp_EoE!$I$9:$I$228,Cal_BOSort!$G37,Inp_EoE!$J$9:$J$228,Cal_BOSort!$I37)</f>
        <v>0</v>
      </c>
      <c r="AK37" s="18">
        <f>SUMIFS(Inp_EoE!AK$9:AK$228,Inp_EoE!$I$9:$I$228,Cal_BOSort!$G37,Inp_EoE!$J$9:$J$228,Cal_BOSort!$I37)</f>
        <v>0</v>
      </c>
      <c r="AM37" s="18">
        <f t="shared" si="8"/>
        <v>0</v>
      </c>
      <c r="AN37" s="18">
        <f t="shared" si="9"/>
        <v>0</v>
      </c>
      <c r="AO37" s="18">
        <f t="shared" si="10"/>
        <v>0</v>
      </c>
      <c r="AP37" s="18">
        <f t="shared" si="1"/>
        <v>0</v>
      </c>
      <c r="AQ37" s="18">
        <f t="shared" si="2"/>
        <v>0</v>
      </c>
      <c r="AR37" s="18">
        <f t="shared" si="3"/>
        <v>0</v>
      </c>
      <c r="AU37" s="42"/>
    </row>
    <row r="38" spans="4:47" s="3" customFormat="1">
      <c r="D38" s="101" t="str">
        <f>IF(I38="","",MAX(D$11:D37)+1)</f>
        <v/>
      </c>
      <c r="E38" s="3" t="s">
        <v>21</v>
      </c>
      <c r="F38" s="3" t="s">
        <v>169</v>
      </c>
      <c r="G38" s="3" t="s">
        <v>195</v>
      </c>
      <c r="I38" s="101" t="str">
        <f>IF(Inp_EoE!M35="BO",Inp_EoE!J35,"")</f>
        <v/>
      </c>
      <c r="L38" s="3" t="s">
        <v>106</v>
      </c>
      <c r="R38" s="14"/>
      <c r="T38" s="18"/>
      <c r="U38" s="18"/>
      <c r="V38" s="18"/>
      <c r="W38" s="18"/>
      <c r="X38" s="18"/>
      <c r="Y38" s="18">
        <f>SUMIFS(Inp_EoE!Y$9:Y$228,Inp_EoE!$I$9:$I$228,Cal_BOSort!$G38,Inp_EoE!$J$9:$J$228,Cal_BOSort!$I38)</f>
        <v>0</v>
      </c>
      <c r="Z38" s="18">
        <f>SUMIFS(Inp_EoE!Z$9:Z$228,Inp_EoE!$I$9:$I$228,Cal_BOSort!$G38,Inp_EoE!$J$9:$J$228,Cal_BOSort!$I38)</f>
        <v>0</v>
      </c>
      <c r="AA38" s="18">
        <f>SUMIFS(Inp_EoE!AA$9:AA$228,Inp_EoE!$I$9:$I$228,Cal_BOSort!$G38,Inp_EoE!$J$9:$J$228,Cal_BOSort!$I38)</f>
        <v>0</v>
      </c>
      <c r="AB38" s="18">
        <f>SUMIFS(Inp_EoE!AB$9:AB$228,Inp_EoE!$I$9:$I$228,Cal_BOSort!$G38,Inp_EoE!$J$9:$J$228,Cal_BOSort!$I38)</f>
        <v>0</v>
      </c>
      <c r="AC38" s="18">
        <f>SUMIFS(Inp_EoE!AC$9:AC$228,Inp_EoE!$I$9:$I$228,Cal_BOSort!$G38,Inp_EoE!$J$9:$J$228,Cal_BOSort!$I38)</f>
        <v>0</v>
      </c>
      <c r="AD38" s="18">
        <f>SUMIFS(Inp_EoE!AD$9:AD$228,Inp_EoE!$I$9:$I$228,Cal_BOSort!$G38,Inp_EoE!$J$9:$J$228,Cal_BOSort!$I38)</f>
        <v>0</v>
      </c>
      <c r="AE38" s="18">
        <f>SUMIFS(Inp_EoE!AE$9:AE$228,Inp_EoE!$I$9:$I$228,Cal_BOSort!$G38,Inp_EoE!$J$9:$J$228,Cal_BOSort!$I38)</f>
        <v>0</v>
      </c>
      <c r="AF38" s="18">
        <f>SUMIFS(Inp_EoE!AF$9:AF$228,Inp_EoE!$I$9:$I$228,Cal_BOSort!$G38,Inp_EoE!$J$9:$J$228,Cal_BOSort!$I38)</f>
        <v>0</v>
      </c>
      <c r="AG38" s="18">
        <f>SUMIFS(Inp_EoE!AG$9:AG$228,Inp_EoE!$I$9:$I$228,Cal_BOSort!$G38,Inp_EoE!$J$9:$J$228,Cal_BOSort!$I38)</f>
        <v>0</v>
      </c>
      <c r="AH38" s="18">
        <f>SUMIFS(Inp_EoE!AH$9:AH$228,Inp_EoE!$I$9:$I$228,Cal_BOSort!$G38,Inp_EoE!$J$9:$J$228,Cal_BOSort!$I38)</f>
        <v>0</v>
      </c>
      <c r="AI38" s="18">
        <f>SUMIFS(Inp_EoE!AI$9:AI$228,Inp_EoE!$I$9:$I$228,Cal_BOSort!$G38,Inp_EoE!$J$9:$J$228,Cal_BOSort!$I38)</f>
        <v>0</v>
      </c>
      <c r="AJ38" s="18">
        <f>SUMIFS(Inp_EoE!AJ$9:AJ$228,Inp_EoE!$I$9:$I$228,Cal_BOSort!$G38,Inp_EoE!$J$9:$J$228,Cal_BOSort!$I38)</f>
        <v>0</v>
      </c>
      <c r="AK38" s="18">
        <f>SUMIFS(Inp_EoE!AK$9:AK$228,Inp_EoE!$I$9:$I$228,Cal_BOSort!$G38,Inp_EoE!$J$9:$J$228,Cal_BOSort!$I38)</f>
        <v>0</v>
      </c>
      <c r="AM38" s="18">
        <f t="shared" si="8"/>
        <v>0</v>
      </c>
      <c r="AN38" s="18">
        <f t="shared" si="9"/>
        <v>0</v>
      </c>
      <c r="AO38" s="18">
        <f t="shared" si="10"/>
        <v>0</v>
      </c>
      <c r="AP38" s="18">
        <f t="shared" si="1"/>
        <v>0</v>
      </c>
      <c r="AQ38" s="18">
        <f t="shared" si="2"/>
        <v>0</v>
      </c>
      <c r="AR38" s="18">
        <f t="shared" si="3"/>
        <v>0</v>
      </c>
      <c r="AU38" s="42"/>
    </row>
    <row r="39" spans="4:47" s="3" customFormat="1">
      <c r="D39" s="101" t="str">
        <f>IF(I39="","",MAX(D$11:D38)+1)</f>
        <v/>
      </c>
      <c r="E39" s="3" t="s">
        <v>21</v>
      </c>
      <c r="F39" s="3" t="s">
        <v>169</v>
      </c>
      <c r="G39" s="3" t="s">
        <v>195</v>
      </c>
      <c r="I39" s="101" t="str">
        <f>IF(Inp_EoE!M36="BO",Inp_EoE!J36,"")</f>
        <v/>
      </c>
      <c r="L39" s="3" t="s">
        <v>106</v>
      </c>
      <c r="R39" s="14"/>
      <c r="T39" s="18"/>
      <c r="U39" s="18"/>
      <c r="V39" s="18"/>
      <c r="W39" s="18"/>
      <c r="X39" s="18"/>
      <c r="Y39" s="18">
        <f>SUMIFS(Inp_EoE!Y$9:Y$228,Inp_EoE!$I$9:$I$228,Cal_BOSort!$G39,Inp_EoE!$J$9:$J$228,Cal_BOSort!$I39)</f>
        <v>0</v>
      </c>
      <c r="Z39" s="18">
        <f>SUMIFS(Inp_EoE!Z$9:Z$228,Inp_EoE!$I$9:$I$228,Cal_BOSort!$G39,Inp_EoE!$J$9:$J$228,Cal_BOSort!$I39)</f>
        <v>0</v>
      </c>
      <c r="AA39" s="18">
        <f>SUMIFS(Inp_EoE!AA$9:AA$228,Inp_EoE!$I$9:$I$228,Cal_BOSort!$G39,Inp_EoE!$J$9:$J$228,Cal_BOSort!$I39)</f>
        <v>0</v>
      </c>
      <c r="AB39" s="18">
        <f>SUMIFS(Inp_EoE!AB$9:AB$228,Inp_EoE!$I$9:$I$228,Cal_BOSort!$G39,Inp_EoE!$J$9:$J$228,Cal_BOSort!$I39)</f>
        <v>0</v>
      </c>
      <c r="AC39" s="18">
        <f>SUMIFS(Inp_EoE!AC$9:AC$228,Inp_EoE!$I$9:$I$228,Cal_BOSort!$G39,Inp_EoE!$J$9:$J$228,Cal_BOSort!$I39)</f>
        <v>0</v>
      </c>
      <c r="AD39" s="18">
        <f>SUMIFS(Inp_EoE!AD$9:AD$228,Inp_EoE!$I$9:$I$228,Cal_BOSort!$G39,Inp_EoE!$J$9:$J$228,Cal_BOSort!$I39)</f>
        <v>0</v>
      </c>
      <c r="AE39" s="18">
        <f>SUMIFS(Inp_EoE!AE$9:AE$228,Inp_EoE!$I$9:$I$228,Cal_BOSort!$G39,Inp_EoE!$J$9:$J$228,Cal_BOSort!$I39)</f>
        <v>0</v>
      </c>
      <c r="AF39" s="18">
        <f>SUMIFS(Inp_EoE!AF$9:AF$228,Inp_EoE!$I$9:$I$228,Cal_BOSort!$G39,Inp_EoE!$J$9:$J$228,Cal_BOSort!$I39)</f>
        <v>0</v>
      </c>
      <c r="AG39" s="18">
        <f>SUMIFS(Inp_EoE!AG$9:AG$228,Inp_EoE!$I$9:$I$228,Cal_BOSort!$G39,Inp_EoE!$J$9:$J$228,Cal_BOSort!$I39)</f>
        <v>0</v>
      </c>
      <c r="AH39" s="18">
        <f>SUMIFS(Inp_EoE!AH$9:AH$228,Inp_EoE!$I$9:$I$228,Cal_BOSort!$G39,Inp_EoE!$J$9:$J$228,Cal_BOSort!$I39)</f>
        <v>0</v>
      </c>
      <c r="AI39" s="18">
        <f>SUMIFS(Inp_EoE!AI$9:AI$228,Inp_EoE!$I$9:$I$228,Cal_BOSort!$G39,Inp_EoE!$J$9:$J$228,Cal_BOSort!$I39)</f>
        <v>0</v>
      </c>
      <c r="AJ39" s="18">
        <f>SUMIFS(Inp_EoE!AJ$9:AJ$228,Inp_EoE!$I$9:$I$228,Cal_BOSort!$G39,Inp_EoE!$J$9:$J$228,Cal_BOSort!$I39)</f>
        <v>0</v>
      </c>
      <c r="AK39" s="18">
        <f>SUMIFS(Inp_EoE!AK$9:AK$228,Inp_EoE!$I$9:$I$228,Cal_BOSort!$G39,Inp_EoE!$J$9:$J$228,Cal_BOSort!$I39)</f>
        <v>0</v>
      </c>
      <c r="AM39" s="18">
        <f t="shared" si="8"/>
        <v>0</v>
      </c>
      <c r="AN39" s="18">
        <f t="shared" si="9"/>
        <v>0</v>
      </c>
      <c r="AO39" s="18">
        <f t="shared" si="10"/>
        <v>0</v>
      </c>
      <c r="AP39" s="18">
        <f t="shared" si="1"/>
        <v>0</v>
      </c>
      <c r="AQ39" s="18">
        <f t="shared" si="2"/>
        <v>0</v>
      </c>
      <c r="AR39" s="18">
        <f t="shared" si="3"/>
        <v>0</v>
      </c>
      <c r="AU39" s="42"/>
    </row>
    <row r="40" spans="4:47" s="3" customFormat="1">
      <c r="D40" s="101" t="str">
        <f>IF(I40="","",MAX(D$11:D39)+1)</f>
        <v/>
      </c>
      <c r="E40" s="3" t="s">
        <v>21</v>
      </c>
      <c r="F40" s="3" t="s">
        <v>169</v>
      </c>
      <c r="G40" s="3" t="s">
        <v>195</v>
      </c>
      <c r="I40" s="101" t="str">
        <f>IF(Inp_EoE!M37="BO",Inp_EoE!J37,"")</f>
        <v/>
      </c>
      <c r="L40" s="3" t="s">
        <v>106</v>
      </c>
      <c r="R40" s="14"/>
      <c r="T40" s="18"/>
      <c r="U40" s="18"/>
      <c r="V40" s="18"/>
      <c r="W40" s="18"/>
      <c r="X40" s="18"/>
      <c r="Y40" s="18">
        <f>SUMIFS(Inp_EoE!Y$9:Y$228,Inp_EoE!$I$9:$I$228,Cal_BOSort!$G40,Inp_EoE!$J$9:$J$228,Cal_BOSort!$I40)</f>
        <v>0</v>
      </c>
      <c r="Z40" s="18">
        <f>SUMIFS(Inp_EoE!Z$9:Z$228,Inp_EoE!$I$9:$I$228,Cal_BOSort!$G40,Inp_EoE!$J$9:$J$228,Cal_BOSort!$I40)</f>
        <v>0</v>
      </c>
      <c r="AA40" s="18">
        <f>SUMIFS(Inp_EoE!AA$9:AA$228,Inp_EoE!$I$9:$I$228,Cal_BOSort!$G40,Inp_EoE!$J$9:$J$228,Cal_BOSort!$I40)</f>
        <v>0</v>
      </c>
      <c r="AB40" s="18">
        <f>SUMIFS(Inp_EoE!AB$9:AB$228,Inp_EoE!$I$9:$I$228,Cal_BOSort!$G40,Inp_EoE!$J$9:$J$228,Cal_BOSort!$I40)</f>
        <v>0</v>
      </c>
      <c r="AC40" s="18">
        <f>SUMIFS(Inp_EoE!AC$9:AC$228,Inp_EoE!$I$9:$I$228,Cal_BOSort!$G40,Inp_EoE!$J$9:$J$228,Cal_BOSort!$I40)</f>
        <v>0</v>
      </c>
      <c r="AD40" s="18">
        <f>SUMIFS(Inp_EoE!AD$9:AD$228,Inp_EoE!$I$9:$I$228,Cal_BOSort!$G40,Inp_EoE!$J$9:$J$228,Cal_BOSort!$I40)</f>
        <v>0</v>
      </c>
      <c r="AE40" s="18">
        <f>SUMIFS(Inp_EoE!AE$9:AE$228,Inp_EoE!$I$9:$I$228,Cal_BOSort!$G40,Inp_EoE!$J$9:$J$228,Cal_BOSort!$I40)</f>
        <v>0</v>
      </c>
      <c r="AF40" s="18">
        <f>SUMIFS(Inp_EoE!AF$9:AF$228,Inp_EoE!$I$9:$I$228,Cal_BOSort!$G40,Inp_EoE!$J$9:$J$228,Cal_BOSort!$I40)</f>
        <v>0</v>
      </c>
      <c r="AG40" s="18">
        <f>SUMIFS(Inp_EoE!AG$9:AG$228,Inp_EoE!$I$9:$I$228,Cal_BOSort!$G40,Inp_EoE!$J$9:$J$228,Cal_BOSort!$I40)</f>
        <v>0</v>
      </c>
      <c r="AH40" s="18">
        <f>SUMIFS(Inp_EoE!AH$9:AH$228,Inp_EoE!$I$9:$I$228,Cal_BOSort!$G40,Inp_EoE!$J$9:$J$228,Cal_BOSort!$I40)</f>
        <v>0</v>
      </c>
      <c r="AI40" s="18">
        <f>SUMIFS(Inp_EoE!AI$9:AI$228,Inp_EoE!$I$9:$I$228,Cal_BOSort!$G40,Inp_EoE!$J$9:$J$228,Cal_BOSort!$I40)</f>
        <v>0</v>
      </c>
      <c r="AJ40" s="18">
        <f>SUMIFS(Inp_EoE!AJ$9:AJ$228,Inp_EoE!$I$9:$I$228,Cal_BOSort!$G40,Inp_EoE!$J$9:$J$228,Cal_BOSort!$I40)</f>
        <v>0</v>
      </c>
      <c r="AK40" s="18">
        <f>SUMIFS(Inp_EoE!AK$9:AK$228,Inp_EoE!$I$9:$I$228,Cal_BOSort!$G40,Inp_EoE!$J$9:$J$228,Cal_BOSort!$I40)</f>
        <v>0</v>
      </c>
      <c r="AM40" s="18">
        <f t="shared" si="8"/>
        <v>0</v>
      </c>
      <c r="AN40" s="18">
        <f t="shared" si="9"/>
        <v>0</v>
      </c>
      <c r="AO40" s="18">
        <f t="shared" si="10"/>
        <v>0</v>
      </c>
      <c r="AP40" s="18">
        <f t="shared" si="1"/>
        <v>0</v>
      </c>
      <c r="AQ40" s="18">
        <f t="shared" si="2"/>
        <v>0</v>
      </c>
      <c r="AR40" s="18">
        <f t="shared" si="3"/>
        <v>0</v>
      </c>
      <c r="AU40" s="42"/>
    </row>
    <row r="41" spans="4:47" s="3" customFormat="1">
      <c r="D41" s="101" t="str">
        <f>IF(I41="","",MAX(D$11:D40)+1)</f>
        <v/>
      </c>
      <c r="E41" s="3" t="s">
        <v>21</v>
      </c>
      <c r="F41" s="3" t="s">
        <v>169</v>
      </c>
      <c r="G41" s="3" t="s">
        <v>195</v>
      </c>
      <c r="I41" s="101" t="str">
        <f>IF(Inp_EoE!M38="BO",Inp_EoE!J38,"")</f>
        <v/>
      </c>
      <c r="L41" s="3" t="s">
        <v>106</v>
      </c>
      <c r="R41" s="14"/>
      <c r="T41" s="18"/>
      <c r="U41" s="18"/>
      <c r="V41" s="18"/>
      <c r="W41" s="18"/>
      <c r="X41" s="18"/>
      <c r="Y41" s="18">
        <f>SUMIFS(Inp_EoE!Y$9:Y$228,Inp_EoE!$I$9:$I$228,Cal_BOSort!$G41,Inp_EoE!$J$9:$J$228,Cal_BOSort!$I41)</f>
        <v>0</v>
      </c>
      <c r="Z41" s="18">
        <f>SUMIFS(Inp_EoE!Z$9:Z$228,Inp_EoE!$I$9:$I$228,Cal_BOSort!$G41,Inp_EoE!$J$9:$J$228,Cal_BOSort!$I41)</f>
        <v>0</v>
      </c>
      <c r="AA41" s="18">
        <f>SUMIFS(Inp_EoE!AA$9:AA$228,Inp_EoE!$I$9:$I$228,Cal_BOSort!$G41,Inp_EoE!$J$9:$J$228,Cal_BOSort!$I41)</f>
        <v>0</v>
      </c>
      <c r="AB41" s="18">
        <f>SUMIFS(Inp_EoE!AB$9:AB$228,Inp_EoE!$I$9:$I$228,Cal_BOSort!$G41,Inp_EoE!$J$9:$J$228,Cal_BOSort!$I41)</f>
        <v>0</v>
      </c>
      <c r="AC41" s="18">
        <f>SUMIFS(Inp_EoE!AC$9:AC$228,Inp_EoE!$I$9:$I$228,Cal_BOSort!$G41,Inp_EoE!$J$9:$J$228,Cal_BOSort!$I41)</f>
        <v>0</v>
      </c>
      <c r="AD41" s="18">
        <f>SUMIFS(Inp_EoE!AD$9:AD$228,Inp_EoE!$I$9:$I$228,Cal_BOSort!$G41,Inp_EoE!$J$9:$J$228,Cal_BOSort!$I41)</f>
        <v>0</v>
      </c>
      <c r="AE41" s="18">
        <f>SUMIFS(Inp_EoE!AE$9:AE$228,Inp_EoE!$I$9:$I$228,Cal_BOSort!$G41,Inp_EoE!$J$9:$J$228,Cal_BOSort!$I41)</f>
        <v>0</v>
      </c>
      <c r="AF41" s="18">
        <f>SUMIFS(Inp_EoE!AF$9:AF$228,Inp_EoE!$I$9:$I$228,Cal_BOSort!$G41,Inp_EoE!$J$9:$J$228,Cal_BOSort!$I41)</f>
        <v>0</v>
      </c>
      <c r="AG41" s="18">
        <f>SUMIFS(Inp_EoE!AG$9:AG$228,Inp_EoE!$I$9:$I$228,Cal_BOSort!$G41,Inp_EoE!$J$9:$J$228,Cal_BOSort!$I41)</f>
        <v>0</v>
      </c>
      <c r="AH41" s="18">
        <f>SUMIFS(Inp_EoE!AH$9:AH$228,Inp_EoE!$I$9:$I$228,Cal_BOSort!$G41,Inp_EoE!$J$9:$J$228,Cal_BOSort!$I41)</f>
        <v>0</v>
      </c>
      <c r="AI41" s="18">
        <f>SUMIFS(Inp_EoE!AI$9:AI$228,Inp_EoE!$I$9:$I$228,Cal_BOSort!$G41,Inp_EoE!$J$9:$J$228,Cal_BOSort!$I41)</f>
        <v>0</v>
      </c>
      <c r="AJ41" s="18">
        <f>SUMIFS(Inp_EoE!AJ$9:AJ$228,Inp_EoE!$I$9:$I$228,Cal_BOSort!$G41,Inp_EoE!$J$9:$J$228,Cal_BOSort!$I41)</f>
        <v>0</v>
      </c>
      <c r="AK41" s="18">
        <f>SUMIFS(Inp_EoE!AK$9:AK$228,Inp_EoE!$I$9:$I$228,Cal_BOSort!$G41,Inp_EoE!$J$9:$J$228,Cal_BOSort!$I41)</f>
        <v>0</v>
      </c>
      <c r="AM41" s="18">
        <f t="shared" si="8"/>
        <v>0</v>
      </c>
      <c r="AN41" s="18">
        <f t="shared" si="9"/>
        <v>0</v>
      </c>
      <c r="AO41" s="18">
        <f t="shared" si="10"/>
        <v>0</v>
      </c>
      <c r="AP41" s="18">
        <f t="shared" si="1"/>
        <v>0</v>
      </c>
      <c r="AQ41" s="18">
        <f t="shared" si="2"/>
        <v>0</v>
      </c>
      <c r="AR41" s="18">
        <f t="shared" si="3"/>
        <v>0</v>
      </c>
      <c r="AU41" s="42"/>
    </row>
    <row r="42" spans="4:47" s="3" customFormat="1">
      <c r="D42" s="101" t="str">
        <f>IF(I42="","",MAX(D$11:D41)+1)</f>
        <v/>
      </c>
      <c r="E42" s="3" t="s">
        <v>21</v>
      </c>
      <c r="F42" s="3" t="s">
        <v>169</v>
      </c>
      <c r="G42" s="3" t="s">
        <v>197</v>
      </c>
      <c r="I42" s="101" t="str">
        <f>IF(Inp_EoE!M39="BO",Inp_EoE!J39,"")</f>
        <v/>
      </c>
      <c r="L42" s="3" t="s">
        <v>106</v>
      </c>
      <c r="R42" s="14"/>
      <c r="T42" s="18"/>
      <c r="U42" s="18"/>
      <c r="V42" s="18"/>
      <c r="W42" s="18"/>
      <c r="X42" s="18"/>
      <c r="Y42" s="18">
        <f>SUMIFS(Inp_EoE!Y$9:Y$228,Inp_EoE!$I$9:$I$228,Cal_BOSort!$G42,Inp_EoE!$J$9:$J$228,Cal_BOSort!$I42)</f>
        <v>0</v>
      </c>
      <c r="Z42" s="18">
        <f>SUMIFS(Inp_EoE!Z$9:Z$228,Inp_EoE!$I$9:$I$228,Cal_BOSort!$G42,Inp_EoE!$J$9:$J$228,Cal_BOSort!$I42)</f>
        <v>0</v>
      </c>
      <c r="AA42" s="18">
        <f>SUMIFS(Inp_EoE!AA$9:AA$228,Inp_EoE!$I$9:$I$228,Cal_BOSort!$G42,Inp_EoE!$J$9:$J$228,Cal_BOSort!$I42)</f>
        <v>0</v>
      </c>
      <c r="AB42" s="18">
        <f>SUMIFS(Inp_EoE!AB$9:AB$228,Inp_EoE!$I$9:$I$228,Cal_BOSort!$G42,Inp_EoE!$J$9:$J$228,Cal_BOSort!$I42)</f>
        <v>0</v>
      </c>
      <c r="AC42" s="18">
        <f>SUMIFS(Inp_EoE!AC$9:AC$228,Inp_EoE!$I$9:$I$228,Cal_BOSort!$G42,Inp_EoE!$J$9:$J$228,Cal_BOSort!$I42)</f>
        <v>0</v>
      </c>
      <c r="AD42" s="18">
        <f>SUMIFS(Inp_EoE!AD$9:AD$228,Inp_EoE!$I$9:$I$228,Cal_BOSort!$G42,Inp_EoE!$J$9:$J$228,Cal_BOSort!$I42)</f>
        <v>0</v>
      </c>
      <c r="AE42" s="18">
        <f>SUMIFS(Inp_EoE!AE$9:AE$228,Inp_EoE!$I$9:$I$228,Cal_BOSort!$G42,Inp_EoE!$J$9:$J$228,Cal_BOSort!$I42)</f>
        <v>0</v>
      </c>
      <c r="AF42" s="18">
        <f>SUMIFS(Inp_EoE!AF$9:AF$228,Inp_EoE!$I$9:$I$228,Cal_BOSort!$G42,Inp_EoE!$J$9:$J$228,Cal_BOSort!$I42)</f>
        <v>0</v>
      </c>
      <c r="AG42" s="18">
        <f>SUMIFS(Inp_EoE!AG$9:AG$228,Inp_EoE!$I$9:$I$228,Cal_BOSort!$G42,Inp_EoE!$J$9:$J$228,Cal_BOSort!$I42)</f>
        <v>0</v>
      </c>
      <c r="AH42" s="18">
        <f>SUMIFS(Inp_EoE!AH$9:AH$228,Inp_EoE!$I$9:$I$228,Cal_BOSort!$G42,Inp_EoE!$J$9:$J$228,Cal_BOSort!$I42)</f>
        <v>0</v>
      </c>
      <c r="AI42" s="18">
        <f>SUMIFS(Inp_EoE!AI$9:AI$228,Inp_EoE!$I$9:$I$228,Cal_BOSort!$G42,Inp_EoE!$J$9:$J$228,Cal_BOSort!$I42)</f>
        <v>0</v>
      </c>
      <c r="AJ42" s="18">
        <f>SUMIFS(Inp_EoE!AJ$9:AJ$228,Inp_EoE!$I$9:$I$228,Cal_BOSort!$G42,Inp_EoE!$J$9:$J$228,Cal_BOSort!$I42)</f>
        <v>0</v>
      </c>
      <c r="AK42" s="18">
        <f>SUMIFS(Inp_EoE!AK$9:AK$228,Inp_EoE!$I$9:$I$228,Cal_BOSort!$G42,Inp_EoE!$J$9:$J$228,Cal_BOSort!$I42)</f>
        <v>0</v>
      </c>
      <c r="AM42" s="18">
        <f t="shared" si="8"/>
        <v>0</v>
      </c>
      <c r="AN42" s="18">
        <f t="shared" si="9"/>
        <v>0</v>
      </c>
      <c r="AO42" s="18">
        <f t="shared" si="10"/>
        <v>0</v>
      </c>
      <c r="AP42" s="18">
        <f t="shared" si="1"/>
        <v>0</v>
      </c>
      <c r="AQ42" s="18">
        <f t="shared" si="2"/>
        <v>0</v>
      </c>
      <c r="AR42" s="18">
        <f t="shared" si="3"/>
        <v>0</v>
      </c>
      <c r="AU42" s="42"/>
    </row>
    <row r="43" spans="4:47" s="3" customFormat="1">
      <c r="D43" s="101" t="str">
        <f>IF(I43="","",MAX(D$11:D42)+1)</f>
        <v/>
      </c>
      <c r="E43" s="3" t="s">
        <v>21</v>
      </c>
      <c r="F43" s="3" t="s">
        <v>169</v>
      </c>
      <c r="G43" s="3" t="s">
        <v>197</v>
      </c>
      <c r="I43" s="101" t="str">
        <f>IF(Inp_EoE!M40="BO",Inp_EoE!J40,"")</f>
        <v/>
      </c>
      <c r="L43" s="3" t="s">
        <v>106</v>
      </c>
      <c r="R43" s="14"/>
      <c r="T43" s="18"/>
      <c r="U43" s="18"/>
      <c r="V43" s="18"/>
      <c r="W43" s="18"/>
      <c r="X43" s="18"/>
      <c r="Y43" s="18">
        <f>SUMIFS(Inp_EoE!Y$9:Y$228,Inp_EoE!$I$9:$I$228,Cal_BOSort!$G43,Inp_EoE!$J$9:$J$228,Cal_BOSort!$I43)</f>
        <v>0</v>
      </c>
      <c r="Z43" s="18">
        <f>SUMIFS(Inp_EoE!Z$9:Z$228,Inp_EoE!$I$9:$I$228,Cal_BOSort!$G43,Inp_EoE!$J$9:$J$228,Cal_BOSort!$I43)</f>
        <v>0</v>
      </c>
      <c r="AA43" s="18">
        <f>SUMIFS(Inp_EoE!AA$9:AA$228,Inp_EoE!$I$9:$I$228,Cal_BOSort!$G43,Inp_EoE!$J$9:$J$228,Cal_BOSort!$I43)</f>
        <v>0</v>
      </c>
      <c r="AB43" s="18">
        <f>SUMIFS(Inp_EoE!AB$9:AB$228,Inp_EoE!$I$9:$I$228,Cal_BOSort!$G43,Inp_EoE!$J$9:$J$228,Cal_BOSort!$I43)</f>
        <v>0</v>
      </c>
      <c r="AC43" s="18">
        <f>SUMIFS(Inp_EoE!AC$9:AC$228,Inp_EoE!$I$9:$I$228,Cal_BOSort!$G43,Inp_EoE!$J$9:$J$228,Cal_BOSort!$I43)</f>
        <v>0</v>
      </c>
      <c r="AD43" s="18">
        <f>SUMIFS(Inp_EoE!AD$9:AD$228,Inp_EoE!$I$9:$I$228,Cal_BOSort!$G43,Inp_EoE!$J$9:$J$228,Cal_BOSort!$I43)</f>
        <v>0</v>
      </c>
      <c r="AE43" s="18">
        <f>SUMIFS(Inp_EoE!AE$9:AE$228,Inp_EoE!$I$9:$I$228,Cal_BOSort!$G43,Inp_EoE!$J$9:$J$228,Cal_BOSort!$I43)</f>
        <v>0</v>
      </c>
      <c r="AF43" s="18">
        <f>SUMIFS(Inp_EoE!AF$9:AF$228,Inp_EoE!$I$9:$I$228,Cal_BOSort!$G43,Inp_EoE!$J$9:$J$228,Cal_BOSort!$I43)</f>
        <v>0</v>
      </c>
      <c r="AG43" s="18">
        <f>SUMIFS(Inp_EoE!AG$9:AG$228,Inp_EoE!$I$9:$I$228,Cal_BOSort!$G43,Inp_EoE!$J$9:$J$228,Cal_BOSort!$I43)</f>
        <v>0</v>
      </c>
      <c r="AH43" s="18">
        <f>SUMIFS(Inp_EoE!AH$9:AH$228,Inp_EoE!$I$9:$I$228,Cal_BOSort!$G43,Inp_EoE!$J$9:$J$228,Cal_BOSort!$I43)</f>
        <v>0</v>
      </c>
      <c r="AI43" s="18">
        <f>SUMIFS(Inp_EoE!AI$9:AI$228,Inp_EoE!$I$9:$I$228,Cal_BOSort!$G43,Inp_EoE!$J$9:$J$228,Cal_BOSort!$I43)</f>
        <v>0</v>
      </c>
      <c r="AJ43" s="18">
        <f>SUMIFS(Inp_EoE!AJ$9:AJ$228,Inp_EoE!$I$9:$I$228,Cal_BOSort!$G43,Inp_EoE!$J$9:$J$228,Cal_BOSort!$I43)</f>
        <v>0</v>
      </c>
      <c r="AK43" s="18">
        <f>SUMIFS(Inp_EoE!AK$9:AK$228,Inp_EoE!$I$9:$I$228,Cal_BOSort!$G43,Inp_EoE!$J$9:$J$228,Cal_BOSort!$I43)</f>
        <v>0</v>
      </c>
      <c r="AM43" s="18">
        <f t="shared" si="8"/>
        <v>0</v>
      </c>
      <c r="AN43" s="18">
        <f t="shared" si="9"/>
        <v>0</v>
      </c>
      <c r="AO43" s="18">
        <f t="shared" si="10"/>
        <v>0</v>
      </c>
      <c r="AP43" s="18">
        <f t="shared" si="1"/>
        <v>0</v>
      </c>
      <c r="AQ43" s="18">
        <f t="shared" si="2"/>
        <v>0</v>
      </c>
      <c r="AR43" s="18">
        <f t="shared" si="3"/>
        <v>0</v>
      </c>
      <c r="AU43" s="42"/>
    </row>
    <row r="44" spans="4:47" s="3" customFormat="1">
      <c r="D44" s="101" t="str">
        <f>IF(I44="","",MAX(D$11:D43)+1)</f>
        <v/>
      </c>
      <c r="E44" s="3" t="s">
        <v>21</v>
      </c>
      <c r="F44" s="3" t="s">
        <v>169</v>
      </c>
      <c r="G44" s="3" t="s">
        <v>197</v>
      </c>
      <c r="I44" s="101" t="str">
        <f>IF(Inp_EoE!M41="BO",Inp_EoE!J41,"")</f>
        <v/>
      </c>
      <c r="L44" s="3" t="s">
        <v>106</v>
      </c>
      <c r="R44" s="14"/>
      <c r="T44" s="18"/>
      <c r="U44" s="18"/>
      <c r="V44" s="18"/>
      <c r="W44" s="18"/>
      <c r="X44" s="18"/>
      <c r="Y44" s="18">
        <f>SUMIFS(Inp_EoE!Y$9:Y$228,Inp_EoE!$I$9:$I$228,Cal_BOSort!$G44,Inp_EoE!$J$9:$J$228,Cal_BOSort!$I44)</f>
        <v>0</v>
      </c>
      <c r="Z44" s="18">
        <f>SUMIFS(Inp_EoE!Z$9:Z$228,Inp_EoE!$I$9:$I$228,Cal_BOSort!$G44,Inp_EoE!$J$9:$J$228,Cal_BOSort!$I44)</f>
        <v>0</v>
      </c>
      <c r="AA44" s="18">
        <f>SUMIFS(Inp_EoE!AA$9:AA$228,Inp_EoE!$I$9:$I$228,Cal_BOSort!$G44,Inp_EoE!$J$9:$J$228,Cal_BOSort!$I44)</f>
        <v>0</v>
      </c>
      <c r="AB44" s="18">
        <f>SUMIFS(Inp_EoE!AB$9:AB$228,Inp_EoE!$I$9:$I$228,Cal_BOSort!$G44,Inp_EoE!$J$9:$J$228,Cal_BOSort!$I44)</f>
        <v>0</v>
      </c>
      <c r="AC44" s="18">
        <f>SUMIFS(Inp_EoE!AC$9:AC$228,Inp_EoE!$I$9:$I$228,Cal_BOSort!$G44,Inp_EoE!$J$9:$J$228,Cal_BOSort!$I44)</f>
        <v>0</v>
      </c>
      <c r="AD44" s="18">
        <f>SUMIFS(Inp_EoE!AD$9:AD$228,Inp_EoE!$I$9:$I$228,Cal_BOSort!$G44,Inp_EoE!$J$9:$J$228,Cal_BOSort!$I44)</f>
        <v>0</v>
      </c>
      <c r="AE44" s="18">
        <f>SUMIFS(Inp_EoE!AE$9:AE$228,Inp_EoE!$I$9:$I$228,Cal_BOSort!$G44,Inp_EoE!$J$9:$J$228,Cal_BOSort!$I44)</f>
        <v>0</v>
      </c>
      <c r="AF44" s="18">
        <f>SUMIFS(Inp_EoE!AF$9:AF$228,Inp_EoE!$I$9:$I$228,Cal_BOSort!$G44,Inp_EoE!$J$9:$J$228,Cal_BOSort!$I44)</f>
        <v>0</v>
      </c>
      <c r="AG44" s="18">
        <f>SUMIFS(Inp_EoE!AG$9:AG$228,Inp_EoE!$I$9:$I$228,Cal_BOSort!$G44,Inp_EoE!$J$9:$J$228,Cal_BOSort!$I44)</f>
        <v>0</v>
      </c>
      <c r="AH44" s="18">
        <f>SUMIFS(Inp_EoE!AH$9:AH$228,Inp_EoE!$I$9:$I$228,Cal_BOSort!$G44,Inp_EoE!$J$9:$J$228,Cal_BOSort!$I44)</f>
        <v>0</v>
      </c>
      <c r="AI44" s="18">
        <f>SUMIFS(Inp_EoE!AI$9:AI$228,Inp_EoE!$I$9:$I$228,Cal_BOSort!$G44,Inp_EoE!$J$9:$J$228,Cal_BOSort!$I44)</f>
        <v>0</v>
      </c>
      <c r="AJ44" s="18">
        <f>SUMIFS(Inp_EoE!AJ$9:AJ$228,Inp_EoE!$I$9:$I$228,Cal_BOSort!$G44,Inp_EoE!$J$9:$J$228,Cal_BOSort!$I44)</f>
        <v>0</v>
      </c>
      <c r="AK44" s="18">
        <f>SUMIFS(Inp_EoE!AK$9:AK$228,Inp_EoE!$I$9:$I$228,Cal_BOSort!$G44,Inp_EoE!$J$9:$J$228,Cal_BOSort!$I44)</f>
        <v>0</v>
      </c>
      <c r="AM44" s="18">
        <f t="shared" si="8"/>
        <v>0</v>
      </c>
      <c r="AN44" s="18">
        <f t="shared" si="9"/>
        <v>0</v>
      </c>
      <c r="AO44" s="18">
        <f t="shared" si="10"/>
        <v>0</v>
      </c>
      <c r="AP44" s="18">
        <f t="shared" si="1"/>
        <v>0</v>
      </c>
      <c r="AQ44" s="18">
        <f t="shared" si="2"/>
        <v>0</v>
      </c>
      <c r="AR44" s="18">
        <f t="shared" si="3"/>
        <v>0</v>
      </c>
      <c r="AU44" s="42"/>
    </row>
    <row r="45" spans="4:47" s="3" customFormat="1">
      <c r="D45" s="101" t="str">
        <f>IF(I45="","",MAX(D$11:D44)+1)</f>
        <v/>
      </c>
      <c r="E45" s="3" t="s">
        <v>21</v>
      </c>
      <c r="F45" s="3" t="s">
        <v>169</v>
      </c>
      <c r="G45" s="3" t="s">
        <v>197</v>
      </c>
      <c r="I45" s="101" t="str">
        <f>IF(Inp_EoE!M42="BO",Inp_EoE!J42,"")</f>
        <v/>
      </c>
      <c r="L45" s="3" t="s">
        <v>106</v>
      </c>
      <c r="R45" s="14"/>
      <c r="T45" s="18"/>
      <c r="U45" s="18"/>
      <c r="V45" s="18"/>
      <c r="W45" s="18"/>
      <c r="X45" s="18"/>
      <c r="Y45" s="18">
        <f>SUMIFS(Inp_EoE!Y$9:Y$228,Inp_EoE!$I$9:$I$228,Cal_BOSort!$G45,Inp_EoE!$J$9:$J$228,Cal_BOSort!$I45)</f>
        <v>0</v>
      </c>
      <c r="Z45" s="18">
        <f>SUMIFS(Inp_EoE!Z$9:Z$228,Inp_EoE!$I$9:$I$228,Cal_BOSort!$G45,Inp_EoE!$J$9:$J$228,Cal_BOSort!$I45)</f>
        <v>0</v>
      </c>
      <c r="AA45" s="18">
        <f>SUMIFS(Inp_EoE!AA$9:AA$228,Inp_EoE!$I$9:$I$228,Cal_BOSort!$G45,Inp_EoE!$J$9:$J$228,Cal_BOSort!$I45)</f>
        <v>0</v>
      </c>
      <c r="AB45" s="18">
        <f>SUMIFS(Inp_EoE!AB$9:AB$228,Inp_EoE!$I$9:$I$228,Cal_BOSort!$G45,Inp_EoE!$J$9:$J$228,Cal_BOSort!$I45)</f>
        <v>0</v>
      </c>
      <c r="AC45" s="18">
        <f>SUMIFS(Inp_EoE!AC$9:AC$228,Inp_EoE!$I$9:$I$228,Cal_BOSort!$G45,Inp_EoE!$J$9:$J$228,Cal_BOSort!$I45)</f>
        <v>0</v>
      </c>
      <c r="AD45" s="18">
        <f>SUMIFS(Inp_EoE!AD$9:AD$228,Inp_EoE!$I$9:$I$228,Cal_BOSort!$G45,Inp_EoE!$J$9:$J$228,Cal_BOSort!$I45)</f>
        <v>0</v>
      </c>
      <c r="AE45" s="18">
        <f>SUMIFS(Inp_EoE!AE$9:AE$228,Inp_EoE!$I$9:$I$228,Cal_BOSort!$G45,Inp_EoE!$J$9:$J$228,Cal_BOSort!$I45)</f>
        <v>0</v>
      </c>
      <c r="AF45" s="18">
        <f>SUMIFS(Inp_EoE!AF$9:AF$228,Inp_EoE!$I$9:$I$228,Cal_BOSort!$G45,Inp_EoE!$J$9:$J$228,Cal_BOSort!$I45)</f>
        <v>0</v>
      </c>
      <c r="AG45" s="18">
        <f>SUMIFS(Inp_EoE!AG$9:AG$228,Inp_EoE!$I$9:$I$228,Cal_BOSort!$G45,Inp_EoE!$J$9:$J$228,Cal_BOSort!$I45)</f>
        <v>0</v>
      </c>
      <c r="AH45" s="18">
        <f>SUMIFS(Inp_EoE!AH$9:AH$228,Inp_EoE!$I$9:$I$228,Cal_BOSort!$G45,Inp_EoE!$J$9:$J$228,Cal_BOSort!$I45)</f>
        <v>0</v>
      </c>
      <c r="AI45" s="18">
        <f>SUMIFS(Inp_EoE!AI$9:AI$228,Inp_EoE!$I$9:$I$228,Cal_BOSort!$G45,Inp_EoE!$J$9:$J$228,Cal_BOSort!$I45)</f>
        <v>0</v>
      </c>
      <c r="AJ45" s="18">
        <f>SUMIFS(Inp_EoE!AJ$9:AJ$228,Inp_EoE!$I$9:$I$228,Cal_BOSort!$G45,Inp_EoE!$J$9:$J$228,Cal_BOSort!$I45)</f>
        <v>0</v>
      </c>
      <c r="AK45" s="18">
        <f>SUMIFS(Inp_EoE!AK$9:AK$228,Inp_EoE!$I$9:$I$228,Cal_BOSort!$G45,Inp_EoE!$J$9:$J$228,Cal_BOSort!$I45)</f>
        <v>0</v>
      </c>
      <c r="AM45" s="18">
        <f t="shared" si="8"/>
        <v>0</v>
      </c>
      <c r="AN45" s="18">
        <f t="shared" si="9"/>
        <v>0</v>
      </c>
      <c r="AO45" s="18">
        <f t="shared" si="10"/>
        <v>0</v>
      </c>
      <c r="AP45" s="18">
        <f t="shared" si="1"/>
        <v>0</v>
      </c>
      <c r="AQ45" s="18">
        <f t="shared" si="2"/>
        <v>0</v>
      </c>
      <c r="AR45" s="18">
        <f t="shared" si="3"/>
        <v>0</v>
      </c>
      <c r="AU45" s="42"/>
    </row>
    <row r="46" spans="4:47" s="3" customFormat="1">
      <c r="D46" s="101" t="str">
        <f>IF(I46="","",MAX(D$11:D45)+1)</f>
        <v/>
      </c>
      <c r="E46" s="3" t="s">
        <v>21</v>
      </c>
      <c r="F46" s="3" t="s">
        <v>169</v>
      </c>
      <c r="G46" s="3" t="s">
        <v>197</v>
      </c>
      <c r="I46" s="101" t="str">
        <f>IF(Inp_EoE!M43="BO",Inp_EoE!J43,"")</f>
        <v/>
      </c>
      <c r="L46" s="3" t="s">
        <v>106</v>
      </c>
      <c r="R46" s="14"/>
      <c r="T46" s="18"/>
      <c r="U46" s="18"/>
      <c r="V46" s="18"/>
      <c r="W46" s="18"/>
      <c r="X46" s="18"/>
      <c r="Y46" s="18">
        <f>SUMIFS(Inp_EoE!Y$9:Y$228,Inp_EoE!$I$9:$I$228,Cal_BOSort!$G46,Inp_EoE!$J$9:$J$228,Cal_BOSort!$I46)</f>
        <v>0</v>
      </c>
      <c r="Z46" s="18">
        <f>SUMIFS(Inp_EoE!Z$9:Z$228,Inp_EoE!$I$9:$I$228,Cal_BOSort!$G46,Inp_EoE!$J$9:$J$228,Cal_BOSort!$I46)</f>
        <v>0</v>
      </c>
      <c r="AA46" s="18">
        <f>SUMIFS(Inp_EoE!AA$9:AA$228,Inp_EoE!$I$9:$I$228,Cal_BOSort!$G46,Inp_EoE!$J$9:$J$228,Cal_BOSort!$I46)</f>
        <v>0</v>
      </c>
      <c r="AB46" s="18">
        <f>SUMIFS(Inp_EoE!AB$9:AB$228,Inp_EoE!$I$9:$I$228,Cal_BOSort!$G46,Inp_EoE!$J$9:$J$228,Cal_BOSort!$I46)</f>
        <v>0</v>
      </c>
      <c r="AC46" s="18">
        <f>SUMIFS(Inp_EoE!AC$9:AC$228,Inp_EoE!$I$9:$I$228,Cal_BOSort!$G46,Inp_EoE!$J$9:$J$228,Cal_BOSort!$I46)</f>
        <v>0</v>
      </c>
      <c r="AD46" s="18">
        <f>SUMIFS(Inp_EoE!AD$9:AD$228,Inp_EoE!$I$9:$I$228,Cal_BOSort!$G46,Inp_EoE!$J$9:$J$228,Cal_BOSort!$I46)</f>
        <v>0</v>
      </c>
      <c r="AE46" s="18">
        <f>SUMIFS(Inp_EoE!AE$9:AE$228,Inp_EoE!$I$9:$I$228,Cal_BOSort!$G46,Inp_EoE!$J$9:$J$228,Cal_BOSort!$I46)</f>
        <v>0</v>
      </c>
      <c r="AF46" s="18">
        <f>SUMIFS(Inp_EoE!AF$9:AF$228,Inp_EoE!$I$9:$I$228,Cal_BOSort!$G46,Inp_EoE!$J$9:$J$228,Cal_BOSort!$I46)</f>
        <v>0</v>
      </c>
      <c r="AG46" s="18">
        <f>SUMIFS(Inp_EoE!AG$9:AG$228,Inp_EoE!$I$9:$I$228,Cal_BOSort!$G46,Inp_EoE!$J$9:$J$228,Cal_BOSort!$I46)</f>
        <v>0</v>
      </c>
      <c r="AH46" s="18">
        <f>SUMIFS(Inp_EoE!AH$9:AH$228,Inp_EoE!$I$9:$I$228,Cal_BOSort!$G46,Inp_EoE!$J$9:$J$228,Cal_BOSort!$I46)</f>
        <v>0</v>
      </c>
      <c r="AI46" s="18">
        <f>SUMIFS(Inp_EoE!AI$9:AI$228,Inp_EoE!$I$9:$I$228,Cal_BOSort!$G46,Inp_EoE!$J$9:$J$228,Cal_BOSort!$I46)</f>
        <v>0</v>
      </c>
      <c r="AJ46" s="18">
        <f>SUMIFS(Inp_EoE!AJ$9:AJ$228,Inp_EoE!$I$9:$I$228,Cal_BOSort!$G46,Inp_EoE!$J$9:$J$228,Cal_BOSort!$I46)</f>
        <v>0</v>
      </c>
      <c r="AK46" s="18">
        <f>SUMIFS(Inp_EoE!AK$9:AK$228,Inp_EoE!$I$9:$I$228,Cal_BOSort!$G46,Inp_EoE!$J$9:$J$228,Cal_BOSort!$I46)</f>
        <v>0</v>
      </c>
      <c r="AM46" s="18">
        <f t="shared" si="8"/>
        <v>0</v>
      </c>
      <c r="AN46" s="18">
        <f t="shared" si="9"/>
        <v>0</v>
      </c>
      <c r="AO46" s="18">
        <f t="shared" si="10"/>
        <v>0</v>
      </c>
      <c r="AP46" s="18">
        <f t="shared" si="1"/>
        <v>0</v>
      </c>
      <c r="AQ46" s="18">
        <f t="shared" si="2"/>
        <v>0</v>
      </c>
      <c r="AR46" s="18">
        <f t="shared" si="3"/>
        <v>0</v>
      </c>
      <c r="AU46" s="42"/>
    </row>
    <row r="47" spans="4:47" s="3" customFormat="1">
      <c r="D47" s="101" t="str">
        <f>IF(I47="","",MAX(D$11:D46)+1)</f>
        <v/>
      </c>
      <c r="E47" s="3" t="s">
        <v>21</v>
      </c>
      <c r="F47" s="3" t="s">
        <v>169</v>
      </c>
      <c r="G47" s="3" t="s">
        <v>197</v>
      </c>
      <c r="I47" s="101" t="str">
        <f>IF(Inp_EoE!M44="BO",Inp_EoE!J44,"")</f>
        <v/>
      </c>
      <c r="L47" s="3" t="s">
        <v>106</v>
      </c>
      <c r="R47" s="14"/>
      <c r="T47" s="18"/>
      <c r="U47" s="18"/>
      <c r="V47" s="18"/>
      <c r="W47" s="18"/>
      <c r="X47" s="18"/>
      <c r="Y47" s="18">
        <f>SUMIFS(Inp_EoE!Y$9:Y$228,Inp_EoE!$I$9:$I$228,Cal_BOSort!$G47,Inp_EoE!$J$9:$J$228,Cal_BOSort!$I47)</f>
        <v>0</v>
      </c>
      <c r="Z47" s="18">
        <f>SUMIFS(Inp_EoE!Z$9:Z$228,Inp_EoE!$I$9:$I$228,Cal_BOSort!$G47,Inp_EoE!$J$9:$J$228,Cal_BOSort!$I47)</f>
        <v>0</v>
      </c>
      <c r="AA47" s="18">
        <f>SUMIFS(Inp_EoE!AA$9:AA$228,Inp_EoE!$I$9:$I$228,Cal_BOSort!$G47,Inp_EoE!$J$9:$J$228,Cal_BOSort!$I47)</f>
        <v>0</v>
      </c>
      <c r="AB47" s="18">
        <f>SUMIFS(Inp_EoE!AB$9:AB$228,Inp_EoE!$I$9:$I$228,Cal_BOSort!$G47,Inp_EoE!$J$9:$J$228,Cal_BOSort!$I47)</f>
        <v>0</v>
      </c>
      <c r="AC47" s="18">
        <f>SUMIFS(Inp_EoE!AC$9:AC$228,Inp_EoE!$I$9:$I$228,Cal_BOSort!$G47,Inp_EoE!$J$9:$J$228,Cal_BOSort!$I47)</f>
        <v>0</v>
      </c>
      <c r="AD47" s="18">
        <f>SUMIFS(Inp_EoE!AD$9:AD$228,Inp_EoE!$I$9:$I$228,Cal_BOSort!$G47,Inp_EoE!$J$9:$J$228,Cal_BOSort!$I47)</f>
        <v>0</v>
      </c>
      <c r="AE47" s="18">
        <f>SUMIFS(Inp_EoE!AE$9:AE$228,Inp_EoE!$I$9:$I$228,Cal_BOSort!$G47,Inp_EoE!$J$9:$J$228,Cal_BOSort!$I47)</f>
        <v>0</v>
      </c>
      <c r="AF47" s="18">
        <f>SUMIFS(Inp_EoE!AF$9:AF$228,Inp_EoE!$I$9:$I$228,Cal_BOSort!$G47,Inp_EoE!$J$9:$J$228,Cal_BOSort!$I47)</f>
        <v>0</v>
      </c>
      <c r="AG47" s="18">
        <f>SUMIFS(Inp_EoE!AG$9:AG$228,Inp_EoE!$I$9:$I$228,Cal_BOSort!$G47,Inp_EoE!$J$9:$J$228,Cal_BOSort!$I47)</f>
        <v>0</v>
      </c>
      <c r="AH47" s="18">
        <f>SUMIFS(Inp_EoE!AH$9:AH$228,Inp_EoE!$I$9:$I$228,Cal_BOSort!$G47,Inp_EoE!$J$9:$J$228,Cal_BOSort!$I47)</f>
        <v>0</v>
      </c>
      <c r="AI47" s="18">
        <f>SUMIFS(Inp_EoE!AI$9:AI$228,Inp_EoE!$I$9:$I$228,Cal_BOSort!$G47,Inp_EoE!$J$9:$J$228,Cal_BOSort!$I47)</f>
        <v>0</v>
      </c>
      <c r="AJ47" s="18">
        <f>SUMIFS(Inp_EoE!AJ$9:AJ$228,Inp_EoE!$I$9:$I$228,Cal_BOSort!$G47,Inp_EoE!$J$9:$J$228,Cal_BOSort!$I47)</f>
        <v>0</v>
      </c>
      <c r="AK47" s="18">
        <f>SUMIFS(Inp_EoE!AK$9:AK$228,Inp_EoE!$I$9:$I$228,Cal_BOSort!$G47,Inp_EoE!$J$9:$J$228,Cal_BOSort!$I47)</f>
        <v>0</v>
      </c>
      <c r="AM47" s="18">
        <f t="shared" si="8"/>
        <v>0</v>
      </c>
      <c r="AN47" s="18">
        <f t="shared" si="9"/>
        <v>0</v>
      </c>
      <c r="AO47" s="18">
        <f t="shared" si="10"/>
        <v>0</v>
      </c>
      <c r="AP47" s="18">
        <f t="shared" si="1"/>
        <v>0</v>
      </c>
      <c r="AQ47" s="18">
        <f t="shared" si="2"/>
        <v>0</v>
      </c>
      <c r="AR47" s="18">
        <f t="shared" si="3"/>
        <v>0</v>
      </c>
      <c r="AU47" s="42"/>
    </row>
    <row r="48" spans="4:47" s="3" customFormat="1">
      <c r="D48" s="101" t="str">
        <f>IF(I48="","",MAX(D$11:D47)+1)</f>
        <v/>
      </c>
      <c r="E48" s="3" t="s">
        <v>21</v>
      </c>
      <c r="F48" s="3" t="s">
        <v>169</v>
      </c>
      <c r="G48" s="3" t="s">
        <v>197</v>
      </c>
      <c r="I48" s="101" t="str">
        <f>IF(Inp_EoE!M45="BO",Inp_EoE!J45,"")</f>
        <v/>
      </c>
      <c r="L48" s="3" t="s">
        <v>106</v>
      </c>
      <c r="R48" s="14"/>
      <c r="T48" s="18"/>
      <c r="U48" s="18"/>
      <c r="V48" s="18"/>
      <c r="W48" s="18"/>
      <c r="X48" s="18"/>
      <c r="Y48" s="18">
        <f>SUMIFS(Inp_EoE!Y$9:Y$228,Inp_EoE!$I$9:$I$228,Cal_BOSort!$G48,Inp_EoE!$J$9:$J$228,Cal_BOSort!$I48)</f>
        <v>0</v>
      </c>
      <c r="Z48" s="18">
        <f>SUMIFS(Inp_EoE!Z$9:Z$228,Inp_EoE!$I$9:$I$228,Cal_BOSort!$G48,Inp_EoE!$J$9:$J$228,Cal_BOSort!$I48)</f>
        <v>0</v>
      </c>
      <c r="AA48" s="18">
        <f>SUMIFS(Inp_EoE!AA$9:AA$228,Inp_EoE!$I$9:$I$228,Cal_BOSort!$G48,Inp_EoE!$J$9:$J$228,Cal_BOSort!$I48)</f>
        <v>0</v>
      </c>
      <c r="AB48" s="18">
        <f>SUMIFS(Inp_EoE!AB$9:AB$228,Inp_EoE!$I$9:$I$228,Cal_BOSort!$G48,Inp_EoE!$J$9:$J$228,Cal_BOSort!$I48)</f>
        <v>0</v>
      </c>
      <c r="AC48" s="18">
        <f>SUMIFS(Inp_EoE!AC$9:AC$228,Inp_EoE!$I$9:$I$228,Cal_BOSort!$G48,Inp_EoE!$J$9:$J$228,Cal_BOSort!$I48)</f>
        <v>0</v>
      </c>
      <c r="AD48" s="18">
        <f>SUMIFS(Inp_EoE!AD$9:AD$228,Inp_EoE!$I$9:$I$228,Cal_BOSort!$G48,Inp_EoE!$J$9:$J$228,Cal_BOSort!$I48)</f>
        <v>0</v>
      </c>
      <c r="AE48" s="18">
        <f>SUMIFS(Inp_EoE!AE$9:AE$228,Inp_EoE!$I$9:$I$228,Cal_BOSort!$G48,Inp_EoE!$J$9:$J$228,Cal_BOSort!$I48)</f>
        <v>0</v>
      </c>
      <c r="AF48" s="18">
        <f>SUMIFS(Inp_EoE!AF$9:AF$228,Inp_EoE!$I$9:$I$228,Cal_BOSort!$G48,Inp_EoE!$J$9:$J$228,Cal_BOSort!$I48)</f>
        <v>0</v>
      </c>
      <c r="AG48" s="18">
        <f>SUMIFS(Inp_EoE!AG$9:AG$228,Inp_EoE!$I$9:$I$228,Cal_BOSort!$G48,Inp_EoE!$J$9:$J$228,Cal_BOSort!$I48)</f>
        <v>0</v>
      </c>
      <c r="AH48" s="18">
        <f>SUMIFS(Inp_EoE!AH$9:AH$228,Inp_EoE!$I$9:$I$228,Cal_BOSort!$G48,Inp_EoE!$J$9:$J$228,Cal_BOSort!$I48)</f>
        <v>0</v>
      </c>
      <c r="AI48" s="18">
        <f>SUMIFS(Inp_EoE!AI$9:AI$228,Inp_EoE!$I$9:$I$228,Cal_BOSort!$G48,Inp_EoE!$J$9:$J$228,Cal_BOSort!$I48)</f>
        <v>0</v>
      </c>
      <c r="AJ48" s="18">
        <f>SUMIFS(Inp_EoE!AJ$9:AJ$228,Inp_EoE!$I$9:$I$228,Cal_BOSort!$G48,Inp_EoE!$J$9:$J$228,Cal_BOSort!$I48)</f>
        <v>0</v>
      </c>
      <c r="AK48" s="18">
        <f>SUMIFS(Inp_EoE!AK$9:AK$228,Inp_EoE!$I$9:$I$228,Cal_BOSort!$G48,Inp_EoE!$J$9:$J$228,Cal_BOSort!$I48)</f>
        <v>0</v>
      </c>
      <c r="AM48" s="18">
        <f t="shared" si="8"/>
        <v>0</v>
      </c>
      <c r="AN48" s="18">
        <f t="shared" si="9"/>
        <v>0</v>
      </c>
      <c r="AO48" s="18">
        <f t="shared" si="10"/>
        <v>0</v>
      </c>
      <c r="AP48" s="18">
        <f t="shared" si="1"/>
        <v>0</v>
      </c>
      <c r="AQ48" s="18">
        <f t="shared" si="2"/>
        <v>0</v>
      </c>
      <c r="AR48" s="18">
        <f t="shared" si="3"/>
        <v>0</v>
      </c>
      <c r="AU48" s="42"/>
    </row>
    <row r="49" spans="4:47" s="3" customFormat="1">
      <c r="D49" s="101" t="str">
        <f>IF(I49="","",MAX(D$11:D48)+1)</f>
        <v/>
      </c>
      <c r="E49" s="3" t="s">
        <v>21</v>
      </c>
      <c r="F49" s="3" t="s">
        <v>169</v>
      </c>
      <c r="G49" s="3" t="s">
        <v>197</v>
      </c>
      <c r="I49" s="101" t="str">
        <f>IF(Inp_EoE!M46="BO",Inp_EoE!J46,"")</f>
        <v/>
      </c>
      <c r="L49" s="3" t="s">
        <v>106</v>
      </c>
      <c r="R49" s="14"/>
      <c r="T49" s="18"/>
      <c r="U49" s="18"/>
      <c r="V49" s="18"/>
      <c r="W49" s="18"/>
      <c r="X49" s="18"/>
      <c r="Y49" s="18">
        <f>SUMIFS(Inp_EoE!Y$9:Y$228,Inp_EoE!$I$9:$I$228,Cal_BOSort!$G49,Inp_EoE!$J$9:$J$228,Cal_BOSort!$I49)</f>
        <v>0</v>
      </c>
      <c r="Z49" s="18">
        <f>SUMIFS(Inp_EoE!Z$9:Z$228,Inp_EoE!$I$9:$I$228,Cal_BOSort!$G49,Inp_EoE!$J$9:$J$228,Cal_BOSort!$I49)</f>
        <v>0</v>
      </c>
      <c r="AA49" s="18">
        <f>SUMIFS(Inp_EoE!AA$9:AA$228,Inp_EoE!$I$9:$I$228,Cal_BOSort!$G49,Inp_EoE!$J$9:$J$228,Cal_BOSort!$I49)</f>
        <v>0</v>
      </c>
      <c r="AB49" s="18">
        <f>SUMIFS(Inp_EoE!AB$9:AB$228,Inp_EoE!$I$9:$I$228,Cal_BOSort!$G49,Inp_EoE!$J$9:$J$228,Cal_BOSort!$I49)</f>
        <v>0</v>
      </c>
      <c r="AC49" s="18">
        <f>SUMIFS(Inp_EoE!AC$9:AC$228,Inp_EoE!$I$9:$I$228,Cal_BOSort!$G49,Inp_EoE!$J$9:$J$228,Cal_BOSort!$I49)</f>
        <v>0</v>
      </c>
      <c r="AD49" s="18">
        <f>SUMIFS(Inp_EoE!AD$9:AD$228,Inp_EoE!$I$9:$I$228,Cal_BOSort!$G49,Inp_EoE!$J$9:$J$228,Cal_BOSort!$I49)</f>
        <v>0</v>
      </c>
      <c r="AE49" s="18">
        <f>SUMIFS(Inp_EoE!AE$9:AE$228,Inp_EoE!$I$9:$I$228,Cal_BOSort!$G49,Inp_EoE!$J$9:$J$228,Cal_BOSort!$I49)</f>
        <v>0</v>
      </c>
      <c r="AF49" s="18">
        <f>SUMIFS(Inp_EoE!AF$9:AF$228,Inp_EoE!$I$9:$I$228,Cal_BOSort!$G49,Inp_EoE!$J$9:$J$228,Cal_BOSort!$I49)</f>
        <v>0</v>
      </c>
      <c r="AG49" s="18">
        <f>SUMIFS(Inp_EoE!AG$9:AG$228,Inp_EoE!$I$9:$I$228,Cal_BOSort!$G49,Inp_EoE!$J$9:$J$228,Cal_BOSort!$I49)</f>
        <v>0</v>
      </c>
      <c r="AH49" s="18">
        <f>SUMIFS(Inp_EoE!AH$9:AH$228,Inp_EoE!$I$9:$I$228,Cal_BOSort!$G49,Inp_EoE!$J$9:$J$228,Cal_BOSort!$I49)</f>
        <v>0</v>
      </c>
      <c r="AI49" s="18">
        <f>SUMIFS(Inp_EoE!AI$9:AI$228,Inp_EoE!$I$9:$I$228,Cal_BOSort!$G49,Inp_EoE!$J$9:$J$228,Cal_BOSort!$I49)</f>
        <v>0</v>
      </c>
      <c r="AJ49" s="18">
        <f>SUMIFS(Inp_EoE!AJ$9:AJ$228,Inp_EoE!$I$9:$I$228,Cal_BOSort!$G49,Inp_EoE!$J$9:$J$228,Cal_BOSort!$I49)</f>
        <v>0</v>
      </c>
      <c r="AK49" s="18">
        <f>SUMIFS(Inp_EoE!AK$9:AK$228,Inp_EoE!$I$9:$I$228,Cal_BOSort!$G49,Inp_EoE!$J$9:$J$228,Cal_BOSort!$I49)</f>
        <v>0</v>
      </c>
      <c r="AM49" s="18">
        <f t="shared" si="8"/>
        <v>0</v>
      </c>
      <c r="AN49" s="18">
        <f t="shared" si="9"/>
        <v>0</v>
      </c>
      <c r="AO49" s="18">
        <f t="shared" si="10"/>
        <v>0</v>
      </c>
      <c r="AP49" s="18">
        <f t="shared" si="1"/>
        <v>0</v>
      </c>
      <c r="AQ49" s="18">
        <f t="shared" si="2"/>
        <v>0</v>
      </c>
      <c r="AR49" s="18">
        <f t="shared" si="3"/>
        <v>0</v>
      </c>
      <c r="AU49" s="42"/>
    </row>
    <row r="50" spans="4:47" s="3" customFormat="1">
      <c r="D50" s="101" t="str">
        <f>IF(I50="","",MAX(D$11:D49)+1)</f>
        <v/>
      </c>
      <c r="E50" s="3" t="s">
        <v>21</v>
      </c>
      <c r="F50" s="3" t="s">
        <v>169</v>
      </c>
      <c r="G50" s="3" t="s">
        <v>197</v>
      </c>
      <c r="I50" s="101" t="str">
        <f>IF(Inp_EoE!M47="BO",Inp_EoE!J47,"")</f>
        <v/>
      </c>
      <c r="L50" s="3" t="s">
        <v>106</v>
      </c>
      <c r="R50" s="14"/>
      <c r="T50" s="18"/>
      <c r="U50" s="18"/>
      <c r="V50" s="18"/>
      <c r="W50" s="18"/>
      <c r="X50" s="18"/>
      <c r="Y50" s="18">
        <f>SUMIFS(Inp_EoE!Y$9:Y$228,Inp_EoE!$I$9:$I$228,Cal_BOSort!$G50,Inp_EoE!$J$9:$J$228,Cal_BOSort!$I50)</f>
        <v>0</v>
      </c>
      <c r="Z50" s="18">
        <f>SUMIFS(Inp_EoE!Z$9:Z$228,Inp_EoE!$I$9:$I$228,Cal_BOSort!$G50,Inp_EoE!$J$9:$J$228,Cal_BOSort!$I50)</f>
        <v>0</v>
      </c>
      <c r="AA50" s="18">
        <f>SUMIFS(Inp_EoE!AA$9:AA$228,Inp_EoE!$I$9:$I$228,Cal_BOSort!$G50,Inp_EoE!$J$9:$J$228,Cal_BOSort!$I50)</f>
        <v>0</v>
      </c>
      <c r="AB50" s="18">
        <f>SUMIFS(Inp_EoE!AB$9:AB$228,Inp_EoE!$I$9:$I$228,Cal_BOSort!$G50,Inp_EoE!$J$9:$J$228,Cal_BOSort!$I50)</f>
        <v>0</v>
      </c>
      <c r="AC50" s="18">
        <f>SUMIFS(Inp_EoE!AC$9:AC$228,Inp_EoE!$I$9:$I$228,Cal_BOSort!$G50,Inp_EoE!$J$9:$J$228,Cal_BOSort!$I50)</f>
        <v>0</v>
      </c>
      <c r="AD50" s="18">
        <f>SUMIFS(Inp_EoE!AD$9:AD$228,Inp_EoE!$I$9:$I$228,Cal_BOSort!$G50,Inp_EoE!$J$9:$J$228,Cal_BOSort!$I50)</f>
        <v>0</v>
      </c>
      <c r="AE50" s="18">
        <f>SUMIFS(Inp_EoE!AE$9:AE$228,Inp_EoE!$I$9:$I$228,Cal_BOSort!$G50,Inp_EoE!$J$9:$J$228,Cal_BOSort!$I50)</f>
        <v>0</v>
      </c>
      <c r="AF50" s="18">
        <f>SUMIFS(Inp_EoE!AF$9:AF$228,Inp_EoE!$I$9:$I$228,Cal_BOSort!$G50,Inp_EoE!$J$9:$J$228,Cal_BOSort!$I50)</f>
        <v>0</v>
      </c>
      <c r="AG50" s="18">
        <f>SUMIFS(Inp_EoE!AG$9:AG$228,Inp_EoE!$I$9:$I$228,Cal_BOSort!$G50,Inp_EoE!$J$9:$J$228,Cal_BOSort!$I50)</f>
        <v>0</v>
      </c>
      <c r="AH50" s="18">
        <f>SUMIFS(Inp_EoE!AH$9:AH$228,Inp_EoE!$I$9:$I$228,Cal_BOSort!$G50,Inp_EoE!$J$9:$J$228,Cal_BOSort!$I50)</f>
        <v>0</v>
      </c>
      <c r="AI50" s="18">
        <f>SUMIFS(Inp_EoE!AI$9:AI$228,Inp_EoE!$I$9:$I$228,Cal_BOSort!$G50,Inp_EoE!$J$9:$J$228,Cal_BOSort!$I50)</f>
        <v>0</v>
      </c>
      <c r="AJ50" s="18">
        <f>SUMIFS(Inp_EoE!AJ$9:AJ$228,Inp_EoE!$I$9:$I$228,Cal_BOSort!$G50,Inp_EoE!$J$9:$J$228,Cal_BOSort!$I50)</f>
        <v>0</v>
      </c>
      <c r="AK50" s="18">
        <f>SUMIFS(Inp_EoE!AK$9:AK$228,Inp_EoE!$I$9:$I$228,Cal_BOSort!$G50,Inp_EoE!$J$9:$J$228,Cal_BOSort!$I50)</f>
        <v>0</v>
      </c>
      <c r="AM50" s="18">
        <f t="shared" si="8"/>
        <v>0</v>
      </c>
      <c r="AN50" s="18">
        <f t="shared" si="9"/>
        <v>0</v>
      </c>
      <c r="AO50" s="18">
        <f t="shared" si="10"/>
        <v>0</v>
      </c>
      <c r="AP50" s="18">
        <f t="shared" si="1"/>
        <v>0</v>
      </c>
      <c r="AQ50" s="18">
        <f t="shared" si="2"/>
        <v>0</v>
      </c>
      <c r="AR50" s="18">
        <f t="shared" si="3"/>
        <v>0</v>
      </c>
      <c r="AU50" s="42"/>
    </row>
    <row r="51" spans="4:47" s="3" customFormat="1">
      <c r="D51" s="101" t="str">
        <f>IF(I51="","",MAX(D$11:D50)+1)</f>
        <v/>
      </c>
      <c r="E51" s="3" t="s">
        <v>21</v>
      </c>
      <c r="F51" s="3" t="s">
        <v>169</v>
      </c>
      <c r="G51" s="3" t="s">
        <v>197</v>
      </c>
      <c r="I51" s="101" t="str">
        <f>IF(Inp_EoE!M48="BO",Inp_EoE!J48,"")</f>
        <v/>
      </c>
      <c r="L51" s="3" t="s">
        <v>106</v>
      </c>
      <c r="R51" s="14"/>
      <c r="T51" s="18"/>
      <c r="U51" s="18"/>
      <c r="V51" s="18"/>
      <c r="W51" s="18"/>
      <c r="X51" s="18"/>
      <c r="Y51" s="18">
        <f>SUMIFS(Inp_EoE!Y$9:Y$228,Inp_EoE!$I$9:$I$228,Cal_BOSort!$G51,Inp_EoE!$J$9:$J$228,Cal_BOSort!$I51)</f>
        <v>0</v>
      </c>
      <c r="Z51" s="18">
        <f>SUMIFS(Inp_EoE!Z$9:Z$228,Inp_EoE!$I$9:$I$228,Cal_BOSort!$G51,Inp_EoE!$J$9:$J$228,Cal_BOSort!$I51)</f>
        <v>0</v>
      </c>
      <c r="AA51" s="18">
        <f>SUMIFS(Inp_EoE!AA$9:AA$228,Inp_EoE!$I$9:$I$228,Cal_BOSort!$G51,Inp_EoE!$J$9:$J$228,Cal_BOSort!$I51)</f>
        <v>0</v>
      </c>
      <c r="AB51" s="18">
        <f>SUMIFS(Inp_EoE!AB$9:AB$228,Inp_EoE!$I$9:$I$228,Cal_BOSort!$G51,Inp_EoE!$J$9:$J$228,Cal_BOSort!$I51)</f>
        <v>0</v>
      </c>
      <c r="AC51" s="18">
        <f>SUMIFS(Inp_EoE!AC$9:AC$228,Inp_EoE!$I$9:$I$228,Cal_BOSort!$G51,Inp_EoE!$J$9:$J$228,Cal_BOSort!$I51)</f>
        <v>0</v>
      </c>
      <c r="AD51" s="18">
        <f>SUMIFS(Inp_EoE!AD$9:AD$228,Inp_EoE!$I$9:$I$228,Cal_BOSort!$G51,Inp_EoE!$J$9:$J$228,Cal_BOSort!$I51)</f>
        <v>0</v>
      </c>
      <c r="AE51" s="18">
        <f>SUMIFS(Inp_EoE!AE$9:AE$228,Inp_EoE!$I$9:$I$228,Cal_BOSort!$G51,Inp_EoE!$J$9:$J$228,Cal_BOSort!$I51)</f>
        <v>0</v>
      </c>
      <c r="AF51" s="18">
        <f>SUMIFS(Inp_EoE!AF$9:AF$228,Inp_EoE!$I$9:$I$228,Cal_BOSort!$G51,Inp_EoE!$J$9:$J$228,Cal_BOSort!$I51)</f>
        <v>0</v>
      </c>
      <c r="AG51" s="18">
        <f>SUMIFS(Inp_EoE!AG$9:AG$228,Inp_EoE!$I$9:$I$228,Cal_BOSort!$G51,Inp_EoE!$J$9:$J$228,Cal_BOSort!$I51)</f>
        <v>0</v>
      </c>
      <c r="AH51" s="18">
        <f>SUMIFS(Inp_EoE!AH$9:AH$228,Inp_EoE!$I$9:$I$228,Cal_BOSort!$G51,Inp_EoE!$J$9:$J$228,Cal_BOSort!$I51)</f>
        <v>0</v>
      </c>
      <c r="AI51" s="18">
        <f>SUMIFS(Inp_EoE!AI$9:AI$228,Inp_EoE!$I$9:$I$228,Cal_BOSort!$G51,Inp_EoE!$J$9:$J$228,Cal_BOSort!$I51)</f>
        <v>0</v>
      </c>
      <c r="AJ51" s="18">
        <f>SUMIFS(Inp_EoE!AJ$9:AJ$228,Inp_EoE!$I$9:$I$228,Cal_BOSort!$G51,Inp_EoE!$J$9:$J$228,Cal_BOSort!$I51)</f>
        <v>0</v>
      </c>
      <c r="AK51" s="18">
        <f>SUMIFS(Inp_EoE!AK$9:AK$228,Inp_EoE!$I$9:$I$228,Cal_BOSort!$G51,Inp_EoE!$J$9:$J$228,Cal_BOSort!$I51)</f>
        <v>0</v>
      </c>
      <c r="AM51" s="18">
        <f t="shared" si="8"/>
        <v>0</v>
      </c>
      <c r="AN51" s="18">
        <f t="shared" si="9"/>
        <v>0</v>
      </c>
      <c r="AO51" s="18">
        <f t="shared" si="10"/>
        <v>0</v>
      </c>
      <c r="AP51" s="18">
        <f t="shared" si="1"/>
        <v>0</v>
      </c>
      <c r="AQ51" s="18">
        <f t="shared" si="2"/>
        <v>0</v>
      </c>
      <c r="AR51" s="18">
        <f t="shared" si="3"/>
        <v>0</v>
      </c>
      <c r="AU51" s="42"/>
    </row>
    <row r="52" spans="4:47" s="3" customFormat="1">
      <c r="D52" s="101" t="str">
        <f>IF(I52="","",MAX(D$11:D51)+1)</f>
        <v/>
      </c>
      <c r="E52" s="3" t="s">
        <v>21</v>
      </c>
      <c r="F52" s="3" t="s">
        <v>169</v>
      </c>
      <c r="G52" s="3" t="s">
        <v>199</v>
      </c>
      <c r="I52" s="101" t="str">
        <f>IF(Inp_EoE!M49="BO",Inp_EoE!J49,"")</f>
        <v/>
      </c>
      <c r="L52" s="3" t="s">
        <v>106</v>
      </c>
      <c r="R52" s="14"/>
      <c r="T52" s="18"/>
      <c r="U52" s="18"/>
      <c r="V52" s="18"/>
      <c r="W52" s="18"/>
      <c r="X52" s="18"/>
      <c r="Y52" s="18">
        <f>SUMIFS(Inp_EoE!Y$9:Y$228,Inp_EoE!$I$9:$I$228,Cal_BOSort!$G52,Inp_EoE!$J$9:$J$228,Cal_BOSort!$I52)</f>
        <v>0</v>
      </c>
      <c r="Z52" s="18">
        <f>SUMIFS(Inp_EoE!Z$9:Z$228,Inp_EoE!$I$9:$I$228,Cal_BOSort!$G52,Inp_EoE!$J$9:$J$228,Cal_BOSort!$I52)</f>
        <v>0</v>
      </c>
      <c r="AA52" s="18">
        <f>SUMIFS(Inp_EoE!AA$9:AA$228,Inp_EoE!$I$9:$I$228,Cal_BOSort!$G52,Inp_EoE!$J$9:$J$228,Cal_BOSort!$I52)</f>
        <v>0</v>
      </c>
      <c r="AB52" s="18">
        <f>SUMIFS(Inp_EoE!AB$9:AB$228,Inp_EoE!$I$9:$I$228,Cal_BOSort!$G52,Inp_EoE!$J$9:$J$228,Cal_BOSort!$I52)</f>
        <v>0</v>
      </c>
      <c r="AC52" s="18">
        <f>SUMIFS(Inp_EoE!AC$9:AC$228,Inp_EoE!$I$9:$I$228,Cal_BOSort!$G52,Inp_EoE!$J$9:$J$228,Cal_BOSort!$I52)</f>
        <v>0</v>
      </c>
      <c r="AD52" s="18">
        <f>SUMIFS(Inp_EoE!AD$9:AD$228,Inp_EoE!$I$9:$I$228,Cal_BOSort!$G52,Inp_EoE!$J$9:$J$228,Cal_BOSort!$I52)</f>
        <v>0</v>
      </c>
      <c r="AE52" s="18">
        <f>SUMIFS(Inp_EoE!AE$9:AE$228,Inp_EoE!$I$9:$I$228,Cal_BOSort!$G52,Inp_EoE!$J$9:$J$228,Cal_BOSort!$I52)</f>
        <v>0</v>
      </c>
      <c r="AF52" s="18">
        <f>SUMIFS(Inp_EoE!AF$9:AF$228,Inp_EoE!$I$9:$I$228,Cal_BOSort!$G52,Inp_EoE!$J$9:$J$228,Cal_BOSort!$I52)</f>
        <v>0</v>
      </c>
      <c r="AG52" s="18">
        <f>SUMIFS(Inp_EoE!AG$9:AG$228,Inp_EoE!$I$9:$I$228,Cal_BOSort!$G52,Inp_EoE!$J$9:$J$228,Cal_BOSort!$I52)</f>
        <v>0</v>
      </c>
      <c r="AH52" s="18">
        <f>SUMIFS(Inp_EoE!AH$9:AH$228,Inp_EoE!$I$9:$I$228,Cal_BOSort!$G52,Inp_EoE!$J$9:$J$228,Cal_BOSort!$I52)</f>
        <v>0</v>
      </c>
      <c r="AI52" s="18">
        <f>SUMIFS(Inp_EoE!AI$9:AI$228,Inp_EoE!$I$9:$I$228,Cal_BOSort!$G52,Inp_EoE!$J$9:$J$228,Cal_BOSort!$I52)</f>
        <v>0</v>
      </c>
      <c r="AJ52" s="18">
        <f>SUMIFS(Inp_EoE!AJ$9:AJ$228,Inp_EoE!$I$9:$I$228,Cal_BOSort!$G52,Inp_EoE!$J$9:$J$228,Cal_BOSort!$I52)</f>
        <v>0</v>
      </c>
      <c r="AK52" s="18">
        <f>SUMIFS(Inp_EoE!AK$9:AK$228,Inp_EoE!$I$9:$I$228,Cal_BOSort!$G52,Inp_EoE!$J$9:$J$228,Cal_BOSort!$I52)</f>
        <v>0</v>
      </c>
      <c r="AM52" s="18">
        <f t="shared" si="8"/>
        <v>0</v>
      </c>
      <c r="AN52" s="18">
        <f t="shared" si="9"/>
        <v>0</v>
      </c>
      <c r="AO52" s="18">
        <f t="shared" si="10"/>
        <v>0</v>
      </c>
      <c r="AP52" s="18">
        <f t="shared" si="1"/>
        <v>0</v>
      </c>
      <c r="AQ52" s="18">
        <f t="shared" si="2"/>
        <v>0</v>
      </c>
      <c r="AR52" s="18">
        <f t="shared" si="3"/>
        <v>0</v>
      </c>
      <c r="AU52" s="42"/>
    </row>
    <row r="53" spans="4:47">
      <c r="D53" s="101" t="str">
        <f>IF(I53="","",MAX(D$11:D52)+1)</f>
        <v/>
      </c>
      <c r="E53" s="3" t="s">
        <v>21</v>
      </c>
      <c r="F53" t="s">
        <v>169</v>
      </c>
      <c r="G53" t="s">
        <v>199</v>
      </c>
      <c r="H53" s="3"/>
      <c r="I53" s="101" t="str">
        <f>IF(Inp_EoE!M50="BO",Inp_EoE!J50,"")</f>
        <v/>
      </c>
      <c r="L53" s="3" t="s">
        <v>106</v>
      </c>
      <c r="R53" s="14"/>
      <c r="T53" s="18"/>
      <c r="U53" s="18"/>
      <c r="V53" s="18"/>
      <c r="W53" s="18"/>
      <c r="X53" s="18"/>
      <c r="Y53" s="18">
        <f>SUMIFS(Inp_EoE!Y$9:Y$228,Inp_EoE!$I$9:$I$228,Cal_BOSort!$G53,Inp_EoE!$J$9:$J$228,Cal_BOSort!$I53)</f>
        <v>0</v>
      </c>
      <c r="Z53" s="18">
        <f>SUMIFS(Inp_EoE!Z$9:Z$228,Inp_EoE!$I$9:$I$228,Cal_BOSort!$G53,Inp_EoE!$J$9:$J$228,Cal_BOSort!$I53)</f>
        <v>0</v>
      </c>
      <c r="AA53" s="18">
        <f>SUMIFS(Inp_EoE!AA$9:AA$228,Inp_EoE!$I$9:$I$228,Cal_BOSort!$G53,Inp_EoE!$J$9:$J$228,Cal_BOSort!$I53)</f>
        <v>0</v>
      </c>
      <c r="AB53" s="18">
        <f>SUMIFS(Inp_EoE!AB$9:AB$228,Inp_EoE!$I$9:$I$228,Cal_BOSort!$G53,Inp_EoE!$J$9:$J$228,Cal_BOSort!$I53)</f>
        <v>0</v>
      </c>
      <c r="AC53" s="18">
        <f>SUMIFS(Inp_EoE!AC$9:AC$228,Inp_EoE!$I$9:$I$228,Cal_BOSort!$G53,Inp_EoE!$J$9:$J$228,Cal_BOSort!$I53)</f>
        <v>0</v>
      </c>
      <c r="AD53" s="18">
        <f>SUMIFS(Inp_EoE!AD$9:AD$228,Inp_EoE!$I$9:$I$228,Cal_BOSort!$G53,Inp_EoE!$J$9:$J$228,Cal_BOSort!$I53)</f>
        <v>0</v>
      </c>
      <c r="AE53" s="18">
        <f>SUMIFS(Inp_EoE!AE$9:AE$228,Inp_EoE!$I$9:$I$228,Cal_BOSort!$G53,Inp_EoE!$J$9:$J$228,Cal_BOSort!$I53)</f>
        <v>0</v>
      </c>
      <c r="AF53" s="18">
        <f>SUMIFS(Inp_EoE!AF$9:AF$228,Inp_EoE!$I$9:$I$228,Cal_BOSort!$G53,Inp_EoE!$J$9:$J$228,Cal_BOSort!$I53)</f>
        <v>0</v>
      </c>
      <c r="AG53" s="18">
        <f>SUMIFS(Inp_EoE!AG$9:AG$228,Inp_EoE!$I$9:$I$228,Cal_BOSort!$G53,Inp_EoE!$J$9:$J$228,Cal_BOSort!$I53)</f>
        <v>0</v>
      </c>
      <c r="AH53" s="18">
        <f>SUMIFS(Inp_EoE!AH$9:AH$228,Inp_EoE!$I$9:$I$228,Cal_BOSort!$G53,Inp_EoE!$J$9:$J$228,Cal_BOSort!$I53)</f>
        <v>0</v>
      </c>
      <c r="AI53" s="18">
        <f>SUMIFS(Inp_EoE!AI$9:AI$228,Inp_EoE!$I$9:$I$228,Cal_BOSort!$G53,Inp_EoE!$J$9:$J$228,Cal_BOSort!$I53)</f>
        <v>0</v>
      </c>
      <c r="AJ53" s="18">
        <f>SUMIFS(Inp_EoE!AJ$9:AJ$228,Inp_EoE!$I$9:$I$228,Cal_BOSort!$G53,Inp_EoE!$J$9:$J$228,Cal_BOSort!$I53)</f>
        <v>0</v>
      </c>
      <c r="AK53" s="18">
        <f>SUMIFS(Inp_EoE!AK$9:AK$228,Inp_EoE!$I$9:$I$228,Cal_BOSort!$G53,Inp_EoE!$J$9:$J$228,Cal_BOSort!$I53)</f>
        <v>0</v>
      </c>
      <c r="AM53" s="18">
        <f t="shared" ref="AM53:AM116" si="11">SUM(T53:X53)</f>
        <v>0</v>
      </c>
      <c r="AN53" s="18">
        <f t="shared" ref="AN53:AN116" si="12">SUM(Y53:AF53)</f>
        <v>0</v>
      </c>
      <c r="AO53" s="18">
        <f t="shared" ref="AO53:AO116" si="13">SUM(AG53:AK53)</f>
        <v>0</v>
      </c>
      <c r="AP53" s="18">
        <f t="shared" si="1"/>
        <v>0</v>
      </c>
      <c r="AQ53" s="18">
        <f t="shared" si="2"/>
        <v>0</v>
      </c>
      <c r="AR53" s="18">
        <f t="shared" si="3"/>
        <v>0</v>
      </c>
    </row>
    <row r="54" spans="4:47">
      <c r="D54" s="101" t="str">
        <f>IF(I54="","",MAX(D$11:D53)+1)</f>
        <v/>
      </c>
      <c r="E54" s="3" t="s">
        <v>21</v>
      </c>
      <c r="F54" t="s">
        <v>169</v>
      </c>
      <c r="G54" t="s">
        <v>199</v>
      </c>
      <c r="H54" s="3"/>
      <c r="I54" s="101" t="str">
        <f>IF(Inp_EoE!M51="BO",Inp_EoE!J51,"")</f>
        <v/>
      </c>
      <c r="L54" s="3" t="s">
        <v>106</v>
      </c>
      <c r="R54" s="14"/>
      <c r="T54" s="18"/>
      <c r="U54" s="18"/>
      <c r="V54" s="18"/>
      <c r="W54" s="18"/>
      <c r="X54" s="18"/>
      <c r="Y54" s="18">
        <f>SUMIFS(Inp_EoE!Y$9:Y$228,Inp_EoE!$I$9:$I$228,Cal_BOSort!$G54,Inp_EoE!$J$9:$J$228,Cal_BOSort!$I54)</f>
        <v>0</v>
      </c>
      <c r="Z54" s="18">
        <f>SUMIFS(Inp_EoE!Z$9:Z$228,Inp_EoE!$I$9:$I$228,Cal_BOSort!$G54,Inp_EoE!$J$9:$J$228,Cal_BOSort!$I54)</f>
        <v>0</v>
      </c>
      <c r="AA54" s="18">
        <f>SUMIFS(Inp_EoE!AA$9:AA$228,Inp_EoE!$I$9:$I$228,Cal_BOSort!$G54,Inp_EoE!$J$9:$J$228,Cal_BOSort!$I54)</f>
        <v>0</v>
      </c>
      <c r="AB54" s="18">
        <f>SUMIFS(Inp_EoE!AB$9:AB$228,Inp_EoE!$I$9:$I$228,Cal_BOSort!$G54,Inp_EoE!$J$9:$J$228,Cal_BOSort!$I54)</f>
        <v>0</v>
      </c>
      <c r="AC54" s="18">
        <f>SUMIFS(Inp_EoE!AC$9:AC$228,Inp_EoE!$I$9:$I$228,Cal_BOSort!$G54,Inp_EoE!$J$9:$J$228,Cal_BOSort!$I54)</f>
        <v>0</v>
      </c>
      <c r="AD54" s="18">
        <f>SUMIFS(Inp_EoE!AD$9:AD$228,Inp_EoE!$I$9:$I$228,Cal_BOSort!$G54,Inp_EoE!$J$9:$J$228,Cal_BOSort!$I54)</f>
        <v>0</v>
      </c>
      <c r="AE54" s="18">
        <f>SUMIFS(Inp_EoE!AE$9:AE$228,Inp_EoE!$I$9:$I$228,Cal_BOSort!$G54,Inp_EoE!$J$9:$J$228,Cal_BOSort!$I54)</f>
        <v>0</v>
      </c>
      <c r="AF54" s="18">
        <f>SUMIFS(Inp_EoE!AF$9:AF$228,Inp_EoE!$I$9:$I$228,Cal_BOSort!$G54,Inp_EoE!$J$9:$J$228,Cal_BOSort!$I54)</f>
        <v>0</v>
      </c>
      <c r="AG54" s="18">
        <f>SUMIFS(Inp_EoE!AG$9:AG$228,Inp_EoE!$I$9:$I$228,Cal_BOSort!$G54,Inp_EoE!$J$9:$J$228,Cal_BOSort!$I54)</f>
        <v>0</v>
      </c>
      <c r="AH54" s="18">
        <f>SUMIFS(Inp_EoE!AH$9:AH$228,Inp_EoE!$I$9:$I$228,Cal_BOSort!$G54,Inp_EoE!$J$9:$J$228,Cal_BOSort!$I54)</f>
        <v>0</v>
      </c>
      <c r="AI54" s="18">
        <f>SUMIFS(Inp_EoE!AI$9:AI$228,Inp_EoE!$I$9:$I$228,Cal_BOSort!$G54,Inp_EoE!$J$9:$J$228,Cal_BOSort!$I54)</f>
        <v>0</v>
      </c>
      <c r="AJ54" s="18">
        <f>SUMIFS(Inp_EoE!AJ$9:AJ$228,Inp_EoE!$I$9:$I$228,Cal_BOSort!$G54,Inp_EoE!$J$9:$J$228,Cal_BOSort!$I54)</f>
        <v>0</v>
      </c>
      <c r="AK54" s="18">
        <f>SUMIFS(Inp_EoE!AK$9:AK$228,Inp_EoE!$I$9:$I$228,Cal_BOSort!$G54,Inp_EoE!$J$9:$J$228,Cal_BOSort!$I54)</f>
        <v>0</v>
      </c>
      <c r="AM54" s="18">
        <f t="shared" si="11"/>
        <v>0</v>
      </c>
      <c r="AN54" s="18">
        <f t="shared" si="12"/>
        <v>0</v>
      </c>
      <c r="AO54" s="18">
        <f t="shared" si="13"/>
        <v>0</v>
      </c>
      <c r="AP54" s="18">
        <f t="shared" si="1"/>
        <v>0</v>
      </c>
      <c r="AQ54" s="18">
        <f t="shared" si="2"/>
        <v>0</v>
      </c>
      <c r="AR54" s="18">
        <f t="shared" si="3"/>
        <v>0</v>
      </c>
    </row>
    <row r="55" spans="4:47">
      <c r="D55" s="101" t="str">
        <f>IF(I55="","",MAX(D$11:D54)+1)</f>
        <v/>
      </c>
      <c r="E55" s="3" t="s">
        <v>21</v>
      </c>
      <c r="F55" t="s">
        <v>169</v>
      </c>
      <c r="G55" t="s">
        <v>199</v>
      </c>
      <c r="H55" s="3"/>
      <c r="I55" s="101" t="str">
        <f>IF(Inp_EoE!M52="BO",Inp_EoE!J52,"")</f>
        <v/>
      </c>
      <c r="L55" s="3" t="s">
        <v>106</v>
      </c>
      <c r="R55" s="14"/>
      <c r="T55" s="18"/>
      <c r="U55" s="18"/>
      <c r="V55" s="18"/>
      <c r="W55" s="18"/>
      <c r="X55" s="18"/>
      <c r="Y55" s="18">
        <f>SUMIFS(Inp_EoE!Y$9:Y$228,Inp_EoE!$I$9:$I$228,Cal_BOSort!$G55,Inp_EoE!$J$9:$J$228,Cal_BOSort!$I55)</f>
        <v>0</v>
      </c>
      <c r="Z55" s="18">
        <f>SUMIFS(Inp_EoE!Z$9:Z$228,Inp_EoE!$I$9:$I$228,Cal_BOSort!$G55,Inp_EoE!$J$9:$J$228,Cal_BOSort!$I55)</f>
        <v>0</v>
      </c>
      <c r="AA55" s="18">
        <f>SUMIFS(Inp_EoE!AA$9:AA$228,Inp_EoE!$I$9:$I$228,Cal_BOSort!$G55,Inp_EoE!$J$9:$J$228,Cal_BOSort!$I55)</f>
        <v>0</v>
      </c>
      <c r="AB55" s="18">
        <f>SUMIFS(Inp_EoE!AB$9:AB$228,Inp_EoE!$I$9:$I$228,Cal_BOSort!$G55,Inp_EoE!$J$9:$J$228,Cal_BOSort!$I55)</f>
        <v>0</v>
      </c>
      <c r="AC55" s="18">
        <f>SUMIFS(Inp_EoE!AC$9:AC$228,Inp_EoE!$I$9:$I$228,Cal_BOSort!$G55,Inp_EoE!$J$9:$J$228,Cal_BOSort!$I55)</f>
        <v>0</v>
      </c>
      <c r="AD55" s="18">
        <f>SUMIFS(Inp_EoE!AD$9:AD$228,Inp_EoE!$I$9:$I$228,Cal_BOSort!$G55,Inp_EoE!$J$9:$J$228,Cal_BOSort!$I55)</f>
        <v>0</v>
      </c>
      <c r="AE55" s="18">
        <f>SUMIFS(Inp_EoE!AE$9:AE$228,Inp_EoE!$I$9:$I$228,Cal_BOSort!$G55,Inp_EoE!$J$9:$J$228,Cal_BOSort!$I55)</f>
        <v>0</v>
      </c>
      <c r="AF55" s="18">
        <f>SUMIFS(Inp_EoE!AF$9:AF$228,Inp_EoE!$I$9:$I$228,Cal_BOSort!$G55,Inp_EoE!$J$9:$J$228,Cal_BOSort!$I55)</f>
        <v>0</v>
      </c>
      <c r="AG55" s="18">
        <f>SUMIFS(Inp_EoE!AG$9:AG$228,Inp_EoE!$I$9:$I$228,Cal_BOSort!$G55,Inp_EoE!$J$9:$J$228,Cal_BOSort!$I55)</f>
        <v>0</v>
      </c>
      <c r="AH55" s="18">
        <f>SUMIFS(Inp_EoE!AH$9:AH$228,Inp_EoE!$I$9:$I$228,Cal_BOSort!$G55,Inp_EoE!$J$9:$J$228,Cal_BOSort!$I55)</f>
        <v>0</v>
      </c>
      <c r="AI55" s="18">
        <f>SUMIFS(Inp_EoE!AI$9:AI$228,Inp_EoE!$I$9:$I$228,Cal_BOSort!$G55,Inp_EoE!$J$9:$J$228,Cal_BOSort!$I55)</f>
        <v>0</v>
      </c>
      <c r="AJ55" s="18">
        <f>SUMIFS(Inp_EoE!AJ$9:AJ$228,Inp_EoE!$I$9:$I$228,Cal_BOSort!$G55,Inp_EoE!$J$9:$J$228,Cal_BOSort!$I55)</f>
        <v>0</v>
      </c>
      <c r="AK55" s="18">
        <f>SUMIFS(Inp_EoE!AK$9:AK$228,Inp_EoE!$I$9:$I$228,Cal_BOSort!$G55,Inp_EoE!$J$9:$J$228,Cal_BOSort!$I55)</f>
        <v>0</v>
      </c>
      <c r="AM55" s="18">
        <f t="shared" si="11"/>
        <v>0</v>
      </c>
      <c r="AN55" s="18">
        <f t="shared" si="12"/>
        <v>0</v>
      </c>
      <c r="AO55" s="18">
        <f t="shared" si="13"/>
        <v>0</v>
      </c>
      <c r="AP55" s="18">
        <f t="shared" si="1"/>
        <v>0</v>
      </c>
      <c r="AQ55" s="18">
        <f t="shared" si="2"/>
        <v>0</v>
      </c>
      <c r="AR55" s="18">
        <f t="shared" si="3"/>
        <v>0</v>
      </c>
    </row>
    <row r="56" spans="4:47">
      <c r="D56" s="101" t="str">
        <f>IF(I56="","",MAX(D$11:D55)+1)</f>
        <v/>
      </c>
      <c r="E56" s="3" t="s">
        <v>21</v>
      </c>
      <c r="F56" t="s">
        <v>169</v>
      </c>
      <c r="G56" t="s">
        <v>199</v>
      </c>
      <c r="H56" s="3"/>
      <c r="I56" s="101" t="str">
        <f>IF(Inp_EoE!M53="BO",Inp_EoE!J53,"")</f>
        <v/>
      </c>
      <c r="L56" s="3" t="s">
        <v>106</v>
      </c>
      <c r="R56" s="14"/>
      <c r="T56" s="18"/>
      <c r="U56" s="18"/>
      <c r="V56" s="18"/>
      <c r="W56" s="18"/>
      <c r="X56" s="18"/>
      <c r="Y56" s="18">
        <f>SUMIFS(Inp_EoE!Y$9:Y$228,Inp_EoE!$I$9:$I$228,Cal_BOSort!$G56,Inp_EoE!$J$9:$J$228,Cal_BOSort!$I56)</f>
        <v>0</v>
      </c>
      <c r="Z56" s="18">
        <f>SUMIFS(Inp_EoE!Z$9:Z$228,Inp_EoE!$I$9:$I$228,Cal_BOSort!$G56,Inp_EoE!$J$9:$J$228,Cal_BOSort!$I56)</f>
        <v>0</v>
      </c>
      <c r="AA56" s="18">
        <f>SUMIFS(Inp_EoE!AA$9:AA$228,Inp_EoE!$I$9:$I$228,Cal_BOSort!$G56,Inp_EoE!$J$9:$J$228,Cal_BOSort!$I56)</f>
        <v>0</v>
      </c>
      <c r="AB56" s="18">
        <f>SUMIFS(Inp_EoE!AB$9:AB$228,Inp_EoE!$I$9:$I$228,Cal_BOSort!$G56,Inp_EoE!$J$9:$J$228,Cal_BOSort!$I56)</f>
        <v>0</v>
      </c>
      <c r="AC56" s="18">
        <f>SUMIFS(Inp_EoE!AC$9:AC$228,Inp_EoE!$I$9:$I$228,Cal_BOSort!$G56,Inp_EoE!$J$9:$J$228,Cal_BOSort!$I56)</f>
        <v>0</v>
      </c>
      <c r="AD56" s="18">
        <f>SUMIFS(Inp_EoE!AD$9:AD$228,Inp_EoE!$I$9:$I$228,Cal_BOSort!$G56,Inp_EoE!$J$9:$J$228,Cal_BOSort!$I56)</f>
        <v>0</v>
      </c>
      <c r="AE56" s="18">
        <f>SUMIFS(Inp_EoE!AE$9:AE$228,Inp_EoE!$I$9:$I$228,Cal_BOSort!$G56,Inp_EoE!$J$9:$J$228,Cal_BOSort!$I56)</f>
        <v>0</v>
      </c>
      <c r="AF56" s="18">
        <f>SUMIFS(Inp_EoE!AF$9:AF$228,Inp_EoE!$I$9:$I$228,Cal_BOSort!$G56,Inp_EoE!$J$9:$J$228,Cal_BOSort!$I56)</f>
        <v>0</v>
      </c>
      <c r="AG56" s="18">
        <f>SUMIFS(Inp_EoE!AG$9:AG$228,Inp_EoE!$I$9:$I$228,Cal_BOSort!$G56,Inp_EoE!$J$9:$J$228,Cal_BOSort!$I56)</f>
        <v>0</v>
      </c>
      <c r="AH56" s="18">
        <f>SUMIFS(Inp_EoE!AH$9:AH$228,Inp_EoE!$I$9:$I$228,Cal_BOSort!$G56,Inp_EoE!$J$9:$J$228,Cal_BOSort!$I56)</f>
        <v>0</v>
      </c>
      <c r="AI56" s="18">
        <f>SUMIFS(Inp_EoE!AI$9:AI$228,Inp_EoE!$I$9:$I$228,Cal_BOSort!$G56,Inp_EoE!$J$9:$J$228,Cal_BOSort!$I56)</f>
        <v>0</v>
      </c>
      <c r="AJ56" s="18">
        <f>SUMIFS(Inp_EoE!AJ$9:AJ$228,Inp_EoE!$I$9:$I$228,Cal_BOSort!$G56,Inp_EoE!$J$9:$J$228,Cal_BOSort!$I56)</f>
        <v>0</v>
      </c>
      <c r="AK56" s="18">
        <f>SUMIFS(Inp_EoE!AK$9:AK$228,Inp_EoE!$I$9:$I$228,Cal_BOSort!$G56,Inp_EoE!$J$9:$J$228,Cal_BOSort!$I56)</f>
        <v>0</v>
      </c>
      <c r="AM56" s="18">
        <f t="shared" si="11"/>
        <v>0</v>
      </c>
      <c r="AN56" s="18">
        <f t="shared" si="12"/>
        <v>0</v>
      </c>
      <c r="AO56" s="18">
        <f t="shared" si="13"/>
        <v>0</v>
      </c>
      <c r="AP56" s="18">
        <f t="shared" si="1"/>
        <v>0</v>
      </c>
      <c r="AQ56" s="18">
        <f t="shared" si="2"/>
        <v>0</v>
      </c>
      <c r="AR56" s="18">
        <f t="shared" si="3"/>
        <v>0</v>
      </c>
    </row>
    <row r="57" spans="4:47">
      <c r="D57" s="101" t="str">
        <f>IF(I57="","",MAX(D$11:D56)+1)</f>
        <v/>
      </c>
      <c r="E57" s="3" t="s">
        <v>21</v>
      </c>
      <c r="F57" t="s">
        <v>169</v>
      </c>
      <c r="G57" t="s">
        <v>199</v>
      </c>
      <c r="H57" s="3"/>
      <c r="I57" s="101" t="str">
        <f>IF(Inp_EoE!M54="BO",Inp_EoE!J54,"")</f>
        <v/>
      </c>
      <c r="L57" s="3" t="s">
        <v>106</v>
      </c>
      <c r="R57" s="14"/>
      <c r="T57" s="18"/>
      <c r="U57" s="18"/>
      <c r="V57" s="18"/>
      <c r="W57" s="18"/>
      <c r="X57" s="18"/>
      <c r="Y57" s="18">
        <f>SUMIFS(Inp_EoE!Y$9:Y$228,Inp_EoE!$I$9:$I$228,Cal_BOSort!$G57,Inp_EoE!$J$9:$J$228,Cal_BOSort!$I57)</f>
        <v>0</v>
      </c>
      <c r="Z57" s="18">
        <f>SUMIFS(Inp_EoE!Z$9:Z$228,Inp_EoE!$I$9:$I$228,Cal_BOSort!$G57,Inp_EoE!$J$9:$J$228,Cal_BOSort!$I57)</f>
        <v>0</v>
      </c>
      <c r="AA57" s="18">
        <f>SUMIFS(Inp_EoE!AA$9:AA$228,Inp_EoE!$I$9:$I$228,Cal_BOSort!$G57,Inp_EoE!$J$9:$J$228,Cal_BOSort!$I57)</f>
        <v>0</v>
      </c>
      <c r="AB57" s="18">
        <f>SUMIFS(Inp_EoE!AB$9:AB$228,Inp_EoE!$I$9:$I$228,Cal_BOSort!$G57,Inp_EoE!$J$9:$J$228,Cal_BOSort!$I57)</f>
        <v>0</v>
      </c>
      <c r="AC57" s="18">
        <f>SUMIFS(Inp_EoE!AC$9:AC$228,Inp_EoE!$I$9:$I$228,Cal_BOSort!$G57,Inp_EoE!$J$9:$J$228,Cal_BOSort!$I57)</f>
        <v>0</v>
      </c>
      <c r="AD57" s="18">
        <f>SUMIFS(Inp_EoE!AD$9:AD$228,Inp_EoE!$I$9:$I$228,Cal_BOSort!$G57,Inp_EoE!$J$9:$J$228,Cal_BOSort!$I57)</f>
        <v>0</v>
      </c>
      <c r="AE57" s="18">
        <f>SUMIFS(Inp_EoE!AE$9:AE$228,Inp_EoE!$I$9:$I$228,Cal_BOSort!$G57,Inp_EoE!$J$9:$J$228,Cal_BOSort!$I57)</f>
        <v>0</v>
      </c>
      <c r="AF57" s="18">
        <f>SUMIFS(Inp_EoE!AF$9:AF$228,Inp_EoE!$I$9:$I$228,Cal_BOSort!$G57,Inp_EoE!$J$9:$J$228,Cal_BOSort!$I57)</f>
        <v>0</v>
      </c>
      <c r="AG57" s="18">
        <f>SUMIFS(Inp_EoE!AG$9:AG$228,Inp_EoE!$I$9:$I$228,Cal_BOSort!$G57,Inp_EoE!$J$9:$J$228,Cal_BOSort!$I57)</f>
        <v>0</v>
      </c>
      <c r="AH57" s="18">
        <f>SUMIFS(Inp_EoE!AH$9:AH$228,Inp_EoE!$I$9:$I$228,Cal_BOSort!$G57,Inp_EoE!$J$9:$J$228,Cal_BOSort!$I57)</f>
        <v>0</v>
      </c>
      <c r="AI57" s="18">
        <f>SUMIFS(Inp_EoE!AI$9:AI$228,Inp_EoE!$I$9:$I$228,Cal_BOSort!$G57,Inp_EoE!$J$9:$J$228,Cal_BOSort!$I57)</f>
        <v>0</v>
      </c>
      <c r="AJ57" s="18">
        <f>SUMIFS(Inp_EoE!AJ$9:AJ$228,Inp_EoE!$I$9:$I$228,Cal_BOSort!$G57,Inp_EoE!$J$9:$J$228,Cal_BOSort!$I57)</f>
        <v>0</v>
      </c>
      <c r="AK57" s="18">
        <f>SUMIFS(Inp_EoE!AK$9:AK$228,Inp_EoE!$I$9:$I$228,Cal_BOSort!$G57,Inp_EoE!$J$9:$J$228,Cal_BOSort!$I57)</f>
        <v>0</v>
      </c>
      <c r="AM57" s="18">
        <f t="shared" si="11"/>
        <v>0</v>
      </c>
      <c r="AN57" s="18">
        <f t="shared" si="12"/>
        <v>0</v>
      </c>
      <c r="AO57" s="18">
        <f t="shared" si="13"/>
        <v>0</v>
      </c>
      <c r="AP57" s="18">
        <f t="shared" si="1"/>
        <v>0</v>
      </c>
      <c r="AQ57" s="18">
        <f t="shared" si="2"/>
        <v>0</v>
      </c>
      <c r="AR57" s="18">
        <f t="shared" si="3"/>
        <v>0</v>
      </c>
    </row>
    <row r="58" spans="4:47">
      <c r="D58" s="101" t="str">
        <f>IF(I58="","",MAX(D$11:D57)+1)</f>
        <v/>
      </c>
      <c r="E58" s="3" t="s">
        <v>21</v>
      </c>
      <c r="F58" t="s">
        <v>169</v>
      </c>
      <c r="G58" t="s">
        <v>199</v>
      </c>
      <c r="H58" s="3"/>
      <c r="I58" s="101" t="str">
        <f>IF(Inp_EoE!M55="BO",Inp_EoE!J55,"")</f>
        <v/>
      </c>
      <c r="L58" s="3" t="s">
        <v>106</v>
      </c>
      <c r="R58" s="14"/>
      <c r="T58" s="18"/>
      <c r="U58" s="18"/>
      <c r="V58" s="18"/>
      <c r="W58" s="18"/>
      <c r="X58" s="18"/>
      <c r="Y58" s="18">
        <f>SUMIFS(Inp_EoE!Y$9:Y$228,Inp_EoE!$I$9:$I$228,Cal_BOSort!$G58,Inp_EoE!$J$9:$J$228,Cal_BOSort!$I58)</f>
        <v>0</v>
      </c>
      <c r="Z58" s="18">
        <f>SUMIFS(Inp_EoE!Z$9:Z$228,Inp_EoE!$I$9:$I$228,Cal_BOSort!$G58,Inp_EoE!$J$9:$J$228,Cal_BOSort!$I58)</f>
        <v>0</v>
      </c>
      <c r="AA58" s="18">
        <f>SUMIFS(Inp_EoE!AA$9:AA$228,Inp_EoE!$I$9:$I$228,Cal_BOSort!$G58,Inp_EoE!$J$9:$J$228,Cal_BOSort!$I58)</f>
        <v>0</v>
      </c>
      <c r="AB58" s="18">
        <f>SUMIFS(Inp_EoE!AB$9:AB$228,Inp_EoE!$I$9:$I$228,Cal_BOSort!$G58,Inp_EoE!$J$9:$J$228,Cal_BOSort!$I58)</f>
        <v>0</v>
      </c>
      <c r="AC58" s="18">
        <f>SUMIFS(Inp_EoE!AC$9:AC$228,Inp_EoE!$I$9:$I$228,Cal_BOSort!$G58,Inp_EoE!$J$9:$J$228,Cal_BOSort!$I58)</f>
        <v>0</v>
      </c>
      <c r="AD58" s="18">
        <f>SUMIFS(Inp_EoE!AD$9:AD$228,Inp_EoE!$I$9:$I$228,Cal_BOSort!$G58,Inp_EoE!$J$9:$J$228,Cal_BOSort!$I58)</f>
        <v>0</v>
      </c>
      <c r="AE58" s="18">
        <f>SUMIFS(Inp_EoE!AE$9:AE$228,Inp_EoE!$I$9:$I$228,Cal_BOSort!$G58,Inp_EoE!$J$9:$J$228,Cal_BOSort!$I58)</f>
        <v>0</v>
      </c>
      <c r="AF58" s="18">
        <f>SUMIFS(Inp_EoE!AF$9:AF$228,Inp_EoE!$I$9:$I$228,Cal_BOSort!$G58,Inp_EoE!$J$9:$J$228,Cal_BOSort!$I58)</f>
        <v>0</v>
      </c>
      <c r="AG58" s="18">
        <f>SUMIFS(Inp_EoE!AG$9:AG$228,Inp_EoE!$I$9:$I$228,Cal_BOSort!$G58,Inp_EoE!$J$9:$J$228,Cal_BOSort!$I58)</f>
        <v>0</v>
      </c>
      <c r="AH58" s="18">
        <f>SUMIFS(Inp_EoE!AH$9:AH$228,Inp_EoE!$I$9:$I$228,Cal_BOSort!$G58,Inp_EoE!$J$9:$J$228,Cal_BOSort!$I58)</f>
        <v>0</v>
      </c>
      <c r="AI58" s="18">
        <f>SUMIFS(Inp_EoE!AI$9:AI$228,Inp_EoE!$I$9:$I$228,Cal_BOSort!$G58,Inp_EoE!$J$9:$J$228,Cal_BOSort!$I58)</f>
        <v>0</v>
      </c>
      <c r="AJ58" s="18">
        <f>SUMIFS(Inp_EoE!AJ$9:AJ$228,Inp_EoE!$I$9:$I$228,Cal_BOSort!$G58,Inp_EoE!$J$9:$J$228,Cal_BOSort!$I58)</f>
        <v>0</v>
      </c>
      <c r="AK58" s="18">
        <f>SUMIFS(Inp_EoE!AK$9:AK$228,Inp_EoE!$I$9:$I$228,Cal_BOSort!$G58,Inp_EoE!$J$9:$J$228,Cal_BOSort!$I58)</f>
        <v>0</v>
      </c>
      <c r="AM58" s="18">
        <f t="shared" si="11"/>
        <v>0</v>
      </c>
      <c r="AN58" s="18">
        <f t="shared" si="12"/>
        <v>0</v>
      </c>
      <c r="AO58" s="18">
        <f t="shared" si="13"/>
        <v>0</v>
      </c>
      <c r="AP58" s="18">
        <f t="shared" si="1"/>
        <v>0</v>
      </c>
      <c r="AQ58" s="18">
        <f t="shared" si="2"/>
        <v>0</v>
      </c>
      <c r="AR58" s="18">
        <f t="shared" si="3"/>
        <v>0</v>
      </c>
    </row>
    <row r="59" spans="4:47">
      <c r="D59" s="101" t="str">
        <f>IF(I59="","",MAX(D$11:D58)+1)</f>
        <v/>
      </c>
      <c r="E59" s="3" t="s">
        <v>21</v>
      </c>
      <c r="F59" t="s">
        <v>169</v>
      </c>
      <c r="G59" t="s">
        <v>199</v>
      </c>
      <c r="H59" s="3"/>
      <c r="I59" s="101" t="str">
        <f>IF(Inp_EoE!M56="BO",Inp_EoE!J56,"")</f>
        <v/>
      </c>
      <c r="L59" s="3" t="s">
        <v>106</v>
      </c>
      <c r="R59" s="14"/>
      <c r="T59" s="18"/>
      <c r="U59" s="18"/>
      <c r="V59" s="18"/>
      <c r="W59" s="18"/>
      <c r="X59" s="18"/>
      <c r="Y59" s="18">
        <f>SUMIFS(Inp_EoE!Y$9:Y$228,Inp_EoE!$I$9:$I$228,Cal_BOSort!$G59,Inp_EoE!$J$9:$J$228,Cal_BOSort!$I59)</f>
        <v>0</v>
      </c>
      <c r="Z59" s="18">
        <f>SUMIFS(Inp_EoE!Z$9:Z$228,Inp_EoE!$I$9:$I$228,Cal_BOSort!$G59,Inp_EoE!$J$9:$J$228,Cal_BOSort!$I59)</f>
        <v>0</v>
      </c>
      <c r="AA59" s="18">
        <f>SUMIFS(Inp_EoE!AA$9:AA$228,Inp_EoE!$I$9:$I$228,Cal_BOSort!$G59,Inp_EoE!$J$9:$J$228,Cal_BOSort!$I59)</f>
        <v>0</v>
      </c>
      <c r="AB59" s="18">
        <f>SUMIFS(Inp_EoE!AB$9:AB$228,Inp_EoE!$I$9:$I$228,Cal_BOSort!$G59,Inp_EoE!$J$9:$J$228,Cal_BOSort!$I59)</f>
        <v>0</v>
      </c>
      <c r="AC59" s="18">
        <f>SUMIFS(Inp_EoE!AC$9:AC$228,Inp_EoE!$I$9:$I$228,Cal_BOSort!$G59,Inp_EoE!$J$9:$J$228,Cal_BOSort!$I59)</f>
        <v>0</v>
      </c>
      <c r="AD59" s="18">
        <f>SUMIFS(Inp_EoE!AD$9:AD$228,Inp_EoE!$I$9:$I$228,Cal_BOSort!$G59,Inp_EoE!$J$9:$J$228,Cal_BOSort!$I59)</f>
        <v>0</v>
      </c>
      <c r="AE59" s="18">
        <f>SUMIFS(Inp_EoE!AE$9:AE$228,Inp_EoE!$I$9:$I$228,Cal_BOSort!$G59,Inp_EoE!$J$9:$J$228,Cal_BOSort!$I59)</f>
        <v>0</v>
      </c>
      <c r="AF59" s="18">
        <f>SUMIFS(Inp_EoE!AF$9:AF$228,Inp_EoE!$I$9:$I$228,Cal_BOSort!$G59,Inp_EoE!$J$9:$J$228,Cal_BOSort!$I59)</f>
        <v>0</v>
      </c>
      <c r="AG59" s="18">
        <f>SUMIFS(Inp_EoE!AG$9:AG$228,Inp_EoE!$I$9:$I$228,Cal_BOSort!$G59,Inp_EoE!$J$9:$J$228,Cal_BOSort!$I59)</f>
        <v>0</v>
      </c>
      <c r="AH59" s="18">
        <f>SUMIFS(Inp_EoE!AH$9:AH$228,Inp_EoE!$I$9:$I$228,Cal_BOSort!$G59,Inp_EoE!$J$9:$J$228,Cal_BOSort!$I59)</f>
        <v>0</v>
      </c>
      <c r="AI59" s="18">
        <f>SUMIFS(Inp_EoE!AI$9:AI$228,Inp_EoE!$I$9:$I$228,Cal_BOSort!$G59,Inp_EoE!$J$9:$J$228,Cal_BOSort!$I59)</f>
        <v>0</v>
      </c>
      <c r="AJ59" s="18">
        <f>SUMIFS(Inp_EoE!AJ$9:AJ$228,Inp_EoE!$I$9:$I$228,Cal_BOSort!$G59,Inp_EoE!$J$9:$J$228,Cal_BOSort!$I59)</f>
        <v>0</v>
      </c>
      <c r="AK59" s="18">
        <f>SUMIFS(Inp_EoE!AK$9:AK$228,Inp_EoE!$I$9:$I$228,Cal_BOSort!$G59,Inp_EoE!$J$9:$J$228,Cal_BOSort!$I59)</f>
        <v>0</v>
      </c>
      <c r="AM59" s="18">
        <f t="shared" si="11"/>
        <v>0</v>
      </c>
      <c r="AN59" s="18">
        <f t="shared" si="12"/>
        <v>0</v>
      </c>
      <c r="AO59" s="18">
        <f t="shared" si="13"/>
        <v>0</v>
      </c>
      <c r="AP59" s="18">
        <f t="shared" si="1"/>
        <v>0</v>
      </c>
      <c r="AQ59" s="18">
        <f t="shared" si="2"/>
        <v>0</v>
      </c>
      <c r="AR59" s="18">
        <f t="shared" si="3"/>
        <v>0</v>
      </c>
    </row>
    <row r="60" spans="4:47">
      <c r="D60" s="101" t="str">
        <f>IF(I60="","",MAX(D$11:D59)+1)</f>
        <v/>
      </c>
      <c r="E60" s="3" t="s">
        <v>21</v>
      </c>
      <c r="F60" t="s">
        <v>169</v>
      </c>
      <c r="G60" t="s">
        <v>199</v>
      </c>
      <c r="H60" s="3"/>
      <c r="I60" s="101" t="str">
        <f>IF(Inp_EoE!M57="BO",Inp_EoE!J57,"")</f>
        <v/>
      </c>
      <c r="L60" s="3" t="s">
        <v>106</v>
      </c>
      <c r="R60" s="14"/>
      <c r="T60" s="18"/>
      <c r="U60" s="18"/>
      <c r="V60" s="18"/>
      <c r="W60" s="18"/>
      <c r="X60" s="18"/>
      <c r="Y60" s="18">
        <f>SUMIFS(Inp_EoE!Y$9:Y$228,Inp_EoE!$I$9:$I$228,Cal_BOSort!$G60,Inp_EoE!$J$9:$J$228,Cal_BOSort!$I60)</f>
        <v>0</v>
      </c>
      <c r="Z60" s="18">
        <f>SUMIFS(Inp_EoE!Z$9:Z$228,Inp_EoE!$I$9:$I$228,Cal_BOSort!$G60,Inp_EoE!$J$9:$J$228,Cal_BOSort!$I60)</f>
        <v>0</v>
      </c>
      <c r="AA60" s="18">
        <f>SUMIFS(Inp_EoE!AA$9:AA$228,Inp_EoE!$I$9:$I$228,Cal_BOSort!$G60,Inp_EoE!$J$9:$J$228,Cal_BOSort!$I60)</f>
        <v>0</v>
      </c>
      <c r="AB60" s="18">
        <f>SUMIFS(Inp_EoE!AB$9:AB$228,Inp_EoE!$I$9:$I$228,Cal_BOSort!$G60,Inp_EoE!$J$9:$J$228,Cal_BOSort!$I60)</f>
        <v>0</v>
      </c>
      <c r="AC60" s="18">
        <f>SUMIFS(Inp_EoE!AC$9:AC$228,Inp_EoE!$I$9:$I$228,Cal_BOSort!$G60,Inp_EoE!$J$9:$J$228,Cal_BOSort!$I60)</f>
        <v>0</v>
      </c>
      <c r="AD60" s="18">
        <f>SUMIFS(Inp_EoE!AD$9:AD$228,Inp_EoE!$I$9:$I$228,Cal_BOSort!$G60,Inp_EoE!$J$9:$J$228,Cal_BOSort!$I60)</f>
        <v>0</v>
      </c>
      <c r="AE60" s="18">
        <f>SUMIFS(Inp_EoE!AE$9:AE$228,Inp_EoE!$I$9:$I$228,Cal_BOSort!$G60,Inp_EoE!$J$9:$J$228,Cal_BOSort!$I60)</f>
        <v>0</v>
      </c>
      <c r="AF60" s="18">
        <f>SUMIFS(Inp_EoE!AF$9:AF$228,Inp_EoE!$I$9:$I$228,Cal_BOSort!$G60,Inp_EoE!$J$9:$J$228,Cal_BOSort!$I60)</f>
        <v>0</v>
      </c>
      <c r="AG60" s="18">
        <f>SUMIFS(Inp_EoE!AG$9:AG$228,Inp_EoE!$I$9:$I$228,Cal_BOSort!$G60,Inp_EoE!$J$9:$J$228,Cal_BOSort!$I60)</f>
        <v>0</v>
      </c>
      <c r="AH60" s="18">
        <f>SUMIFS(Inp_EoE!AH$9:AH$228,Inp_EoE!$I$9:$I$228,Cal_BOSort!$G60,Inp_EoE!$J$9:$J$228,Cal_BOSort!$I60)</f>
        <v>0</v>
      </c>
      <c r="AI60" s="18">
        <f>SUMIFS(Inp_EoE!AI$9:AI$228,Inp_EoE!$I$9:$I$228,Cal_BOSort!$G60,Inp_EoE!$J$9:$J$228,Cal_BOSort!$I60)</f>
        <v>0</v>
      </c>
      <c r="AJ60" s="18">
        <f>SUMIFS(Inp_EoE!AJ$9:AJ$228,Inp_EoE!$I$9:$I$228,Cal_BOSort!$G60,Inp_EoE!$J$9:$J$228,Cal_BOSort!$I60)</f>
        <v>0</v>
      </c>
      <c r="AK60" s="18">
        <f>SUMIFS(Inp_EoE!AK$9:AK$228,Inp_EoE!$I$9:$I$228,Cal_BOSort!$G60,Inp_EoE!$J$9:$J$228,Cal_BOSort!$I60)</f>
        <v>0</v>
      </c>
      <c r="AM60" s="18">
        <f t="shared" si="11"/>
        <v>0</v>
      </c>
      <c r="AN60" s="18">
        <f t="shared" si="12"/>
        <v>0</v>
      </c>
      <c r="AO60" s="18">
        <f t="shared" si="13"/>
        <v>0</v>
      </c>
      <c r="AP60" s="18">
        <f t="shared" si="1"/>
        <v>0</v>
      </c>
      <c r="AQ60" s="18">
        <f t="shared" si="2"/>
        <v>0</v>
      </c>
      <c r="AR60" s="18">
        <f t="shared" si="3"/>
        <v>0</v>
      </c>
    </row>
    <row r="61" spans="4:47">
      <c r="D61" s="101" t="str">
        <f>IF(I61="","",MAX(D$11:D60)+1)</f>
        <v/>
      </c>
      <c r="E61" s="3" t="s">
        <v>21</v>
      </c>
      <c r="F61" t="s">
        <v>169</v>
      </c>
      <c r="G61" t="s">
        <v>199</v>
      </c>
      <c r="H61" s="3"/>
      <c r="I61" s="101" t="str">
        <f>IF(Inp_EoE!M58="BO",Inp_EoE!J58,"")</f>
        <v/>
      </c>
      <c r="L61" s="3" t="s">
        <v>106</v>
      </c>
      <c r="R61" s="14"/>
      <c r="T61" s="18"/>
      <c r="U61" s="18"/>
      <c r="V61" s="18"/>
      <c r="W61" s="18"/>
      <c r="X61" s="18"/>
      <c r="Y61" s="18">
        <f>SUMIFS(Inp_EoE!Y$9:Y$228,Inp_EoE!$I$9:$I$228,Cal_BOSort!$G61,Inp_EoE!$J$9:$J$228,Cal_BOSort!$I61)</f>
        <v>0</v>
      </c>
      <c r="Z61" s="18">
        <f>SUMIFS(Inp_EoE!Z$9:Z$228,Inp_EoE!$I$9:$I$228,Cal_BOSort!$G61,Inp_EoE!$J$9:$J$228,Cal_BOSort!$I61)</f>
        <v>0</v>
      </c>
      <c r="AA61" s="18">
        <f>SUMIFS(Inp_EoE!AA$9:AA$228,Inp_EoE!$I$9:$I$228,Cal_BOSort!$G61,Inp_EoE!$J$9:$J$228,Cal_BOSort!$I61)</f>
        <v>0</v>
      </c>
      <c r="AB61" s="18">
        <f>SUMIFS(Inp_EoE!AB$9:AB$228,Inp_EoE!$I$9:$I$228,Cal_BOSort!$G61,Inp_EoE!$J$9:$J$228,Cal_BOSort!$I61)</f>
        <v>0</v>
      </c>
      <c r="AC61" s="18">
        <f>SUMIFS(Inp_EoE!AC$9:AC$228,Inp_EoE!$I$9:$I$228,Cal_BOSort!$G61,Inp_EoE!$J$9:$J$228,Cal_BOSort!$I61)</f>
        <v>0</v>
      </c>
      <c r="AD61" s="18">
        <f>SUMIFS(Inp_EoE!AD$9:AD$228,Inp_EoE!$I$9:$I$228,Cal_BOSort!$G61,Inp_EoE!$J$9:$J$228,Cal_BOSort!$I61)</f>
        <v>0</v>
      </c>
      <c r="AE61" s="18">
        <f>SUMIFS(Inp_EoE!AE$9:AE$228,Inp_EoE!$I$9:$I$228,Cal_BOSort!$G61,Inp_EoE!$J$9:$J$228,Cal_BOSort!$I61)</f>
        <v>0</v>
      </c>
      <c r="AF61" s="18">
        <f>SUMIFS(Inp_EoE!AF$9:AF$228,Inp_EoE!$I$9:$I$228,Cal_BOSort!$G61,Inp_EoE!$J$9:$J$228,Cal_BOSort!$I61)</f>
        <v>0</v>
      </c>
      <c r="AG61" s="18">
        <f>SUMIFS(Inp_EoE!AG$9:AG$228,Inp_EoE!$I$9:$I$228,Cal_BOSort!$G61,Inp_EoE!$J$9:$J$228,Cal_BOSort!$I61)</f>
        <v>0</v>
      </c>
      <c r="AH61" s="18">
        <f>SUMIFS(Inp_EoE!AH$9:AH$228,Inp_EoE!$I$9:$I$228,Cal_BOSort!$G61,Inp_EoE!$J$9:$J$228,Cal_BOSort!$I61)</f>
        <v>0</v>
      </c>
      <c r="AI61" s="18">
        <f>SUMIFS(Inp_EoE!AI$9:AI$228,Inp_EoE!$I$9:$I$228,Cal_BOSort!$G61,Inp_EoE!$J$9:$J$228,Cal_BOSort!$I61)</f>
        <v>0</v>
      </c>
      <c r="AJ61" s="18">
        <f>SUMIFS(Inp_EoE!AJ$9:AJ$228,Inp_EoE!$I$9:$I$228,Cal_BOSort!$G61,Inp_EoE!$J$9:$J$228,Cal_BOSort!$I61)</f>
        <v>0</v>
      </c>
      <c r="AK61" s="18">
        <f>SUMIFS(Inp_EoE!AK$9:AK$228,Inp_EoE!$I$9:$I$228,Cal_BOSort!$G61,Inp_EoE!$J$9:$J$228,Cal_BOSort!$I61)</f>
        <v>0</v>
      </c>
      <c r="AM61" s="18">
        <f t="shared" si="11"/>
        <v>0</v>
      </c>
      <c r="AN61" s="18">
        <f t="shared" si="12"/>
        <v>0</v>
      </c>
      <c r="AO61" s="18">
        <f t="shared" si="13"/>
        <v>0</v>
      </c>
      <c r="AP61" s="18">
        <f t="shared" si="1"/>
        <v>0</v>
      </c>
      <c r="AQ61" s="18">
        <f t="shared" si="2"/>
        <v>0</v>
      </c>
      <c r="AR61" s="18">
        <f t="shared" si="3"/>
        <v>0</v>
      </c>
    </row>
    <row r="62" spans="4:47">
      <c r="D62" s="101" t="str">
        <f>IF(I62="","",MAX(D$11:D61)+1)</f>
        <v/>
      </c>
      <c r="E62" s="3" t="s">
        <v>21</v>
      </c>
      <c r="F62" t="s">
        <v>169</v>
      </c>
      <c r="G62" t="s">
        <v>171</v>
      </c>
      <c r="H62" s="3"/>
      <c r="I62" s="101" t="str">
        <f>IF(Inp_EoE!M59="BO",Inp_EoE!J59,"")</f>
        <v/>
      </c>
      <c r="L62" s="3" t="s">
        <v>106</v>
      </c>
      <c r="R62" s="14"/>
      <c r="T62" s="18"/>
      <c r="U62" s="18"/>
      <c r="V62" s="18"/>
      <c r="W62" s="18"/>
      <c r="X62" s="18"/>
      <c r="Y62" s="18">
        <f>SUMIFS(Inp_EoE!Y$9:Y$228,Inp_EoE!$I$9:$I$228,Cal_BOSort!$G62,Inp_EoE!$J$9:$J$228,Cal_BOSort!$I62)</f>
        <v>0</v>
      </c>
      <c r="Z62" s="18">
        <f>SUMIFS(Inp_EoE!Z$9:Z$228,Inp_EoE!$I$9:$I$228,Cal_BOSort!$G62,Inp_EoE!$J$9:$J$228,Cal_BOSort!$I62)</f>
        <v>0</v>
      </c>
      <c r="AA62" s="18">
        <f>SUMIFS(Inp_EoE!AA$9:AA$228,Inp_EoE!$I$9:$I$228,Cal_BOSort!$G62,Inp_EoE!$J$9:$J$228,Cal_BOSort!$I62)</f>
        <v>0</v>
      </c>
      <c r="AB62" s="18">
        <f>SUMIFS(Inp_EoE!AB$9:AB$228,Inp_EoE!$I$9:$I$228,Cal_BOSort!$G62,Inp_EoE!$J$9:$J$228,Cal_BOSort!$I62)</f>
        <v>0</v>
      </c>
      <c r="AC62" s="18">
        <f>SUMIFS(Inp_EoE!AC$9:AC$228,Inp_EoE!$I$9:$I$228,Cal_BOSort!$G62,Inp_EoE!$J$9:$J$228,Cal_BOSort!$I62)</f>
        <v>0</v>
      </c>
      <c r="AD62" s="18">
        <f>SUMIFS(Inp_EoE!AD$9:AD$228,Inp_EoE!$I$9:$I$228,Cal_BOSort!$G62,Inp_EoE!$J$9:$J$228,Cal_BOSort!$I62)</f>
        <v>0</v>
      </c>
      <c r="AE62" s="18">
        <f>SUMIFS(Inp_EoE!AE$9:AE$228,Inp_EoE!$I$9:$I$228,Cal_BOSort!$G62,Inp_EoE!$J$9:$J$228,Cal_BOSort!$I62)</f>
        <v>0</v>
      </c>
      <c r="AF62" s="18">
        <f>SUMIFS(Inp_EoE!AF$9:AF$228,Inp_EoE!$I$9:$I$228,Cal_BOSort!$G62,Inp_EoE!$J$9:$J$228,Cal_BOSort!$I62)</f>
        <v>0</v>
      </c>
      <c r="AG62" s="18">
        <f>SUMIFS(Inp_EoE!AG$9:AG$228,Inp_EoE!$I$9:$I$228,Cal_BOSort!$G62,Inp_EoE!$J$9:$J$228,Cal_BOSort!$I62)</f>
        <v>0</v>
      </c>
      <c r="AH62" s="18">
        <f>SUMIFS(Inp_EoE!AH$9:AH$228,Inp_EoE!$I$9:$I$228,Cal_BOSort!$G62,Inp_EoE!$J$9:$J$228,Cal_BOSort!$I62)</f>
        <v>0</v>
      </c>
      <c r="AI62" s="18">
        <f>SUMIFS(Inp_EoE!AI$9:AI$228,Inp_EoE!$I$9:$I$228,Cal_BOSort!$G62,Inp_EoE!$J$9:$J$228,Cal_BOSort!$I62)</f>
        <v>0</v>
      </c>
      <c r="AJ62" s="18">
        <f>SUMIFS(Inp_EoE!AJ$9:AJ$228,Inp_EoE!$I$9:$I$228,Cal_BOSort!$G62,Inp_EoE!$J$9:$J$228,Cal_BOSort!$I62)</f>
        <v>0</v>
      </c>
      <c r="AK62" s="18">
        <f>SUMIFS(Inp_EoE!AK$9:AK$228,Inp_EoE!$I$9:$I$228,Cal_BOSort!$G62,Inp_EoE!$J$9:$J$228,Cal_BOSort!$I62)</f>
        <v>0</v>
      </c>
      <c r="AM62" s="18">
        <f t="shared" si="11"/>
        <v>0</v>
      </c>
      <c r="AN62" s="18">
        <f t="shared" si="12"/>
        <v>0</v>
      </c>
      <c r="AO62" s="18">
        <f t="shared" si="13"/>
        <v>0</v>
      </c>
      <c r="AP62" s="18">
        <f t="shared" si="1"/>
        <v>0</v>
      </c>
      <c r="AQ62" s="18">
        <f t="shared" si="2"/>
        <v>0</v>
      </c>
      <c r="AR62" s="18">
        <f t="shared" si="3"/>
        <v>0</v>
      </c>
    </row>
    <row r="63" spans="4:47">
      <c r="D63" s="101" t="str">
        <f>IF(I63="","",MAX(D$11:D62)+1)</f>
        <v/>
      </c>
      <c r="E63" s="3" t="s">
        <v>21</v>
      </c>
      <c r="F63" t="s">
        <v>169</v>
      </c>
      <c r="G63" t="s">
        <v>171</v>
      </c>
      <c r="H63" s="3"/>
      <c r="I63" s="101" t="str">
        <f>IF(Inp_EoE!M60="BO",Inp_EoE!J60,"")</f>
        <v/>
      </c>
      <c r="L63" s="3" t="s">
        <v>106</v>
      </c>
      <c r="R63" s="14"/>
      <c r="T63" s="18"/>
      <c r="U63" s="18"/>
      <c r="V63" s="18"/>
      <c r="W63" s="18"/>
      <c r="X63" s="18"/>
      <c r="Y63" s="18">
        <f>SUMIFS(Inp_EoE!Y$9:Y$228,Inp_EoE!$I$9:$I$228,Cal_BOSort!$G63,Inp_EoE!$J$9:$J$228,Cal_BOSort!$I63)</f>
        <v>0</v>
      </c>
      <c r="Z63" s="18">
        <f>SUMIFS(Inp_EoE!Z$9:Z$228,Inp_EoE!$I$9:$I$228,Cal_BOSort!$G63,Inp_EoE!$J$9:$J$228,Cal_BOSort!$I63)</f>
        <v>0</v>
      </c>
      <c r="AA63" s="18">
        <f>SUMIFS(Inp_EoE!AA$9:AA$228,Inp_EoE!$I$9:$I$228,Cal_BOSort!$G63,Inp_EoE!$J$9:$J$228,Cal_BOSort!$I63)</f>
        <v>0</v>
      </c>
      <c r="AB63" s="18">
        <f>SUMIFS(Inp_EoE!AB$9:AB$228,Inp_EoE!$I$9:$I$228,Cal_BOSort!$G63,Inp_EoE!$J$9:$J$228,Cal_BOSort!$I63)</f>
        <v>0</v>
      </c>
      <c r="AC63" s="18">
        <f>SUMIFS(Inp_EoE!AC$9:AC$228,Inp_EoE!$I$9:$I$228,Cal_BOSort!$G63,Inp_EoE!$J$9:$J$228,Cal_BOSort!$I63)</f>
        <v>0</v>
      </c>
      <c r="AD63" s="18">
        <f>SUMIFS(Inp_EoE!AD$9:AD$228,Inp_EoE!$I$9:$I$228,Cal_BOSort!$G63,Inp_EoE!$J$9:$J$228,Cal_BOSort!$I63)</f>
        <v>0</v>
      </c>
      <c r="AE63" s="18">
        <f>SUMIFS(Inp_EoE!AE$9:AE$228,Inp_EoE!$I$9:$I$228,Cal_BOSort!$G63,Inp_EoE!$J$9:$J$228,Cal_BOSort!$I63)</f>
        <v>0</v>
      </c>
      <c r="AF63" s="18">
        <f>SUMIFS(Inp_EoE!AF$9:AF$228,Inp_EoE!$I$9:$I$228,Cal_BOSort!$G63,Inp_EoE!$J$9:$J$228,Cal_BOSort!$I63)</f>
        <v>0</v>
      </c>
      <c r="AG63" s="18">
        <f>SUMIFS(Inp_EoE!AG$9:AG$228,Inp_EoE!$I$9:$I$228,Cal_BOSort!$G63,Inp_EoE!$J$9:$J$228,Cal_BOSort!$I63)</f>
        <v>0</v>
      </c>
      <c r="AH63" s="18">
        <f>SUMIFS(Inp_EoE!AH$9:AH$228,Inp_EoE!$I$9:$I$228,Cal_BOSort!$G63,Inp_EoE!$J$9:$J$228,Cal_BOSort!$I63)</f>
        <v>0</v>
      </c>
      <c r="AI63" s="18">
        <f>SUMIFS(Inp_EoE!AI$9:AI$228,Inp_EoE!$I$9:$I$228,Cal_BOSort!$G63,Inp_EoE!$J$9:$J$228,Cal_BOSort!$I63)</f>
        <v>0</v>
      </c>
      <c r="AJ63" s="18">
        <f>SUMIFS(Inp_EoE!AJ$9:AJ$228,Inp_EoE!$I$9:$I$228,Cal_BOSort!$G63,Inp_EoE!$J$9:$J$228,Cal_BOSort!$I63)</f>
        <v>0</v>
      </c>
      <c r="AK63" s="18">
        <f>SUMIFS(Inp_EoE!AK$9:AK$228,Inp_EoE!$I$9:$I$228,Cal_BOSort!$G63,Inp_EoE!$J$9:$J$228,Cal_BOSort!$I63)</f>
        <v>0</v>
      </c>
      <c r="AM63" s="18">
        <f t="shared" si="11"/>
        <v>0</v>
      </c>
      <c r="AN63" s="18">
        <f t="shared" si="12"/>
        <v>0</v>
      </c>
      <c r="AO63" s="18">
        <f t="shared" si="13"/>
        <v>0</v>
      </c>
      <c r="AP63" s="18">
        <f t="shared" si="1"/>
        <v>0</v>
      </c>
      <c r="AQ63" s="18">
        <f t="shared" si="2"/>
        <v>0</v>
      </c>
      <c r="AR63" s="18">
        <f t="shared" si="3"/>
        <v>0</v>
      </c>
    </row>
    <row r="64" spans="4:47">
      <c r="D64" s="101" t="str">
        <f>IF(I64="","",MAX(D$11:D63)+1)</f>
        <v/>
      </c>
      <c r="E64" s="3" t="s">
        <v>21</v>
      </c>
      <c r="F64" t="s">
        <v>169</v>
      </c>
      <c r="G64" t="s">
        <v>171</v>
      </c>
      <c r="H64" s="3"/>
      <c r="I64" s="101" t="str">
        <f>IF(Inp_EoE!M61="BO",Inp_EoE!J61,"")</f>
        <v/>
      </c>
      <c r="L64" s="3" t="s">
        <v>106</v>
      </c>
      <c r="R64" s="14"/>
      <c r="T64" s="18"/>
      <c r="U64" s="18"/>
      <c r="V64" s="18"/>
      <c r="W64" s="18"/>
      <c r="X64" s="18"/>
      <c r="Y64" s="18">
        <f>SUMIFS(Inp_EoE!Y$9:Y$228,Inp_EoE!$I$9:$I$228,Cal_BOSort!$G64,Inp_EoE!$J$9:$J$228,Cal_BOSort!$I64)</f>
        <v>0</v>
      </c>
      <c r="Z64" s="18">
        <f>SUMIFS(Inp_EoE!Z$9:Z$228,Inp_EoE!$I$9:$I$228,Cal_BOSort!$G64,Inp_EoE!$J$9:$J$228,Cal_BOSort!$I64)</f>
        <v>0</v>
      </c>
      <c r="AA64" s="18">
        <f>SUMIFS(Inp_EoE!AA$9:AA$228,Inp_EoE!$I$9:$I$228,Cal_BOSort!$G64,Inp_EoE!$J$9:$J$228,Cal_BOSort!$I64)</f>
        <v>0</v>
      </c>
      <c r="AB64" s="18">
        <f>SUMIFS(Inp_EoE!AB$9:AB$228,Inp_EoE!$I$9:$I$228,Cal_BOSort!$G64,Inp_EoE!$J$9:$J$228,Cal_BOSort!$I64)</f>
        <v>0</v>
      </c>
      <c r="AC64" s="18">
        <f>SUMIFS(Inp_EoE!AC$9:AC$228,Inp_EoE!$I$9:$I$228,Cal_BOSort!$G64,Inp_EoE!$J$9:$J$228,Cal_BOSort!$I64)</f>
        <v>0</v>
      </c>
      <c r="AD64" s="18">
        <f>SUMIFS(Inp_EoE!AD$9:AD$228,Inp_EoE!$I$9:$I$228,Cal_BOSort!$G64,Inp_EoE!$J$9:$J$228,Cal_BOSort!$I64)</f>
        <v>0</v>
      </c>
      <c r="AE64" s="18">
        <f>SUMIFS(Inp_EoE!AE$9:AE$228,Inp_EoE!$I$9:$I$228,Cal_BOSort!$G64,Inp_EoE!$J$9:$J$228,Cal_BOSort!$I64)</f>
        <v>0</v>
      </c>
      <c r="AF64" s="18">
        <f>SUMIFS(Inp_EoE!AF$9:AF$228,Inp_EoE!$I$9:$I$228,Cal_BOSort!$G64,Inp_EoE!$J$9:$J$228,Cal_BOSort!$I64)</f>
        <v>0</v>
      </c>
      <c r="AG64" s="18">
        <f>SUMIFS(Inp_EoE!AG$9:AG$228,Inp_EoE!$I$9:$I$228,Cal_BOSort!$G64,Inp_EoE!$J$9:$J$228,Cal_BOSort!$I64)</f>
        <v>0</v>
      </c>
      <c r="AH64" s="18">
        <f>SUMIFS(Inp_EoE!AH$9:AH$228,Inp_EoE!$I$9:$I$228,Cal_BOSort!$G64,Inp_EoE!$J$9:$J$228,Cal_BOSort!$I64)</f>
        <v>0</v>
      </c>
      <c r="AI64" s="18">
        <f>SUMIFS(Inp_EoE!AI$9:AI$228,Inp_EoE!$I$9:$I$228,Cal_BOSort!$G64,Inp_EoE!$J$9:$J$228,Cal_BOSort!$I64)</f>
        <v>0</v>
      </c>
      <c r="AJ64" s="18">
        <f>SUMIFS(Inp_EoE!AJ$9:AJ$228,Inp_EoE!$I$9:$I$228,Cal_BOSort!$G64,Inp_EoE!$J$9:$J$228,Cal_BOSort!$I64)</f>
        <v>0</v>
      </c>
      <c r="AK64" s="18">
        <f>SUMIFS(Inp_EoE!AK$9:AK$228,Inp_EoE!$I$9:$I$228,Cal_BOSort!$G64,Inp_EoE!$J$9:$J$228,Cal_BOSort!$I64)</f>
        <v>0</v>
      </c>
      <c r="AM64" s="18">
        <f t="shared" si="11"/>
        <v>0</v>
      </c>
      <c r="AN64" s="18">
        <f t="shared" si="12"/>
        <v>0</v>
      </c>
      <c r="AO64" s="18">
        <f t="shared" si="13"/>
        <v>0</v>
      </c>
      <c r="AP64" s="18">
        <f t="shared" si="1"/>
        <v>0</v>
      </c>
      <c r="AQ64" s="18">
        <f t="shared" si="2"/>
        <v>0</v>
      </c>
      <c r="AR64" s="18">
        <f t="shared" si="3"/>
        <v>0</v>
      </c>
    </row>
    <row r="65" spans="4:44">
      <c r="D65" s="101" t="str">
        <f>IF(I65="","",MAX(D$11:D64)+1)</f>
        <v/>
      </c>
      <c r="E65" s="3" t="s">
        <v>21</v>
      </c>
      <c r="F65" t="s">
        <v>169</v>
      </c>
      <c r="G65" t="s">
        <v>171</v>
      </c>
      <c r="H65" s="3"/>
      <c r="I65" s="101" t="str">
        <f>IF(Inp_EoE!M62="BO",Inp_EoE!J62,"")</f>
        <v/>
      </c>
      <c r="L65" s="3" t="s">
        <v>106</v>
      </c>
      <c r="R65" s="14"/>
      <c r="T65" s="18"/>
      <c r="U65" s="18"/>
      <c r="V65" s="18"/>
      <c r="W65" s="18"/>
      <c r="X65" s="18"/>
      <c r="Y65" s="18">
        <f>SUMIFS(Inp_EoE!Y$9:Y$228,Inp_EoE!$I$9:$I$228,Cal_BOSort!$G65,Inp_EoE!$J$9:$J$228,Cal_BOSort!$I65)</f>
        <v>0</v>
      </c>
      <c r="Z65" s="18">
        <f>SUMIFS(Inp_EoE!Z$9:Z$228,Inp_EoE!$I$9:$I$228,Cal_BOSort!$G65,Inp_EoE!$J$9:$J$228,Cal_BOSort!$I65)</f>
        <v>0</v>
      </c>
      <c r="AA65" s="18">
        <f>SUMIFS(Inp_EoE!AA$9:AA$228,Inp_EoE!$I$9:$I$228,Cal_BOSort!$G65,Inp_EoE!$J$9:$J$228,Cal_BOSort!$I65)</f>
        <v>0</v>
      </c>
      <c r="AB65" s="18">
        <f>SUMIFS(Inp_EoE!AB$9:AB$228,Inp_EoE!$I$9:$I$228,Cal_BOSort!$G65,Inp_EoE!$J$9:$J$228,Cal_BOSort!$I65)</f>
        <v>0</v>
      </c>
      <c r="AC65" s="18">
        <f>SUMIFS(Inp_EoE!AC$9:AC$228,Inp_EoE!$I$9:$I$228,Cal_BOSort!$G65,Inp_EoE!$J$9:$J$228,Cal_BOSort!$I65)</f>
        <v>0</v>
      </c>
      <c r="AD65" s="18">
        <f>SUMIFS(Inp_EoE!AD$9:AD$228,Inp_EoE!$I$9:$I$228,Cal_BOSort!$G65,Inp_EoE!$J$9:$J$228,Cal_BOSort!$I65)</f>
        <v>0</v>
      </c>
      <c r="AE65" s="18">
        <f>SUMIFS(Inp_EoE!AE$9:AE$228,Inp_EoE!$I$9:$I$228,Cal_BOSort!$G65,Inp_EoE!$J$9:$J$228,Cal_BOSort!$I65)</f>
        <v>0</v>
      </c>
      <c r="AF65" s="18">
        <f>SUMIFS(Inp_EoE!AF$9:AF$228,Inp_EoE!$I$9:$I$228,Cal_BOSort!$G65,Inp_EoE!$J$9:$J$228,Cal_BOSort!$I65)</f>
        <v>0</v>
      </c>
      <c r="AG65" s="18">
        <f>SUMIFS(Inp_EoE!AG$9:AG$228,Inp_EoE!$I$9:$I$228,Cal_BOSort!$G65,Inp_EoE!$J$9:$J$228,Cal_BOSort!$I65)</f>
        <v>0</v>
      </c>
      <c r="AH65" s="18">
        <f>SUMIFS(Inp_EoE!AH$9:AH$228,Inp_EoE!$I$9:$I$228,Cal_BOSort!$G65,Inp_EoE!$J$9:$J$228,Cal_BOSort!$I65)</f>
        <v>0</v>
      </c>
      <c r="AI65" s="18">
        <f>SUMIFS(Inp_EoE!AI$9:AI$228,Inp_EoE!$I$9:$I$228,Cal_BOSort!$G65,Inp_EoE!$J$9:$J$228,Cal_BOSort!$I65)</f>
        <v>0</v>
      </c>
      <c r="AJ65" s="18">
        <f>SUMIFS(Inp_EoE!AJ$9:AJ$228,Inp_EoE!$I$9:$I$228,Cal_BOSort!$G65,Inp_EoE!$J$9:$J$228,Cal_BOSort!$I65)</f>
        <v>0</v>
      </c>
      <c r="AK65" s="18">
        <f>SUMIFS(Inp_EoE!AK$9:AK$228,Inp_EoE!$I$9:$I$228,Cal_BOSort!$G65,Inp_EoE!$J$9:$J$228,Cal_BOSort!$I65)</f>
        <v>0</v>
      </c>
      <c r="AM65" s="18">
        <f t="shared" si="11"/>
        <v>0</v>
      </c>
      <c r="AN65" s="18">
        <f t="shared" si="12"/>
        <v>0</v>
      </c>
      <c r="AO65" s="18">
        <f t="shared" si="13"/>
        <v>0</v>
      </c>
      <c r="AP65" s="18">
        <f t="shared" si="1"/>
        <v>0</v>
      </c>
      <c r="AQ65" s="18">
        <f t="shared" si="2"/>
        <v>0</v>
      </c>
      <c r="AR65" s="18">
        <f t="shared" si="3"/>
        <v>0</v>
      </c>
    </row>
    <row r="66" spans="4:44">
      <c r="D66" s="101" t="str">
        <f>IF(I66="","",MAX(D$11:D65)+1)</f>
        <v/>
      </c>
      <c r="E66" s="3" t="s">
        <v>21</v>
      </c>
      <c r="F66" t="s">
        <v>169</v>
      </c>
      <c r="G66" t="s">
        <v>171</v>
      </c>
      <c r="H66" s="3"/>
      <c r="I66" s="101" t="str">
        <f>IF(Inp_EoE!M63="BO",Inp_EoE!J63,"")</f>
        <v/>
      </c>
      <c r="L66" s="3" t="s">
        <v>106</v>
      </c>
      <c r="R66" s="14"/>
      <c r="T66" s="18"/>
      <c r="U66" s="18"/>
      <c r="V66" s="18"/>
      <c r="W66" s="18"/>
      <c r="X66" s="18"/>
      <c r="Y66" s="18">
        <f>SUMIFS(Inp_EoE!Y$9:Y$228,Inp_EoE!$I$9:$I$228,Cal_BOSort!$G66,Inp_EoE!$J$9:$J$228,Cal_BOSort!$I66)</f>
        <v>0</v>
      </c>
      <c r="Z66" s="18">
        <f>SUMIFS(Inp_EoE!Z$9:Z$228,Inp_EoE!$I$9:$I$228,Cal_BOSort!$G66,Inp_EoE!$J$9:$J$228,Cal_BOSort!$I66)</f>
        <v>0</v>
      </c>
      <c r="AA66" s="18">
        <f>SUMIFS(Inp_EoE!AA$9:AA$228,Inp_EoE!$I$9:$I$228,Cal_BOSort!$G66,Inp_EoE!$J$9:$J$228,Cal_BOSort!$I66)</f>
        <v>0</v>
      </c>
      <c r="AB66" s="18">
        <f>SUMIFS(Inp_EoE!AB$9:AB$228,Inp_EoE!$I$9:$I$228,Cal_BOSort!$G66,Inp_EoE!$J$9:$J$228,Cal_BOSort!$I66)</f>
        <v>0</v>
      </c>
      <c r="AC66" s="18">
        <f>SUMIFS(Inp_EoE!AC$9:AC$228,Inp_EoE!$I$9:$I$228,Cal_BOSort!$G66,Inp_EoE!$J$9:$J$228,Cal_BOSort!$I66)</f>
        <v>0</v>
      </c>
      <c r="AD66" s="18">
        <f>SUMIFS(Inp_EoE!AD$9:AD$228,Inp_EoE!$I$9:$I$228,Cal_BOSort!$G66,Inp_EoE!$J$9:$J$228,Cal_BOSort!$I66)</f>
        <v>0</v>
      </c>
      <c r="AE66" s="18">
        <f>SUMIFS(Inp_EoE!AE$9:AE$228,Inp_EoE!$I$9:$I$228,Cal_BOSort!$G66,Inp_EoE!$J$9:$J$228,Cal_BOSort!$I66)</f>
        <v>0</v>
      </c>
      <c r="AF66" s="18">
        <f>SUMIFS(Inp_EoE!AF$9:AF$228,Inp_EoE!$I$9:$I$228,Cal_BOSort!$G66,Inp_EoE!$J$9:$J$228,Cal_BOSort!$I66)</f>
        <v>0</v>
      </c>
      <c r="AG66" s="18">
        <f>SUMIFS(Inp_EoE!AG$9:AG$228,Inp_EoE!$I$9:$I$228,Cal_BOSort!$G66,Inp_EoE!$J$9:$J$228,Cal_BOSort!$I66)</f>
        <v>0</v>
      </c>
      <c r="AH66" s="18">
        <f>SUMIFS(Inp_EoE!AH$9:AH$228,Inp_EoE!$I$9:$I$228,Cal_BOSort!$G66,Inp_EoE!$J$9:$J$228,Cal_BOSort!$I66)</f>
        <v>0</v>
      </c>
      <c r="AI66" s="18">
        <f>SUMIFS(Inp_EoE!AI$9:AI$228,Inp_EoE!$I$9:$I$228,Cal_BOSort!$G66,Inp_EoE!$J$9:$J$228,Cal_BOSort!$I66)</f>
        <v>0</v>
      </c>
      <c r="AJ66" s="18">
        <f>SUMIFS(Inp_EoE!AJ$9:AJ$228,Inp_EoE!$I$9:$I$228,Cal_BOSort!$G66,Inp_EoE!$J$9:$J$228,Cal_BOSort!$I66)</f>
        <v>0</v>
      </c>
      <c r="AK66" s="18">
        <f>SUMIFS(Inp_EoE!AK$9:AK$228,Inp_EoE!$I$9:$I$228,Cal_BOSort!$G66,Inp_EoE!$J$9:$J$228,Cal_BOSort!$I66)</f>
        <v>0</v>
      </c>
      <c r="AM66" s="18">
        <f t="shared" si="11"/>
        <v>0</v>
      </c>
      <c r="AN66" s="18">
        <f t="shared" si="12"/>
        <v>0</v>
      </c>
      <c r="AO66" s="18">
        <f t="shared" si="13"/>
        <v>0</v>
      </c>
      <c r="AP66" s="18">
        <f t="shared" si="1"/>
        <v>0</v>
      </c>
      <c r="AQ66" s="18">
        <f t="shared" si="2"/>
        <v>0</v>
      </c>
      <c r="AR66" s="18">
        <f t="shared" si="3"/>
        <v>0</v>
      </c>
    </row>
    <row r="67" spans="4:44">
      <c r="D67" s="101" t="str">
        <f>IF(I67="","",MAX(D$11:D66)+1)</f>
        <v/>
      </c>
      <c r="E67" s="3" t="s">
        <v>21</v>
      </c>
      <c r="F67" t="s">
        <v>169</v>
      </c>
      <c r="G67" t="s">
        <v>171</v>
      </c>
      <c r="H67" s="3"/>
      <c r="I67" s="101" t="str">
        <f>IF(Inp_EoE!M64="BO",Inp_EoE!J64,"")</f>
        <v/>
      </c>
      <c r="L67" s="3" t="s">
        <v>106</v>
      </c>
      <c r="R67" s="14"/>
      <c r="T67" s="18"/>
      <c r="U67" s="18"/>
      <c r="V67" s="18"/>
      <c r="W67" s="18"/>
      <c r="X67" s="18"/>
      <c r="Y67" s="18">
        <f>SUMIFS(Inp_EoE!Y$9:Y$228,Inp_EoE!$I$9:$I$228,Cal_BOSort!$G67,Inp_EoE!$J$9:$J$228,Cal_BOSort!$I67)</f>
        <v>0</v>
      </c>
      <c r="Z67" s="18">
        <f>SUMIFS(Inp_EoE!Z$9:Z$228,Inp_EoE!$I$9:$I$228,Cal_BOSort!$G67,Inp_EoE!$J$9:$J$228,Cal_BOSort!$I67)</f>
        <v>0</v>
      </c>
      <c r="AA67" s="18">
        <f>SUMIFS(Inp_EoE!AA$9:AA$228,Inp_EoE!$I$9:$I$228,Cal_BOSort!$G67,Inp_EoE!$J$9:$J$228,Cal_BOSort!$I67)</f>
        <v>0</v>
      </c>
      <c r="AB67" s="18">
        <f>SUMIFS(Inp_EoE!AB$9:AB$228,Inp_EoE!$I$9:$I$228,Cal_BOSort!$G67,Inp_EoE!$J$9:$J$228,Cal_BOSort!$I67)</f>
        <v>0</v>
      </c>
      <c r="AC67" s="18">
        <f>SUMIFS(Inp_EoE!AC$9:AC$228,Inp_EoE!$I$9:$I$228,Cal_BOSort!$G67,Inp_EoE!$J$9:$J$228,Cal_BOSort!$I67)</f>
        <v>0</v>
      </c>
      <c r="AD67" s="18">
        <f>SUMIFS(Inp_EoE!AD$9:AD$228,Inp_EoE!$I$9:$I$228,Cal_BOSort!$G67,Inp_EoE!$J$9:$J$228,Cal_BOSort!$I67)</f>
        <v>0</v>
      </c>
      <c r="AE67" s="18">
        <f>SUMIFS(Inp_EoE!AE$9:AE$228,Inp_EoE!$I$9:$I$228,Cal_BOSort!$G67,Inp_EoE!$J$9:$J$228,Cal_BOSort!$I67)</f>
        <v>0</v>
      </c>
      <c r="AF67" s="18">
        <f>SUMIFS(Inp_EoE!AF$9:AF$228,Inp_EoE!$I$9:$I$228,Cal_BOSort!$G67,Inp_EoE!$J$9:$J$228,Cal_BOSort!$I67)</f>
        <v>0</v>
      </c>
      <c r="AG67" s="18">
        <f>SUMIFS(Inp_EoE!AG$9:AG$228,Inp_EoE!$I$9:$I$228,Cal_BOSort!$G67,Inp_EoE!$J$9:$J$228,Cal_BOSort!$I67)</f>
        <v>0</v>
      </c>
      <c r="AH67" s="18">
        <f>SUMIFS(Inp_EoE!AH$9:AH$228,Inp_EoE!$I$9:$I$228,Cal_BOSort!$G67,Inp_EoE!$J$9:$J$228,Cal_BOSort!$I67)</f>
        <v>0</v>
      </c>
      <c r="AI67" s="18">
        <f>SUMIFS(Inp_EoE!AI$9:AI$228,Inp_EoE!$I$9:$I$228,Cal_BOSort!$G67,Inp_EoE!$J$9:$J$228,Cal_BOSort!$I67)</f>
        <v>0</v>
      </c>
      <c r="AJ67" s="18">
        <f>SUMIFS(Inp_EoE!AJ$9:AJ$228,Inp_EoE!$I$9:$I$228,Cal_BOSort!$G67,Inp_EoE!$J$9:$J$228,Cal_BOSort!$I67)</f>
        <v>0</v>
      </c>
      <c r="AK67" s="18">
        <f>SUMIFS(Inp_EoE!AK$9:AK$228,Inp_EoE!$I$9:$I$228,Cal_BOSort!$G67,Inp_EoE!$J$9:$J$228,Cal_BOSort!$I67)</f>
        <v>0</v>
      </c>
      <c r="AM67" s="18">
        <f t="shared" si="11"/>
        <v>0</v>
      </c>
      <c r="AN67" s="18">
        <f t="shared" si="12"/>
        <v>0</v>
      </c>
      <c r="AO67" s="18">
        <f t="shared" si="13"/>
        <v>0</v>
      </c>
      <c r="AP67" s="18">
        <f t="shared" si="1"/>
        <v>0</v>
      </c>
      <c r="AQ67" s="18">
        <f t="shared" si="2"/>
        <v>0</v>
      </c>
      <c r="AR67" s="18">
        <f t="shared" si="3"/>
        <v>0</v>
      </c>
    </row>
    <row r="68" spans="4:44">
      <c r="D68" s="101" t="str">
        <f>IF(I68="","",MAX(D$11:D67)+1)</f>
        <v/>
      </c>
      <c r="E68" s="3" t="s">
        <v>21</v>
      </c>
      <c r="F68" t="s">
        <v>169</v>
      </c>
      <c r="G68" t="s">
        <v>171</v>
      </c>
      <c r="H68" s="3"/>
      <c r="I68" s="101" t="str">
        <f>IF(Inp_EoE!M65="BO",Inp_EoE!J65,"")</f>
        <v/>
      </c>
      <c r="L68" s="3" t="s">
        <v>106</v>
      </c>
      <c r="R68" s="14"/>
      <c r="T68" s="18"/>
      <c r="U68" s="18"/>
      <c r="V68" s="18"/>
      <c r="W68" s="18"/>
      <c r="X68" s="18"/>
      <c r="Y68" s="18">
        <f>SUMIFS(Inp_EoE!Y$9:Y$228,Inp_EoE!$I$9:$I$228,Cal_BOSort!$G68,Inp_EoE!$J$9:$J$228,Cal_BOSort!$I68)</f>
        <v>0</v>
      </c>
      <c r="Z68" s="18">
        <f>SUMIFS(Inp_EoE!Z$9:Z$228,Inp_EoE!$I$9:$I$228,Cal_BOSort!$G68,Inp_EoE!$J$9:$J$228,Cal_BOSort!$I68)</f>
        <v>0</v>
      </c>
      <c r="AA68" s="18">
        <f>SUMIFS(Inp_EoE!AA$9:AA$228,Inp_EoE!$I$9:$I$228,Cal_BOSort!$G68,Inp_EoE!$J$9:$J$228,Cal_BOSort!$I68)</f>
        <v>0</v>
      </c>
      <c r="AB68" s="18">
        <f>SUMIFS(Inp_EoE!AB$9:AB$228,Inp_EoE!$I$9:$I$228,Cal_BOSort!$G68,Inp_EoE!$J$9:$J$228,Cal_BOSort!$I68)</f>
        <v>0</v>
      </c>
      <c r="AC68" s="18">
        <f>SUMIFS(Inp_EoE!AC$9:AC$228,Inp_EoE!$I$9:$I$228,Cal_BOSort!$G68,Inp_EoE!$J$9:$J$228,Cal_BOSort!$I68)</f>
        <v>0</v>
      </c>
      <c r="AD68" s="18">
        <f>SUMIFS(Inp_EoE!AD$9:AD$228,Inp_EoE!$I$9:$I$228,Cal_BOSort!$G68,Inp_EoE!$J$9:$J$228,Cal_BOSort!$I68)</f>
        <v>0</v>
      </c>
      <c r="AE68" s="18">
        <f>SUMIFS(Inp_EoE!AE$9:AE$228,Inp_EoE!$I$9:$I$228,Cal_BOSort!$G68,Inp_EoE!$J$9:$J$228,Cal_BOSort!$I68)</f>
        <v>0</v>
      </c>
      <c r="AF68" s="18">
        <f>SUMIFS(Inp_EoE!AF$9:AF$228,Inp_EoE!$I$9:$I$228,Cal_BOSort!$G68,Inp_EoE!$J$9:$J$228,Cal_BOSort!$I68)</f>
        <v>0</v>
      </c>
      <c r="AG68" s="18">
        <f>SUMIFS(Inp_EoE!AG$9:AG$228,Inp_EoE!$I$9:$I$228,Cal_BOSort!$G68,Inp_EoE!$J$9:$J$228,Cal_BOSort!$I68)</f>
        <v>0</v>
      </c>
      <c r="AH68" s="18">
        <f>SUMIFS(Inp_EoE!AH$9:AH$228,Inp_EoE!$I$9:$I$228,Cal_BOSort!$G68,Inp_EoE!$J$9:$J$228,Cal_BOSort!$I68)</f>
        <v>0</v>
      </c>
      <c r="AI68" s="18">
        <f>SUMIFS(Inp_EoE!AI$9:AI$228,Inp_EoE!$I$9:$I$228,Cal_BOSort!$G68,Inp_EoE!$J$9:$J$228,Cal_BOSort!$I68)</f>
        <v>0</v>
      </c>
      <c r="AJ68" s="18">
        <f>SUMIFS(Inp_EoE!AJ$9:AJ$228,Inp_EoE!$I$9:$I$228,Cal_BOSort!$G68,Inp_EoE!$J$9:$J$228,Cal_BOSort!$I68)</f>
        <v>0</v>
      </c>
      <c r="AK68" s="18">
        <f>SUMIFS(Inp_EoE!AK$9:AK$228,Inp_EoE!$I$9:$I$228,Cal_BOSort!$G68,Inp_EoE!$J$9:$J$228,Cal_BOSort!$I68)</f>
        <v>0</v>
      </c>
      <c r="AM68" s="18">
        <f t="shared" si="11"/>
        <v>0</v>
      </c>
      <c r="AN68" s="18">
        <f t="shared" si="12"/>
        <v>0</v>
      </c>
      <c r="AO68" s="18">
        <f t="shared" si="13"/>
        <v>0</v>
      </c>
      <c r="AP68" s="18">
        <f t="shared" si="1"/>
        <v>0</v>
      </c>
      <c r="AQ68" s="18">
        <f t="shared" si="2"/>
        <v>0</v>
      </c>
      <c r="AR68" s="18">
        <f t="shared" si="3"/>
        <v>0</v>
      </c>
    </row>
    <row r="69" spans="4:44">
      <c r="D69" s="101" t="str">
        <f>IF(I69="","",MAX(D$11:D68)+1)</f>
        <v/>
      </c>
      <c r="E69" s="3" t="s">
        <v>21</v>
      </c>
      <c r="F69" t="s">
        <v>169</v>
      </c>
      <c r="G69" t="s">
        <v>171</v>
      </c>
      <c r="H69" s="3"/>
      <c r="I69" s="101" t="str">
        <f>IF(Inp_EoE!M66="BO",Inp_EoE!J66,"")</f>
        <v/>
      </c>
      <c r="L69" s="3" t="s">
        <v>106</v>
      </c>
      <c r="R69" s="14"/>
      <c r="T69" s="18"/>
      <c r="U69" s="18"/>
      <c r="V69" s="18"/>
      <c r="W69" s="18"/>
      <c r="X69" s="18"/>
      <c r="Y69" s="18">
        <f>SUMIFS(Inp_EoE!Y$9:Y$228,Inp_EoE!$I$9:$I$228,Cal_BOSort!$G69,Inp_EoE!$J$9:$J$228,Cal_BOSort!$I69)</f>
        <v>0</v>
      </c>
      <c r="Z69" s="18">
        <f>SUMIFS(Inp_EoE!Z$9:Z$228,Inp_EoE!$I$9:$I$228,Cal_BOSort!$G69,Inp_EoE!$J$9:$J$228,Cal_BOSort!$I69)</f>
        <v>0</v>
      </c>
      <c r="AA69" s="18">
        <f>SUMIFS(Inp_EoE!AA$9:AA$228,Inp_EoE!$I$9:$I$228,Cal_BOSort!$G69,Inp_EoE!$J$9:$J$228,Cal_BOSort!$I69)</f>
        <v>0</v>
      </c>
      <c r="AB69" s="18">
        <f>SUMIFS(Inp_EoE!AB$9:AB$228,Inp_EoE!$I$9:$I$228,Cal_BOSort!$G69,Inp_EoE!$J$9:$J$228,Cal_BOSort!$I69)</f>
        <v>0</v>
      </c>
      <c r="AC69" s="18">
        <f>SUMIFS(Inp_EoE!AC$9:AC$228,Inp_EoE!$I$9:$I$228,Cal_BOSort!$G69,Inp_EoE!$J$9:$J$228,Cal_BOSort!$I69)</f>
        <v>0</v>
      </c>
      <c r="AD69" s="18">
        <f>SUMIFS(Inp_EoE!AD$9:AD$228,Inp_EoE!$I$9:$I$228,Cal_BOSort!$G69,Inp_EoE!$J$9:$J$228,Cal_BOSort!$I69)</f>
        <v>0</v>
      </c>
      <c r="AE69" s="18">
        <f>SUMIFS(Inp_EoE!AE$9:AE$228,Inp_EoE!$I$9:$I$228,Cal_BOSort!$G69,Inp_EoE!$J$9:$J$228,Cal_BOSort!$I69)</f>
        <v>0</v>
      </c>
      <c r="AF69" s="18">
        <f>SUMIFS(Inp_EoE!AF$9:AF$228,Inp_EoE!$I$9:$I$228,Cal_BOSort!$G69,Inp_EoE!$J$9:$J$228,Cal_BOSort!$I69)</f>
        <v>0</v>
      </c>
      <c r="AG69" s="18">
        <f>SUMIFS(Inp_EoE!AG$9:AG$228,Inp_EoE!$I$9:$I$228,Cal_BOSort!$G69,Inp_EoE!$J$9:$J$228,Cal_BOSort!$I69)</f>
        <v>0</v>
      </c>
      <c r="AH69" s="18">
        <f>SUMIFS(Inp_EoE!AH$9:AH$228,Inp_EoE!$I$9:$I$228,Cal_BOSort!$G69,Inp_EoE!$J$9:$J$228,Cal_BOSort!$I69)</f>
        <v>0</v>
      </c>
      <c r="AI69" s="18">
        <f>SUMIFS(Inp_EoE!AI$9:AI$228,Inp_EoE!$I$9:$I$228,Cal_BOSort!$G69,Inp_EoE!$J$9:$J$228,Cal_BOSort!$I69)</f>
        <v>0</v>
      </c>
      <c r="AJ69" s="18">
        <f>SUMIFS(Inp_EoE!AJ$9:AJ$228,Inp_EoE!$I$9:$I$228,Cal_BOSort!$G69,Inp_EoE!$J$9:$J$228,Cal_BOSort!$I69)</f>
        <v>0</v>
      </c>
      <c r="AK69" s="18">
        <f>SUMIFS(Inp_EoE!AK$9:AK$228,Inp_EoE!$I$9:$I$228,Cal_BOSort!$G69,Inp_EoE!$J$9:$J$228,Cal_BOSort!$I69)</f>
        <v>0</v>
      </c>
      <c r="AM69" s="18">
        <f t="shared" si="11"/>
        <v>0</v>
      </c>
      <c r="AN69" s="18">
        <f t="shared" si="12"/>
        <v>0</v>
      </c>
      <c r="AO69" s="18">
        <f t="shared" si="13"/>
        <v>0</v>
      </c>
      <c r="AP69" s="18">
        <f t="shared" si="1"/>
        <v>0</v>
      </c>
      <c r="AQ69" s="18">
        <f t="shared" si="2"/>
        <v>0</v>
      </c>
      <c r="AR69" s="18">
        <f t="shared" si="3"/>
        <v>0</v>
      </c>
    </row>
    <row r="70" spans="4:44">
      <c r="D70" s="101" t="str">
        <f>IF(I70="","",MAX(D$11:D69)+1)</f>
        <v/>
      </c>
      <c r="E70" s="3" t="s">
        <v>21</v>
      </c>
      <c r="F70" t="s">
        <v>169</v>
      </c>
      <c r="G70" t="s">
        <v>171</v>
      </c>
      <c r="H70" s="3"/>
      <c r="I70" s="101" t="str">
        <f>IF(Inp_EoE!M67="BO",Inp_EoE!J67,"")</f>
        <v/>
      </c>
      <c r="L70" s="3" t="s">
        <v>106</v>
      </c>
      <c r="R70" s="14"/>
      <c r="T70" s="18"/>
      <c r="U70" s="18"/>
      <c r="V70" s="18"/>
      <c r="W70" s="18"/>
      <c r="X70" s="18"/>
      <c r="Y70" s="18">
        <f>SUMIFS(Inp_EoE!Y$9:Y$228,Inp_EoE!$I$9:$I$228,Cal_BOSort!$G70,Inp_EoE!$J$9:$J$228,Cal_BOSort!$I70)</f>
        <v>0</v>
      </c>
      <c r="Z70" s="18">
        <f>SUMIFS(Inp_EoE!Z$9:Z$228,Inp_EoE!$I$9:$I$228,Cal_BOSort!$G70,Inp_EoE!$J$9:$J$228,Cal_BOSort!$I70)</f>
        <v>0</v>
      </c>
      <c r="AA70" s="18">
        <f>SUMIFS(Inp_EoE!AA$9:AA$228,Inp_EoE!$I$9:$I$228,Cal_BOSort!$G70,Inp_EoE!$J$9:$J$228,Cal_BOSort!$I70)</f>
        <v>0</v>
      </c>
      <c r="AB70" s="18">
        <f>SUMIFS(Inp_EoE!AB$9:AB$228,Inp_EoE!$I$9:$I$228,Cal_BOSort!$G70,Inp_EoE!$J$9:$J$228,Cal_BOSort!$I70)</f>
        <v>0</v>
      </c>
      <c r="AC70" s="18">
        <f>SUMIFS(Inp_EoE!AC$9:AC$228,Inp_EoE!$I$9:$I$228,Cal_BOSort!$G70,Inp_EoE!$J$9:$J$228,Cal_BOSort!$I70)</f>
        <v>0</v>
      </c>
      <c r="AD70" s="18">
        <f>SUMIFS(Inp_EoE!AD$9:AD$228,Inp_EoE!$I$9:$I$228,Cal_BOSort!$G70,Inp_EoE!$J$9:$J$228,Cal_BOSort!$I70)</f>
        <v>0</v>
      </c>
      <c r="AE70" s="18">
        <f>SUMIFS(Inp_EoE!AE$9:AE$228,Inp_EoE!$I$9:$I$228,Cal_BOSort!$G70,Inp_EoE!$J$9:$J$228,Cal_BOSort!$I70)</f>
        <v>0</v>
      </c>
      <c r="AF70" s="18">
        <f>SUMIFS(Inp_EoE!AF$9:AF$228,Inp_EoE!$I$9:$I$228,Cal_BOSort!$G70,Inp_EoE!$J$9:$J$228,Cal_BOSort!$I70)</f>
        <v>0</v>
      </c>
      <c r="AG70" s="18">
        <f>SUMIFS(Inp_EoE!AG$9:AG$228,Inp_EoE!$I$9:$I$228,Cal_BOSort!$G70,Inp_EoE!$J$9:$J$228,Cal_BOSort!$I70)</f>
        <v>0</v>
      </c>
      <c r="AH70" s="18">
        <f>SUMIFS(Inp_EoE!AH$9:AH$228,Inp_EoE!$I$9:$I$228,Cal_BOSort!$G70,Inp_EoE!$J$9:$J$228,Cal_BOSort!$I70)</f>
        <v>0</v>
      </c>
      <c r="AI70" s="18">
        <f>SUMIFS(Inp_EoE!AI$9:AI$228,Inp_EoE!$I$9:$I$228,Cal_BOSort!$G70,Inp_EoE!$J$9:$J$228,Cal_BOSort!$I70)</f>
        <v>0</v>
      </c>
      <c r="AJ70" s="18">
        <f>SUMIFS(Inp_EoE!AJ$9:AJ$228,Inp_EoE!$I$9:$I$228,Cal_BOSort!$G70,Inp_EoE!$J$9:$J$228,Cal_BOSort!$I70)</f>
        <v>0</v>
      </c>
      <c r="AK70" s="18">
        <f>SUMIFS(Inp_EoE!AK$9:AK$228,Inp_EoE!$I$9:$I$228,Cal_BOSort!$G70,Inp_EoE!$J$9:$J$228,Cal_BOSort!$I70)</f>
        <v>0</v>
      </c>
      <c r="AM70" s="18">
        <f t="shared" si="11"/>
        <v>0</v>
      </c>
      <c r="AN70" s="18">
        <f t="shared" si="12"/>
        <v>0</v>
      </c>
      <c r="AO70" s="18">
        <f t="shared" si="13"/>
        <v>0</v>
      </c>
      <c r="AP70" s="18">
        <f t="shared" si="1"/>
        <v>0</v>
      </c>
      <c r="AQ70" s="18">
        <f t="shared" si="2"/>
        <v>0</v>
      </c>
      <c r="AR70" s="18">
        <f t="shared" si="3"/>
        <v>0</v>
      </c>
    </row>
    <row r="71" spans="4:44">
      <c r="D71" s="101" t="str">
        <f>IF(I71="","",MAX(D$11:D70)+1)</f>
        <v/>
      </c>
      <c r="E71" s="3" t="s">
        <v>21</v>
      </c>
      <c r="F71" t="s">
        <v>169</v>
      </c>
      <c r="G71" t="s">
        <v>171</v>
      </c>
      <c r="H71" s="3"/>
      <c r="I71" s="101" t="str">
        <f>IF(Inp_EoE!M68="BO",Inp_EoE!J68,"")</f>
        <v/>
      </c>
      <c r="L71" s="3" t="s">
        <v>106</v>
      </c>
      <c r="R71" s="14"/>
      <c r="T71" s="18"/>
      <c r="U71" s="18"/>
      <c r="V71" s="18"/>
      <c r="W71" s="18"/>
      <c r="X71" s="18"/>
      <c r="Y71" s="18">
        <f>SUMIFS(Inp_EoE!Y$9:Y$228,Inp_EoE!$I$9:$I$228,Cal_BOSort!$G71,Inp_EoE!$J$9:$J$228,Cal_BOSort!$I71)</f>
        <v>0</v>
      </c>
      <c r="Z71" s="18">
        <f>SUMIFS(Inp_EoE!Z$9:Z$228,Inp_EoE!$I$9:$I$228,Cal_BOSort!$G71,Inp_EoE!$J$9:$J$228,Cal_BOSort!$I71)</f>
        <v>0</v>
      </c>
      <c r="AA71" s="18">
        <f>SUMIFS(Inp_EoE!AA$9:AA$228,Inp_EoE!$I$9:$I$228,Cal_BOSort!$G71,Inp_EoE!$J$9:$J$228,Cal_BOSort!$I71)</f>
        <v>0</v>
      </c>
      <c r="AB71" s="18">
        <f>SUMIFS(Inp_EoE!AB$9:AB$228,Inp_EoE!$I$9:$I$228,Cal_BOSort!$G71,Inp_EoE!$J$9:$J$228,Cal_BOSort!$I71)</f>
        <v>0</v>
      </c>
      <c r="AC71" s="18">
        <f>SUMIFS(Inp_EoE!AC$9:AC$228,Inp_EoE!$I$9:$I$228,Cal_BOSort!$G71,Inp_EoE!$J$9:$J$228,Cal_BOSort!$I71)</f>
        <v>0</v>
      </c>
      <c r="AD71" s="18">
        <f>SUMIFS(Inp_EoE!AD$9:AD$228,Inp_EoE!$I$9:$I$228,Cal_BOSort!$G71,Inp_EoE!$J$9:$J$228,Cal_BOSort!$I71)</f>
        <v>0</v>
      </c>
      <c r="AE71" s="18">
        <f>SUMIFS(Inp_EoE!AE$9:AE$228,Inp_EoE!$I$9:$I$228,Cal_BOSort!$G71,Inp_EoE!$J$9:$J$228,Cal_BOSort!$I71)</f>
        <v>0</v>
      </c>
      <c r="AF71" s="18">
        <f>SUMIFS(Inp_EoE!AF$9:AF$228,Inp_EoE!$I$9:$I$228,Cal_BOSort!$G71,Inp_EoE!$J$9:$J$228,Cal_BOSort!$I71)</f>
        <v>0</v>
      </c>
      <c r="AG71" s="18">
        <f>SUMIFS(Inp_EoE!AG$9:AG$228,Inp_EoE!$I$9:$I$228,Cal_BOSort!$G71,Inp_EoE!$J$9:$J$228,Cal_BOSort!$I71)</f>
        <v>0</v>
      </c>
      <c r="AH71" s="18">
        <f>SUMIFS(Inp_EoE!AH$9:AH$228,Inp_EoE!$I$9:$I$228,Cal_BOSort!$G71,Inp_EoE!$J$9:$J$228,Cal_BOSort!$I71)</f>
        <v>0</v>
      </c>
      <c r="AI71" s="18">
        <f>SUMIFS(Inp_EoE!AI$9:AI$228,Inp_EoE!$I$9:$I$228,Cal_BOSort!$G71,Inp_EoE!$J$9:$J$228,Cal_BOSort!$I71)</f>
        <v>0</v>
      </c>
      <c r="AJ71" s="18">
        <f>SUMIFS(Inp_EoE!AJ$9:AJ$228,Inp_EoE!$I$9:$I$228,Cal_BOSort!$G71,Inp_EoE!$J$9:$J$228,Cal_BOSort!$I71)</f>
        <v>0</v>
      </c>
      <c r="AK71" s="18">
        <f>SUMIFS(Inp_EoE!AK$9:AK$228,Inp_EoE!$I$9:$I$228,Cal_BOSort!$G71,Inp_EoE!$J$9:$J$228,Cal_BOSort!$I71)</f>
        <v>0</v>
      </c>
      <c r="AM71" s="18">
        <f t="shared" si="11"/>
        <v>0</v>
      </c>
      <c r="AN71" s="18">
        <f t="shared" si="12"/>
        <v>0</v>
      </c>
      <c r="AO71" s="18">
        <f t="shared" si="13"/>
        <v>0</v>
      </c>
      <c r="AP71" s="18">
        <f t="shared" si="1"/>
        <v>0</v>
      </c>
      <c r="AQ71" s="18">
        <f t="shared" si="2"/>
        <v>0</v>
      </c>
      <c r="AR71" s="18">
        <f t="shared" si="3"/>
        <v>0</v>
      </c>
    </row>
    <row r="72" spans="4:44">
      <c r="D72" s="101" t="str">
        <f>IF(I72="","",MAX(D$11:D71)+1)</f>
        <v/>
      </c>
      <c r="E72" s="3" t="s">
        <v>21</v>
      </c>
      <c r="F72" t="s">
        <v>169</v>
      </c>
      <c r="G72" t="s">
        <v>235</v>
      </c>
      <c r="H72" s="3"/>
      <c r="I72" s="101" t="str">
        <f>IF(Inp_EoE!M69="BO",Inp_EoE!J69,"")</f>
        <v/>
      </c>
      <c r="L72" s="3" t="s">
        <v>106</v>
      </c>
      <c r="R72" s="14"/>
      <c r="T72" s="18"/>
      <c r="U72" s="18"/>
      <c r="V72" s="18"/>
      <c r="W72" s="18"/>
      <c r="X72" s="18"/>
      <c r="Y72" s="18">
        <f>SUMIFS(Inp_EoE!Y$9:Y$228,Inp_EoE!$I$9:$I$228,Cal_BOSort!$G72,Inp_EoE!$J$9:$J$228,Cal_BOSort!$I72)</f>
        <v>0</v>
      </c>
      <c r="Z72" s="18">
        <f>SUMIFS(Inp_EoE!Z$9:Z$228,Inp_EoE!$I$9:$I$228,Cal_BOSort!$G72,Inp_EoE!$J$9:$J$228,Cal_BOSort!$I72)</f>
        <v>0</v>
      </c>
      <c r="AA72" s="18">
        <f>SUMIFS(Inp_EoE!AA$9:AA$228,Inp_EoE!$I$9:$I$228,Cal_BOSort!$G72,Inp_EoE!$J$9:$J$228,Cal_BOSort!$I72)</f>
        <v>0</v>
      </c>
      <c r="AB72" s="18">
        <f>SUMIFS(Inp_EoE!AB$9:AB$228,Inp_EoE!$I$9:$I$228,Cal_BOSort!$G72,Inp_EoE!$J$9:$J$228,Cal_BOSort!$I72)</f>
        <v>0</v>
      </c>
      <c r="AC72" s="18">
        <f>SUMIFS(Inp_EoE!AC$9:AC$228,Inp_EoE!$I$9:$I$228,Cal_BOSort!$G72,Inp_EoE!$J$9:$J$228,Cal_BOSort!$I72)</f>
        <v>0</v>
      </c>
      <c r="AD72" s="18">
        <f>SUMIFS(Inp_EoE!AD$9:AD$228,Inp_EoE!$I$9:$I$228,Cal_BOSort!$G72,Inp_EoE!$J$9:$J$228,Cal_BOSort!$I72)</f>
        <v>0</v>
      </c>
      <c r="AE72" s="18">
        <f>SUMIFS(Inp_EoE!AE$9:AE$228,Inp_EoE!$I$9:$I$228,Cal_BOSort!$G72,Inp_EoE!$J$9:$J$228,Cal_BOSort!$I72)</f>
        <v>0</v>
      </c>
      <c r="AF72" s="18">
        <f>SUMIFS(Inp_EoE!AF$9:AF$228,Inp_EoE!$I$9:$I$228,Cal_BOSort!$G72,Inp_EoE!$J$9:$J$228,Cal_BOSort!$I72)</f>
        <v>0</v>
      </c>
      <c r="AG72" s="18">
        <f>SUMIFS(Inp_EoE!AG$9:AG$228,Inp_EoE!$I$9:$I$228,Cal_BOSort!$G72,Inp_EoE!$J$9:$J$228,Cal_BOSort!$I72)</f>
        <v>0</v>
      </c>
      <c r="AH72" s="18">
        <f>SUMIFS(Inp_EoE!AH$9:AH$228,Inp_EoE!$I$9:$I$228,Cal_BOSort!$G72,Inp_EoE!$J$9:$J$228,Cal_BOSort!$I72)</f>
        <v>0</v>
      </c>
      <c r="AI72" s="18">
        <f>SUMIFS(Inp_EoE!AI$9:AI$228,Inp_EoE!$I$9:$I$228,Cal_BOSort!$G72,Inp_EoE!$J$9:$J$228,Cal_BOSort!$I72)</f>
        <v>0</v>
      </c>
      <c r="AJ72" s="18">
        <f>SUMIFS(Inp_EoE!AJ$9:AJ$228,Inp_EoE!$I$9:$I$228,Cal_BOSort!$G72,Inp_EoE!$J$9:$J$228,Cal_BOSort!$I72)</f>
        <v>0</v>
      </c>
      <c r="AK72" s="18">
        <f>SUMIFS(Inp_EoE!AK$9:AK$228,Inp_EoE!$I$9:$I$228,Cal_BOSort!$G72,Inp_EoE!$J$9:$J$228,Cal_BOSort!$I72)</f>
        <v>0</v>
      </c>
      <c r="AM72" s="18">
        <f t="shared" si="11"/>
        <v>0</v>
      </c>
      <c r="AN72" s="18">
        <f t="shared" si="12"/>
        <v>0</v>
      </c>
      <c r="AO72" s="18">
        <f t="shared" si="13"/>
        <v>0</v>
      </c>
      <c r="AP72" s="18">
        <f t="shared" si="1"/>
        <v>0</v>
      </c>
      <c r="AQ72" s="18">
        <f t="shared" si="2"/>
        <v>0</v>
      </c>
      <c r="AR72" s="18">
        <f t="shared" si="3"/>
        <v>0</v>
      </c>
    </row>
    <row r="73" spans="4:44">
      <c r="D73" s="101" t="str">
        <f>IF(I73="","",MAX(D$11:D72)+1)</f>
        <v/>
      </c>
      <c r="E73" s="3" t="s">
        <v>21</v>
      </c>
      <c r="F73" t="s">
        <v>169</v>
      </c>
      <c r="G73" t="s">
        <v>235</v>
      </c>
      <c r="H73" s="3"/>
      <c r="I73" s="101" t="str">
        <f>IF(Inp_EoE!M70="BO",Inp_EoE!J70,"")</f>
        <v/>
      </c>
      <c r="L73" s="3" t="s">
        <v>106</v>
      </c>
      <c r="R73" s="14"/>
      <c r="T73" s="18"/>
      <c r="U73" s="18"/>
      <c r="V73" s="18"/>
      <c r="W73" s="18"/>
      <c r="X73" s="18"/>
      <c r="Y73" s="18">
        <f>SUMIFS(Inp_EoE!Y$9:Y$228,Inp_EoE!$I$9:$I$228,Cal_BOSort!$G73,Inp_EoE!$J$9:$J$228,Cal_BOSort!$I73)</f>
        <v>0</v>
      </c>
      <c r="Z73" s="18">
        <f>SUMIFS(Inp_EoE!Z$9:Z$228,Inp_EoE!$I$9:$I$228,Cal_BOSort!$G73,Inp_EoE!$J$9:$J$228,Cal_BOSort!$I73)</f>
        <v>0</v>
      </c>
      <c r="AA73" s="18">
        <f>SUMIFS(Inp_EoE!AA$9:AA$228,Inp_EoE!$I$9:$I$228,Cal_BOSort!$G73,Inp_EoE!$J$9:$J$228,Cal_BOSort!$I73)</f>
        <v>0</v>
      </c>
      <c r="AB73" s="18">
        <f>SUMIFS(Inp_EoE!AB$9:AB$228,Inp_EoE!$I$9:$I$228,Cal_BOSort!$G73,Inp_EoE!$J$9:$J$228,Cal_BOSort!$I73)</f>
        <v>0</v>
      </c>
      <c r="AC73" s="18">
        <f>SUMIFS(Inp_EoE!AC$9:AC$228,Inp_EoE!$I$9:$I$228,Cal_BOSort!$G73,Inp_EoE!$J$9:$J$228,Cal_BOSort!$I73)</f>
        <v>0</v>
      </c>
      <c r="AD73" s="18">
        <f>SUMIFS(Inp_EoE!AD$9:AD$228,Inp_EoE!$I$9:$I$228,Cal_BOSort!$G73,Inp_EoE!$J$9:$J$228,Cal_BOSort!$I73)</f>
        <v>0</v>
      </c>
      <c r="AE73" s="18">
        <f>SUMIFS(Inp_EoE!AE$9:AE$228,Inp_EoE!$I$9:$I$228,Cal_BOSort!$G73,Inp_EoE!$J$9:$J$228,Cal_BOSort!$I73)</f>
        <v>0</v>
      </c>
      <c r="AF73" s="18">
        <f>SUMIFS(Inp_EoE!AF$9:AF$228,Inp_EoE!$I$9:$I$228,Cal_BOSort!$G73,Inp_EoE!$J$9:$J$228,Cal_BOSort!$I73)</f>
        <v>0</v>
      </c>
      <c r="AG73" s="18">
        <f>SUMIFS(Inp_EoE!AG$9:AG$228,Inp_EoE!$I$9:$I$228,Cal_BOSort!$G73,Inp_EoE!$J$9:$J$228,Cal_BOSort!$I73)</f>
        <v>0</v>
      </c>
      <c r="AH73" s="18">
        <f>SUMIFS(Inp_EoE!AH$9:AH$228,Inp_EoE!$I$9:$I$228,Cal_BOSort!$G73,Inp_EoE!$J$9:$J$228,Cal_BOSort!$I73)</f>
        <v>0</v>
      </c>
      <c r="AI73" s="18">
        <f>SUMIFS(Inp_EoE!AI$9:AI$228,Inp_EoE!$I$9:$I$228,Cal_BOSort!$G73,Inp_EoE!$J$9:$J$228,Cal_BOSort!$I73)</f>
        <v>0</v>
      </c>
      <c r="AJ73" s="18">
        <f>SUMIFS(Inp_EoE!AJ$9:AJ$228,Inp_EoE!$I$9:$I$228,Cal_BOSort!$G73,Inp_EoE!$J$9:$J$228,Cal_BOSort!$I73)</f>
        <v>0</v>
      </c>
      <c r="AK73" s="18">
        <f>SUMIFS(Inp_EoE!AK$9:AK$228,Inp_EoE!$I$9:$I$228,Cal_BOSort!$G73,Inp_EoE!$J$9:$J$228,Cal_BOSort!$I73)</f>
        <v>0</v>
      </c>
      <c r="AM73" s="18">
        <f t="shared" si="11"/>
        <v>0</v>
      </c>
      <c r="AN73" s="18">
        <f t="shared" si="12"/>
        <v>0</v>
      </c>
      <c r="AO73" s="18">
        <f t="shared" si="13"/>
        <v>0</v>
      </c>
      <c r="AP73" s="18">
        <f t="shared" si="1"/>
        <v>0</v>
      </c>
      <c r="AQ73" s="18">
        <f t="shared" si="2"/>
        <v>0</v>
      </c>
      <c r="AR73" s="18">
        <f t="shared" si="3"/>
        <v>0</v>
      </c>
    </row>
    <row r="74" spans="4:44">
      <c r="D74" s="101" t="str">
        <f>IF(I74="","",MAX(D$11:D73)+1)</f>
        <v/>
      </c>
      <c r="E74" s="3" t="s">
        <v>21</v>
      </c>
      <c r="F74" t="s">
        <v>169</v>
      </c>
      <c r="G74" t="s">
        <v>235</v>
      </c>
      <c r="H74" s="3"/>
      <c r="I74" s="101" t="str">
        <f>IF(Inp_EoE!M71="BO",Inp_EoE!J71,"")</f>
        <v/>
      </c>
      <c r="L74" s="3" t="s">
        <v>106</v>
      </c>
      <c r="R74" s="14"/>
      <c r="T74" s="18"/>
      <c r="U74" s="18"/>
      <c r="V74" s="18"/>
      <c r="W74" s="18"/>
      <c r="X74" s="18"/>
      <c r="Y74" s="18">
        <f>SUMIFS(Inp_EoE!Y$9:Y$228,Inp_EoE!$I$9:$I$228,Cal_BOSort!$G74,Inp_EoE!$J$9:$J$228,Cal_BOSort!$I74)</f>
        <v>0</v>
      </c>
      <c r="Z74" s="18">
        <f>SUMIFS(Inp_EoE!Z$9:Z$228,Inp_EoE!$I$9:$I$228,Cal_BOSort!$G74,Inp_EoE!$J$9:$J$228,Cal_BOSort!$I74)</f>
        <v>0</v>
      </c>
      <c r="AA74" s="18">
        <f>SUMIFS(Inp_EoE!AA$9:AA$228,Inp_EoE!$I$9:$I$228,Cal_BOSort!$G74,Inp_EoE!$J$9:$J$228,Cal_BOSort!$I74)</f>
        <v>0</v>
      </c>
      <c r="AB74" s="18">
        <f>SUMIFS(Inp_EoE!AB$9:AB$228,Inp_EoE!$I$9:$I$228,Cal_BOSort!$G74,Inp_EoE!$J$9:$J$228,Cal_BOSort!$I74)</f>
        <v>0</v>
      </c>
      <c r="AC74" s="18">
        <f>SUMIFS(Inp_EoE!AC$9:AC$228,Inp_EoE!$I$9:$I$228,Cal_BOSort!$G74,Inp_EoE!$J$9:$J$228,Cal_BOSort!$I74)</f>
        <v>0</v>
      </c>
      <c r="AD74" s="18">
        <f>SUMIFS(Inp_EoE!AD$9:AD$228,Inp_EoE!$I$9:$I$228,Cal_BOSort!$G74,Inp_EoE!$J$9:$J$228,Cal_BOSort!$I74)</f>
        <v>0</v>
      </c>
      <c r="AE74" s="18">
        <f>SUMIFS(Inp_EoE!AE$9:AE$228,Inp_EoE!$I$9:$I$228,Cal_BOSort!$G74,Inp_EoE!$J$9:$J$228,Cal_BOSort!$I74)</f>
        <v>0</v>
      </c>
      <c r="AF74" s="18">
        <f>SUMIFS(Inp_EoE!AF$9:AF$228,Inp_EoE!$I$9:$I$228,Cal_BOSort!$G74,Inp_EoE!$J$9:$J$228,Cal_BOSort!$I74)</f>
        <v>0</v>
      </c>
      <c r="AG74" s="18">
        <f>SUMIFS(Inp_EoE!AG$9:AG$228,Inp_EoE!$I$9:$I$228,Cal_BOSort!$G74,Inp_EoE!$J$9:$J$228,Cal_BOSort!$I74)</f>
        <v>0</v>
      </c>
      <c r="AH74" s="18">
        <f>SUMIFS(Inp_EoE!AH$9:AH$228,Inp_EoE!$I$9:$I$228,Cal_BOSort!$G74,Inp_EoE!$J$9:$J$228,Cal_BOSort!$I74)</f>
        <v>0</v>
      </c>
      <c r="AI74" s="18">
        <f>SUMIFS(Inp_EoE!AI$9:AI$228,Inp_EoE!$I$9:$I$228,Cal_BOSort!$G74,Inp_EoE!$J$9:$J$228,Cal_BOSort!$I74)</f>
        <v>0</v>
      </c>
      <c r="AJ74" s="18">
        <f>SUMIFS(Inp_EoE!AJ$9:AJ$228,Inp_EoE!$I$9:$I$228,Cal_BOSort!$G74,Inp_EoE!$J$9:$J$228,Cal_BOSort!$I74)</f>
        <v>0</v>
      </c>
      <c r="AK74" s="18">
        <f>SUMIFS(Inp_EoE!AK$9:AK$228,Inp_EoE!$I$9:$I$228,Cal_BOSort!$G74,Inp_EoE!$J$9:$J$228,Cal_BOSort!$I74)</f>
        <v>0</v>
      </c>
      <c r="AM74" s="18">
        <f t="shared" si="11"/>
        <v>0</v>
      </c>
      <c r="AN74" s="18">
        <f t="shared" si="12"/>
        <v>0</v>
      </c>
      <c r="AO74" s="18">
        <f t="shared" si="13"/>
        <v>0</v>
      </c>
      <c r="AP74" s="18">
        <f t="shared" si="1"/>
        <v>0</v>
      </c>
      <c r="AQ74" s="18">
        <f t="shared" si="2"/>
        <v>0</v>
      </c>
      <c r="AR74" s="18">
        <f t="shared" si="3"/>
        <v>0</v>
      </c>
    </row>
    <row r="75" spans="4:44">
      <c r="D75" s="101" t="str">
        <f>IF(I75="","",MAX(D$11:D74)+1)</f>
        <v/>
      </c>
      <c r="E75" s="3" t="s">
        <v>21</v>
      </c>
      <c r="F75" t="s">
        <v>169</v>
      </c>
      <c r="G75" t="s">
        <v>235</v>
      </c>
      <c r="H75" s="3"/>
      <c r="I75" s="101" t="str">
        <f>IF(Inp_EoE!M72="BO",Inp_EoE!J72,"")</f>
        <v/>
      </c>
      <c r="L75" s="3" t="s">
        <v>106</v>
      </c>
      <c r="R75" s="14"/>
      <c r="T75" s="18"/>
      <c r="U75" s="18"/>
      <c r="V75" s="18"/>
      <c r="W75" s="18"/>
      <c r="X75" s="18"/>
      <c r="Y75" s="18">
        <f>SUMIFS(Inp_EoE!Y$9:Y$228,Inp_EoE!$I$9:$I$228,Cal_BOSort!$G75,Inp_EoE!$J$9:$J$228,Cal_BOSort!$I75)</f>
        <v>0</v>
      </c>
      <c r="Z75" s="18">
        <f>SUMIFS(Inp_EoE!Z$9:Z$228,Inp_EoE!$I$9:$I$228,Cal_BOSort!$G75,Inp_EoE!$J$9:$J$228,Cal_BOSort!$I75)</f>
        <v>0</v>
      </c>
      <c r="AA75" s="18">
        <f>SUMIFS(Inp_EoE!AA$9:AA$228,Inp_EoE!$I$9:$I$228,Cal_BOSort!$G75,Inp_EoE!$J$9:$J$228,Cal_BOSort!$I75)</f>
        <v>0</v>
      </c>
      <c r="AB75" s="18">
        <f>SUMIFS(Inp_EoE!AB$9:AB$228,Inp_EoE!$I$9:$I$228,Cal_BOSort!$G75,Inp_EoE!$J$9:$J$228,Cal_BOSort!$I75)</f>
        <v>0</v>
      </c>
      <c r="AC75" s="18">
        <f>SUMIFS(Inp_EoE!AC$9:AC$228,Inp_EoE!$I$9:$I$228,Cal_BOSort!$G75,Inp_EoE!$J$9:$J$228,Cal_BOSort!$I75)</f>
        <v>0</v>
      </c>
      <c r="AD75" s="18">
        <f>SUMIFS(Inp_EoE!AD$9:AD$228,Inp_EoE!$I$9:$I$228,Cal_BOSort!$G75,Inp_EoE!$J$9:$J$228,Cal_BOSort!$I75)</f>
        <v>0</v>
      </c>
      <c r="AE75" s="18">
        <f>SUMIFS(Inp_EoE!AE$9:AE$228,Inp_EoE!$I$9:$I$228,Cal_BOSort!$G75,Inp_EoE!$J$9:$J$228,Cal_BOSort!$I75)</f>
        <v>0</v>
      </c>
      <c r="AF75" s="18">
        <f>SUMIFS(Inp_EoE!AF$9:AF$228,Inp_EoE!$I$9:$I$228,Cal_BOSort!$G75,Inp_EoE!$J$9:$J$228,Cal_BOSort!$I75)</f>
        <v>0</v>
      </c>
      <c r="AG75" s="18">
        <f>SUMIFS(Inp_EoE!AG$9:AG$228,Inp_EoE!$I$9:$I$228,Cal_BOSort!$G75,Inp_EoE!$J$9:$J$228,Cal_BOSort!$I75)</f>
        <v>0</v>
      </c>
      <c r="AH75" s="18">
        <f>SUMIFS(Inp_EoE!AH$9:AH$228,Inp_EoE!$I$9:$I$228,Cal_BOSort!$G75,Inp_EoE!$J$9:$J$228,Cal_BOSort!$I75)</f>
        <v>0</v>
      </c>
      <c r="AI75" s="18">
        <f>SUMIFS(Inp_EoE!AI$9:AI$228,Inp_EoE!$I$9:$I$228,Cal_BOSort!$G75,Inp_EoE!$J$9:$J$228,Cal_BOSort!$I75)</f>
        <v>0</v>
      </c>
      <c r="AJ75" s="18">
        <f>SUMIFS(Inp_EoE!AJ$9:AJ$228,Inp_EoE!$I$9:$I$228,Cal_BOSort!$G75,Inp_EoE!$J$9:$J$228,Cal_BOSort!$I75)</f>
        <v>0</v>
      </c>
      <c r="AK75" s="18">
        <f>SUMIFS(Inp_EoE!AK$9:AK$228,Inp_EoE!$I$9:$I$228,Cal_BOSort!$G75,Inp_EoE!$J$9:$J$228,Cal_BOSort!$I75)</f>
        <v>0</v>
      </c>
      <c r="AM75" s="18">
        <f t="shared" si="11"/>
        <v>0</v>
      </c>
      <c r="AN75" s="18">
        <f t="shared" si="12"/>
        <v>0</v>
      </c>
      <c r="AO75" s="18">
        <f t="shared" si="13"/>
        <v>0</v>
      </c>
      <c r="AP75" s="18">
        <f t="shared" si="1"/>
        <v>0</v>
      </c>
      <c r="AQ75" s="18">
        <f t="shared" si="2"/>
        <v>0</v>
      </c>
      <c r="AR75" s="18">
        <f t="shared" si="3"/>
        <v>0</v>
      </c>
    </row>
    <row r="76" spans="4:44">
      <c r="D76" s="101" t="str">
        <f>IF(I76="","",MAX(D$11:D75)+1)</f>
        <v/>
      </c>
      <c r="E76" s="3" t="s">
        <v>21</v>
      </c>
      <c r="F76" t="s">
        <v>169</v>
      </c>
      <c r="G76" t="s">
        <v>235</v>
      </c>
      <c r="H76" s="3"/>
      <c r="I76" s="101" t="str">
        <f>IF(Inp_EoE!M73="BO",Inp_EoE!J73,"")</f>
        <v/>
      </c>
      <c r="L76" s="3" t="s">
        <v>106</v>
      </c>
      <c r="R76" s="14"/>
      <c r="T76" s="18"/>
      <c r="U76" s="18"/>
      <c r="V76" s="18"/>
      <c r="W76" s="18"/>
      <c r="X76" s="18"/>
      <c r="Y76" s="18">
        <f>SUMIFS(Inp_EoE!Y$9:Y$228,Inp_EoE!$I$9:$I$228,Cal_BOSort!$G76,Inp_EoE!$J$9:$J$228,Cal_BOSort!$I76)</f>
        <v>0</v>
      </c>
      <c r="Z76" s="18">
        <f>SUMIFS(Inp_EoE!Z$9:Z$228,Inp_EoE!$I$9:$I$228,Cal_BOSort!$G76,Inp_EoE!$J$9:$J$228,Cal_BOSort!$I76)</f>
        <v>0</v>
      </c>
      <c r="AA76" s="18">
        <f>SUMIFS(Inp_EoE!AA$9:AA$228,Inp_EoE!$I$9:$I$228,Cal_BOSort!$G76,Inp_EoE!$J$9:$J$228,Cal_BOSort!$I76)</f>
        <v>0</v>
      </c>
      <c r="AB76" s="18">
        <f>SUMIFS(Inp_EoE!AB$9:AB$228,Inp_EoE!$I$9:$I$228,Cal_BOSort!$G76,Inp_EoE!$J$9:$J$228,Cal_BOSort!$I76)</f>
        <v>0</v>
      </c>
      <c r="AC76" s="18">
        <f>SUMIFS(Inp_EoE!AC$9:AC$228,Inp_EoE!$I$9:$I$228,Cal_BOSort!$G76,Inp_EoE!$J$9:$J$228,Cal_BOSort!$I76)</f>
        <v>0</v>
      </c>
      <c r="AD76" s="18">
        <f>SUMIFS(Inp_EoE!AD$9:AD$228,Inp_EoE!$I$9:$I$228,Cal_BOSort!$G76,Inp_EoE!$J$9:$J$228,Cal_BOSort!$I76)</f>
        <v>0</v>
      </c>
      <c r="AE76" s="18">
        <f>SUMIFS(Inp_EoE!AE$9:AE$228,Inp_EoE!$I$9:$I$228,Cal_BOSort!$G76,Inp_EoE!$J$9:$J$228,Cal_BOSort!$I76)</f>
        <v>0</v>
      </c>
      <c r="AF76" s="18">
        <f>SUMIFS(Inp_EoE!AF$9:AF$228,Inp_EoE!$I$9:$I$228,Cal_BOSort!$G76,Inp_EoE!$J$9:$J$228,Cal_BOSort!$I76)</f>
        <v>0</v>
      </c>
      <c r="AG76" s="18">
        <f>SUMIFS(Inp_EoE!AG$9:AG$228,Inp_EoE!$I$9:$I$228,Cal_BOSort!$G76,Inp_EoE!$J$9:$J$228,Cal_BOSort!$I76)</f>
        <v>0</v>
      </c>
      <c r="AH76" s="18">
        <f>SUMIFS(Inp_EoE!AH$9:AH$228,Inp_EoE!$I$9:$I$228,Cal_BOSort!$G76,Inp_EoE!$J$9:$J$228,Cal_BOSort!$I76)</f>
        <v>0</v>
      </c>
      <c r="AI76" s="18">
        <f>SUMIFS(Inp_EoE!AI$9:AI$228,Inp_EoE!$I$9:$I$228,Cal_BOSort!$G76,Inp_EoE!$J$9:$J$228,Cal_BOSort!$I76)</f>
        <v>0</v>
      </c>
      <c r="AJ76" s="18">
        <f>SUMIFS(Inp_EoE!AJ$9:AJ$228,Inp_EoE!$I$9:$I$228,Cal_BOSort!$G76,Inp_EoE!$J$9:$J$228,Cal_BOSort!$I76)</f>
        <v>0</v>
      </c>
      <c r="AK76" s="18">
        <f>SUMIFS(Inp_EoE!AK$9:AK$228,Inp_EoE!$I$9:$I$228,Cal_BOSort!$G76,Inp_EoE!$J$9:$J$228,Cal_BOSort!$I76)</f>
        <v>0</v>
      </c>
      <c r="AM76" s="18">
        <f t="shared" si="11"/>
        <v>0</v>
      </c>
      <c r="AN76" s="18">
        <f t="shared" si="12"/>
        <v>0</v>
      </c>
      <c r="AO76" s="18">
        <f t="shared" si="13"/>
        <v>0</v>
      </c>
      <c r="AP76" s="18">
        <f t="shared" si="1"/>
        <v>0</v>
      </c>
      <c r="AQ76" s="18">
        <f t="shared" si="2"/>
        <v>0</v>
      </c>
      <c r="AR76" s="18">
        <f t="shared" si="3"/>
        <v>0</v>
      </c>
    </row>
    <row r="77" spans="4:44">
      <c r="D77" s="101" t="str">
        <f>IF(I77="","",MAX(D$11:D76)+1)</f>
        <v/>
      </c>
      <c r="E77" s="3" t="s">
        <v>21</v>
      </c>
      <c r="F77" t="s">
        <v>169</v>
      </c>
      <c r="G77" t="s">
        <v>235</v>
      </c>
      <c r="H77" s="3"/>
      <c r="I77" s="101" t="str">
        <f>IF(Inp_EoE!M74="BO",Inp_EoE!J74,"")</f>
        <v/>
      </c>
      <c r="L77" s="3" t="s">
        <v>106</v>
      </c>
      <c r="R77" s="14"/>
      <c r="T77" s="18"/>
      <c r="U77" s="18"/>
      <c r="V77" s="18"/>
      <c r="W77" s="18"/>
      <c r="X77" s="18"/>
      <c r="Y77" s="18">
        <f>SUMIFS(Inp_EoE!Y$9:Y$228,Inp_EoE!$I$9:$I$228,Cal_BOSort!$G77,Inp_EoE!$J$9:$J$228,Cal_BOSort!$I77)</f>
        <v>0</v>
      </c>
      <c r="Z77" s="18">
        <f>SUMIFS(Inp_EoE!Z$9:Z$228,Inp_EoE!$I$9:$I$228,Cal_BOSort!$G77,Inp_EoE!$J$9:$J$228,Cal_BOSort!$I77)</f>
        <v>0</v>
      </c>
      <c r="AA77" s="18">
        <f>SUMIFS(Inp_EoE!AA$9:AA$228,Inp_EoE!$I$9:$I$228,Cal_BOSort!$G77,Inp_EoE!$J$9:$J$228,Cal_BOSort!$I77)</f>
        <v>0</v>
      </c>
      <c r="AB77" s="18">
        <f>SUMIFS(Inp_EoE!AB$9:AB$228,Inp_EoE!$I$9:$I$228,Cal_BOSort!$G77,Inp_EoE!$J$9:$J$228,Cal_BOSort!$I77)</f>
        <v>0</v>
      </c>
      <c r="AC77" s="18">
        <f>SUMIFS(Inp_EoE!AC$9:AC$228,Inp_EoE!$I$9:$I$228,Cal_BOSort!$G77,Inp_EoE!$J$9:$J$228,Cal_BOSort!$I77)</f>
        <v>0</v>
      </c>
      <c r="AD77" s="18">
        <f>SUMIFS(Inp_EoE!AD$9:AD$228,Inp_EoE!$I$9:$I$228,Cal_BOSort!$G77,Inp_EoE!$J$9:$J$228,Cal_BOSort!$I77)</f>
        <v>0</v>
      </c>
      <c r="AE77" s="18">
        <f>SUMIFS(Inp_EoE!AE$9:AE$228,Inp_EoE!$I$9:$I$228,Cal_BOSort!$G77,Inp_EoE!$J$9:$J$228,Cal_BOSort!$I77)</f>
        <v>0</v>
      </c>
      <c r="AF77" s="18">
        <f>SUMIFS(Inp_EoE!AF$9:AF$228,Inp_EoE!$I$9:$I$228,Cal_BOSort!$G77,Inp_EoE!$J$9:$J$228,Cal_BOSort!$I77)</f>
        <v>0</v>
      </c>
      <c r="AG77" s="18">
        <f>SUMIFS(Inp_EoE!AG$9:AG$228,Inp_EoE!$I$9:$I$228,Cal_BOSort!$G77,Inp_EoE!$J$9:$J$228,Cal_BOSort!$I77)</f>
        <v>0</v>
      </c>
      <c r="AH77" s="18">
        <f>SUMIFS(Inp_EoE!AH$9:AH$228,Inp_EoE!$I$9:$I$228,Cal_BOSort!$G77,Inp_EoE!$J$9:$J$228,Cal_BOSort!$I77)</f>
        <v>0</v>
      </c>
      <c r="AI77" s="18">
        <f>SUMIFS(Inp_EoE!AI$9:AI$228,Inp_EoE!$I$9:$I$228,Cal_BOSort!$G77,Inp_EoE!$J$9:$J$228,Cal_BOSort!$I77)</f>
        <v>0</v>
      </c>
      <c r="AJ77" s="18">
        <f>SUMIFS(Inp_EoE!AJ$9:AJ$228,Inp_EoE!$I$9:$I$228,Cal_BOSort!$G77,Inp_EoE!$J$9:$J$228,Cal_BOSort!$I77)</f>
        <v>0</v>
      </c>
      <c r="AK77" s="18">
        <f>SUMIFS(Inp_EoE!AK$9:AK$228,Inp_EoE!$I$9:$I$228,Cal_BOSort!$G77,Inp_EoE!$J$9:$J$228,Cal_BOSort!$I77)</f>
        <v>0</v>
      </c>
      <c r="AM77" s="18">
        <f t="shared" si="11"/>
        <v>0</v>
      </c>
      <c r="AN77" s="18">
        <f t="shared" si="12"/>
        <v>0</v>
      </c>
      <c r="AO77" s="18">
        <f t="shared" si="13"/>
        <v>0</v>
      </c>
      <c r="AP77" s="18">
        <f t="shared" ref="AP77:AP140" si="14">IFERROR(AVERAGE(T77:X77),0)</f>
        <v>0</v>
      </c>
      <c r="AQ77" s="18">
        <f t="shared" ref="AQ77:AQ140" si="15">IFERROR(AVERAGE(Y77:AF77),0)</f>
        <v>0</v>
      </c>
      <c r="AR77" s="18">
        <f t="shared" ref="AR77:AR140" si="16">IFERROR(AVERAGE(AG77:AK77),0)</f>
        <v>0</v>
      </c>
    </row>
    <row r="78" spans="4:44">
      <c r="D78" s="101" t="str">
        <f>IF(I78="","",MAX(D$11:D77)+1)</f>
        <v/>
      </c>
      <c r="E78" s="3" t="s">
        <v>21</v>
      </c>
      <c r="F78" t="s">
        <v>169</v>
      </c>
      <c r="G78" t="s">
        <v>235</v>
      </c>
      <c r="H78" s="3"/>
      <c r="I78" s="101" t="str">
        <f>IF(Inp_EoE!M75="BO",Inp_EoE!J75,"")</f>
        <v/>
      </c>
      <c r="L78" s="3" t="s">
        <v>106</v>
      </c>
      <c r="R78" s="14"/>
      <c r="T78" s="18"/>
      <c r="U78" s="18"/>
      <c r="V78" s="18"/>
      <c r="W78" s="18"/>
      <c r="X78" s="18"/>
      <c r="Y78" s="18">
        <f>SUMIFS(Inp_EoE!Y$9:Y$228,Inp_EoE!$I$9:$I$228,Cal_BOSort!$G78,Inp_EoE!$J$9:$J$228,Cal_BOSort!$I78)</f>
        <v>0</v>
      </c>
      <c r="Z78" s="18">
        <f>SUMIFS(Inp_EoE!Z$9:Z$228,Inp_EoE!$I$9:$I$228,Cal_BOSort!$G78,Inp_EoE!$J$9:$J$228,Cal_BOSort!$I78)</f>
        <v>0</v>
      </c>
      <c r="AA78" s="18">
        <f>SUMIFS(Inp_EoE!AA$9:AA$228,Inp_EoE!$I$9:$I$228,Cal_BOSort!$G78,Inp_EoE!$J$9:$J$228,Cal_BOSort!$I78)</f>
        <v>0</v>
      </c>
      <c r="AB78" s="18">
        <f>SUMIFS(Inp_EoE!AB$9:AB$228,Inp_EoE!$I$9:$I$228,Cal_BOSort!$G78,Inp_EoE!$J$9:$J$228,Cal_BOSort!$I78)</f>
        <v>0</v>
      </c>
      <c r="AC78" s="18">
        <f>SUMIFS(Inp_EoE!AC$9:AC$228,Inp_EoE!$I$9:$I$228,Cal_BOSort!$G78,Inp_EoE!$J$9:$J$228,Cal_BOSort!$I78)</f>
        <v>0</v>
      </c>
      <c r="AD78" s="18">
        <f>SUMIFS(Inp_EoE!AD$9:AD$228,Inp_EoE!$I$9:$I$228,Cal_BOSort!$G78,Inp_EoE!$J$9:$J$228,Cal_BOSort!$I78)</f>
        <v>0</v>
      </c>
      <c r="AE78" s="18">
        <f>SUMIFS(Inp_EoE!AE$9:AE$228,Inp_EoE!$I$9:$I$228,Cal_BOSort!$G78,Inp_EoE!$J$9:$J$228,Cal_BOSort!$I78)</f>
        <v>0</v>
      </c>
      <c r="AF78" s="18">
        <f>SUMIFS(Inp_EoE!AF$9:AF$228,Inp_EoE!$I$9:$I$228,Cal_BOSort!$G78,Inp_EoE!$J$9:$J$228,Cal_BOSort!$I78)</f>
        <v>0</v>
      </c>
      <c r="AG78" s="18">
        <f>SUMIFS(Inp_EoE!AG$9:AG$228,Inp_EoE!$I$9:$I$228,Cal_BOSort!$G78,Inp_EoE!$J$9:$J$228,Cal_BOSort!$I78)</f>
        <v>0</v>
      </c>
      <c r="AH78" s="18">
        <f>SUMIFS(Inp_EoE!AH$9:AH$228,Inp_EoE!$I$9:$I$228,Cal_BOSort!$G78,Inp_EoE!$J$9:$J$228,Cal_BOSort!$I78)</f>
        <v>0</v>
      </c>
      <c r="AI78" s="18">
        <f>SUMIFS(Inp_EoE!AI$9:AI$228,Inp_EoE!$I$9:$I$228,Cal_BOSort!$G78,Inp_EoE!$J$9:$J$228,Cal_BOSort!$I78)</f>
        <v>0</v>
      </c>
      <c r="AJ78" s="18">
        <f>SUMIFS(Inp_EoE!AJ$9:AJ$228,Inp_EoE!$I$9:$I$228,Cal_BOSort!$G78,Inp_EoE!$J$9:$J$228,Cal_BOSort!$I78)</f>
        <v>0</v>
      </c>
      <c r="AK78" s="18">
        <f>SUMIFS(Inp_EoE!AK$9:AK$228,Inp_EoE!$I$9:$I$228,Cal_BOSort!$G78,Inp_EoE!$J$9:$J$228,Cal_BOSort!$I78)</f>
        <v>0</v>
      </c>
      <c r="AM78" s="18">
        <f t="shared" si="11"/>
        <v>0</v>
      </c>
      <c r="AN78" s="18">
        <f t="shared" si="12"/>
        <v>0</v>
      </c>
      <c r="AO78" s="18">
        <f t="shared" si="13"/>
        <v>0</v>
      </c>
      <c r="AP78" s="18">
        <f t="shared" si="14"/>
        <v>0</v>
      </c>
      <c r="AQ78" s="18">
        <f t="shared" si="15"/>
        <v>0</v>
      </c>
      <c r="AR78" s="18">
        <f t="shared" si="16"/>
        <v>0</v>
      </c>
    </row>
    <row r="79" spans="4:44">
      <c r="D79" s="101" t="str">
        <f>IF(I79="","",MAX(D$11:D78)+1)</f>
        <v/>
      </c>
      <c r="E79" s="3" t="s">
        <v>21</v>
      </c>
      <c r="F79" t="s">
        <v>169</v>
      </c>
      <c r="G79" t="s">
        <v>235</v>
      </c>
      <c r="H79" s="3"/>
      <c r="I79" s="101" t="str">
        <f>IF(Inp_EoE!M76="BO",Inp_EoE!J76,"")</f>
        <v/>
      </c>
      <c r="L79" s="3" t="s">
        <v>106</v>
      </c>
      <c r="R79" s="14"/>
      <c r="T79" s="18"/>
      <c r="U79" s="18"/>
      <c r="V79" s="18"/>
      <c r="W79" s="18"/>
      <c r="X79" s="18"/>
      <c r="Y79" s="18">
        <f>SUMIFS(Inp_EoE!Y$9:Y$228,Inp_EoE!$I$9:$I$228,Cal_BOSort!$G79,Inp_EoE!$J$9:$J$228,Cal_BOSort!$I79)</f>
        <v>0</v>
      </c>
      <c r="Z79" s="18">
        <f>SUMIFS(Inp_EoE!Z$9:Z$228,Inp_EoE!$I$9:$I$228,Cal_BOSort!$G79,Inp_EoE!$J$9:$J$228,Cal_BOSort!$I79)</f>
        <v>0</v>
      </c>
      <c r="AA79" s="18">
        <f>SUMIFS(Inp_EoE!AA$9:AA$228,Inp_EoE!$I$9:$I$228,Cal_BOSort!$G79,Inp_EoE!$J$9:$J$228,Cal_BOSort!$I79)</f>
        <v>0</v>
      </c>
      <c r="AB79" s="18">
        <f>SUMIFS(Inp_EoE!AB$9:AB$228,Inp_EoE!$I$9:$I$228,Cal_BOSort!$G79,Inp_EoE!$J$9:$J$228,Cal_BOSort!$I79)</f>
        <v>0</v>
      </c>
      <c r="AC79" s="18">
        <f>SUMIFS(Inp_EoE!AC$9:AC$228,Inp_EoE!$I$9:$I$228,Cal_BOSort!$G79,Inp_EoE!$J$9:$J$228,Cal_BOSort!$I79)</f>
        <v>0</v>
      </c>
      <c r="AD79" s="18">
        <f>SUMIFS(Inp_EoE!AD$9:AD$228,Inp_EoE!$I$9:$I$228,Cal_BOSort!$G79,Inp_EoE!$J$9:$J$228,Cal_BOSort!$I79)</f>
        <v>0</v>
      </c>
      <c r="AE79" s="18">
        <f>SUMIFS(Inp_EoE!AE$9:AE$228,Inp_EoE!$I$9:$I$228,Cal_BOSort!$G79,Inp_EoE!$J$9:$J$228,Cal_BOSort!$I79)</f>
        <v>0</v>
      </c>
      <c r="AF79" s="18">
        <f>SUMIFS(Inp_EoE!AF$9:AF$228,Inp_EoE!$I$9:$I$228,Cal_BOSort!$G79,Inp_EoE!$J$9:$J$228,Cal_BOSort!$I79)</f>
        <v>0</v>
      </c>
      <c r="AG79" s="18">
        <f>SUMIFS(Inp_EoE!AG$9:AG$228,Inp_EoE!$I$9:$I$228,Cal_BOSort!$G79,Inp_EoE!$J$9:$J$228,Cal_BOSort!$I79)</f>
        <v>0</v>
      </c>
      <c r="AH79" s="18">
        <f>SUMIFS(Inp_EoE!AH$9:AH$228,Inp_EoE!$I$9:$I$228,Cal_BOSort!$G79,Inp_EoE!$J$9:$J$228,Cal_BOSort!$I79)</f>
        <v>0</v>
      </c>
      <c r="AI79" s="18">
        <f>SUMIFS(Inp_EoE!AI$9:AI$228,Inp_EoE!$I$9:$I$228,Cal_BOSort!$G79,Inp_EoE!$J$9:$J$228,Cal_BOSort!$I79)</f>
        <v>0</v>
      </c>
      <c r="AJ79" s="18">
        <f>SUMIFS(Inp_EoE!AJ$9:AJ$228,Inp_EoE!$I$9:$I$228,Cal_BOSort!$G79,Inp_EoE!$J$9:$J$228,Cal_BOSort!$I79)</f>
        <v>0</v>
      </c>
      <c r="AK79" s="18">
        <f>SUMIFS(Inp_EoE!AK$9:AK$228,Inp_EoE!$I$9:$I$228,Cal_BOSort!$G79,Inp_EoE!$J$9:$J$228,Cal_BOSort!$I79)</f>
        <v>0</v>
      </c>
      <c r="AM79" s="18">
        <f t="shared" si="11"/>
        <v>0</v>
      </c>
      <c r="AN79" s="18">
        <f t="shared" si="12"/>
        <v>0</v>
      </c>
      <c r="AO79" s="18">
        <f t="shared" si="13"/>
        <v>0</v>
      </c>
      <c r="AP79" s="18">
        <f t="shared" si="14"/>
        <v>0</v>
      </c>
      <c r="AQ79" s="18">
        <f t="shared" si="15"/>
        <v>0</v>
      </c>
      <c r="AR79" s="18">
        <f t="shared" si="16"/>
        <v>0</v>
      </c>
    </row>
    <row r="80" spans="4:44">
      <c r="D80" s="101" t="str">
        <f>IF(I80="","",MAX(D$11:D79)+1)</f>
        <v/>
      </c>
      <c r="E80" s="3" t="s">
        <v>21</v>
      </c>
      <c r="F80" t="s">
        <v>169</v>
      </c>
      <c r="G80" t="s">
        <v>235</v>
      </c>
      <c r="H80" s="3"/>
      <c r="I80" s="101" t="str">
        <f>IF(Inp_EoE!M77="BO",Inp_EoE!J77,"")</f>
        <v/>
      </c>
      <c r="L80" s="3" t="s">
        <v>106</v>
      </c>
      <c r="R80" s="14"/>
      <c r="T80" s="18"/>
      <c r="U80" s="18"/>
      <c r="V80" s="18"/>
      <c r="W80" s="18"/>
      <c r="X80" s="18"/>
      <c r="Y80" s="18">
        <f>SUMIFS(Inp_EoE!Y$9:Y$228,Inp_EoE!$I$9:$I$228,Cal_BOSort!$G80,Inp_EoE!$J$9:$J$228,Cal_BOSort!$I80)</f>
        <v>0</v>
      </c>
      <c r="Z80" s="18">
        <f>SUMIFS(Inp_EoE!Z$9:Z$228,Inp_EoE!$I$9:$I$228,Cal_BOSort!$G80,Inp_EoE!$J$9:$J$228,Cal_BOSort!$I80)</f>
        <v>0</v>
      </c>
      <c r="AA80" s="18">
        <f>SUMIFS(Inp_EoE!AA$9:AA$228,Inp_EoE!$I$9:$I$228,Cal_BOSort!$G80,Inp_EoE!$J$9:$J$228,Cal_BOSort!$I80)</f>
        <v>0</v>
      </c>
      <c r="AB80" s="18">
        <f>SUMIFS(Inp_EoE!AB$9:AB$228,Inp_EoE!$I$9:$I$228,Cal_BOSort!$G80,Inp_EoE!$J$9:$J$228,Cal_BOSort!$I80)</f>
        <v>0</v>
      </c>
      <c r="AC80" s="18">
        <f>SUMIFS(Inp_EoE!AC$9:AC$228,Inp_EoE!$I$9:$I$228,Cal_BOSort!$G80,Inp_EoE!$J$9:$J$228,Cal_BOSort!$I80)</f>
        <v>0</v>
      </c>
      <c r="AD80" s="18">
        <f>SUMIFS(Inp_EoE!AD$9:AD$228,Inp_EoE!$I$9:$I$228,Cal_BOSort!$G80,Inp_EoE!$J$9:$J$228,Cal_BOSort!$I80)</f>
        <v>0</v>
      </c>
      <c r="AE80" s="18">
        <f>SUMIFS(Inp_EoE!AE$9:AE$228,Inp_EoE!$I$9:$I$228,Cal_BOSort!$G80,Inp_EoE!$J$9:$J$228,Cal_BOSort!$I80)</f>
        <v>0</v>
      </c>
      <c r="AF80" s="18">
        <f>SUMIFS(Inp_EoE!AF$9:AF$228,Inp_EoE!$I$9:$I$228,Cal_BOSort!$G80,Inp_EoE!$J$9:$J$228,Cal_BOSort!$I80)</f>
        <v>0</v>
      </c>
      <c r="AG80" s="18">
        <f>SUMIFS(Inp_EoE!AG$9:AG$228,Inp_EoE!$I$9:$I$228,Cal_BOSort!$G80,Inp_EoE!$J$9:$J$228,Cal_BOSort!$I80)</f>
        <v>0</v>
      </c>
      <c r="AH80" s="18">
        <f>SUMIFS(Inp_EoE!AH$9:AH$228,Inp_EoE!$I$9:$I$228,Cal_BOSort!$G80,Inp_EoE!$J$9:$J$228,Cal_BOSort!$I80)</f>
        <v>0</v>
      </c>
      <c r="AI80" s="18">
        <f>SUMIFS(Inp_EoE!AI$9:AI$228,Inp_EoE!$I$9:$I$228,Cal_BOSort!$G80,Inp_EoE!$J$9:$J$228,Cal_BOSort!$I80)</f>
        <v>0</v>
      </c>
      <c r="AJ80" s="18">
        <f>SUMIFS(Inp_EoE!AJ$9:AJ$228,Inp_EoE!$I$9:$I$228,Cal_BOSort!$G80,Inp_EoE!$J$9:$J$228,Cal_BOSort!$I80)</f>
        <v>0</v>
      </c>
      <c r="AK80" s="18">
        <f>SUMIFS(Inp_EoE!AK$9:AK$228,Inp_EoE!$I$9:$I$228,Cal_BOSort!$G80,Inp_EoE!$J$9:$J$228,Cal_BOSort!$I80)</f>
        <v>0</v>
      </c>
      <c r="AM80" s="18">
        <f t="shared" si="11"/>
        <v>0</v>
      </c>
      <c r="AN80" s="18">
        <f t="shared" si="12"/>
        <v>0</v>
      </c>
      <c r="AO80" s="18">
        <f t="shared" si="13"/>
        <v>0</v>
      </c>
      <c r="AP80" s="18">
        <f t="shared" si="14"/>
        <v>0</v>
      </c>
      <c r="AQ80" s="18">
        <f t="shared" si="15"/>
        <v>0</v>
      </c>
      <c r="AR80" s="18">
        <f t="shared" si="16"/>
        <v>0</v>
      </c>
    </row>
    <row r="81" spans="4:44">
      <c r="D81" s="101" t="str">
        <f>IF(I81="","",MAX(D$11:D80)+1)</f>
        <v/>
      </c>
      <c r="E81" s="3" t="s">
        <v>21</v>
      </c>
      <c r="F81" t="s">
        <v>169</v>
      </c>
      <c r="G81" t="s">
        <v>235</v>
      </c>
      <c r="H81" s="3"/>
      <c r="I81" s="101" t="str">
        <f>IF(Inp_EoE!M78="BO",Inp_EoE!J78,"")</f>
        <v/>
      </c>
      <c r="L81" s="3" t="s">
        <v>106</v>
      </c>
      <c r="R81" s="14"/>
      <c r="T81" s="18"/>
      <c r="U81" s="18"/>
      <c r="V81" s="18"/>
      <c r="W81" s="18"/>
      <c r="X81" s="18"/>
      <c r="Y81" s="18">
        <f>SUMIFS(Inp_EoE!Y$9:Y$228,Inp_EoE!$I$9:$I$228,Cal_BOSort!$G81,Inp_EoE!$J$9:$J$228,Cal_BOSort!$I81)</f>
        <v>0</v>
      </c>
      <c r="Z81" s="18">
        <f>SUMIFS(Inp_EoE!Z$9:Z$228,Inp_EoE!$I$9:$I$228,Cal_BOSort!$G81,Inp_EoE!$J$9:$J$228,Cal_BOSort!$I81)</f>
        <v>0</v>
      </c>
      <c r="AA81" s="18">
        <f>SUMIFS(Inp_EoE!AA$9:AA$228,Inp_EoE!$I$9:$I$228,Cal_BOSort!$G81,Inp_EoE!$J$9:$J$228,Cal_BOSort!$I81)</f>
        <v>0</v>
      </c>
      <c r="AB81" s="18">
        <f>SUMIFS(Inp_EoE!AB$9:AB$228,Inp_EoE!$I$9:$I$228,Cal_BOSort!$G81,Inp_EoE!$J$9:$J$228,Cal_BOSort!$I81)</f>
        <v>0</v>
      </c>
      <c r="AC81" s="18">
        <f>SUMIFS(Inp_EoE!AC$9:AC$228,Inp_EoE!$I$9:$I$228,Cal_BOSort!$G81,Inp_EoE!$J$9:$J$228,Cal_BOSort!$I81)</f>
        <v>0</v>
      </c>
      <c r="AD81" s="18">
        <f>SUMIFS(Inp_EoE!AD$9:AD$228,Inp_EoE!$I$9:$I$228,Cal_BOSort!$G81,Inp_EoE!$J$9:$J$228,Cal_BOSort!$I81)</f>
        <v>0</v>
      </c>
      <c r="AE81" s="18">
        <f>SUMIFS(Inp_EoE!AE$9:AE$228,Inp_EoE!$I$9:$I$228,Cal_BOSort!$G81,Inp_EoE!$J$9:$J$228,Cal_BOSort!$I81)</f>
        <v>0</v>
      </c>
      <c r="AF81" s="18">
        <f>SUMIFS(Inp_EoE!AF$9:AF$228,Inp_EoE!$I$9:$I$228,Cal_BOSort!$G81,Inp_EoE!$J$9:$J$228,Cal_BOSort!$I81)</f>
        <v>0</v>
      </c>
      <c r="AG81" s="18">
        <f>SUMIFS(Inp_EoE!AG$9:AG$228,Inp_EoE!$I$9:$I$228,Cal_BOSort!$G81,Inp_EoE!$J$9:$J$228,Cal_BOSort!$I81)</f>
        <v>0</v>
      </c>
      <c r="AH81" s="18">
        <f>SUMIFS(Inp_EoE!AH$9:AH$228,Inp_EoE!$I$9:$I$228,Cal_BOSort!$G81,Inp_EoE!$J$9:$J$228,Cal_BOSort!$I81)</f>
        <v>0</v>
      </c>
      <c r="AI81" s="18">
        <f>SUMIFS(Inp_EoE!AI$9:AI$228,Inp_EoE!$I$9:$I$228,Cal_BOSort!$G81,Inp_EoE!$J$9:$J$228,Cal_BOSort!$I81)</f>
        <v>0</v>
      </c>
      <c r="AJ81" s="18">
        <f>SUMIFS(Inp_EoE!AJ$9:AJ$228,Inp_EoE!$I$9:$I$228,Cal_BOSort!$G81,Inp_EoE!$J$9:$J$228,Cal_BOSort!$I81)</f>
        <v>0</v>
      </c>
      <c r="AK81" s="18">
        <f>SUMIFS(Inp_EoE!AK$9:AK$228,Inp_EoE!$I$9:$I$228,Cal_BOSort!$G81,Inp_EoE!$J$9:$J$228,Cal_BOSort!$I81)</f>
        <v>0</v>
      </c>
      <c r="AM81" s="18">
        <f t="shared" si="11"/>
        <v>0</v>
      </c>
      <c r="AN81" s="18">
        <f t="shared" si="12"/>
        <v>0</v>
      </c>
      <c r="AO81" s="18">
        <f t="shared" si="13"/>
        <v>0</v>
      </c>
      <c r="AP81" s="18">
        <f t="shared" si="14"/>
        <v>0</v>
      </c>
      <c r="AQ81" s="18">
        <f t="shared" si="15"/>
        <v>0</v>
      </c>
      <c r="AR81" s="18">
        <f t="shared" si="16"/>
        <v>0</v>
      </c>
    </row>
    <row r="82" spans="4:44">
      <c r="D82" s="101" t="str">
        <f>IF(I82="","",MAX(D$11:D81)+1)</f>
        <v/>
      </c>
      <c r="E82" s="3" t="s">
        <v>21</v>
      </c>
      <c r="F82" t="s">
        <v>169</v>
      </c>
      <c r="G82" t="s">
        <v>203</v>
      </c>
      <c r="H82" s="3"/>
      <c r="I82" s="101" t="str">
        <f>IF(Inp_EoE!M79="BO",Inp_EoE!J79,"")</f>
        <v/>
      </c>
      <c r="L82" s="3" t="s">
        <v>106</v>
      </c>
      <c r="R82" s="14"/>
      <c r="T82" s="18"/>
      <c r="U82" s="18"/>
      <c r="V82" s="18"/>
      <c r="W82" s="18"/>
      <c r="X82" s="18"/>
      <c r="Y82" s="18">
        <f>SUMIFS(Inp_EoE!Y$9:Y$228,Inp_EoE!$I$9:$I$228,Cal_BOSort!$G82,Inp_EoE!$J$9:$J$228,Cal_BOSort!$I82)</f>
        <v>0</v>
      </c>
      <c r="Z82" s="18">
        <f>SUMIFS(Inp_EoE!Z$9:Z$228,Inp_EoE!$I$9:$I$228,Cal_BOSort!$G82,Inp_EoE!$J$9:$J$228,Cal_BOSort!$I82)</f>
        <v>0</v>
      </c>
      <c r="AA82" s="18">
        <f>SUMIFS(Inp_EoE!AA$9:AA$228,Inp_EoE!$I$9:$I$228,Cal_BOSort!$G82,Inp_EoE!$J$9:$J$228,Cal_BOSort!$I82)</f>
        <v>0</v>
      </c>
      <c r="AB82" s="18">
        <f>SUMIFS(Inp_EoE!AB$9:AB$228,Inp_EoE!$I$9:$I$228,Cal_BOSort!$G82,Inp_EoE!$J$9:$J$228,Cal_BOSort!$I82)</f>
        <v>0</v>
      </c>
      <c r="AC82" s="18">
        <f>SUMIFS(Inp_EoE!AC$9:AC$228,Inp_EoE!$I$9:$I$228,Cal_BOSort!$G82,Inp_EoE!$J$9:$J$228,Cal_BOSort!$I82)</f>
        <v>0</v>
      </c>
      <c r="AD82" s="18">
        <f>SUMIFS(Inp_EoE!AD$9:AD$228,Inp_EoE!$I$9:$I$228,Cal_BOSort!$G82,Inp_EoE!$J$9:$J$228,Cal_BOSort!$I82)</f>
        <v>0</v>
      </c>
      <c r="AE82" s="18">
        <f>SUMIFS(Inp_EoE!AE$9:AE$228,Inp_EoE!$I$9:$I$228,Cal_BOSort!$G82,Inp_EoE!$J$9:$J$228,Cal_BOSort!$I82)</f>
        <v>0</v>
      </c>
      <c r="AF82" s="18">
        <f>SUMIFS(Inp_EoE!AF$9:AF$228,Inp_EoE!$I$9:$I$228,Cal_BOSort!$G82,Inp_EoE!$J$9:$J$228,Cal_BOSort!$I82)</f>
        <v>0</v>
      </c>
      <c r="AG82" s="18">
        <f>SUMIFS(Inp_EoE!AG$9:AG$228,Inp_EoE!$I$9:$I$228,Cal_BOSort!$G82,Inp_EoE!$J$9:$J$228,Cal_BOSort!$I82)</f>
        <v>0</v>
      </c>
      <c r="AH82" s="18">
        <f>SUMIFS(Inp_EoE!AH$9:AH$228,Inp_EoE!$I$9:$I$228,Cal_BOSort!$G82,Inp_EoE!$J$9:$J$228,Cal_BOSort!$I82)</f>
        <v>0</v>
      </c>
      <c r="AI82" s="18">
        <f>SUMIFS(Inp_EoE!AI$9:AI$228,Inp_EoE!$I$9:$I$228,Cal_BOSort!$G82,Inp_EoE!$J$9:$J$228,Cal_BOSort!$I82)</f>
        <v>0</v>
      </c>
      <c r="AJ82" s="18">
        <f>SUMIFS(Inp_EoE!AJ$9:AJ$228,Inp_EoE!$I$9:$I$228,Cal_BOSort!$G82,Inp_EoE!$J$9:$J$228,Cal_BOSort!$I82)</f>
        <v>0</v>
      </c>
      <c r="AK82" s="18">
        <f>SUMIFS(Inp_EoE!AK$9:AK$228,Inp_EoE!$I$9:$I$228,Cal_BOSort!$G82,Inp_EoE!$J$9:$J$228,Cal_BOSort!$I82)</f>
        <v>0</v>
      </c>
      <c r="AM82" s="18">
        <f t="shared" si="11"/>
        <v>0</v>
      </c>
      <c r="AN82" s="18">
        <f t="shared" si="12"/>
        <v>0</v>
      </c>
      <c r="AO82" s="18">
        <f t="shared" si="13"/>
        <v>0</v>
      </c>
      <c r="AP82" s="18">
        <f t="shared" si="14"/>
        <v>0</v>
      </c>
      <c r="AQ82" s="18">
        <f t="shared" si="15"/>
        <v>0</v>
      </c>
      <c r="AR82" s="18">
        <f t="shared" si="16"/>
        <v>0</v>
      </c>
    </row>
    <row r="83" spans="4:44">
      <c r="D83" s="101" t="str">
        <f>IF(I83="","",MAX(D$11:D82)+1)</f>
        <v/>
      </c>
      <c r="E83" s="3" t="s">
        <v>21</v>
      </c>
      <c r="F83" t="s">
        <v>169</v>
      </c>
      <c r="G83" t="s">
        <v>203</v>
      </c>
      <c r="H83" s="3"/>
      <c r="I83" s="101" t="str">
        <f>IF(Inp_EoE!M80="BO",Inp_EoE!J80,"")</f>
        <v/>
      </c>
      <c r="L83" s="3" t="s">
        <v>106</v>
      </c>
      <c r="R83" s="14"/>
      <c r="T83" s="18"/>
      <c r="U83" s="18"/>
      <c r="V83" s="18"/>
      <c r="W83" s="18"/>
      <c r="X83" s="18"/>
      <c r="Y83" s="18">
        <f>SUMIFS(Inp_EoE!Y$9:Y$228,Inp_EoE!$I$9:$I$228,Cal_BOSort!$G83,Inp_EoE!$J$9:$J$228,Cal_BOSort!$I83)</f>
        <v>0</v>
      </c>
      <c r="Z83" s="18">
        <f>SUMIFS(Inp_EoE!Z$9:Z$228,Inp_EoE!$I$9:$I$228,Cal_BOSort!$G83,Inp_EoE!$J$9:$J$228,Cal_BOSort!$I83)</f>
        <v>0</v>
      </c>
      <c r="AA83" s="18">
        <f>SUMIFS(Inp_EoE!AA$9:AA$228,Inp_EoE!$I$9:$I$228,Cal_BOSort!$G83,Inp_EoE!$J$9:$J$228,Cal_BOSort!$I83)</f>
        <v>0</v>
      </c>
      <c r="AB83" s="18">
        <f>SUMIFS(Inp_EoE!AB$9:AB$228,Inp_EoE!$I$9:$I$228,Cal_BOSort!$G83,Inp_EoE!$J$9:$J$228,Cal_BOSort!$I83)</f>
        <v>0</v>
      </c>
      <c r="AC83" s="18">
        <f>SUMIFS(Inp_EoE!AC$9:AC$228,Inp_EoE!$I$9:$I$228,Cal_BOSort!$G83,Inp_EoE!$J$9:$J$228,Cal_BOSort!$I83)</f>
        <v>0</v>
      </c>
      <c r="AD83" s="18">
        <f>SUMIFS(Inp_EoE!AD$9:AD$228,Inp_EoE!$I$9:$I$228,Cal_BOSort!$G83,Inp_EoE!$J$9:$J$228,Cal_BOSort!$I83)</f>
        <v>0</v>
      </c>
      <c r="AE83" s="18">
        <f>SUMIFS(Inp_EoE!AE$9:AE$228,Inp_EoE!$I$9:$I$228,Cal_BOSort!$G83,Inp_EoE!$J$9:$J$228,Cal_BOSort!$I83)</f>
        <v>0</v>
      </c>
      <c r="AF83" s="18">
        <f>SUMIFS(Inp_EoE!AF$9:AF$228,Inp_EoE!$I$9:$I$228,Cal_BOSort!$G83,Inp_EoE!$J$9:$J$228,Cal_BOSort!$I83)</f>
        <v>0</v>
      </c>
      <c r="AG83" s="18">
        <f>SUMIFS(Inp_EoE!AG$9:AG$228,Inp_EoE!$I$9:$I$228,Cal_BOSort!$G83,Inp_EoE!$J$9:$J$228,Cal_BOSort!$I83)</f>
        <v>0</v>
      </c>
      <c r="AH83" s="18">
        <f>SUMIFS(Inp_EoE!AH$9:AH$228,Inp_EoE!$I$9:$I$228,Cal_BOSort!$G83,Inp_EoE!$J$9:$J$228,Cal_BOSort!$I83)</f>
        <v>0</v>
      </c>
      <c r="AI83" s="18">
        <f>SUMIFS(Inp_EoE!AI$9:AI$228,Inp_EoE!$I$9:$I$228,Cal_BOSort!$G83,Inp_EoE!$J$9:$J$228,Cal_BOSort!$I83)</f>
        <v>0</v>
      </c>
      <c r="AJ83" s="18">
        <f>SUMIFS(Inp_EoE!AJ$9:AJ$228,Inp_EoE!$I$9:$I$228,Cal_BOSort!$G83,Inp_EoE!$J$9:$J$228,Cal_BOSort!$I83)</f>
        <v>0</v>
      </c>
      <c r="AK83" s="18">
        <f>SUMIFS(Inp_EoE!AK$9:AK$228,Inp_EoE!$I$9:$I$228,Cal_BOSort!$G83,Inp_EoE!$J$9:$J$228,Cal_BOSort!$I83)</f>
        <v>0</v>
      </c>
      <c r="AM83" s="18">
        <f t="shared" si="11"/>
        <v>0</v>
      </c>
      <c r="AN83" s="18">
        <f t="shared" si="12"/>
        <v>0</v>
      </c>
      <c r="AO83" s="18">
        <f t="shared" si="13"/>
        <v>0</v>
      </c>
      <c r="AP83" s="18">
        <f t="shared" si="14"/>
        <v>0</v>
      </c>
      <c r="AQ83" s="18">
        <f t="shared" si="15"/>
        <v>0</v>
      </c>
      <c r="AR83" s="18">
        <f t="shared" si="16"/>
        <v>0</v>
      </c>
    </row>
    <row r="84" spans="4:44">
      <c r="D84" s="101" t="str">
        <f>IF(I84="","",MAX(D$11:D83)+1)</f>
        <v/>
      </c>
      <c r="E84" s="3" t="s">
        <v>21</v>
      </c>
      <c r="F84" t="s">
        <v>169</v>
      </c>
      <c r="G84" t="s">
        <v>203</v>
      </c>
      <c r="H84" s="3"/>
      <c r="I84" s="101" t="str">
        <f>IF(Inp_EoE!M81="BO",Inp_EoE!J81,"")</f>
        <v/>
      </c>
      <c r="L84" s="3" t="s">
        <v>106</v>
      </c>
      <c r="R84" s="14"/>
      <c r="T84" s="18"/>
      <c r="U84" s="18"/>
      <c r="V84" s="18"/>
      <c r="W84" s="18"/>
      <c r="X84" s="18"/>
      <c r="Y84" s="18">
        <f>SUMIFS(Inp_EoE!Y$9:Y$228,Inp_EoE!$I$9:$I$228,Cal_BOSort!$G84,Inp_EoE!$J$9:$J$228,Cal_BOSort!$I84)</f>
        <v>0</v>
      </c>
      <c r="Z84" s="18">
        <f>SUMIFS(Inp_EoE!Z$9:Z$228,Inp_EoE!$I$9:$I$228,Cal_BOSort!$G84,Inp_EoE!$J$9:$J$228,Cal_BOSort!$I84)</f>
        <v>0</v>
      </c>
      <c r="AA84" s="18">
        <f>SUMIFS(Inp_EoE!AA$9:AA$228,Inp_EoE!$I$9:$I$228,Cal_BOSort!$G84,Inp_EoE!$J$9:$J$228,Cal_BOSort!$I84)</f>
        <v>0</v>
      </c>
      <c r="AB84" s="18">
        <f>SUMIFS(Inp_EoE!AB$9:AB$228,Inp_EoE!$I$9:$I$228,Cal_BOSort!$G84,Inp_EoE!$J$9:$J$228,Cal_BOSort!$I84)</f>
        <v>0</v>
      </c>
      <c r="AC84" s="18">
        <f>SUMIFS(Inp_EoE!AC$9:AC$228,Inp_EoE!$I$9:$I$228,Cal_BOSort!$G84,Inp_EoE!$J$9:$J$228,Cal_BOSort!$I84)</f>
        <v>0</v>
      </c>
      <c r="AD84" s="18">
        <f>SUMIFS(Inp_EoE!AD$9:AD$228,Inp_EoE!$I$9:$I$228,Cal_BOSort!$G84,Inp_EoE!$J$9:$J$228,Cal_BOSort!$I84)</f>
        <v>0</v>
      </c>
      <c r="AE84" s="18">
        <f>SUMIFS(Inp_EoE!AE$9:AE$228,Inp_EoE!$I$9:$I$228,Cal_BOSort!$G84,Inp_EoE!$J$9:$J$228,Cal_BOSort!$I84)</f>
        <v>0</v>
      </c>
      <c r="AF84" s="18">
        <f>SUMIFS(Inp_EoE!AF$9:AF$228,Inp_EoE!$I$9:$I$228,Cal_BOSort!$G84,Inp_EoE!$J$9:$J$228,Cal_BOSort!$I84)</f>
        <v>0</v>
      </c>
      <c r="AG84" s="18">
        <f>SUMIFS(Inp_EoE!AG$9:AG$228,Inp_EoE!$I$9:$I$228,Cal_BOSort!$G84,Inp_EoE!$J$9:$J$228,Cal_BOSort!$I84)</f>
        <v>0</v>
      </c>
      <c r="AH84" s="18">
        <f>SUMIFS(Inp_EoE!AH$9:AH$228,Inp_EoE!$I$9:$I$228,Cal_BOSort!$G84,Inp_EoE!$J$9:$J$228,Cal_BOSort!$I84)</f>
        <v>0</v>
      </c>
      <c r="AI84" s="18">
        <f>SUMIFS(Inp_EoE!AI$9:AI$228,Inp_EoE!$I$9:$I$228,Cal_BOSort!$G84,Inp_EoE!$J$9:$J$228,Cal_BOSort!$I84)</f>
        <v>0</v>
      </c>
      <c r="AJ84" s="18">
        <f>SUMIFS(Inp_EoE!AJ$9:AJ$228,Inp_EoE!$I$9:$I$228,Cal_BOSort!$G84,Inp_EoE!$J$9:$J$228,Cal_BOSort!$I84)</f>
        <v>0</v>
      </c>
      <c r="AK84" s="18">
        <f>SUMIFS(Inp_EoE!AK$9:AK$228,Inp_EoE!$I$9:$I$228,Cal_BOSort!$G84,Inp_EoE!$J$9:$J$228,Cal_BOSort!$I84)</f>
        <v>0</v>
      </c>
      <c r="AM84" s="18">
        <f t="shared" si="11"/>
        <v>0</v>
      </c>
      <c r="AN84" s="18">
        <f t="shared" si="12"/>
        <v>0</v>
      </c>
      <c r="AO84" s="18">
        <f t="shared" si="13"/>
        <v>0</v>
      </c>
      <c r="AP84" s="18">
        <f t="shared" si="14"/>
        <v>0</v>
      </c>
      <c r="AQ84" s="18">
        <f t="shared" si="15"/>
        <v>0</v>
      </c>
      <c r="AR84" s="18">
        <f t="shared" si="16"/>
        <v>0</v>
      </c>
    </row>
    <row r="85" spans="4:44">
      <c r="D85" s="101" t="str">
        <f>IF(I85="","",MAX(D$11:D84)+1)</f>
        <v/>
      </c>
      <c r="E85" s="3" t="s">
        <v>21</v>
      </c>
      <c r="F85" t="s">
        <v>169</v>
      </c>
      <c r="G85" t="s">
        <v>203</v>
      </c>
      <c r="H85" s="3"/>
      <c r="I85" s="101" t="str">
        <f>IF(Inp_EoE!M82="BO",Inp_EoE!J82,"")</f>
        <v/>
      </c>
      <c r="L85" s="3" t="s">
        <v>106</v>
      </c>
      <c r="R85" s="14"/>
      <c r="T85" s="18"/>
      <c r="U85" s="18"/>
      <c r="V85" s="18"/>
      <c r="W85" s="18"/>
      <c r="X85" s="18"/>
      <c r="Y85" s="18">
        <f>SUMIFS(Inp_EoE!Y$9:Y$228,Inp_EoE!$I$9:$I$228,Cal_BOSort!$G85,Inp_EoE!$J$9:$J$228,Cal_BOSort!$I85)</f>
        <v>0</v>
      </c>
      <c r="Z85" s="18">
        <f>SUMIFS(Inp_EoE!Z$9:Z$228,Inp_EoE!$I$9:$I$228,Cal_BOSort!$G85,Inp_EoE!$J$9:$J$228,Cal_BOSort!$I85)</f>
        <v>0</v>
      </c>
      <c r="AA85" s="18">
        <f>SUMIFS(Inp_EoE!AA$9:AA$228,Inp_EoE!$I$9:$I$228,Cal_BOSort!$G85,Inp_EoE!$J$9:$J$228,Cal_BOSort!$I85)</f>
        <v>0</v>
      </c>
      <c r="AB85" s="18">
        <f>SUMIFS(Inp_EoE!AB$9:AB$228,Inp_EoE!$I$9:$I$228,Cal_BOSort!$G85,Inp_EoE!$J$9:$J$228,Cal_BOSort!$I85)</f>
        <v>0</v>
      </c>
      <c r="AC85" s="18">
        <f>SUMIFS(Inp_EoE!AC$9:AC$228,Inp_EoE!$I$9:$I$228,Cal_BOSort!$G85,Inp_EoE!$J$9:$J$228,Cal_BOSort!$I85)</f>
        <v>0</v>
      </c>
      <c r="AD85" s="18">
        <f>SUMIFS(Inp_EoE!AD$9:AD$228,Inp_EoE!$I$9:$I$228,Cal_BOSort!$G85,Inp_EoE!$J$9:$J$228,Cal_BOSort!$I85)</f>
        <v>0</v>
      </c>
      <c r="AE85" s="18">
        <f>SUMIFS(Inp_EoE!AE$9:AE$228,Inp_EoE!$I$9:$I$228,Cal_BOSort!$G85,Inp_EoE!$J$9:$J$228,Cal_BOSort!$I85)</f>
        <v>0</v>
      </c>
      <c r="AF85" s="18">
        <f>SUMIFS(Inp_EoE!AF$9:AF$228,Inp_EoE!$I$9:$I$228,Cal_BOSort!$G85,Inp_EoE!$J$9:$J$228,Cal_BOSort!$I85)</f>
        <v>0</v>
      </c>
      <c r="AG85" s="18">
        <f>SUMIFS(Inp_EoE!AG$9:AG$228,Inp_EoE!$I$9:$I$228,Cal_BOSort!$G85,Inp_EoE!$J$9:$J$228,Cal_BOSort!$I85)</f>
        <v>0</v>
      </c>
      <c r="AH85" s="18">
        <f>SUMIFS(Inp_EoE!AH$9:AH$228,Inp_EoE!$I$9:$I$228,Cal_BOSort!$G85,Inp_EoE!$J$9:$J$228,Cal_BOSort!$I85)</f>
        <v>0</v>
      </c>
      <c r="AI85" s="18">
        <f>SUMIFS(Inp_EoE!AI$9:AI$228,Inp_EoE!$I$9:$I$228,Cal_BOSort!$G85,Inp_EoE!$J$9:$J$228,Cal_BOSort!$I85)</f>
        <v>0</v>
      </c>
      <c r="AJ85" s="18">
        <f>SUMIFS(Inp_EoE!AJ$9:AJ$228,Inp_EoE!$I$9:$I$228,Cal_BOSort!$G85,Inp_EoE!$J$9:$J$228,Cal_BOSort!$I85)</f>
        <v>0</v>
      </c>
      <c r="AK85" s="18">
        <f>SUMIFS(Inp_EoE!AK$9:AK$228,Inp_EoE!$I$9:$I$228,Cal_BOSort!$G85,Inp_EoE!$J$9:$J$228,Cal_BOSort!$I85)</f>
        <v>0</v>
      </c>
      <c r="AM85" s="18">
        <f t="shared" si="11"/>
        <v>0</v>
      </c>
      <c r="AN85" s="18">
        <f t="shared" si="12"/>
        <v>0</v>
      </c>
      <c r="AO85" s="18">
        <f t="shared" si="13"/>
        <v>0</v>
      </c>
      <c r="AP85" s="18">
        <f t="shared" si="14"/>
        <v>0</v>
      </c>
      <c r="AQ85" s="18">
        <f t="shared" si="15"/>
        <v>0</v>
      </c>
      <c r="AR85" s="18">
        <f t="shared" si="16"/>
        <v>0</v>
      </c>
    </row>
    <row r="86" spans="4:44">
      <c r="D86" s="101" t="str">
        <f>IF(I86="","",MAX(D$11:D85)+1)</f>
        <v/>
      </c>
      <c r="E86" s="3" t="s">
        <v>21</v>
      </c>
      <c r="F86" t="s">
        <v>169</v>
      </c>
      <c r="G86" t="s">
        <v>203</v>
      </c>
      <c r="H86" s="3"/>
      <c r="I86" s="101" t="str">
        <f>IF(Inp_EoE!M83="BO",Inp_EoE!J83,"")</f>
        <v/>
      </c>
      <c r="L86" s="3" t="s">
        <v>106</v>
      </c>
      <c r="R86" s="14"/>
      <c r="T86" s="18"/>
      <c r="U86" s="18"/>
      <c r="V86" s="18"/>
      <c r="W86" s="18"/>
      <c r="X86" s="18"/>
      <c r="Y86" s="18">
        <f>SUMIFS(Inp_EoE!Y$9:Y$228,Inp_EoE!$I$9:$I$228,Cal_BOSort!$G86,Inp_EoE!$J$9:$J$228,Cal_BOSort!$I86)</f>
        <v>0</v>
      </c>
      <c r="Z86" s="18">
        <f>SUMIFS(Inp_EoE!Z$9:Z$228,Inp_EoE!$I$9:$I$228,Cal_BOSort!$G86,Inp_EoE!$J$9:$J$228,Cal_BOSort!$I86)</f>
        <v>0</v>
      </c>
      <c r="AA86" s="18">
        <f>SUMIFS(Inp_EoE!AA$9:AA$228,Inp_EoE!$I$9:$I$228,Cal_BOSort!$G86,Inp_EoE!$J$9:$J$228,Cal_BOSort!$I86)</f>
        <v>0</v>
      </c>
      <c r="AB86" s="18">
        <f>SUMIFS(Inp_EoE!AB$9:AB$228,Inp_EoE!$I$9:$I$228,Cal_BOSort!$G86,Inp_EoE!$J$9:$J$228,Cal_BOSort!$I86)</f>
        <v>0</v>
      </c>
      <c r="AC86" s="18">
        <f>SUMIFS(Inp_EoE!AC$9:AC$228,Inp_EoE!$I$9:$I$228,Cal_BOSort!$G86,Inp_EoE!$J$9:$J$228,Cal_BOSort!$I86)</f>
        <v>0</v>
      </c>
      <c r="AD86" s="18">
        <f>SUMIFS(Inp_EoE!AD$9:AD$228,Inp_EoE!$I$9:$I$228,Cal_BOSort!$G86,Inp_EoE!$J$9:$J$228,Cal_BOSort!$I86)</f>
        <v>0</v>
      </c>
      <c r="AE86" s="18">
        <f>SUMIFS(Inp_EoE!AE$9:AE$228,Inp_EoE!$I$9:$I$228,Cal_BOSort!$G86,Inp_EoE!$J$9:$J$228,Cal_BOSort!$I86)</f>
        <v>0</v>
      </c>
      <c r="AF86" s="18">
        <f>SUMIFS(Inp_EoE!AF$9:AF$228,Inp_EoE!$I$9:$I$228,Cal_BOSort!$G86,Inp_EoE!$J$9:$J$228,Cal_BOSort!$I86)</f>
        <v>0</v>
      </c>
      <c r="AG86" s="18">
        <f>SUMIFS(Inp_EoE!AG$9:AG$228,Inp_EoE!$I$9:$I$228,Cal_BOSort!$G86,Inp_EoE!$J$9:$J$228,Cal_BOSort!$I86)</f>
        <v>0</v>
      </c>
      <c r="AH86" s="18">
        <f>SUMIFS(Inp_EoE!AH$9:AH$228,Inp_EoE!$I$9:$I$228,Cal_BOSort!$G86,Inp_EoE!$J$9:$J$228,Cal_BOSort!$I86)</f>
        <v>0</v>
      </c>
      <c r="AI86" s="18">
        <f>SUMIFS(Inp_EoE!AI$9:AI$228,Inp_EoE!$I$9:$I$228,Cal_BOSort!$G86,Inp_EoE!$J$9:$J$228,Cal_BOSort!$I86)</f>
        <v>0</v>
      </c>
      <c r="AJ86" s="18">
        <f>SUMIFS(Inp_EoE!AJ$9:AJ$228,Inp_EoE!$I$9:$I$228,Cal_BOSort!$G86,Inp_EoE!$J$9:$J$228,Cal_BOSort!$I86)</f>
        <v>0</v>
      </c>
      <c r="AK86" s="18">
        <f>SUMIFS(Inp_EoE!AK$9:AK$228,Inp_EoE!$I$9:$I$228,Cal_BOSort!$G86,Inp_EoE!$J$9:$J$228,Cal_BOSort!$I86)</f>
        <v>0</v>
      </c>
      <c r="AM86" s="18">
        <f t="shared" si="11"/>
        <v>0</v>
      </c>
      <c r="AN86" s="18">
        <f t="shared" si="12"/>
        <v>0</v>
      </c>
      <c r="AO86" s="18">
        <f t="shared" si="13"/>
        <v>0</v>
      </c>
      <c r="AP86" s="18">
        <f t="shared" si="14"/>
        <v>0</v>
      </c>
      <c r="AQ86" s="18">
        <f t="shared" si="15"/>
        <v>0</v>
      </c>
      <c r="AR86" s="18">
        <f t="shared" si="16"/>
        <v>0</v>
      </c>
    </row>
    <row r="87" spans="4:44">
      <c r="D87" s="101" t="str">
        <f>IF(I87="","",MAX(D$11:D86)+1)</f>
        <v/>
      </c>
      <c r="E87" s="3" t="s">
        <v>21</v>
      </c>
      <c r="F87" t="s">
        <v>169</v>
      </c>
      <c r="G87" t="s">
        <v>203</v>
      </c>
      <c r="H87" s="3"/>
      <c r="I87" s="101" t="str">
        <f>IF(Inp_EoE!M84="BO",Inp_EoE!J84,"")</f>
        <v/>
      </c>
      <c r="L87" s="3" t="s">
        <v>106</v>
      </c>
      <c r="R87" s="14"/>
      <c r="T87" s="18"/>
      <c r="U87" s="18"/>
      <c r="V87" s="18"/>
      <c r="W87" s="18"/>
      <c r="X87" s="18"/>
      <c r="Y87" s="18">
        <f>SUMIFS(Inp_EoE!Y$9:Y$228,Inp_EoE!$I$9:$I$228,Cal_BOSort!$G87,Inp_EoE!$J$9:$J$228,Cal_BOSort!$I87)</f>
        <v>0</v>
      </c>
      <c r="Z87" s="18">
        <f>SUMIFS(Inp_EoE!Z$9:Z$228,Inp_EoE!$I$9:$I$228,Cal_BOSort!$G87,Inp_EoE!$J$9:$J$228,Cal_BOSort!$I87)</f>
        <v>0</v>
      </c>
      <c r="AA87" s="18">
        <f>SUMIFS(Inp_EoE!AA$9:AA$228,Inp_EoE!$I$9:$I$228,Cal_BOSort!$G87,Inp_EoE!$J$9:$J$228,Cal_BOSort!$I87)</f>
        <v>0</v>
      </c>
      <c r="AB87" s="18">
        <f>SUMIFS(Inp_EoE!AB$9:AB$228,Inp_EoE!$I$9:$I$228,Cal_BOSort!$G87,Inp_EoE!$J$9:$J$228,Cal_BOSort!$I87)</f>
        <v>0</v>
      </c>
      <c r="AC87" s="18">
        <f>SUMIFS(Inp_EoE!AC$9:AC$228,Inp_EoE!$I$9:$I$228,Cal_BOSort!$G87,Inp_EoE!$J$9:$J$228,Cal_BOSort!$I87)</f>
        <v>0</v>
      </c>
      <c r="AD87" s="18">
        <f>SUMIFS(Inp_EoE!AD$9:AD$228,Inp_EoE!$I$9:$I$228,Cal_BOSort!$G87,Inp_EoE!$J$9:$J$228,Cal_BOSort!$I87)</f>
        <v>0</v>
      </c>
      <c r="AE87" s="18">
        <f>SUMIFS(Inp_EoE!AE$9:AE$228,Inp_EoE!$I$9:$I$228,Cal_BOSort!$G87,Inp_EoE!$J$9:$J$228,Cal_BOSort!$I87)</f>
        <v>0</v>
      </c>
      <c r="AF87" s="18">
        <f>SUMIFS(Inp_EoE!AF$9:AF$228,Inp_EoE!$I$9:$I$228,Cal_BOSort!$G87,Inp_EoE!$J$9:$J$228,Cal_BOSort!$I87)</f>
        <v>0</v>
      </c>
      <c r="AG87" s="18">
        <f>SUMIFS(Inp_EoE!AG$9:AG$228,Inp_EoE!$I$9:$I$228,Cal_BOSort!$G87,Inp_EoE!$J$9:$J$228,Cal_BOSort!$I87)</f>
        <v>0</v>
      </c>
      <c r="AH87" s="18">
        <f>SUMIFS(Inp_EoE!AH$9:AH$228,Inp_EoE!$I$9:$I$228,Cal_BOSort!$G87,Inp_EoE!$J$9:$J$228,Cal_BOSort!$I87)</f>
        <v>0</v>
      </c>
      <c r="AI87" s="18">
        <f>SUMIFS(Inp_EoE!AI$9:AI$228,Inp_EoE!$I$9:$I$228,Cal_BOSort!$G87,Inp_EoE!$J$9:$J$228,Cal_BOSort!$I87)</f>
        <v>0</v>
      </c>
      <c r="AJ87" s="18">
        <f>SUMIFS(Inp_EoE!AJ$9:AJ$228,Inp_EoE!$I$9:$I$228,Cal_BOSort!$G87,Inp_EoE!$J$9:$J$228,Cal_BOSort!$I87)</f>
        <v>0</v>
      </c>
      <c r="AK87" s="18">
        <f>SUMIFS(Inp_EoE!AK$9:AK$228,Inp_EoE!$I$9:$I$228,Cal_BOSort!$G87,Inp_EoE!$J$9:$J$228,Cal_BOSort!$I87)</f>
        <v>0</v>
      </c>
      <c r="AM87" s="18">
        <f t="shared" si="11"/>
        <v>0</v>
      </c>
      <c r="AN87" s="18">
        <f t="shared" si="12"/>
        <v>0</v>
      </c>
      <c r="AO87" s="18">
        <f t="shared" si="13"/>
        <v>0</v>
      </c>
      <c r="AP87" s="18">
        <f t="shared" si="14"/>
        <v>0</v>
      </c>
      <c r="AQ87" s="18">
        <f t="shared" si="15"/>
        <v>0</v>
      </c>
      <c r="AR87" s="18">
        <f t="shared" si="16"/>
        <v>0</v>
      </c>
    </row>
    <row r="88" spans="4:44">
      <c r="D88" s="101" t="str">
        <f>IF(I88="","",MAX(D$11:D87)+1)</f>
        <v/>
      </c>
      <c r="E88" s="3" t="s">
        <v>21</v>
      </c>
      <c r="F88" t="s">
        <v>169</v>
      </c>
      <c r="G88" t="s">
        <v>203</v>
      </c>
      <c r="H88" s="3"/>
      <c r="I88" s="101" t="str">
        <f>IF(Inp_EoE!M85="BO",Inp_EoE!J85,"")</f>
        <v/>
      </c>
      <c r="L88" s="3" t="s">
        <v>106</v>
      </c>
      <c r="R88" s="14"/>
      <c r="T88" s="18"/>
      <c r="U88" s="18"/>
      <c r="V88" s="18"/>
      <c r="W88" s="18"/>
      <c r="X88" s="18"/>
      <c r="Y88" s="18">
        <f>SUMIFS(Inp_EoE!Y$9:Y$228,Inp_EoE!$I$9:$I$228,Cal_BOSort!$G88,Inp_EoE!$J$9:$J$228,Cal_BOSort!$I88)</f>
        <v>0</v>
      </c>
      <c r="Z88" s="18">
        <f>SUMIFS(Inp_EoE!Z$9:Z$228,Inp_EoE!$I$9:$I$228,Cal_BOSort!$G88,Inp_EoE!$J$9:$J$228,Cal_BOSort!$I88)</f>
        <v>0</v>
      </c>
      <c r="AA88" s="18">
        <f>SUMIFS(Inp_EoE!AA$9:AA$228,Inp_EoE!$I$9:$I$228,Cal_BOSort!$G88,Inp_EoE!$J$9:$J$228,Cal_BOSort!$I88)</f>
        <v>0</v>
      </c>
      <c r="AB88" s="18">
        <f>SUMIFS(Inp_EoE!AB$9:AB$228,Inp_EoE!$I$9:$I$228,Cal_BOSort!$G88,Inp_EoE!$J$9:$J$228,Cal_BOSort!$I88)</f>
        <v>0</v>
      </c>
      <c r="AC88" s="18">
        <f>SUMIFS(Inp_EoE!AC$9:AC$228,Inp_EoE!$I$9:$I$228,Cal_BOSort!$G88,Inp_EoE!$J$9:$J$228,Cal_BOSort!$I88)</f>
        <v>0</v>
      </c>
      <c r="AD88" s="18">
        <f>SUMIFS(Inp_EoE!AD$9:AD$228,Inp_EoE!$I$9:$I$228,Cal_BOSort!$G88,Inp_EoE!$J$9:$J$228,Cal_BOSort!$I88)</f>
        <v>0</v>
      </c>
      <c r="AE88" s="18">
        <f>SUMIFS(Inp_EoE!AE$9:AE$228,Inp_EoE!$I$9:$I$228,Cal_BOSort!$G88,Inp_EoE!$J$9:$J$228,Cal_BOSort!$I88)</f>
        <v>0</v>
      </c>
      <c r="AF88" s="18">
        <f>SUMIFS(Inp_EoE!AF$9:AF$228,Inp_EoE!$I$9:$I$228,Cal_BOSort!$G88,Inp_EoE!$J$9:$J$228,Cal_BOSort!$I88)</f>
        <v>0</v>
      </c>
      <c r="AG88" s="18">
        <f>SUMIFS(Inp_EoE!AG$9:AG$228,Inp_EoE!$I$9:$I$228,Cal_BOSort!$G88,Inp_EoE!$J$9:$J$228,Cal_BOSort!$I88)</f>
        <v>0</v>
      </c>
      <c r="AH88" s="18">
        <f>SUMIFS(Inp_EoE!AH$9:AH$228,Inp_EoE!$I$9:$I$228,Cal_BOSort!$G88,Inp_EoE!$J$9:$J$228,Cal_BOSort!$I88)</f>
        <v>0</v>
      </c>
      <c r="AI88" s="18">
        <f>SUMIFS(Inp_EoE!AI$9:AI$228,Inp_EoE!$I$9:$I$228,Cal_BOSort!$G88,Inp_EoE!$J$9:$J$228,Cal_BOSort!$I88)</f>
        <v>0</v>
      </c>
      <c r="AJ88" s="18">
        <f>SUMIFS(Inp_EoE!AJ$9:AJ$228,Inp_EoE!$I$9:$I$228,Cal_BOSort!$G88,Inp_EoE!$J$9:$J$228,Cal_BOSort!$I88)</f>
        <v>0</v>
      </c>
      <c r="AK88" s="18">
        <f>SUMIFS(Inp_EoE!AK$9:AK$228,Inp_EoE!$I$9:$I$228,Cal_BOSort!$G88,Inp_EoE!$J$9:$J$228,Cal_BOSort!$I88)</f>
        <v>0</v>
      </c>
      <c r="AM88" s="18">
        <f t="shared" si="11"/>
        <v>0</v>
      </c>
      <c r="AN88" s="18">
        <f t="shared" si="12"/>
        <v>0</v>
      </c>
      <c r="AO88" s="18">
        <f t="shared" si="13"/>
        <v>0</v>
      </c>
      <c r="AP88" s="18">
        <f t="shared" si="14"/>
        <v>0</v>
      </c>
      <c r="AQ88" s="18">
        <f t="shared" si="15"/>
        <v>0</v>
      </c>
      <c r="AR88" s="18">
        <f t="shared" si="16"/>
        <v>0</v>
      </c>
    </row>
    <row r="89" spans="4:44">
      <c r="D89" s="101" t="str">
        <f>IF(I89="","",MAX(D$11:D88)+1)</f>
        <v/>
      </c>
      <c r="E89" s="3" t="s">
        <v>21</v>
      </c>
      <c r="F89" t="s">
        <v>169</v>
      </c>
      <c r="G89" t="s">
        <v>203</v>
      </c>
      <c r="H89" s="3"/>
      <c r="I89" s="101" t="str">
        <f>IF(Inp_EoE!M86="BO",Inp_EoE!J86,"")</f>
        <v/>
      </c>
      <c r="L89" s="3" t="s">
        <v>106</v>
      </c>
      <c r="R89" s="14"/>
      <c r="T89" s="18"/>
      <c r="U89" s="18"/>
      <c r="V89" s="18"/>
      <c r="W89" s="18"/>
      <c r="X89" s="18"/>
      <c r="Y89" s="18">
        <f>SUMIFS(Inp_EoE!Y$9:Y$228,Inp_EoE!$I$9:$I$228,Cal_BOSort!$G89,Inp_EoE!$J$9:$J$228,Cal_BOSort!$I89)</f>
        <v>0</v>
      </c>
      <c r="Z89" s="18">
        <f>SUMIFS(Inp_EoE!Z$9:Z$228,Inp_EoE!$I$9:$I$228,Cal_BOSort!$G89,Inp_EoE!$J$9:$J$228,Cal_BOSort!$I89)</f>
        <v>0</v>
      </c>
      <c r="AA89" s="18">
        <f>SUMIFS(Inp_EoE!AA$9:AA$228,Inp_EoE!$I$9:$I$228,Cal_BOSort!$G89,Inp_EoE!$J$9:$J$228,Cal_BOSort!$I89)</f>
        <v>0</v>
      </c>
      <c r="AB89" s="18">
        <f>SUMIFS(Inp_EoE!AB$9:AB$228,Inp_EoE!$I$9:$I$228,Cal_BOSort!$G89,Inp_EoE!$J$9:$J$228,Cal_BOSort!$I89)</f>
        <v>0</v>
      </c>
      <c r="AC89" s="18">
        <f>SUMIFS(Inp_EoE!AC$9:AC$228,Inp_EoE!$I$9:$I$228,Cal_BOSort!$G89,Inp_EoE!$J$9:$J$228,Cal_BOSort!$I89)</f>
        <v>0</v>
      </c>
      <c r="AD89" s="18">
        <f>SUMIFS(Inp_EoE!AD$9:AD$228,Inp_EoE!$I$9:$I$228,Cal_BOSort!$G89,Inp_EoE!$J$9:$J$228,Cal_BOSort!$I89)</f>
        <v>0</v>
      </c>
      <c r="AE89" s="18">
        <f>SUMIFS(Inp_EoE!AE$9:AE$228,Inp_EoE!$I$9:$I$228,Cal_BOSort!$G89,Inp_EoE!$J$9:$J$228,Cal_BOSort!$I89)</f>
        <v>0</v>
      </c>
      <c r="AF89" s="18">
        <f>SUMIFS(Inp_EoE!AF$9:AF$228,Inp_EoE!$I$9:$I$228,Cal_BOSort!$G89,Inp_EoE!$J$9:$J$228,Cal_BOSort!$I89)</f>
        <v>0</v>
      </c>
      <c r="AG89" s="18">
        <f>SUMIFS(Inp_EoE!AG$9:AG$228,Inp_EoE!$I$9:$I$228,Cal_BOSort!$G89,Inp_EoE!$J$9:$J$228,Cal_BOSort!$I89)</f>
        <v>0</v>
      </c>
      <c r="AH89" s="18">
        <f>SUMIFS(Inp_EoE!AH$9:AH$228,Inp_EoE!$I$9:$I$228,Cal_BOSort!$G89,Inp_EoE!$J$9:$J$228,Cal_BOSort!$I89)</f>
        <v>0</v>
      </c>
      <c r="AI89" s="18">
        <f>SUMIFS(Inp_EoE!AI$9:AI$228,Inp_EoE!$I$9:$I$228,Cal_BOSort!$G89,Inp_EoE!$J$9:$J$228,Cal_BOSort!$I89)</f>
        <v>0</v>
      </c>
      <c r="AJ89" s="18">
        <f>SUMIFS(Inp_EoE!AJ$9:AJ$228,Inp_EoE!$I$9:$I$228,Cal_BOSort!$G89,Inp_EoE!$J$9:$J$228,Cal_BOSort!$I89)</f>
        <v>0</v>
      </c>
      <c r="AK89" s="18">
        <f>SUMIFS(Inp_EoE!AK$9:AK$228,Inp_EoE!$I$9:$I$228,Cal_BOSort!$G89,Inp_EoE!$J$9:$J$228,Cal_BOSort!$I89)</f>
        <v>0</v>
      </c>
      <c r="AM89" s="18">
        <f t="shared" si="11"/>
        <v>0</v>
      </c>
      <c r="AN89" s="18">
        <f t="shared" si="12"/>
        <v>0</v>
      </c>
      <c r="AO89" s="18">
        <f t="shared" si="13"/>
        <v>0</v>
      </c>
      <c r="AP89" s="18">
        <f t="shared" si="14"/>
        <v>0</v>
      </c>
      <c r="AQ89" s="18">
        <f t="shared" si="15"/>
        <v>0</v>
      </c>
      <c r="AR89" s="18">
        <f t="shared" si="16"/>
        <v>0</v>
      </c>
    </row>
    <row r="90" spans="4:44">
      <c r="D90" s="101" t="str">
        <f>IF(I90="","",MAX(D$11:D89)+1)</f>
        <v/>
      </c>
      <c r="E90" s="3" t="s">
        <v>21</v>
      </c>
      <c r="F90" t="s">
        <v>169</v>
      </c>
      <c r="G90" t="s">
        <v>203</v>
      </c>
      <c r="H90" s="3"/>
      <c r="I90" s="101" t="str">
        <f>IF(Inp_EoE!M87="BO",Inp_EoE!J87,"")</f>
        <v/>
      </c>
      <c r="L90" s="3" t="s">
        <v>106</v>
      </c>
      <c r="R90" s="14"/>
      <c r="T90" s="18"/>
      <c r="U90" s="18"/>
      <c r="V90" s="18"/>
      <c r="W90" s="18"/>
      <c r="X90" s="18"/>
      <c r="Y90" s="18">
        <f>SUMIFS(Inp_EoE!Y$9:Y$228,Inp_EoE!$I$9:$I$228,Cal_BOSort!$G90,Inp_EoE!$J$9:$J$228,Cal_BOSort!$I90)</f>
        <v>0</v>
      </c>
      <c r="Z90" s="18">
        <f>SUMIFS(Inp_EoE!Z$9:Z$228,Inp_EoE!$I$9:$I$228,Cal_BOSort!$G90,Inp_EoE!$J$9:$J$228,Cal_BOSort!$I90)</f>
        <v>0</v>
      </c>
      <c r="AA90" s="18">
        <f>SUMIFS(Inp_EoE!AA$9:AA$228,Inp_EoE!$I$9:$I$228,Cal_BOSort!$G90,Inp_EoE!$J$9:$J$228,Cal_BOSort!$I90)</f>
        <v>0</v>
      </c>
      <c r="AB90" s="18">
        <f>SUMIFS(Inp_EoE!AB$9:AB$228,Inp_EoE!$I$9:$I$228,Cal_BOSort!$G90,Inp_EoE!$J$9:$J$228,Cal_BOSort!$I90)</f>
        <v>0</v>
      </c>
      <c r="AC90" s="18">
        <f>SUMIFS(Inp_EoE!AC$9:AC$228,Inp_EoE!$I$9:$I$228,Cal_BOSort!$G90,Inp_EoE!$J$9:$J$228,Cal_BOSort!$I90)</f>
        <v>0</v>
      </c>
      <c r="AD90" s="18">
        <f>SUMIFS(Inp_EoE!AD$9:AD$228,Inp_EoE!$I$9:$I$228,Cal_BOSort!$G90,Inp_EoE!$J$9:$J$228,Cal_BOSort!$I90)</f>
        <v>0</v>
      </c>
      <c r="AE90" s="18">
        <f>SUMIFS(Inp_EoE!AE$9:AE$228,Inp_EoE!$I$9:$I$228,Cal_BOSort!$G90,Inp_EoE!$J$9:$J$228,Cal_BOSort!$I90)</f>
        <v>0</v>
      </c>
      <c r="AF90" s="18">
        <f>SUMIFS(Inp_EoE!AF$9:AF$228,Inp_EoE!$I$9:$I$228,Cal_BOSort!$G90,Inp_EoE!$J$9:$J$228,Cal_BOSort!$I90)</f>
        <v>0</v>
      </c>
      <c r="AG90" s="18">
        <f>SUMIFS(Inp_EoE!AG$9:AG$228,Inp_EoE!$I$9:$I$228,Cal_BOSort!$G90,Inp_EoE!$J$9:$J$228,Cal_BOSort!$I90)</f>
        <v>0</v>
      </c>
      <c r="AH90" s="18">
        <f>SUMIFS(Inp_EoE!AH$9:AH$228,Inp_EoE!$I$9:$I$228,Cal_BOSort!$G90,Inp_EoE!$J$9:$J$228,Cal_BOSort!$I90)</f>
        <v>0</v>
      </c>
      <c r="AI90" s="18">
        <f>SUMIFS(Inp_EoE!AI$9:AI$228,Inp_EoE!$I$9:$I$228,Cal_BOSort!$G90,Inp_EoE!$J$9:$J$228,Cal_BOSort!$I90)</f>
        <v>0</v>
      </c>
      <c r="AJ90" s="18">
        <f>SUMIFS(Inp_EoE!AJ$9:AJ$228,Inp_EoE!$I$9:$I$228,Cal_BOSort!$G90,Inp_EoE!$J$9:$J$228,Cal_BOSort!$I90)</f>
        <v>0</v>
      </c>
      <c r="AK90" s="18">
        <f>SUMIFS(Inp_EoE!AK$9:AK$228,Inp_EoE!$I$9:$I$228,Cal_BOSort!$G90,Inp_EoE!$J$9:$J$228,Cal_BOSort!$I90)</f>
        <v>0</v>
      </c>
      <c r="AM90" s="18">
        <f t="shared" si="11"/>
        <v>0</v>
      </c>
      <c r="AN90" s="18">
        <f t="shared" si="12"/>
        <v>0</v>
      </c>
      <c r="AO90" s="18">
        <f t="shared" si="13"/>
        <v>0</v>
      </c>
      <c r="AP90" s="18">
        <f t="shared" si="14"/>
        <v>0</v>
      </c>
      <c r="AQ90" s="18">
        <f t="shared" si="15"/>
        <v>0</v>
      </c>
      <c r="AR90" s="18">
        <f t="shared" si="16"/>
        <v>0</v>
      </c>
    </row>
    <row r="91" spans="4:44">
      <c r="D91" s="101" t="str">
        <f>IF(I91="","",MAX(D$11:D90)+1)</f>
        <v/>
      </c>
      <c r="E91" s="3" t="s">
        <v>21</v>
      </c>
      <c r="F91" t="s">
        <v>169</v>
      </c>
      <c r="G91" t="s">
        <v>203</v>
      </c>
      <c r="H91" s="3"/>
      <c r="I91" s="101" t="str">
        <f>IF(Inp_EoE!M88="BO",Inp_EoE!J88,"")</f>
        <v/>
      </c>
      <c r="L91" s="3" t="s">
        <v>106</v>
      </c>
      <c r="R91" s="14"/>
      <c r="T91" s="18"/>
      <c r="U91" s="18"/>
      <c r="V91" s="18"/>
      <c r="W91" s="18"/>
      <c r="X91" s="18"/>
      <c r="Y91" s="18">
        <f>SUMIFS(Inp_EoE!Y$9:Y$228,Inp_EoE!$I$9:$I$228,Cal_BOSort!$G91,Inp_EoE!$J$9:$J$228,Cal_BOSort!$I91)</f>
        <v>0</v>
      </c>
      <c r="Z91" s="18">
        <f>SUMIFS(Inp_EoE!Z$9:Z$228,Inp_EoE!$I$9:$I$228,Cal_BOSort!$G91,Inp_EoE!$J$9:$J$228,Cal_BOSort!$I91)</f>
        <v>0</v>
      </c>
      <c r="AA91" s="18">
        <f>SUMIFS(Inp_EoE!AA$9:AA$228,Inp_EoE!$I$9:$I$228,Cal_BOSort!$G91,Inp_EoE!$J$9:$J$228,Cal_BOSort!$I91)</f>
        <v>0</v>
      </c>
      <c r="AB91" s="18">
        <f>SUMIFS(Inp_EoE!AB$9:AB$228,Inp_EoE!$I$9:$I$228,Cal_BOSort!$G91,Inp_EoE!$J$9:$J$228,Cal_BOSort!$I91)</f>
        <v>0</v>
      </c>
      <c r="AC91" s="18">
        <f>SUMIFS(Inp_EoE!AC$9:AC$228,Inp_EoE!$I$9:$I$228,Cal_BOSort!$G91,Inp_EoE!$J$9:$J$228,Cal_BOSort!$I91)</f>
        <v>0</v>
      </c>
      <c r="AD91" s="18">
        <f>SUMIFS(Inp_EoE!AD$9:AD$228,Inp_EoE!$I$9:$I$228,Cal_BOSort!$G91,Inp_EoE!$J$9:$J$228,Cal_BOSort!$I91)</f>
        <v>0</v>
      </c>
      <c r="AE91" s="18">
        <f>SUMIFS(Inp_EoE!AE$9:AE$228,Inp_EoE!$I$9:$I$228,Cal_BOSort!$G91,Inp_EoE!$J$9:$J$228,Cal_BOSort!$I91)</f>
        <v>0</v>
      </c>
      <c r="AF91" s="18">
        <f>SUMIFS(Inp_EoE!AF$9:AF$228,Inp_EoE!$I$9:$I$228,Cal_BOSort!$G91,Inp_EoE!$J$9:$J$228,Cal_BOSort!$I91)</f>
        <v>0</v>
      </c>
      <c r="AG91" s="18">
        <f>SUMIFS(Inp_EoE!AG$9:AG$228,Inp_EoE!$I$9:$I$228,Cal_BOSort!$G91,Inp_EoE!$J$9:$J$228,Cal_BOSort!$I91)</f>
        <v>0</v>
      </c>
      <c r="AH91" s="18">
        <f>SUMIFS(Inp_EoE!AH$9:AH$228,Inp_EoE!$I$9:$I$228,Cal_BOSort!$G91,Inp_EoE!$J$9:$J$228,Cal_BOSort!$I91)</f>
        <v>0</v>
      </c>
      <c r="AI91" s="18">
        <f>SUMIFS(Inp_EoE!AI$9:AI$228,Inp_EoE!$I$9:$I$228,Cal_BOSort!$G91,Inp_EoE!$J$9:$J$228,Cal_BOSort!$I91)</f>
        <v>0</v>
      </c>
      <c r="AJ91" s="18">
        <f>SUMIFS(Inp_EoE!AJ$9:AJ$228,Inp_EoE!$I$9:$I$228,Cal_BOSort!$G91,Inp_EoE!$J$9:$J$228,Cal_BOSort!$I91)</f>
        <v>0</v>
      </c>
      <c r="AK91" s="18">
        <f>SUMIFS(Inp_EoE!AK$9:AK$228,Inp_EoE!$I$9:$I$228,Cal_BOSort!$G91,Inp_EoE!$J$9:$J$228,Cal_BOSort!$I91)</f>
        <v>0</v>
      </c>
      <c r="AM91" s="18">
        <f t="shared" si="11"/>
        <v>0</v>
      </c>
      <c r="AN91" s="18">
        <f t="shared" si="12"/>
        <v>0</v>
      </c>
      <c r="AO91" s="18">
        <f t="shared" si="13"/>
        <v>0</v>
      </c>
      <c r="AP91" s="18">
        <f t="shared" si="14"/>
        <v>0</v>
      </c>
      <c r="AQ91" s="18">
        <f t="shared" si="15"/>
        <v>0</v>
      </c>
      <c r="AR91" s="18">
        <f t="shared" si="16"/>
        <v>0</v>
      </c>
    </row>
    <row r="92" spans="4:44">
      <c r="D92" s="101" t="str">
        <f>IF(I92="","",MAX(D$11:D91)+1)</f>
        <v/>
      </c>
      <c r="E92" s="3" t="s">
        <v>21</v>
      </c>
      <c r="F92" t="s">
        <v>169</v>
      </c>
      <c r="G92" t="s">
        <v>256</v>
      </c>
      <c r="H92" s="3"/>
      <c r="I92" s="101" t="str">
        <f>IF(Inp_EoE!M89="BO",Inp_EoE!J89,"")</f>
        <v/>
      </c>
      <c r="L92" s="3" t="s">
        <v>106</v>
      </c>
      <c r="R92" s="14"/>
      <c r="T92" s="18"/>
      <c r="U92" s="18"/>
      <c r="V92" s="18"/>
      <c r="W92" s="18"/>
      <c r="X92" s="18"/>
      <c r="Y92" s="18">
        <f>SUMIFS(Inp_EoE!Y$9:Y$228,Inp_EoE!$I$9:$I$228,Cal_BOSort!$G92,Inp_EoE!$J$9:$J$228,Cal_BOSort!$I92)</f>
        <v>0</v>
      </c>
      <c r="Z92" s="18">
        <f>SUMIFS(Inp_EoE!Z$9:Z$228,Inp_EoE!$I$9:$I$228,Cal_BOSort!$G92,Inp_EoE!$J$9:$J$228,Cal_BOSort!$I92)</f>
        <v>0</v>
      </c>
      <c r="AA92" s="18">
        <f>SUMIFS(Inp_EoE!AA$9:AA$228,Inp_EoE!$I$9:$I$228,Cal_BOSort!$G92,Inp_EoE!$J$9:$J$228,Cal_BOSort!$I92)</f>
        <v>0</v>
      </c>
      <c r="AB92" s="18">
        <f>SUMIFS(Inp_EoE!AB$9:AB$228,Inp_EoE!$I$9:$I$228,Cal_BOSort!$G92,Inp_EoE!$J$9:$J$228,Cal_BOSort!$I92)</f>
        <v>0</v>
      </c>
      <c r="AC92" s="18">
        <f>SUMIFS(Inp_EoE!AC$9:AC$228,Inp_EoE!$I$9:$I$228,Cal_BOSort!$G92,Inp_EoE!$J$9:$J$228,Cal_BOSort!$I92)</f>
        <v>0</v>
      </c>
      <c r="AD92" s="18">
        <f>SUMIFS(Inp_EoE!AD$9:AD$228,Inp_EoE!$I$9:$I$228,Cal_BOSort!$G92,Inp_EoE!$J$9:$J$228,Cal_BOSort!$I92)</f>
        <v>0</v>
      </c>
      <c r="AE92" s="18">
        <f>SUMIFS(Inp_EoE!AE$9:AE$228,Inp_EoE!$I$9:$I$228,Cal_BOSort!$G92,Inp_EoE!$J$9:$J$228,Cal_BOSort!$I92)</f>
        <v>0</v>
      </c>
      <c r="AF92" s="18">
        <f>SUMIFS(Inp_EoE!AF$9:AF$228,Inp_EoE!$I$9:$I$228,Cal_BOSort!$G92,Inp_EoE!$J$9:$J$228,Cal_BOSort!$I92)</f>
        <v>0</v>
      </c>
      <c r="AG92" s="18">
        <f>SUMIFS(Inp_EoE!AG$9:AG$228,Inp_EoE!$I$9:$I$228,Cal_BOSort!$G92,Inp_EoE!$J$9:$J$228,Cal_BOSort!$I92)</f>
        <v>0</v>
      </c>
      <c r="AH92" s="18">
        <f>SUMIFS(Inp_EoE!AH$9:AH$228,Inp_EoE!$I$9:$I$228,Cal_BOSort!$G92,Inp_EoE!$J$9:$J$228,Cal_BOSort!$I92)</f>
        <v>0</v>
      </c>
      <c r="AI92" s="18">
        <f>SUMIFS(Inp_EoE!AI$9:AI$228,Inp_EoE!$I$9:$I$228,Cal_BOSort!$G92,Inp_EoE!$J$9:$J$228,Cal_BOSort!$I92)</f>
        <v>0</v>
      </c>
      <c r="AJ92" s="18">
        <f>SUMIFS(Inp_EoE!AJ$9:AJ$228,Inp_EoE!$I$9:$I$228,Cal_BOSort!$G92,Inp_EoE!$J$9:$J$228,Cal_BOSort!$I92)</f>
        <v>0</v>
      </c>
      <c r="AK92" s="18">
        <f>SUMIFS(Inp_EoE!AK$9:AK$228,Inp_EoE!$I$9:$I$228,Cal_BOSort!$G92,Inp_EoE!$J$9:$J$228,Cal_BOSort!$I92)</f>
        <v>0</v>
      </c>
      <c r="AM92" s="18">
        <f t="shared" si="11"/>
        <v>0</v>
      </c>
      <c r="AN92" s="18">
        <f t="shared" si="12"/>
        <v>0</v>
      </c>
      <c r="AO92" s="18">
        <f t="shared" si="13"/>
        <v>0</v>
      </c>
      <c r="AP92" s="18">
        <f t="shared" si="14"/>
        <v>0</v>
      </c>
      <c r="AQ92" s="18">
        <f t="shared" si="15"/>
        <v>0</v>
      </c>
      <c r="AR92" s="18">
        <f t="shared" si="16"/>
        <v>0</v>
      </c>
    </row>
    <row r="93" spans="4:44">
      <c r="D93" s="101" t="str">
        <f>IF(I93="","",MAX(D$11:D92)+1)</f>
        <v/>
      </c>
      <c r="E93" s="3" t="s">
        <v>21</v>
      </c>
      <c r="F93" t="s">
        <v>169</v>
      </c>
      <c r="G93" t="s">
        <v>256</v>
      </c>
      <c r="H93" s="3"/>
      <c r="I93" s="101" t="str">
        <f>IF(Inp_EoE!M90="BO",Inp_EoE!J90,"")</f>
        <v/>
      </c>
      <c r="L93" s="3" t="s">
        <v>106</v>
      </c>
      <c r="R93" s="14"/>
      <c r="T93" s="18"/>
      <c r="U93" s="18"/>
      <c r="V93" s="18"/>
      <c r="W93" s="18"/>
      <c r="X93" s="18"/>
      <c r="Y93" s="18">
        <f>SUMIFS(Inp_EoE!Y$9:Y$228,Inp_EoE!$I$9:$I$228,Cal_BOSort!$G93,Inp_EoE!$J$9:$J$228,Cal_BOSort!$I93)</f>
        <v>0</v>
      </c>
      <c r="Z93" s="18">
        <f>SUMIFS(Inp_EoE!Z$9:Z$228,Inp_EoE!$I$9:$I$228,Cal_BOSort!$G93,Inp_EoE!$J$9:$J$228,Cal_BOSort!$I93)</f>
        <v>0</v>
      </c>
      <c r="AA93" s="18">
        <f>SUMIFS(Inp_EoE!AA$9:AA$228,Inp_EoE!$I$9:$I$228,Cal_BOSort!$G93,Inp_EoE!$J$9:$J$228,Cal_BOSort!$I93)</f>
        <v>0</v>
      </c>
      <c r="AB93" s="18">
        <f>SUMIFS(Inp_EoE!AB$9:AB$228,Inp_EoE!$I$9:$I$228,Cal_BOSort!$G93,Inp_EoE!$J$9:$J$228,Cal_BOSort!$I93)</f>
        <v>0</v>
      </c>
      <c r="AC93" s="18">
        <f>SUMIFS(Inp_EoE!AC$9:AC$228,Inp_EoE!$I$9:$I$228,Cal_BOSort!$G93,Inp_EoE!$J$9:$J$228,Cal_BOSort!$I93)</f>
        <v>0</v>
      </c>
      <c r="AD93" s="18">
        <f>SUMIFS(Inp_EoE!AD$9:AD$228,Inp_EoE!$I$9:$I$228,Cal_BOSort!$G93,Inp_EoE!$J$9:$J$228,Cal_BOSort!$I93)</f>
        <v>0</v>
      </c>
      <c r="AE93" s="18">
        <f>SUMIFS(Inp_EoE!AE$9:AE$228,Inp_EoE!$I$9:$I$228,Cal_BOSort!$G93,Inp_EoE!$J$9:$J$228,Cal_BOSort!$I93)</f>
        <v>0</v>
      </c>
      <c r="AF93" s="18">
        <f>SUMIFS(Inp_EoE!AF$9:AF$228,Inp_EoE!$I$9:$I$228,Cal_BOSort!$G93,Inp_EoE!$J$9:$J$228,Cal_BOSort!$I93)</f>
        <v>0</v>
      </c>
      <c r="AG93" s="18">
        <f>SUMIFS(Inp_EoE!AG$9:AG$228,Inp_EoE!$I$9:$I$228,Cal_BOSort!$G93,Inp_EoE!$J$9:$J$228,Cal_BOSort!$I93)</f>
        <v>0</v>
      </c>
      <c r="AH93" s="18">
        <f>SUMIFS(Inp_EoE!AH$9:AH$228,Inp_EoE!$I$9:$I$228,Cal_BOSort!$G93,Inp_EoE!$J$9:$J$228,Cal_BOSort!$I93)</f>
        <v>0</v>
      </c>
      <c r="AI93" s="18">
        <f>SUMIFS(Inp_EoE!AI$9:AI$228,Inp_EoE!$I$9:$I$228,Cal_BOSort!$G93,Inp_EoE!$J$9:$J$228,Cal_BOSort!$I93)</f>
        <v>0</v>
      </c>
      <c r="AJ93" s="18">
        <f>SUMIFS(Inp_EoE!AJ$9:AJ$228,Inp_EoE!$I$9:$I$228,Cal_BOSort!$G93,Inp_EoE!$J$9:$J$228,Cal_BOSort!$I93)</f>
        <v>0</v>
      </c>
      <c r="AK93" s="18">
        <f>SUMIFS(Inp_EoE!AK$9:AK$228,Inp_EoE!$I$9:$I$228,Cal_BOSort!$G93,Inp_EoE!$J$9:$J$228,Cal_BOSort!$I93)</f>
        <v>0</v>
      </c>
      <c r="AM93" s="18">
        <f t="shared" si="11"/>
        <v>0</v>
      </c>
      <c r="AN93" s="18">
        <f t="shared" si="12"/>
        <v>0</v>
      </c>
      <c r="AO93" s="18">
        <f t="shared" si="13"/>
        <v>0</v>
      </c>
      <c r="AP93" s="18">
        <f t="shared" si="14"/>
        <v>0</v>
      </c>
      <c r="AQ93" s="18">
        <f t="shared" si="15"/>
        <v>0</v>
      </c>
      <c r="AR93" s="18">
        <f t="shared" si="16"/>
        <v>0</v>
      </c>
    </row>
    <row r="94" spans="4:44">
      <c r="D94" s="101" t="str">
        <f>IF(I94="","",MAX(D$11:D93)+1)</f>
        <v/>
      </c>
      <c r="E94" s="3" t="s">
        <v>21</v>
      </c>
      <c r="F94" t="s">
        <v>169</v>
      </c>
      <c r="G94" t="s">
        <v>256</v>
      </c>
      <c r="H94" s="3"/>
      <c r="I94" s="101" t="str">
        <f>IF(Inp_EoE!M91="BO",Inp_EoE!J91,"")</f>
        <v/>
      </c>
      <c r="L94" s="3" t="s">
        <v>106</v>
      </c>
      <c r="R94" s="14"/>
      <c r="T94" s="18"/>
      <c r="U94" s="18"/>
      <c r="V94" s="18"/>
      <c r="W94" s="18"/>
      <c r="X94" s="18"/>
      <c r="Y94" s="18">
        <f>SUMIFS(Inp_EoE!Y$9:Y$228,Inp_EoE!$I$9:$I$228,Cal_BOSort!$G94,Inp_EoE!$J$9:$J$228,Cal_BOSort!$I94)</f>
        <v>0</v>
      </c>
      <c r="Z94" s="18">
        <f>SUMIFS(Inp_EoE!Z$9:Z$228,Inp_EoE!$I$9:$I$228,Cal_BOSort!$G94,Inp_EoE!$J$9:$J$228,Cal_BOSort!$I94)</f>
        <v>0</v>
      </c>
      <c r="AA94" s="18">
        <f>SUMIFS(Inp_EoE!AA$9:AA$228,Inp_EoE!$I$9:$I$228,Cal_BOSort!$G94,Inp_EoE!$J$9:$J$228,Cal_BOSort!$I94)</f>
        <v>0</v>
      </c>
      <c r="AB94" s="18">
        <f>SUMIFS(Inp_EoE!AB$9:AB$228,Inp_EoE!$I$9:$I$228,Cal_BOSort!$G94,Inp_EoE!$J$9:$J$228,Cal_BOSort!$I94)</f>
        <v>0</v>
      </c>
      <c r="AC94" s="18">
        <f>SUMIFS(Inp_EoE!AC$9:AC$228,Inp_EoE!$I$9:$I$228,Cal_BOSort!$G94,Inp_EoE!$J$9:$J$228,Cal_BOSort!$I94)</f>
        <v>0</v>
      </c>
      <c r="AD94" s="18">
        <f>SUMIFS(Inp_EoE!AD$9:AD$228,Inp_EoE!$I$9:$I$228,Cal_BOSort!$G94,Inp_EoE!$J$9:$J$228,Cal_BOSort!$I94)</f>
        <v>0</v>
      </c>
      <c r="AE94" s="18">
        <f>SUMIFS(Inp_EoE!AE$9:AE$228,Inp_EoE!$I$9:$I$228,Cal_BOSort!$G94,Inp_EoE!$J$9:$J$228,Cal_BOSort!$I94)</f>
        <v>0</v>
      </c>
      <c r="AF94" s="18">
        <f>SUMIFS(Inp_EoE!AF$9:AF$228,Inp_EoE!$I$9:$I$228,Cal_BOSort!$G94,Inp_EoE!$J$9:$J$228,Cal_BOSort!$I94)</f>
        <v>0</v>
      </c>
      <c r="AG94" s="18">
        <f>SUMIFS(Inp_EoE!AG$9:AG$228,Inp_EoE!$I$9:$I$228,Cal_BOSort!$G94,Inp_EoE!$J$9:$J$228,Cal_BOSort!$I94)</f>
        <v>0</v>
      </c>
      <c r="AH94" s="18">
        <f>SUMIFS(Inp_EoE!AH$9:AH$228,Inp_EoE!$I$9:$I$228,Cal_BOSort!$G94,Inp_EoE!$J$9:$J$228,Cal_BOSort!$I94)</f>
        <v>0</v>
      </c>
      <c r="AI94" s="18">
        <f>SUMIFS(Inp_EoE!AI$9:AI$228,Inp_EoE!$I$9:$I$228,Cal_BOSort!$G94,Inp_EoE!$J$9:$J$228,Cal_BOSort!$I94)</f>
        <v>0</v>
      </c>
      <c r="AJ94" s="18">
        <f>SUMIFS(Inp_EoE!AJ$9:AJ$228,Inp_EoE!$I$9:$I$228,Cal_BOSort!$G94,Inp_EoE!$J$9:$J$228,Cal_BOSort!$I94)</f>
        <v>0</v>
      </c>
      <c r="AK94" s="18">
        <f>SUMIFS(Inp_EoE!AK$9:AK$228,Inp_EoE!$I$9:$I$228,Cal_BOSort!$G94,Inp_EoE!$J$9:$J$228,Cal_BOSort!$I94)</f>
        <v>0</v>
      </c>
      <c r="AM94" s="18">
        <f t="shared" si="11"/>
        <v>0</v>
      </c>
      <c r="AN94" s="18">
        <f t="shared" si="12"/>
        <v>0</v>
      </c>
      <c r="AO94" s="18">
        <f t="shared" si="13"/>
        <v>0</v>
      </c>
      <c r="AP94" s="18">
        <f t="shared" si="14"/>
        <v>0</v>
      </c>
      <c r="AQ94" s="18">
        <f t="shared" si="15"/>
        <v>0</v>
      </c>
      <c r="AR94" s="18">
        <f t="shared" si="16"/>
        <v>0</v>
      </c>
    </row>
    <row r="95" spans="4:44">
      <c r="D95" s="101" t="str">
        <f>IF(I95="","",MAX(D$11:D94)+1)</f>
        <v/>
      </c>
      <c r="E95" s="3" t="s">
        <v>21</v>
      </c>
      <c r="F95" t="s">
        <v>169</v>
      </c>
      <c r="G95" t="s">
        <v>256</v>
      </c>
      <c r="H95" s="3"/>
      <c r="I95" s="101" t="str">
        <f>IF(Inp_EoE!M92="BO",Inp_EoE!J92,"")</f>
        <v/>
      </c>
      <c r="L95" s="3" t="s">
        <v>106</v>
      </c>
      <c r="R95" s="14"/>
      <c r="T95" s="18"/>
      <c r="U95" s="18"/>
      <c r="V95" s="18"/>
      <c r="W95" s="18"/>
      <c r="X95" s="18"/>
      <c r="Y95" s="18">
        <f>SUMIFS(Inp_EoE!Y$9:Y$228,Inp_EoE!$I$9:$I$228,Cal_BOSort!$G95,Inp_EoE!$J$9:$J$228,Cal_BOSort!$I95)</f>
        <v>0</v>
      </c>
      <c r="Z95" s="18">
        <f>SUMIFS(Inp_EoE!Z$9:Z$228,Inp_EoE!$I$9:$I$228,Cal_BOSort!$G95,Inp_EoE!$J$9:$J$228,Cal_BOSort!$I95)</f>
        <v>0</v>
      </c>
      <c r="AA95" s="18">
        <f>SUMIFS(Inp_EoE!AA$9:AA$228,Inp_EoE!$I$9:$I$228,Cal_BOSort!$G95,Inp_EoE!$J$9:$J$228,Cal_BOSort!$I95)</f>
        <v>0</v>
      </c>
      <c r="AB95" s="18">
        <f>SUMIFS(Inp_EoE!AB$9:AB$228,Inp_EoE!$I$9:$I$228,Cal_BOSort!$G95,Inp_EoE!$J$9:$J$228,Cal_BOSort!$I95)</f>
        <v>0</v>
      </c>
      <c r="AC95" s="18">
        <f>SUMIFS(Inp_EoE!AC$9:AC$228,Inp_EoE!$I$9:$I$228,Cal_BOSort!$G95,Inp_EoE!$J$9:$J$228,Cal_BOSort!$I95)</f>
        <v>0</v>
      </c>
      <c r="AD95" s="18">
        <f>SUMIFS(Inp_EoE!AD$9:AD$228,Inp_EoE!$I$9:$I$228,Cal_BOSort!$G95,Inp_EoE!$J$9:$J$228,Cal_BOSort!$I95)</f>
        <v>0</v>
      </c>
      <c r="AE95" s="18">
        <f>SUMIFS(Inp_EoE!AE$9:AE$228,Inp_EoE!$I$9:$I$228,Cal_BOSort!$G95,Inp_EoE!$J$9:$J$228,Cal_BOSort!$I95)</f>
        <v>0</v>
      </c>
      <c r="AF95" s="18">
        <f>SUMIFS(Inp_EoE!AF$9:AF$228,Inp_EoE!$I$9:$I$228,Cal_BOSort!$G95,Inp_EoE!$J$9:$J$228,Cal_BOSort!$I95)</f>
        <v>0</v>
      </c>
      <c r="AG95" s="18">
        <f>SUMIFS(Inp_EoE!AG$9:AG$228,Inp_EoE!$I$9:$I$228,Cal_BOSort!$G95,Inp_EoE!$J$9:$J$228,Cal_BOSort!$I95)</f>
        <v>0</v>
      </c>
      <c r="AH95" s="18">
        <f>SUMIFS(Inp_EoE!AH$9:AH$228,Inp_EoE!$I$9:$I$228,Cal_BOSort!$G95,Inp_EoE!$J$9:$J$228,Cal_BOSort!$I95)</f>
        <v>0</v>
      </c>
      <c r="AI95" s="18">
        <f>SUMIFS(Inp_EoE!AI$9:AI$228,Inp_EoE!$I$9:$I$228,Cal_BOSort!$G95,Inp_EoE!$J$9:$J$228,Cal_BOSort!$I95)</f>
        <v>0</v>
      </c>
      <c r="AJ95" s="18">
        <f>SUMIFS(Inp_EoE!AJ$9:AJ$228,Inp_EoE!$I$9:$I$228,Cal_BOSort!$G95,Inp_EoE!$J$9:$J$228,Cal_BOSort!$I95)</f>
        <v>0</v>
      </c>
      <c r="AK95" s="18">
        <f>SUMIFS(Inp_EoE!AK$9:AK$228,Inp_EoE!$I$9:$I$228,Cal_BOSort!$G95,Inp_EoE!$J$9:$J$228,Cal_BOSort!$I95)</f>
        <v>0</v>
      </c>
      <c r="AM95" s="18">
        <f t="shared" si="11"/>
        <v>0</v>
      </c>
      <c r="AN95" s="18">
        <f t="shared" si="12"/>
        <v>0</v>
      </c>
      <c r="AO95" s="18">
        <f t="shared" si="13"/>
        <v>0</v>
      </c>
      <c r="AP95" s="18">
        <f t="shared" si="14"/>
        <v>0</v>
      </c>
      <c r="AQ95" s="18">
        <f t="shared" si="15"/>
        <v>0</v>
      </c>
      <c r="AR95" s="18">
        <f t="shared" si="16"/>
        <v>0</v>
      </c>
    </row>
    <row r="96" spans="4:44">
      <c r="D96" s="101" t="str">
        <f>IF(I96="","",MAX(D$11:D95)+1)</f>
        <v/>
      </c>
      <c r="E96" s="3" t="s">
        <v>21</v>
      </c>
      <c r="F96" t="s">
        <v>169</v>
      </c>
      <c r="G96" t="s">
        <v>256</v>
      </c>
      <c r="H96" s="3"/>
      <c r="I96" s="101" t="str">
        <f>IF(Inp_EoE!M93="BO",Inp_EoE!J93,"")</f>
        <v/>
      </c>
      <c r="L96" s="3" t="s">
        <v>106</v>
      </c>
      <c r="R96" s="14"/>
      <c r="T96" s="18"/>
      <c r="U96" s="18"/>
      <c r="V96" s="18"/>
      <c r="W96" s="18"/>
      <c r="X96" s="18"/>
      <c r="Y96" s="18">
        <f>SUMIFS(Inp_EoE!Y$9:Y$228,Inp_EoE!$I$9:$I$228,Cal_BOSort!$G96,Inp_EoE!$J$9:$J$228,Cal_BOSort!$I96)</f>
        <v>0</v>
      </c>
      <c r="Z96" s="18">
        <f>SUMIFS(Inp_EoE!Z$9:Z$228,Inp_EoE!$I$9:$I$228,Cal_BOSort!$G96,Inp_EoE!$J$9:$J$228,Cal_BOSort!$I96)</f>
        <v>0</v>
      </c>
      <c r="AA96" s="18">
        <f>SUMIFS(Inp_EoE!AA$9:AA$228,Inp_EoE!$I$9:$I$228,Cal_BOSort!$G96,Inp_EoE!$J$9:$J$228,Cal_BOSort!$I96)</f>
        <v>0</v>
      </c>
      <c r="AB96" s="18">
        <f>SUMIFS(Inp_EoE!AB$9:AB$228,Inp_EoE!$I$9:$I$228,Cal_BOSort!$G96,Inp_EoE!$J$9:$J$228,Cal_BOSort!$I96)</f>
        <v>0</v>
      </c>
      <c r="AC96" s="18">
        <f>SUMIFS(Inp_EoE!AC$9:AC$228,Inp_EoE!$I$9:$I$228,Cal_BOSort!$G96,Inp_EoE!$J$9:$J$228,Cal_BOSort!$I96)</f>
        <v>0</v>
      </c>
      <c r="AD96" s="18">
        <f>SUMIFS(Inp_EoE!AD$9:AD$228,Inp_EoE!$I$9:$I$228,Cal_BOSort!$G96,Inp_EoE!$J$9:$J$228,Cal_BOSort!$I96)</f>
        <v>0</v>
      </c>
      <c r="AE96" s="18">
        <f>SUMIFS(Inp_EoE!AE$9:AE$228,Inp_EoE!$I$9:$I$228,Cal_BOSort!$G96,Inp_EoE!$J$9:$J$228,Cal_BOSort!$I96)</f>
        <v>0</v>
      </c>
      <c r="AF96" s="18">
        <f>SUMIFS(Inp_EoE!AF$9:AF$228,Inp_EoE!$I$9:$I$228,Cal_BOSort!$G96,Inp_EoE!$J$9:$J$228,Cal_BOSort!$I96)</f>
        <v>0</v>
      </c>
      <c r="AG96" s="18">
        <f>SUMIFS(Inp_EoE!AG$9:AG$228,Inp_EoE!$I$9:$I$228,Cal_BOSort!$G96,Inp_EoE!$J$9:$J$228,Cal_BOSort!$I96)</f>
        <v>0</v>
      </c>
      <c r="AH96" s="18">
        <f>SUMIFS(Inp_EoE!AH$9:AH$228,Inp_EoE!$I$9:$I$228,Cal_BOSort!$G96,Inp_EoE!$J$9:$J$228,Cal_BOSort!$I96)</f>
        <v>0</v>
      </c>
      <c r="AI96" s="18">
        <f>SUMIFS(Inp_EoE!AI$9:AI$228,Inp_EoE!$I$9:$I$228,Cal_BOSort!$G96,Inp_EoE!$J$9:$J$228,Cal_BOSort!$I96)</f>
        <v>0</v>
      </c>
      <c r="AJ96" s="18">
        <f>SUMIFS(Inp_EoE!AJ$9:AJ$228,Inp_EoE!$I$9:$I$228,Cal_BOSort!$G96,Inp_EoE!$J$9:$J$228,Cal_BOSort!$I96)</f>
        <v>0</v>
      </c>
      <c r="AK96" s="18">
        <f>SUMIFS(Inp_EoE!AK$9:AK$228,Inp_EoE!$I$9:$I$228,Cal_BOSort!$G96,Inp_EoE!$J$9:$J$228,Cal_BOSort!$I96)</f>
        <v>0</v>
      </c>
      <c r="AM96" s="18">
        <f t="shared" si="11"/>
        <v>0</v>
      </c>
      <c r="AN96" s="18">
        <f t="shared" si="12"/>
        <v>0</v>
      </c>
      <c r="AO96" s="18">
        <f t="shared" si="13"/>
        <v>0</v>
      </c>
      <c r="AP96" s="18">
        <f t="shared" si="14"/>
        <v>0</v>
      </c>
      <c r="AQ96" s="18">
        <f t="shared" si="15"/>
        <v>0</v>
      </c>
      <c r="AR96" s="18">
        <f t="shared" si="16"/>
        <v>0</v>
      </c>
    </row>
    <row r="97" spans="4:44">
      <c r="D97" s="101" t="str">
        <f>IF(I97="","",MAX(D$11:D96)+1)</f>
        <v/>
      </c>
      <c r="E97" s="3" t="s">
        <v>21</v>
      </c>
      <c r="F97" t="s">
        <v>169</v>
      </c>
      <c r="G97" t="s">
        <v>256</v>
      </c>
      <c r="H97" s="3"/>
      <c r="I97" s="101" t="str">
        <f>IF(Inp_EoE!M94="BO",Inp_EoE!J94,"")</f>
        <v/>
      </c>
      <c r="L97" s="3" t="s">
        <v>106</v>
      </c>
      <c r="R97" s="14"/>
      <c r="T97" s="18"/>
      <c r="U97" s="18"/>
      <c r="V97" s="18"/>
      <c r="W97" s="18"/>
      <c r="X97" s="18"/>
      <c r="Y97" s="18">
        <f>SUMIFS(Inp_EoE!Y$9:Y$228,Inp_EoE!$I$9:$I$228,Cal_BOSort!$G97,Inp_EoE!$J$9:$J$228,Cal_BOSort!$I97)</f>
        <v>0</v>
      </c>
      <c r="Z97" s="18">
        <f>SUMIFS(Inp_EoE!Z$9:Z$228,Inp_EoE!$I$9:$I$228,Cal_BOSort!$G97,Inp_EoE!$J$9:$J$228,Cal_BOSort!$I97)</f>
        <v>0</v>
      </c>
      <c r="AA97" s="18">
        <f>SUMIFS(Inp_EoE!AA$9:AA$228,Inp_EoE!$I$9:$I$228,Cal_BOSort!$G97,Inp_EoE!$J$9:$J$228,Cal_BOSort!$I97)</f>
        <v>0</v>
      </c>
      <c r="AB97" s="18">
        <f>SUMIFS(Inp_EoE!AB$9:AB$228,Inp_EoE!$I$9:$I$228,Cal_BOSort!$G97,Inp_EoE!$J$9:$J$228,Cal_BOSort!$I97)</f>
        <v>0</v>
      </c>
      <c r="AC97" s="18">
        <f>SUMIFS(Inp_EoE!AC$9:AC$228,Inp_EoE!$I$9:$I$228,Cal_BOSort!$G97,Inp_EoE!$J$9:$J$228,Cal_BOSort!$I97)</f>
        <v>0</v>
      </c>
      <c r="AD97" s="18">
        <f>SUMIFS(Inp_EoE!AD$9:AD$228,Inp_EoE!$I$9:$I$228,Cal_BOSort!$G97,Inp_EoE!$J$9:$J$228,Cal_BOSort!$I97)</f>
        <v>0</v>
      </c>
      <c r="AE97" s="18">
        <f>SUMIFS(Inp_EoE!AE$9:AE$228,Inp_EoE!$I$9:$I$228,Cal_BOSort!$G97,Inp_EoE!$J$9:$J$228,Cal_BOSort!$I97)</f>
        <v>0</v>
      </c>
      <c r="AF97" s="18">
        <f>SUMIFS(Inp_EoE!AF$9:AF$228,Inp_EoE!$I$9:$I$228,Cal_BOSort!$G97,Inp_EoE!$J$9:$J$228,Cal_BOSort!$I97)</f>
        <v>0</v>
      </c>
      <c r="AG97" s="18">
        <f>SUMIFS(Inp_EoE!AG$9:AG$228,Inp_EoE!$I$9:$I$228,Cal_BOSort!$G97,Inp_EoE!$J$9:$J$228,Cal_BOSort!$I97)</f>
        <v>0</v>
      </c>
      <c r="AH97" s="18">
        <f>SUMIFS(Inp_EoE!AH$9:AH$228,Inp_EoE!$I$9:$I$228,Cal_BOSort!$G97,Inp_EoE!$J$9:$J$228,Cal_BOSort!$I97)</f>
        <v>0</v>
      </c>
      <c r="AI97" s="18">
        <f>SUMIFS(Inp_EoE!AI$9:AI$228,Inp_EoE!$I$9:$I$228,Cal_BOSort!$G97,Inp_EoE!$J$9:$J$228,Cal_BOSort!$I97)</f>
        <v>0</v>
      </c>
      <c r="AJ97" s="18">
        <f>SUMIFS(Inp_EoE!AJ$9:AJ$228,Inp_EoE!$I$9:$I$228,Cal_BOSort!$G97,Inp_EoE!$J$9:$J$228,Cal_BOSort!$I97)</f>
        <v>0</v>
      </c>
      <c r="AK97" s="18">
        <f>SUMIFS(Inp_EoE!AK$9:AK$228,Inp_EoE!$I$9:$I$228,Cal_BOSort!$G97,Inp_EoE!$J$9:$J$228,Cal_BOSort!$I97)</f>
        <v>0</v>
      </c>
      <c r="AM97" s="18">
        <f t="shared" si="11"/>
        <v>0</v>
      </c>
      <c r="AN97" s="18">
        <f t="shared" si="12"/>
        <v>0</v>
      </c>
      <c r="AO97" s="18">
        <f t="shared" si="13"/>
        <v>0</v>
      </c>
      <c r="AP97" s="18">
        <f t="shared" si="14"/>
        <v>0</v>
      </c>
      <c r="AQ97" s="18">
        <f t="shared" si="15"/>
        <v>0</v>
      </c>
      <c r="AR97" s="18">
        <f t="shared" si="16"/>
        <v>0</v>
      </c>
    </row>
    <row r="98" spans="4:44">
      <c r="D98" s="101" t="str">
        <f>IF(I98="","",MAX(D$11:D97)+1)</f>
        <v/>
      </c>
      <c r="E98" s="3" t="s">
        <v>21</v>
      </c>
      <c r="F98" t="s">
        <v>169</v>
      </c>
      <c r="G98" t="s">
        <v>256</v>
      </c>
      <c r="H98" s="3"/>
      <c r="I98" s="101" t="str">
        <f>IF(Inp_EoE!M95="BO",Inp_EoE!J95,"")</f>
        <v/>
      </c>
      <c r="L98" s="3" t="s">
        <v>106</v>
      </c>
      <c r="R98" s="14"/>
      <c r="T98" s="18"/>
      <c r="U98" s="18"/>
      <c r="V98" s="18"/>
      <c r="W98" s="18"/>
      <c r="X98" s="18"/>
      <c r="Y98" s="18">
        <f>SUMIFS(Inp_EoE!Y$9:Y$228,Inp_EoE!$I$9:$I$228,Cal_BOSort!$G98,Inp_EoE!$J$9:$J$228,Cal_BOSort!$I98)</f>
        <v>0</v>
      </c>
      <c r="Z98" s="18">
        <f>SUMIFS(Inp_EoE!Z$9:Z$228,Inp_EoE!$I$9:$I$228,Cal_BOSort!$G98,Inp_EoE!$J$9:$J$228,Cal_BOSort!$I98)</f>
        <v>0</v>
      </c>
      <c r="AA98" s="18">
        <f>SUMIFS(Inp_EoE!AA$9:AA$228,Inp_EoE!$I$9:$I$228,Cal_BOSort!$G98,Inp_EoE!$J$9:$J$228,Cal_BOSort!$I98)</f>
        <v>0</v>
      </c>
      <c r="AB98" s="18">
        <f>SUMIFS(Inp_EoE!AB$9:AB$228,Inp_EoE!$I$9:$I$228,Cal_BOSort!$G98,Inp_EoE!$J$9:$J$228,Cal_BOSort!$I98)</f>
        <v>0</v>
      </c>
      <c r="AC98" s="18">
        <f>SUMIFS(Inp_EoE!AC$9:AC$228,Inp_EoE!$I$9:$I$228,Cal_BOSort!$G98,Inp_EoE!$J$9:$J$228,Cal_BOSort!$I98)</f>
        <v>0</v>
      </c>
      <c r="AD98" s="18">
        <f>SUMIFS(Inp_EoE!AD$9:AD$228,Inp_EoE!$I$9:$I$228,Cal_BOSort!$G98,Inp_EoE!$J$9:$J$228,Cal_BOSort!$I98)</f>
        <v>0</v>
      </c>
      <c r="AE98" s="18">
        <f>SUMIFS(Inp_EoE!AE$9:AE$228,Inp_EoE!$I$9:$I$228,Cal_BOSort!$G98,Inp_EoE!$J$9:$J$228,Cal_BOSort!$I98)</f>
        <v>0</v>
      </c>
      <c r="AF98" s="18">
        <f>SUMIFS(Inp_EoE!AF$9:AF$228,Inp_EoE!$I$9:$I$228,Cal_BOSort!$G98,Inp_EoE!$J$9:$J$228,Cal_BOSort!$I98)</f>
        <v>0</v>
      </c>
      <c r="AG98" s="18">
        <f>SUMIFS(Inp_EoE!AG$9:AG$228,Inp_EoE!$I$9:$I$228,Cal_BOSort!$G98,Inp_EoE!$J$9:$J$228,Cal_BOSort!$I98)</f>
        <v>0</v>
      </c>
      <c r="AH98" s="18">
        <f>SUMIFS(Inp_EoE!AH$9:AH$228,Inp_EoE!$I$9:$I$228,Cal_BOSort!$G98,Inp_EoE!$J$9:$J$228,Cal_BOSort!$I98)</f>
        <v>0</v>
      </c>
      <c r="AI98" s="18">
        <f>SUMIFS(Inp_EoE!AI$9:AI$228,Inp_EoE!$I$9:$I$228,Cal_BOSort!$G98,Inp_EoE!$J$9:$J$228,Cal_BOSort!$I98)</f>
        <v>0</v>
      </c>
      <c r="AJ98" s="18">
        <f>SUMIFS(Inp_EoE!AJ$9:AJ$228,Inp_EoE!$I$9:$I$228,Cal_BOSort!$G98,Inp_EoE!$J$9:$J$228,Cal_BOSort!$I98)</f>
        <v>0</v>
      </c>
      <c r="AK98" s="18">
        <f>SUMIFS(Inp_EoE!AK$9:AK$228,Inp_EoE!$I$9:$I$228,Cal_BOSort!$G98,Inp_EoE!$J$9:$J$228,Cal_BOSort!$I98)</f>
        <v>0</v>
      </c>
      <c r="AM98" s="18">
        <f t="shared" si="11"/>
        <v>0</v>
      </c>
      <c r="AN98" s="18">
        <f t="shared" si="12"/>
        <v>0</v>
      </c>
      <c r="AO98" s="18">
        <f t="shared" si="13"/>
        <v>0</v>
      </c>
      <c r="AP98" s="18">
        <f t="shared" si="14"/>
        <v>0</v>
      </c>
      <c r="AQ98" s="18">
        <f t="shared" si="15"/>
        <v>0</v>
      </c>
      <c r="AR98" s="18">
        <f t="shared" si="16"/>
        <v>0</v>
      </c>
    </row>
    <row r="99" spans="4:44">
      <c r="D99" s="101" t="str">
        <f>IF(I99="","",MAX(D$11:D98)+1)</f>
        <v/>
      </c>
      <c r="E99" s="3" t="s">
        <v>21</v>
      </c>
      <c r="F99" t="s">
        <v>169</v>
      </c>
      <c r="G99" t="s">
        <v>256</v>
      </c>
      <c r="H99" s="3"/>
      <c r="I99" s="101" t="str">
        <f>IF(Inp_EoE!M96="BO",Inp_EoE!J96,"")</f>
        <v/>
      </c>
      <c r="L99" s="3" t="s">
        <v>106</v>
      </c>
      <c r="R99" s="14"/>
      <c r="T99" s="18"/>
      <c r="U99" s="18"/>
      <c r="V99" s="18"/>
      <c r="W99" s="18"/>
      <c r="X99" s="18"/>
      <c r="Y99" s="18">
        <f>SUMIFS(Inp_EoE!Y$9:Y$228,Inp_EoE!$I$9:$I$228,Cal_BOSort!$G99,Inp_EoE!$J$9:$J$228,Cal_BOSort!$I99)</f>
        <v>0</v>
      </c>
      <c r="Z99" s="18">
        <f>SUMIFS(Inp_EoE!Z$9:Z$228,Inp_EoE!$I$9:$I$228,Cal_BOSort!$G99,Inp_EoE!$J$9:$J$228,Cal_BOSort!$I99)</f>
        <v>0</v>
      </c>
      <c r="AA99" s="18">
        <f>SUMIFS(Inp_EoE!AA$9:AA$228,Inp_EoE!$I$9:$I$228,Cal_BOSort!$G99,Inp_EoE!$J$9:$J$228,Cal_BOSort!$I99)</f>
        <v>0</v>
      </c>
      <c r="AB99" s="18">
        <f>SUMIFS(Inp_EoE!AB$9:AB$228,Inp_EoE!$I$9:$I$228,Cal_BOSort!$G99,Inp_EoE!$J$9:$J$228,Cal_BOSort!$I99)</f>
        <v>0</v>
      </c>
      <c r="AC99" s="18">
        <f>SUMIFS(Inp_EoE!AC$9:AC$228,Inp_EoE!$I$9:$I$228,Cal_BOSort!$G99,Inp_EoE!$J$9:$J$228,Cal_BOSort!$I99)</f>
        <v>0</v>
      </c>
      <c r="AD99" s="18">
        <f>SUMIFS(Inp_EoE!AD$9:AD$228,Inp_EoE!$I$9:$I$228,Cal_BOSort!$G99,Inp_EoE!$J$9:$J$228,Cal_BOSort!$I99)</f>
        <v>0</v>
      </c>
      <c r="AE99" s="18">
        <f>SUMIFS(Inp_EoE!AE$9:AE$228,Inp_EoE!$I$9:$I$228,Cal_BOSort!$G99,Inp_EoE!$J$9:$J$228,Cal_BOSort!$I99)</f>
        <v>0</v>
      </c>
      <c r="AF99" s="18">
        <f>SUMIFS(Inp_EoE!AF$9:AF$228,Inp_EoE!$I$9:$I$228,Cal_BOSort!$G99,Inp_EoE!$J$9:$J$228,Cal_BOSort!$I99)</f>
        <v>0</v>
      </c>
      <c r="AG99" s="18">
        <f>SUMIFS(Inp_EoE!AG$9:AG$228,Inp_EoE!$I$9:$I$228,Cal_BOSort!$G99,Inp_EoE!$J$9:$J$228,Cal_BOSort!$I99)</f>
        <v>0</v>
      </c>
      <c r="AH99" s="18">
        <f>SUMIFS(Inp_EoE!AH$9:AH$228,Inp_EoE!$I$9:$I$228,Cal_BOSort!$G99,Inp_EoE!$J$9:$J$228,Cal_BOSort!$I99)</f>
        <v>0</v>
      </c>
      <c r="AI99" s="18">
        <f>SUMIFS(Inp_EoE!AI$9:AI$228,Inp_EoE!$I$9:$I$228,Cal_BOSort!$G99,Inp_EoE!$J$9:$J$228,Cal_BOSort!$I99)</f>
        <v>0</v>
      </c>
      <c r="AJ99" s="18">
        <f>SUMIFS(Inp_EoE!AJ$9:AJ$228,Inp_EoE!$I$9:$I$228,Cal_BOSort!$G99,Inp_EoE!$J$9:$J$228,Cal_BOSort!$I99)</f>
        <v>0</v>
      </c>
      <c r="AK99" s="18">
        <f>SUMIFS(Inp_EoE!AK$9:AK$228,Inp_EoE!$I$9:$I$228,Cal_BOSort!$G99,Inp_EoE!$J$9:$J$228,Cal_BOSort!$I99)</f>
        <v>0</v>
      </c>
      <c r="AM99" s="18">
        <f t="shared" si="11"/>
        <v>0</v>
      </c>
      <c r="AN99" s="18">
        <f t="shared" si="12"/>
        <v>0</v>
      </c>
      <c r="AO99" s="18">
        <f t="shared" si="13"/>
        <v>0</v>
      </c>
      <c r="AP99" s="18">
        <f t="shared" si="14"/>
        <v>0</v>
      </c>
      <c r="AQ99" s="18">
        <f t="shared" si="15"/>
        <v>0</v>
      </c>
      <c r="AR99" s="18">
        <f t="shared" si="16"/>
        <v>0</v>
      </c>
    </row>
    <row r="100" spans="4:44">
      <c r="D100" s="101" t="str">
        <f>IF(I100="","",MAX(D$11:D99)+1)</f>
        <v/>
      </c>
      <c r="E100" s="3" t="s">
        <v>21</v>
      </c>
      <c r="F100" t="s">
        <v>169</v>
      </c>
      <c r="G100" t="s">
        <v>256</v>
      </c>
      <c r="H100" s="3"/>
      <c r="I100" s="101" t="str">
        <f>IF(Inp_EoE!M97="BO",Inp_EoE!J97,"")</f>
        <v/>
      </c>
      <c r="L100" s="3" t="s">
        <v>106</v>
      </c>
      <c r="R100" s="14"/>
      <c r="T100" s="18"/>
      <c r="U100" s="18"/>
      <c r="V100" s="18"/>
      <c r="W100" s="18"/>
      <c r="X100" s="18"/>
      <c r="Y100" s="18">
        <f>SUMIFS(Inp_EoE!Y$9:Y$228,Inp_EoE!$I$9:$I$228,Cal_BOSort!$G100,Inp_EoE!$J$9:$J$228,Cal_BOSort!$I100)</f>
        <v>0</v>
      </c>
      <c r="Z100" s="18">
        <f>SUMIFS(Inp_EoE!Z$9:Z$228,Inp_EoE!$I$9:$I$228,Cal_BOSort!$G100,Inp_EoE!$J$9:$J$228,Cal_BOSort!$I100)</f>
        <v>0</v>
      </c>
      <c r="AA100" s="18">
        <f>SUMIFS(Inp_EoE!AA$9:AA$228,Inp_EoE!$I$9:$I$228,Cal_BOSort!$G100,Inp_EoE!$J$9:$J$228,Cal_BOSort!$I100)</f>
        <v>0</v>
      </c>
      <c r="AB100" s="18">
        <f>SUMIFS(Inp_EoE!AB$9:AB$228,Inp_EoE!$I$9:$I$228,Cal_BOSort!$G100,Inp_EoE!$J$9:$J$228,Cal_BOSort!$I100)</f>
        <v>0</v>
      </c>
      <c r="AC100" s="18">
        <f>SUMIFS(Inp_EoE!AC$9:AC$228,Inp_EoE!$I$9:$I$228,Cal_BOSort!$G100,Inp_EoE!$J$9:$J$228,Cal_BOSort!$I100)</f>
        <v>0</v>
      </c>
      <c r="AD100" s="18">
        <f>SUMIFS(Inp_EoE!AD$9:AD$228,Inp_EoE!$I$9:$I$228,Cal_BOSort!$G100,Inp_EoE!$J$9:$J$228,Cal_BOSort!$I100)</f>
        <v>0</v>
      </c>
      <c r="AE100" s="18">
        <f>SUMIFS(Inp_EoE!AE$9:AE$228,Inp_EoE!$I$9:$I$228,Cal_BOSort!$G100,Inp_EoE!$J$9:$J$228,Cal_BOSort!$I100)</f>
        <v>0</v>
      </c>
      <c r="AF100" s="18">
        <f>SUMIFS(Inp_EoE!AF$9:AF$228,Inp_EoE!$I$9:$I$228,Cal_BOSort!$G100,Inp_EoE!$J$9:$J$228,Cal_BOSort!$I100)</f>
        <v>0</v>
      </c>
      <c r="AG100" s="18">
        <f>SUMIFS(Inp_EoE!AG$9:AG$228,Inp_EoE!$I$9:$I$228,Cal_BOSort!$G100,Inp_EoE!$J$9:$J$228,Cal_BOSort!$I100)</f>
        <v>0</v>
      </c>
      <c r="AH100" s="18">
        <f>SUMIFS(Inp_EoE!AH$9:AH$228,Inp_EoE!$I$9:$I$228,Cal_BOSort!$G100,Inp_EoE!$J$9:$J$228,Cal_BOSort!$I100)</f>
        <v>0</v>
      </c>
      <c r="AI100" s="18">
        <f>SUMIFS(Inp_EoE!AI$9:AI$228,Inp_EoE!$I$9:$I$228,Cal_BOSort!$G100,Inp_EoE!$J$9:$J$228,Cal_BOSort!$I100)</f>
        <v>0</v>
      </c>
      <c r="AJ100" s="18">
        <f>SUMIFS(Inp_EoE!AJ$9:AJ$228,Inp_EoE!$I$9:$I$228,Cal_BOSort!$G100,Inp_EoE!$J$9:$J$228,Cal_BOSort!$I100)</f>
        <v>0</v>
      </c>
      <c r="AK100" s="18">
        <f>SUMIFS(Inp_EoE!AK$9:AK$228,Inp_EoE!$I$9:$I$228,Cal_BOSort!$G100,Inp_EoE!$J$9:$J$228,Cal_BOSort!$I100)</f>
        <v>0</v>
      </c>
      <c r="AM100" s="18">
        <f t="shared" si="11"/>
        <v>0</v>
      </c>
      <c r="AN100" s="18">
        <f t="shared" si="12"/>
        <v>0</v>
      </c>
      <c r="AO100" s="18">
        <f t="shared" si="13"/>
        <v>0</v>
      </c>
      <c r="AP100" s="18">
        <f t="shared" si="14"/>
        <v>0</v>
      </c>
      <c r="AQ100" s="18">
        <f t="shared" si="15"/>
        <v>0</v>
      </c>
      <c r="AR100" s="18">
        <f t="shared" si="16"/>
        <v>0</v>
      </c>
    </row>
    <row r="101" spans="4:44">
      <c r="D101" s="101" t="str">
        <f>IF(I101="","",MAX(D$11:D100)+1)</f>
        <v/>
      </c>
      <c r="E101" s="3" t="s">
        <v>21</v>
      </c>
      <c r="F101" t="s">
        <v>169</v>
      </c>
      <c r="G101" t="s">
        <v>256</v>
      </c>
      <c r="H101" s="3"/>
      <c r="I101" s="101" t="str">
        <f>IF(Inp_EoE!M98="BO",Inp_EoE!J98,"")</f>
        <v/>
      </c>
      <c r="L101" s="3" t="s">
        <v>106</v>
      </c>
      <c r="R101" s="14"/>
      <c r="T101" s="18"/>
      <c r="U101" s="18"/>
      <c r="V101" s="18"/>
      <c r="W101" s="18"/>
      <c r="X101" s="18"/>
      <c r="Y101" s="18">
        <f>SUMIFS(Inp_EoE!Y$9:Y$228,Inp_EoE!$I$9:$I$228,Cal_BOSort!$G101,Inp_EoE!$J$9:$J$228,Cal_BOSort!$I101)</f>
        <v>0</v>
      </c>
      <c r="Z101" s="18">
        <f>SUMIFS(Inp_EoE!Z$9:Z$228,Inp_EoE!$I$9:$I$228,Cal_BOSort!$G101,Inp_EoE!$J$9:$J$228,Cal_BOSort!$I101)</f>
        <v>0</v>
      </c>
      <c r="AA101" s="18">
        <f>SUMIFS(Inp_EoE!AA$9:AA$228,Inp_EoE!$I$9:$I$228,Cal_BOSort!$G101,Inp_EoE!$J$9:$J$228,Cal_BOSort!$I101)</f>
        <v>0</v>
      </c>
      <c r="AB101" s="18">
        <f>SUMIFS(Inp_EoE!AB$9:AB$228,Inp_EoE!$I$9:$I$228,Cal_BOSort!$G101,Inp_EoE!$J$9:$J$228,Cal_BOSort!$I101)</f>
        <v>0</v>
      </c>
      <c r="AC101" s="18">
        <f>SUMIFS(Inp_EoE!AC$9:AC$228,Inp_EoE!$I$9:$I$228,Cal_BOSort!$G101,Inp_EoE!$J$9:$J$228,Cal_BOSort!$I101)</f>
        <v>0</v>
      </c>
      <c r="AD101" s="18">
        <f>SUMIFS(Inp_EoE!AD$9:AD$228,Inp_EoE!$I$9:$I$228,Cal_BOSort!$G101,Inp_EoE!$J$9:$J$228,Cal_BOSort!$I101)</f>
        <v>0</v>
      </c>
      <c r="AE101" s="18">
        <f>SUMIFS(Inp_EoE!AE$9:AE$228,Inp_EoE!$I$9:$I$228,Cal_BOSort!$G101,Inp_EoE!$J$9:$J$228,Cal_BOSort!$I101)</f>
        <v>0</v>
      </c>
      <c r="AF101" s="18">
        <f>SUMIFS(Inp_EoE!AF$9:AF$228,Inp_EoE!$I$9:$I$228,Cal_BOSort!$G101,Inp_EoE!$J$9:$J$228,Cal_BOSort!$I101)</f>
        <v>0</v>
      </c>
      <c r="AG101" s="18">
        <f>SUMIFS(Inp_EoE!AG$9:AG$228,Inp_EoE!$I$9:$I$228,Cal_BOSort!$G101,Inp_EoE!$J$9:$J$228,Cal_BOSort!$I101)</f>
        <v>0</v>
      </c>
      <c r="AH101" s="18">
        <f>SUMIFS(Inp_EoE!AH$9:AH$228,Inp_EoE!$I$9:$I$228,Cal_BOSort!$G101,Inp_EoE!$J$9:$J$228,Cal_BOSort!$I101)</f>
        <v>0</v>
      </c>
      <c r="AI101" s="18">
        <f>SUMIFS(Inp_EoE!AI$9:AI$228,Inp_EoE!$I$9:$I$228,Cal_BOSort!$G101,Inp_EoE!$J$9:$J$228,Cal_BOSort!$I101)</f>
        <v>0</v>
      </c>
      <c r="AJ101" s="18">
        <f>SUMIFS(Inp_EoE!AJ$9:AJ$228,Inp_EoE!$I$9:$I$228,Cal_BOSort!$G101,Inp_EoE!$J$9:$J$228,Cal_BOSort!$I101)</f>
        <v>0</v>
      </c>
      <c r="AK101" s="18">
        <f>SUMIFS(Inp_EoE!AK$9:AK$228,Inp_EoE!$I$9:$I$228,Cal_BOSort!$G101,Inp_EoE!$J$9:$J$228,Cal_BOSort!$I101)</f>
        <v>0</v>
      </c>
      <c r="AM101" s="18">
        <f t="shared" si="11"/>
        <v>0</v>
      </c>
      <c r="AN101" s="18">
        <f t="shared" si="12"/>
        <v>0</v>
      </c>
      <c r="AO101" s="18">
        <f t="shared" si="13"/>
        <v>0</v>
      </c>
      <c r="AP101" s="18">
        <f t="shared" si="14"/>
        <v>0</v>
      </c>
      <c r="AQ101" s="18">
        <f t="shared" si="15"/>
        <v>0</v>
      </c>
      <c r="AR101" s="18">
        <f t="shared" si="16"/>
        <v>0</v>
      </c>
    </row>
    <row r="102" spans="4:44">
      <c r="D102" s="101" t="str">
        <f>IF(I102="","",MAX(D$11:D101)+1)</f>
        <v/>
      </c>
      <c r="E102" s="3" t="s">
        <v>21</v>
      </c>
      <c r="F102" t="s">
        <v>169</v>
      </c>
      <c r="G102" t="s">
        <v>206</v>
      </c>
      <c r="H102" s="3"/>
      <c r="I102" s="101" t="str">
        <f>IF(Inp_EoE!M99="BO",Inp_EoE!J99,"")</f>
        <v/>
      </c>
      <c r="L102" s="3" t="s">
        <v>106</v>
      </c>
      <c r="R102" s="14"/>
      <c r="T102" s="18"/>
      <c r="U102" s="18"/>
      <c r="V102" s="18"/>
      <c r="W102" s="18"/>
      <c r="X102" s="18"/>
      <c r="Y102" s="18">
        <f>SUMIFS(Inp_EoE!Y$9:Y$228,Inp_EoE!$I$9:$I$228,Cal_BOSort!$G102,Inp_EoE!$J$9:$J$228,Cal_BOSort!$I102)</f>
        <v>0</v>
      </c>
      <c r="Z102" s="18">
        <f>SUMIFS(Inp_EoE!Z$9:Z$228,Inp_EoE!$I$9:$I$228,Cal_BOSort!$G102,Inp_EoE!$J$9:$J$228,Cal_BOSort!$I102)</f>
        <v>0</v>
      </c>
      <c r="AA102" s="18">
        <f>SUMIFS(Inp_EoE!AA$9:AA$228,Inp_EoE!$I$9:$I$228,Cal_BOSort!$G102,Inp_EoE!$J$9:$J$228,Cal_BOSort!$I102)</f>
        <v>0</v>
      </c>
      <c r="AB102" s="18">
        <f>SUMIFS(Inp_EoE!AB$9:AB$228,Inp_EoE!$I$9:$I$228,Cal_BOSort!$G102,Inp_EoE!$J$9:$J$228,Cal_BOSort!$I102)</f>
        <v>0</v>
      </c>
      <c r="AC102" s="18">
        <f>SUMIFS(Inp_EoE!AC$9:AC$228,Inp_EoE!$I$9:$I$228,Cal_BOSort!$G102,Inp_EoE!$J$9:$J$228,Cal_BOSort!$I102)</f>
        <v>0</v>
      </c>
      <c r="AD102" s="18">
        <f>SUMIFS(Inp_EoE!AD$9:AD$228,Inp_EoE!$I$9:$I$228,Cal_BOSort!$G102,Inp_EoE!$J$9:$J$228,Cal_BOSort!$I102)</f>
        <v>0</v>
      </c>
      <c r="AE102" s="18">
        <f>SUMIFS(Inp_EoE!AE$9:AE$228,Inp_EoE!$I$9:$I$228,Cal_BOSort!$G102,Inp_EoE!$J$9:$J$228,Cal_BOSort!$I102)</f>
        <v>0</v>
      </c>
      <c r="AF102" s="18">
        <f>SUMIFS(Inp_EoE!AF$9:AF$228,Inp_EoE!$I$9:$I$228,Cal_BOSort!$G102,Inp_EoE!$J$9:$J$228,Cal_BOSort!$I102)</f>
        <v>0</v>
      </c>
      <c r="AG102" s="18">
        <f>SUMIFS(Inp_EoE!AG$9:AG$228,Inp_EoE!$I$9:$I$228,Cal_BOSort!$G102,Inp_EoE!$J$9:$J$228,Cal_BOSort!$I102)</f>
        <v>0</v>
      </c>
      <c r="AH102" s="18">
        <f>SUMIFS(Inp_EoE!AH$9:AH$228,Inp_EoE!$I$9:$I$228,Cal_BOSort!$G102,Inp_EoE!$J$9:$J$228,Cal_BOSort!$I102)</f>
        <v>0</v>
      </c>
      <c r="AI102" s="18">
        <f>SUMIFS(Inp_EoE!AI$9:AI$228,Inp_EoE!$I$9:$I$228,Cal_BOSort!$G102,Inp_EoE!$J$9:$J$228,Cal_BOSort!$I102)</f>
        <v>0</v>
      </c>
      <c r="AJ102" s="18">
        <f>SUMIFS(Inp_EoE!AJ$9:AJ$228,Inp_EoE!$I$9:$I$228,Cal_BOSort!$G102,Inp_EoE!$J$9:$J$228,Cal_BOSort!$I102)</f>
        <v>0</v>
      </c>
      <c r="AK102" s="18">
        <f>SUMIFS(Inp_EoE!AK$9:AK$228,Inp_EoE!$I$9:$I$228,Cal_BOSort!$G102,Inp_EoE!$J$9:$J$228,Cal_BOSort!$I102)</f>
        <v>0</v>
      </c>
      <c r="AM102" s="18">
        <f t="shared" si="11"/>
        <v>0</v>
      </c>
      <c r="AN102" s="18">
        <f t="shared" si="12"/>
        <v>0</v>
      </c>
      <c r="AO102" s="18">
        <f t="shared" si="13"/>
        <v>0</v>
      </c>
      <c r="AP102" s="18">
        <f t="shared" si="14"/>
        <v>0</v>
      </c>
      <c r="AQ102" s="18">
        <f t="shared" si="15"/>
        <v>0</v>
      </c>
      <c r="AR102" s="18">
        <f t="shared" si="16"/>
        <v>0</v>
      </c>
    </row>
    <row r="103" spans="4:44">
      <c r="D103" s="101" t="str">
        <f>IF(I103="","",MAX(D$11:D102)+1)</f>
        <v/>
      </c>
      <c r="E103" s="3" t="s">
        <v>21</v>
      </c>
      <c r="F103" t="s">
        <v>169</v>
      </c>
      <c r="G103" t="s">
        <v>206</v>
      </c>
      <c r="H103" s="3"/>
      <c r="I103" s="101" t="str">
        <f>IF(Inp_EoE!M100="BO",Inp_EoE!J100,"")</f>
        <v/>
      </c>
      <c r="L103" s="3" t="s">
        <v>106</v>
      </c>
      <c r="R103" s="14"/>
      <c r="T103" s="18"/>
      <c r="U103" s="18"/>
      <c r="V103" s="18"/>
      <c r="W103" s="18"/>
      <c r="X103" s="18"/>
      <c r="Y103" s="18">
        <f>SUMIFS(Inp_EoE!Y$9:Y$228,Inp_EoE!$I$9:$I$228,Cal_BOSort!$G103,Inp_EoE!$J$9:$J$228,Cal_BOSort!$I103)</f>
        <v>0</v>
      </c>
      <c r="Z103" s="18">
        <f>SUMIFS(Inp_EoE!Z$9:Z$228,Inp_EoE!$I$9:$I$228,Cal_BOSort!$G103,Inp_EoE!$J$9:$J$228,Cal_BOSort!$I103)</f>
        <v>0</v>
      </c>
      <c r="AA103" s="18">
        <f>SUMIFS(Inp_EoE!AA$9:AA$228,Inp_EoE!$I$9:$I$228,Cal_BOSort!$G103,Inp_EoE!$J$9:$J$228,Cal_BOSort!$I103)</f>
        <v>0</v>
      </c>
      <c r="AB103" s="18">
        <f>SUMIFS(Inp_EoE!AB$9:AB$228,Inp_EoE!$I$9:$I$228,Cal_BOSort!$G103,Inp_EoE!$J$9:$J$228,Cal_BOSort!$I103)</f>
        <v>0</v>
      </c>
      <c r="AC103" s="18">
        <f>SUMIFS(Inp_EoE!AC$9:AC$228,Inp_EoE!$I$9:$I$228,Cal_BOSort!$G103,Inp_EoE!$J$9:$J$228,Cal_BOSort!$I103)</f>
        <v>0</v>
      </c>
      <c r="AD103" s="18">
        <f>SUMIFS(Inp_EoE!AD$9:AD$228,Inp_EoE!$I$9:$I$228,Cal_BOSort!$G103,Inp_EoE!$J$9:$J$228,Cal_BOSort!$I103)</f>
        <v>0</v>
      </c>
      <c r="AE103" s="18">
        <f>SUMIFS(Inp_EoE!AE$9:AE$228,Inp_EoE!$I$9:$I$228,Cal_BOSort!$G103,Inp_EoE!$J$9:$J$228,Cal_BOSort!$I103)</f>
        <v>0</v>
      </c>
      <c r="AF103" s="18">
        <f>SUMIFS(Inp_EoE!AF$9:AF$228,Inp_EoE!$I$9:$I$228,Cal_BOSort!$G103,Inp_EoE!$J$9:$J$228,Cal_BOSort!$I103)</f>
        <v>0</v>
      </c>
      <c r="AG103" s="18">
        <f>SUMIFS(Inp_EoE!AG$9:AG$228,Inp_EoE!$I$9:$I$228,Cal_BOSort!$G103,Inp_EoE!$J$9:$J$228,Cal_BOSort!$I103)</f>
        <v>0</v>
      </c>
      <c r="AH103" s="18">
        <f>SUMIFS(Inp_EoE!AH$9:AH$228,Inp_EoE!$I$9:$I$228,Cal_BOSort!$G103,Inp_EoE!$J$9:$J$228,Cal_BOSort!$I103)</f>
        <v>0</v>
      </c>
      <c r="AI103" s="18">
        <f>SUMIFS(Inp_EoE!AI$9:AI$228,Inp_EoE!$I$9:$I$228,Cal_BOSort!$G103,Inp_EoE!$J$9:$J$228,Cal_BOSort!$I103)</f>
        <v>0</v>
      </c>
      <c r="AJ103" s="18">
        <f>SUMIFS(Inp_EoE!AJ$9:AJ$228,Inp_EoE!$I$9:$I$228,Cal_BOSort!$G103,Inp_EoE!$J$9:$J$228,Cal_BOSort!$I103)</f>
        <v>0</v>
      </c>
      <c r="AK103" s="18">
        <f>SUMIFS(Inp_EoE!AK$9:AK$228,Inp_EoE!$I$9:$I$228,Cal_BOSort!$G103,Inp_EoE!$J$9:$J$228,Cal_BOSort!$I103)</f>
        <v>0</v>
      </c>
      <c r="AM103" s="18">
        <f t="shared" si="11"/>
        <v>0</v>
      </c>
      <c r="AN103" s="18">
        <f t="shared" si="12"/>
        <v>0</v>
      </c>
      <c r="AO103" s="18">
        <f t="shared" si="13"/>
        <v>0</v>
      </c>
      <c r="AP103" s="18">
        <f t="shared" si="14"/>
        <v>0</v>
      </c>
      <c r="AQ103" s="18">
        <f t="shared" si="15"/>
        <v>0</v>
      </c>
      <c r="AR103" s="18">
        <f t="shared" si="16"/>
        <v>0</v>
      </c>
    </row>
    <row r="104" spans="4:44">
      <c r="D104" s="101" t="str">
        <f>IF(I104="","",MAX(D$11:D103)+1)</f>
        <v/>
      </c>
      <c r="E104" s="3" t="s">
        <v>21</v>
      </c>
      <c r="F104" t="s">
        <v>169</v>
      </c>
      <c r="G104" t="s">
        <v>206</v>
      </c>
      <c r="H104" s="3"/>
      <c r="I104" s="101" t="str">
        <f>IF(Inp_EoE!M101="BO",Inp_EoE!J101,"")</f>
        <v/>
      </c>
      <c r="L104" s="3" t="s">
        <v>106</v>
      </c>
      <c r="R104" s="14"/>
      <c r="T104" s="18"/>
      <c r="U104" s="18"/>
      <c r="V104" s="18"/>
      <c r="W104" s="18"/>
      <c r="X104" s="18"/>
      <c r="Y104" s="18">
        <f>SUMIFS(Inp_EoE!Y$9:Y$228,Inp_EoE!$I$9:$I$228,Cal_BOSort!$G104,Inp_EoE!$J$9:$J$228,Cal_BOSort!$I104)</f>
        <v>0</v>
      </c>
      <c r="Z104" s="18">
        <f>SUMIFS(Inp_EoE!Z$9:Z$228,Inp_EoE!$I$9:$I$228,Cal_BOSort!$G104,Inp_EoE!$J$9:$J$228,Cal_BOSort!$I104)</f>
        <v>0</v>
      </c>
      <c r="AA104" s="18">
        <f>SUMIFS(Inp_EoE!AA$9:AA$228,Inp_EoE!$I$9:$I$228,Cal_BOSort!$G104,Inp_EoE!$J$9:$J$228,Cal_BOSort!$I104)</f>
        <v>0</v>
      </c>
      <c r="AB104" s="18">
        <f>SUMIFS(Inp_EoE!AB$9:AB$228,Inp_EoE!$I$9:$I$228,Cal_BOSort!$G104,Inp_EoE!$J$9:$J$228,Cal_BOSort!$I104)</f>
        <v>0</v>
      </c>
      <c r="AC104" s="18">
        <f>SUMIFS(Inp_EoE!AC$9:AC$228,Inp_EoE!$I$9:$I$228,Cal_BOSort!$G104,Inp_EoE!$J$9:$J$228,Cal_BOSort!$I104)</f>
        <v>0</v>
      </c>
      <c r="AD104" s="18">
        <f>SUMIFS(Inp_EoE!AD$9:AD$228,Inp_EoE!$I$9:$I$228,Cal_BOSort!$G104,Inp_EoE!$J$9:$J$228,Cal_BOSort!$I104)</f>
        <v>0</v>
      </c>
      <c r="AE104" s="18">
        <f>SUMIFS(Inp_EoE!AE$9:AE$228,Inp_EoE!$I$9:$I$228,Cal_BOSort!$G104,Inp_EoE!$J$9:$J$228,Cal_BOSort!$I104)</f>
        <v>0</v>
      </c>
      <c r="AF104" s="18">
        <f>SUMIFS(Inp_EoE!AF$9:AF$228,Inp_EoE!$I$9:$I$228,Cal_BOSort!$G104,Inp_EoE!$J$9:$J$228,Cal_BOSort!$I104)</f>
        <v>0</v>
      </c>
      <c r="AG104" s="18">
        <f>SUMIFS(Inp_EoE!AG$9:AG$228,Inp_EoE!$I$9:$I$228,Cal_BOSort!$G104,Inp_EoE!$J$9:$J$228,Cal_BOSort!$I104)</f>
        <v>0</v>
      </c>
      <c r="AH104" s="18">
        <f>SUMIFS(Inp_EoE!AH$9:AH$228,Inp_EoE!$I$9:$I$228,Cal_BOSort!$G104,Inp_EoE!$J$9:$J$228,Cal_BOSort!$I104)</f>
        <v>0</v>
      </c>
      <c r="AI104" s="18">
        <f>SUMIFS(Inp_EoE!AI$9:AI$228,Inp_EoE!$I$9:$I$228,Cal_BOSort!$G104,Inp_EoE!$J$9:$J$228,Cal_BOSort!$I104)</f>
        <v>0</v>
      </c>
      <c r="AJ104" s="18">
        <f>SUMIFS(Inp_EoE!AJ$9:AJ$228,Inp_EoE!$I$9:$I$228,Cal_BOSort!$G104,Inp_EoE!$J$9:$J$228,Cal_BOSort!$I104)</f>
        <v>0</v>
      </c>
      <c r="AK104" s="18">
        <f>SUMIFS(Inp_EoE!AK$9:AK$228,Inp_EoE!$I$9:$I$228,Cal_BOSort!$G104,Inp_EoE!$J$9:$J$228,Cal_BOSort!$I104)</f>
        <v>0</v>
      </c>
      <c r="AM104" s="18">
        <f t="shared" si="11"/>
        <v>0</v>
      </c>
      <c r="AN104" s="18">
        <f t="shared" si="12"/>
        <v>0</v>
      </c>
      <c r="AO104" s="18">
        <f t="shared" si="13"/>
        <v>0</v>
      </c>
      <c r="AP104" s="18">
        <f t="shared" si="14"/>
        <v>0</v>
      </c>
      <c r="AQ104" s="18">
        <f t="shared" si="15"/>
        <v>0</v>
      </c>
      <c r="AR104" s="18">
        <f t="shared" si="16"/>
        <v>0</v>
      </c>
    </row>
    <row r="105" spans="4:44">
      <c r="D105" s="101" t="str">
        <f>IF(I105="","",MAX(D$11:D104)+1)</f>
        <v/>
      </c>
      <c r="E105" s="3" t="s">
        <v>21</v>
      </c>
      <c r="F105" t="s">
        <v>169</v>
      </c>
      <c r="G105" t="s">
        <v>206</v>
      </c>
      <c r="H105" s="3"/>
      <c r="I105" s="101" t="str">
        <f>IF(Inp_EoE!M102="BO",Inp_EoE!J102,"")</f>
        <v/>
      </c>
      <c r="L105" s="3" t="s">
        <v>106</v>
      </c>
      <c r="R105" s="14"/>
      <c r="T105" s="18"/>
      <c r="U105" s="18"/>
      <c r="V105" s="18"/>
      <c r="W105" s="18"/>
      <c r="X105" s="18"/>
      <c r="Y105" s="18">
        <f>SUMIFS(Inp_EoE!Y$9:Y$228,Inp_EoE!$I$9:$I$228,Cal_BOSort!$G105,Inp_EoE!$J$9:$J$228,Cal_BOSort!$I105)</f>
        <v>0</v>
      </c>
      <c r="Z105" s="18">
        <f>SUMIFS(Inp_EoE!Z$9:Z$228,Inp_EoE!$I$9:$I$228,Cal_BOSort!$G105,Inp_EoE!$J$9:$J$228,Cal_BOSort!$I105)</f>
        <v>0</v>
      </c>
      <c r="AA105" s="18">
        <f>SUMIFS(Inp_EoE!AA$9:AA$228,Inp_EoE!$I$9:$I$228,Cal_BOSort!$G105,Inp_EoE!$J$9:$J$228,Cal_BOSort!$I105)</f>
        <v>0</v>
      </c>
      <c r="AB105" s="18">
        <f>SUMIFS(Inp_EoE!AB$9:AB$228,Inp_EoE!$I$9:$I$228,Cal_BOSort!$G105,Inp_EoE!$J$9:$J$228,Cal_BOSort!$I105)</f>
        <v>0</v>
      </c>
      <c r="AC105" s="18">
        <f>SUMIFS(Inp_EoE!AC$9:AC$228,Inp_EoE!$I$9:$I$228,Cal_BOSort!$G105,Inp_EoE!$J$9:$J$228,Cal_BOSort!$I105)</f>
        <v>0</v>
      </c>
      <c r="AD105" s="18">
        <f>SUMIFS(Inp_EoE!AD$9:AD$228,Inp_EoE!$I$9:$I$228,Cal_BOSort!$G105,Inp_EoE!$J$9:$J$228,Cal_BOSort!$I105)</f>
        <v>0</v>
      </c>
      <c r="AE105" s="18">
        <f>SUMIFS(Inp_EoE!AE$9:AE$228,Inp_EoE!$I$9:$I$228,Cal_BOSort!$G105,Inp_EoE!$J$9:$J$228,Cal_BOSort!$I105)</f>
        <v>0</v>
      </c>
      <c r="AF105" s="18">
        <f>SUMIFS(Inp_EoE!AF$9:AF$228,Inp_EoE!$I$9:$I$228,Cal_BOSort!$G105,Inp_EoE!$J$9:$J$228,Cal_BOSort!$I105)</f>
        <v>0</v>
      </c>
      <c r="AG105" s="18">
        <f>SUMIFS(Inp_EoE!AG$9:AG$228,Inp_EoE!$I$9:$I$228,Cal_BOSort!$G105,Inp_EoE!$J$9:$J$228,Cal_BOSort!$I105)</f>
        <v>0</v>
      </c>
      <c r="AH105" s="18">
        <f>SUMIFS(Inp_EoE!AH$9:AH$228,Inp_EoE!$I$9:$I$228,Cal_BOSort!$G105,Inp_EoE!$J$9:$J$228,Cal_BOSort!$I105)</f>
        <v>0</v>
      </c>
      <c r="AI105" s="18">
        <f>SUMIFS(Inp_EoE!AI$9:AI$228,Inp_EoE!$I$9:$I$228,Cal_BOSort!$G105,Inp_EoE!$J$9:$J$228,Cal_BOSort!$I105)</f>
        <v>0</v>
      </c>
      <c r="AJ105" s="18">
        <f>SUMIFS(Inp_EoE!AJ$9:AJ$228,Inp_EoE!$I$9:$I$228,Cal_BOSort!$G105,Inp_EoE!$J$9:$J$228,Cal_BOSort!$I105)</f>
        <v>0</v>
      </c>
      <c r="AK105" s="18">
        <f>SUMIFS(Inp_EoE!AK$9:AK$228,Inp_EoE!$I$9:$I$228,Cal_BOSort!$G105,Inp_EoE!$J$9:$J$228,Cal_BOSort!$I105)</f>
        <v>0</v>
      </c>
      <c r="AM105" s="18">
        <f t="shared" si="11"/>
        <v>0</v>
      </c>
      <c r="AN105" s="18">
        <f t="shared" si="12"/>
        <v>0</v>
      </c>
      <c r="AO105" s="18">
        <f t="shared" si="13"/>
        <v>0</v>
      </c>
      <c r="AP105" s="18">
        <f t="shared" si="14"/>
        <v>0</v>
      </c>
      <c r="AQ105" s="18">
        <f t="shared" si="15"/>
        <v>0</v>
      </c>
      <c r="AR105" s="18">
        <f t="shared" si="16"/>
        <v>0</v>
      </c>
    </row>
    <row r="106" spans="4:44">
      <c r="D106" s="101" t="str">
        <f>IF(I106="","",MAX(D$11:D105)+1)</f>
        <v/>
      </c>
      <c r="E106" s="3" t="s">
        <v>21</v>
      </c>
      <c r="F106" t="s">
        <v>169</v>
      </c>
      <c r="G106" t="s">
        <v>206</v>
      </c>
      <c r="H106" s="3"/>
      <c r="I106" s="101" t="str">
        <f>IF(Inp_EoE!M103="BO",Inp_EoE!J103,"")</f>
        <v/>
      </c>
      <c r="L106" s="3" t="s">
        <v>106</v>
      </c>
      <c r="R106" s="14"/>
      <c r="T106" s="18"/>
      <c r="U106" s="18"/>
      <c r="V106" s="18"/>
      <c r="W106" s="18"/>
      <c r="X106" s="18"/>
      <c r="Y106" s="18">
        <f>SUMIFS(Inp_EoE!Y$9:Y$228,Inp_EoE!$I$9:$I$228,Cal_BOSort!$G106,Inp_EoE!$J$9:$J$228,Cal_BOSort!$I106)</f>
        <v>0</v>
      </c>
      <c r="Z106" s="18">
        <f>SUMIFS(Inp_EoE!Z$9:Z$228,Inp_EoE!$I$9:$I$228,Cal_BOSort!$G106,Inp_EoE!$J$9:$J$228,Cal_BOSort!$I106)</f>
        <v>0</v>
      </c>
      <c r="AA106" s="18">
        <f>SUMIFS(Inp_EoE!AA$9:AA$228,Inp_EoE!$I$9:$I$228,Cal_BOSort!$G106,Inp_EoE!$J$9:$J$228,Cal_BOSort!$I106)</f>
        <v>0</v>
      </c>
      <c r="AB106" s="18">
        <f>SUMIFS(Inp_EoE!AB$9:AB$228,Inp_EoE!$I$9:$I$228,Cal_BOSort!$G106,Inp_EoE!$J$9:$J$228,Cal_BOSort!$I106)</f>
        <v>0</v>
      </c>
      <c r="AC106" s="18">
        <f>SUMIFS(Inp_EoE!AC$9:AC$228,Inp_EoE!$I$9:$I$228,Cal_BOSort!$G106,Inp_EoE!$J$9:$J$228,Cal_BOSort!$I106)</f>
        <v>0</v>
      </c>
      <c r="AD106" s="18">
        <f>SUMIFS(Inp_EoE!AD$9:AD$228,Inp_EoE!$I$9:$I$228,Cal_BOSort!$G106,Inp_EoE!$J$9:$J$228,Cal_BOSort!$I106)</f>
        <v>0</v>
      </c>
      <c r="AE106" s="18">
        <f>SUMIFS(Inp_EoE!AE$9:AE$228,Inp_EoE!$I$9:$I$228,Cal_BOSort!$G106,Inp_EoE!$J$9:$J$228,Cal_BOSort!$I106)</f>
        <v>0</v>
      </c>
      <c r="AF106" s="18">
        <f>SUMIFS(Inp_EoE!AF$9:AF$228,Inp_EoE!$I$9:$I$228,Cal_BOSort!$G106,Inp_EoE!$J$9:$J$228,Cal_BOSort!$I106)</f>
        <v>0</v>
      </c>
      <c r="AG106" s="18">
        <f>SUMIFS(Inp_EoE!AG$9:AG$228,Inp_EoE!$I$9:$I$228,Cal_BOSort!$G106,Inp_EoE!$J$9:$J$228,Cal_BOSort!$I106)</f>
        <v>0</v>
      </c>
      <c r="AH106" s="18">
        <f>SUMIFS(Inp_EoE!AH$9:AH$228,Inp_EoE!$I$9:$I$228,Cal_BOSort!$G106,Inp_EoE!$J$9:$J$228,Cal_BOSort!$I106)</f>
        <v>0</v>
      </c>
      <c r="AI106" s="18">
        <f>SUMIFS(Inp_EoE!AI$9:AI$228,Inp_EoE!$I$9:$I$228,Cal_BOSort!$G106,Inp_EoE!$J$9:$J$228,Cal_BOSort!$I106)</f>
        <v>0</v>
      </c>
      <c r="AJ106" s="18">
        <f>SUMIFS(Inp_EoE!AJ$9:AJ$228,Inp_EoE!$I$9:$I$228,Cal_BOSort!$G106,Inp_EoE!$J$9:$J$228,Cal_BOSort!$I106)</f>
        <v>0</v>
      </c>
      <c r="AK106" s="18">
        <f>SUMIFS(Inp_EoE!AK$9:AK$228,Inp_EoE!$I$9:$I$228,Cal_BOSort!$G106,Inp_EoE!$J$9:$J$228,Cal_BOSort!$I106)</f>
        <v>0</v>
      </c>
      <c r="AM106" s="18">
        <f t="shared" si="11"/>
        <v>0</v>
      </c>
      <c r="AN106" s="18">
        <f t="shared" si="12"/>
        <v>0</v>
      </c>
      <c r="AO106" s="18">
        <f t="shared" si="13"/>
        <v>0</v>
      </c>
      <c r="AP106" s="18">
        <f t="shared" si="14"/>
        <v>0</v>
      </c>
      <c r="AQ106" s="18">
        <f t="shared" si="15"/>
        <v>0</v>
      </c>
      <c r="AR106" s="18">
        <f t="shared" si="16"/>
        <v>0</v>
      </c>
    </row>
    <row r="107" spans="4:44">
      <c r="D107" s="101" t="str">
        <f>IF(I107="","",MAX(D$11:D106)+1)</f>
        <v/>
      </c>
      <c r="E107" s="3" t="s">
        <v>21</v>
      </c>
      <c r="F107" t="s">
        <v>169</v>
      </c>
      <c r="G107" t="s">
        <v>206</v>
      </c>
      <c r="H107" s="3"/>
      <c r="I107" s="101" t="str">
        <f>IF(Inp_EoE!M104="BO",Inp_EoE!J104,"")</f>
        <v/>
      </c>
      <c r="L107" s="3" t="s">
        <v>106</v>
      </c>
      <c r="R107" s="14"/>
      <c r="T107" s="18"/>
      <c r="U107" s="18"/>
      <c r="V107" s="18"/>
      <c r="W107" s="18"/>
      <c r="X107" s="18"/>
      <c r="Y107" s="18">
        <f>SUMIFS(Inp_EoE!Y$9:Y$228,Inp_EoE!$I$9:$I$228,Cal_BOSort!$G107,Inp_EoE!$J$9:$J$228,Cal_BOSort!$I107)</f>
        <v>0</v>
      </c>
      <c r="Z107" s="18">
        <f>SUMIFS(Inp_EoE!Z$9:Z$228,Inp_EoE!$I$9:$I$228,Cal_BOSort!$G107,Inp_EoE!$J$9:$J$228,Cal_BOSort!$I107)</f>
        <v>0</v>
      </c>
      <c r="AA107" s="18">
        <f>SUMIFS(Inp_EoE!AA$9:AA$228,Inp_EoE!$I$9:$I$228,Cal_BOSort!$G107,Inp_EoE!$J$9:$J$228,Cal_BOSort!$I107)</f>
        <v>0</v>
      </c>
      <c r="AB107" s="18">
        <f>SUMIFS(Inp_EoE!AB$9:AB$228,Inp_EoE!$I$9:$I$228,Cal_BOSort!$G107,Inp_EoE!$J$9:$J$228,Cal_BOSort!$I107)</f>
        <v>0</v>
      </c>
      <c r="AC107" s="18">
        <f>SUMIFS(Inp_EoE!AC$9:AC$228,Inp_EoE!$I$9:$I$228,Cal_BOSort!$G107,Inp_EoE!$J$9:$J$228,Cal_BOSort!$I107)</f>
        <v>0</v>
      </c>
      <c r="AD107" s="18">
        <f>SUMIFS(Inp_EoE!AD$9:AD$228,Inp_EoE!$I$9:$I$228,Cal_BOSort!$G107,Inp_EoE!$J$9:$J$228,Cal_BOSort!$I107)</f>
        <v>0</v>
      </c>
      <c r="AE107" s="18">
        <f>SUMIFS(Inp_EoE!AE$9:AE$228,Inp_EoE!$I$9:$I$228,Cal_BOSort!$G107,Inp_EoE!$J$9:$J$228,Cal_BOSort!$I107)</f>
        <v>0</v>
      </c>
      <c r="AF107" s="18">
        <f>SUMIFS(Inp_EoE!AF$9:AF$228,Inp_EoE!$I$9:$I$228,Cal_BOSort!$G107,Inp_EoE!$J$9:$J$228,Cal_BOSort!$I107)</f>
        <v>0</v>
      </c>
      <c r="AG107" s="18">
        <f>SUMIFS(Inp_EoE!AG$9:AG$228,Inp_EoE!$I$9:$I$228,Cal_BOSort!$G107,Inp_EoE!$J$9:$J$228,Cal_BOSort!$I107)</f>
        <v>0</v>
      </c>
      <c r="AH107" s="18">
        <f>SUMIFS(Inp_EoE!AH$9:AH$228,Inp_EoE!$I$9:$I$228,Cal_BOSort!$G107,Inp_EoE!$J$9:$J$228,Cal_BOSort!$I107)</f>
        <v>0</v>
      </c>
      <c r="AI107" s="18">
        <f>SUMIFS(Inp_EoE!AI$9:AI$228,Inp_EoE!$I$9:$I$228,Cal_BOSort!$G107,Inp_EoE!$J$9:$J$228,Cal_BOSort!$I107)</f>
        <v>0</v>
      </c>
      <c r="AJ107" s="18">
        <f>SUMIFS(Inp_EoE!AJ$9:AJ$228,Inp_EoE!$I$9:$I$228,Cal_BOSort!$G107,Inp_EoE!$J$9:$J$228,Cal_BOSort!$I107)</f>
        <v>0</v>
      </c>
      <c r="AK107" s="18">
        <f>SUMIFS(Inp_EoE!AK$9:AK$228,Inp_EoE!$I$9:$I$228,Cal_BOSort!$G107,Inp_EoE!$J$9:$J$228,Cal_BOSort!$I107)</f>
        <v>0</v>
      </c>
      <c r="AM107" s="18">
        <f t="shared" si="11"/>
        <v>0</v>
      </c>
      <c r="AN107" s="18">
        <f t="shared" si="12"/>
        <v>0</v>
      </c>
      <c r="AO107" s="18">
        <f t="shared" si="13"/>
        <v>0</v>
      </c>
      <c r="AP107" s="18">
        <f t="shared" si="14"/>
        <v>0</v>
      </c>
      <c r="AQ107" s="18">
        <f t="shared" si="15"/>
        <v>0</v>
      </c>
      <c r="AR107" s="18">
        <f t="shared" si="16"/>
        <v>0</v>
      </c>
    </row>
    <row r="108" spans="4:44">
      <c r="D108" s="101" t="str">
        <f>IF(I108="","",MAX(D$11:D107)+1)</f>
        <v/>
      </c>
      <c r="E108" s="3" t="s">
        <v>21</v>
      </c>
      <c r="F108" t="s">
        <v>169</v>
      </c>
      <c r="G108" t="s">
        <v>206</v>
      </c>
      <c r="H108" s="3"/>
      <c r="I108" s="101" t="str">
        <f>IF(Inp_EoE!M105="BO",Inp_EoE!J105,"")</f>
        <v/>
      </c>
      <c r="L108" s="3" t="s">
        <v>106</v>
      </c>
      <c r="R108" s="14"/>
      <c r="T108" s="18"/>
      <c r="U108" s="18"/>
      <c r="V108" s="18"/>
      <c r="W108" s="18"/>
      <c r="X108" s="18"/>
      <c r="Y108" s="18">
        <f>SUMIFS(Inp_EoE!Y$9:Y$228,Inp_EoE!$I$9:$I$228,Cal_BOSort!$G108,Inp_EoE!$J$9:$J$228,Cal_BOSort!$I108)</f>
        <v>0</v>
      </c>
      <c r="Z108" s="18">
        <f>SUMIFS(Inp_EoE!Z$9:Z$228,Inp_EoE!$I$9:$I$228,Cal_BOSort!$G108,Inp_EoE!$J$9:$J$228,Cal_BOSort!$I108)</f>
        <v>0</v>
      </c>
      <c r="AA108" s="18">
        <f>SUMIFS(Inp_EoE!AA$9:AA$228,Inp_EoE!$I$9:$I$228,Cal_BOSort!$G108,Inp_EoE!$J$9:$J$228,Cal_BOSort!$I108)</f>
        <v>0</v>
      </c>
      <c r="AB108" s="18">
        <f>SUMIFS(Inp_EoE!AB$9:AB$228,Inp_EoE!$I$9:$I$228,Cal_BOSort!$G108,Inp_EoE!$J$9:$J$228,Cal_BOSort!$I108)</f>
        <v>0</v>
      </c>
      <c r="AC108" s="18">
        <f>SUMIFS(Inp_EoE!AC$9:AC$228,Inp_EoE!$I$9:$I$228,Cal_BOSort!$G108,Inp_EoE!$J$9:$J$228,Cal_BOSort!$I108)</f>
        <v>0</v>
      </c>
      <c r="AD108" s="18">
        <f>SUMIFS(Inp_EoE!AD$9:AD$228,Inp_EoE!$I$9:$I$228,Cal_BOSort!$G108,Inp_EoE!$J$9:$J$228,Cal_BOSort!$I108)</f>
        <v>0</v>
      </c>
      <c r="AE108" s="18">
        <f>SUMIFS(Inp_EoE!AE$9:AE$228,Inp_EoE!$I$9:$I$228,Cal_BOSort!$G108,Inp_EoE!$J$9:$J$228,Cal_BOSort!$I108)</f>
        <v>0</v>
      </c>
      <c r="AF108" s="18">
        <f>SUMIFS(Inp_EoE!AF$9:AF$228,Inp_EoE!$I$9:$I$228,Cal_BOSort!$G108,Inp_EoE!$J$9:$J$228,Cal_BOSort!$I108)</f>
        <v>0</v>
      </c>
      <c r="AG108" s="18">
        <f>SUMIFS(Inp_EoE!AG$9:AG$228,Inp_EoE!$I$9:$I$228,Cal_BOSort!$G108,Inp_EoE!$J$9:$J$228,Cal_BOSort!$I108)</f>
        <v>0</v>
      </c>
      <c r="AH108" s="18">
        <f>SUMIFS(Inp_EoE!AH$9:AH$228,Inp_EoE!$I$9:$I$228,Cal_BOSort!$G108,Inp_EoE!$J$9:$J$228,Cal_BOSort!$I108)</f>
        <v>0</v>
      </c>
      <c r="AI108" s="18">
        <f>SUMIFS(Inp_EoE!AI$9:AI$228,Inp_EoE!$I$9:$I$228,Cal_BOSort!$G108,Inp_EoE!$J$9:$J$228,Cal_BOSort!$I108)</f>
        <v>0</v>
      </c>
      <c r="AJ108" s="18">
        <f>SUMIFS(Inp_EoE!AJ$9:AJ$228,Inp_EoE!$I$9:$I$228,Cal_BOSort!$G108,Inp_EoE!$J$9:$J$228,Cal_BOSort!$I108)</f>
        <v>0</v>
      </c>
      <c r="AK108" s="18">
        <f>SUMIFS(Inp_EoE!AK$9:AK$228,Inp_EoE!$I$9:$I$228,Cal_BOSort!$G108,Inp_EoE!$J$9:$J$228,Cal_BOSort!$I108)</f>
        <v>0</v>
      </c>
      <c r="AM108" s="18">
        <f t="shared" si="11"/>
        <v>0</v>
      </c>
      <c r="AN108" s="18">
        <f t="shared" si="12"/>
        <v>0</v>
      </c>
      <c r="AO108" s="18">
        <f t="shared" si="13"/>
        <v>0</v>
      </c>
      <c r="AP108" s="18">
        <f t="shared" si="14"/>
        <v>0</v>
      </c>
      <c r="AQ108" s="18">
        <f t="shared" si="15"/>
        <v>0</v>
      </c>
      <c r="AR108" s="18">
        <f t="shared" si="16"/>
        <v>0</v>
      </c>
    </row>
    <row r="109" spans="4:44">
      <c r="D109" s="101" t="str">
        <f>IF(I109="","",MAX(D$11:D108)+1)</f>
        <v/>
      </c>
      <c r="E109" s="3" t="s">
        <v>21</v>
      </c>
      <c r="F109" t="s">
        <v>169</v>
      </c>
      <c r="G109" t="s">
        <v>206</v>
      </c>
      <c r="H109" s="3"/>
      <c r="I109" s="101" t="str">
        <f>IF(Inp_EoE!M106="BO",Inp_EoE!J106,"")</f>
        <v/>
      </c>
      <c r="L109" s="3" t="s">
        <v>106</v>
      </c>
      <c r="R109" s="14"/>
      <c r="T109" s="18"/>
      <c r="U109" s="18"/>
      <c r="V109" s="18"/>
      <c r="W109" s="18"/>
      <c r="X109" s="18"/>
      <c r="Y109" s="18">
        <f>SUMIFS(Inp_EoE!Y$9:Y$228,Inp_EoE!$I$9:$I$228,Cal_BOSort!$G109,Inp_EoE!$J$9:$J$228,Cal_BOSort!$I109)</f>
        <v>0</v>
      </c>
      <c r="Z109" s="18">
        <f>SUMIFS(Inp_EoE!Z$9:Z$228,Inp_EoE!$I$9:$I$228,Cal_BOSort!$G109,Inp_EoE!$J$9:$J$228,Cal_BOSort!$I109)</f>
        <v>0</v>
      </c>
      <c r="AA109" s="18">
        <f>SUMIFS(Inp_EoE!AA$9:AA$228,Inp_EoE!$I$9:$I$228,Cal_BOSort!$G109,Inp_EoE!$J$9:$J$228,Cal_BOSort!$I109)</f>
        <v>0</v>
      </c>
      <c r="AB109" s="18">
        <f>SUMIFS(Inp_EoE!AB$9:AB$228,Inp_EoE!$I$9:$I$228,Cal_BOSort!$G109,Inp_EoE!$J$9:$J$228,Cal_BOSort!$I109)</f>
        <v>0</v>
      </c>
      <c r="AC109" s="18">
        <f>SUMIFS(Inp_EoE!AC$9:AC$228,Inp_EoE!$I$9:$I$228,Cal_BOSort!$G109,Inp_EoE!$J$9:$J$228,Cal_BOSort!$I109)</f>
        <v>0</v>
      </c>
      <c r="AD109" s="18">
        <f>SUMIFS(Inp_EoE!AD$9:AD$228,Inp_EoE!$I$9:$I$228,Cal_BOSort!$G109,Inp_EoE!$J$9:$J$228,Cal_BOSort!$I109)</f>
        <v>0</v>
      </c>
      <c r="AE109" s="18">
        <f>SUMIFS(Inp_EoE!AE$9:AE$228,Inp_EoE!$I$9:$I$228,Cal_BOSort!$G109,Inp_EoE!$J$9:$J$228,Cal_BOSort!$I109)</f>
        <v>0</v>
      </c>
      <c r="AF109" s="18">
        <f>SUMIFS(Inp_EoE!AF$9:AF$228,Inp_EoE!$I$9:$I$228,Cal_BOSort!$G109,Inp_EoE!$J$9:$J$228,Cal_BOSort!$I109)</f>
        <v>0</v>
      </c>
      <c r="AG109" s="18">
        <f>SUMIFS(Inp_EoE!AG$9:AG$228,Inp_EoE!$I$9:$I$228,Cal_BOSort!$G109,Inp_EoE!$J$9:$J$228,Cal_BOSort!$I109)</f>
        <v>0</v>
      </c>
      <c r="AH109" s="18">
        <f>SUMIFS(Inp_EoE!AH$9:AH$228,Inp_EoE!$I$9:$I$228,Cal_BOSort!$G109,Inp_EoE!$J$9:$J$228,Cal_BOSort!$I109)</f>
        <v>0</v>
      </c>
      <c r="AI109" s="18">
        <f>SUMIFS(Inp_EoE!AI$9:AI$228,Inp_EoE!$I$9:$I$228,Cal_BOSort!$G109,Inp_EoE!$J$9:$J$228,Cal_BOSort!$I109)</f>
        <v>0</v>
      </c>
      <c r="AJ109" s="18">
        <f>SUMIFS(Inp_EoE!AJ$9:AJ$228,Inp_EoE!$I$9:$I$228,Cal_BOSort!$G109,Inp_EoE!$J$9:$J$228,Cal_BOSort!$I109)</f>
        <v>0</v>
      </c>
      <c r="AK109" s="18">
        <f>SUMIFS(Inp_EoE!AK$9:AK$228,Inp_EoE!$I$9:$I$228,Cal_BOSort!$G109,Inp_EoE!$J$9:$J$228,Cal_BOSort!$I109)</f>
        <v>0</v>
      </c>
      <c r="AM109" s="18">
        <f t="shared" si="11"/>
        <v>0</v>
      </c>
      <c r="AN109" s="18">
        <f t="shared" si="12"/>
        <v>0</v>
      </c>
      <c r="AO109" s="18">
        <f t="shared" si="13"/>
        <v>0</v>
      </c>
      <c r="AP109" s="18">
        <f t="shared" si="14"/>
        <v>0</v>
      </c>
      <c r="AQ109" s="18">
        <f t="shared" si="15"/>
        <v>0</v>
      </c>
      <c r="AR109" s="18">
        <f t="shared" si="16"/>
        <v>0</v>
      </c>
    </row>
    <row r="110" spans="4:44">
      <c r="D110" s="101" t="str">
        <f>IF(I110="","",MAX(D$11:D109)+1)</f>
        <v/>
      </c>
      <c r="E110" s="3" t="s">
        <v>21</v>
      </c>
      <c r="F110" t="s">
        <v>169</v>
      </c>
      <c r="G110" t="s">
        <v>206</v>
      </c>
      <c r="H110" s="3"/>
      <c r="I110" s="101" t="str">
        <f>IF(Inp_EoE!M107="BO",Inp_EoE!J107,"")</f>
        <v/>
      </c>
      <c r="L110" s="3" t="s">
        <v>106</v>
      </c>
      <c r="R110" s="14"/>
      <c r="T110" s="18"/>
      <c r="U110" s="18"/>
      <c r="V110" s="18"/>
      <c r="W110" s="18"/>
      <c r="X110" s="18"/>
      <c r="Y110" s="18">
        <f>SUMIFS(Inp_EoE!Y$9:Y$228,Inp_EoE!$I$9:$I$228,Cal_BOSort!$G110,Inp_EoE!$J$9:$J$228,Cal_BOSort!$I110)</f>
        <v>0</v>
      </c>
      <c r="Z110" s="18">
        <f>SUMIFS(Inp_EoE!Z$9:Z$228,Inp_EoE!$I$9:$I$228,Cal_BOSort!$G110,Inp_EoE!$J$9:$J$228,Cal_BOSort!$I110)</f>
        <v>0</v>
      </c>
      <c r="AA110" s="18">
        <f>SUMIFS(Inp_EoE!AA$9:AA$228,Inp_EoE!$I$9:$I$228,Cal_BOSort!$G110,Inp_EoE!$J$9:$J$228,Cal_BOSort!$I110)</f>
        <v>0</v>
      </c>
      <c r="AB110" s="18">
        <f>SUMIFS(Inp_EoE!AB$9:AB$228,Inp_EoE!$I$9:$I$228,Cal_BOSort!$G110,Inp_EoE!$J$9:$J$228,Cal_BOSort!$I110)</f>
        <v>0</v>
      </c>
      <c r="AC110" s="18">
        <f>SUMIFS(Inp_EoE!AC$9:AC$228,Inp_EoE!$I$9:$I$228,Cal_BOSort!$G110,Inp_EoE!$J$9:$J$228,Cal_BOSort!$I110)</f>
        <v>0</v>
      </c>
      <c r="AD110" s="18">
        <f>SUMIFS(Inp_EoE!AD$9:AD$228,Inp_EoE!$I$9:$I$228,Cal_BOSort!$G110,Inp_EoE!$J$9:$J$228,Cal_BOSort!$I110)</f>
        <v>0</v>
      </c>
      <c r="AE110" s="18">
        <f>SUMIFS(Inp_EoE!AE$9:AE$228,Inp_EoE!$I$9:$I$228,Cal_BOSort!$G110,Inp_EoE!$J$9:$J$228,Cal_BOSort!$I110)</f>
        <v>0</v>
      </c>
      <c r="AF110" s="18">
        <f>SUMIFS(Inp_EoE!AF$9:AF$228,Inp_EoE!$I$9:$I$228,Cal_BOSort!$G110,Inp_EoE!$J$9:$J$228,Cal_BOSort!$I110)</f>
        <v>0</v>
      </c>
      <c r="AG110" s="18">
        <f>SUMIFS(Inp_EoE!AG$9:AG$228,Inp_EoE!$I$9:$I$228,Cal_BOSort!$G110,Inp_EoE!$J$9:$J$228,Cal_BOSort!$I110)</f>
        <v>0</v>
      </c>
      <c r="AH110" s="18">
        <f>SUMIFS(Inp_EoE!AH$9:AH$228,Inp_EoE!$I$9:$I$228,Cal_BOSort!$G110,Inp_EoE!$J$9:$J$228,Cal_BOSort!$I110)</f>
        <v>0</v>
      </c>
      <c r="AI110" s="18">
        <f>SUMIFS(Inp_EoE!AI$9:AI$228,Inp_EoE!$I$9:$I$228,Cal_BOSort!$G110,Inp_EoE!$J$9:$J$228,Cal_BOSort!$I110)</f>
        <v>0</v>
      </c>
      <c r="AJ110" s="18">
        <f>SUMIFS(Inp_EoE!AJ$9:AJ$228,Inp_EoE!$I$9:$I$228,Cal_BOSort!$G110,Inp_EoE!$J$9:$J$228,Cal_BOSort!$I110)</f>
        <v>0</v>
      </c>
      <c r="AK110" s="18">
        <f>SUMIFS(Inp_EoE!AK$9:AK$228,Inp_EoE!$I$9:$I$228,Cal_BOSort!$G110,Inp_EoE!$J$9:$J$228,Cal_BOSort!$I110)</f>
        <v>0</v>
      </c>
      <c r="AM110" s="18">
        <f t="shared" si="11"/>
        <v>0</v>
      </c>
      <c r="AN110" s="18">
        <f t="shared" si="12"/>
        <v>0</v>
      </c>
      <c r="AO110" s="18">
        <f t="shared" si="13"/>
        <v>0</v>
      </c>
      <c r="AP110" s="18">
        <f t="shared" si="14"/>
        <v>0</v>
      </c>
      <c r="AQ110" s="18">
        <f t="shared" si="15"/>
        <v>0</v>
      </c>
      <c r="AR110" s="18">
        <f t="shared" si="16"/>
        <v>0</v>
      </c>
    </row>
    <row r="111" spans="4:44">
      <c r="D111" s="101" t="str">
        <f>IF(I111="","",MAX(D$11:D110)+1)</f>
        <v/>
      </c>
      <c r="E111" s="3" t="s">
        <v>21</v>
      </c>
      <c r="F111" t="s">
        <v>169</v>
      </c>
      <c r="G111" t="s">
        <v>206</v>
      </c>
      <c r="H111" s="3"/>
      <c r="I111" s="101" t="str">
        <f>IF(Inp_EoE!M108="BO",Inp_EoE!J108,"")</f>
        <v/>
      </c>
      <c r="L111" s="3" t="s">
        <v>106</v>
      </c>
      <c r="R111" s="14"/>
      <c r="T111" s="18"/>
      <c r="U111" s="18"/>
      <c r="V111" s="18"/>
      <c r="W111" s="18"/>
      <c r="X111" s="18"/>
      <c r="Y111" s="18">
        <f>SUMIFS(Inp_EoE!Y$9:Y$228,Inp_EoE!$I$9:$I$228,Cal_BOSort!$G111,Inp_EoE!$J$9:$J$228,Cal_BOSort!$I111)</f>
        <v>0</v>
      </c>
      <c r="Z111" s="18">
        <f>SUMIFS(Inp_EoE!Z$9:Z$228,Inp_EoE!$I$9:$I$228,Cal_BOSort!$G111,Inp_EoE!$J$9:$J$228,Cal_BOSort!$I111)</f>
        <v>0</v>
      </c>
      <c r="AA111" s="18">
        <f>SUMIFS(Inp_EoE!AA$9:AA$228,Inp_EoE!$I$9:$I$228,Cal_BOSort!$G111,Inp_EoE!$J$9:$J$228,Cal_BOSort!$I111)</f>
        <v>0</v>
      </c>
      <c r="AB111" s="18">
        <f>SUMIFS(Inp_EoE!AB$9:AB$228,Inp_EoE!$I$9:$I$228,Cal_BOSort!$G111,Inp_EoE!$J$9:$J$228,Cal_BOSort!$I111)</f>
        <v>0</v>
      </c>
      <c r="AC111" s="18">
        <f>SUMIFS(Inp_EoE!AC$9:AC$228,Inp_EoE!$I$9:$I$228,Cal_BOSort!$G111,Inp_EoE!$J$9:$J$228,Cal_BOSort!$I111)</f>
        <v>0</v>
      </c>
      <c r="AD111" s="18">
        <f>SUMIFS(Inp_EoE!AD$9:AD$228,Inp_EoE!$I$9:$I$228,Cal_BOSort!$G111,Inp_EoE!$J$9:$J$228,Cal_BOSort!$I111)</f>
        <v>0</v>
      </c>
      <c r="AE111" s="18">
        <f>SUMIFS(Inp_EoE!AE$9:AE$228,Inp_EoE!$I$9:$I$228,Cal_BOSort!$G111,Inp_EoE!$J$9:$J$228,Cal_BOSort!$I111)</f>
        <v>0</v>
      </c>
      <c r="AF111" s="18">
        <f>SUMIFS(Inp_EoE!AF$9:AF$228,Inp_EoE!$I$9:$I$228,Cal_BOSort!$G111,Inp_EoE!$J$9:$J$228,Cal_BOSort!$I111)</f>
        <v>0</v>
      </c>
      <c r="AG111" s="18">
        <f>SUMIFS(Inp_EoE!AG$9:AG$228,Inp_EoE!$I$9:$I$228,Cal_BOSort!$G111,Inp_EoE!$J$9:$J$228,Cal_BOSort!$I111)</f>
        <v>0</v>
      </c>
      <c r="AH111" s="18">
        <f>SUMIFS(Inp_EoE!AH$9:AH$228,Inp_EoE!$I$9:$I$228,Cal_BOSort!$G111,Inp_EoE!$J$9:$J$228,Cal_BOSort!$I111)</f>
        <v>0</v>
      </c>
      <c r="AI111" s="18">
        <f>SUMIFS(Inp_EoE!AI$9:AI$228,Inp_EoE!$I$9:$I$228,Cal_BOSort!$G111,Inp_EoE!$J$9:$J$228,Cal_BOSort!$I111)</f>
        <v>0</v>
      </c>
      <c r="AJ111" s="18">
        <f>SUMIFS(Inp_EoE!AJ$9:AJ$228,Inp_EoE!$I$9:$I$228,Cal_BOSort!$G111,Inp_EoE!$J$9:$J$228,Cal_BOSort!$I111)</f>
        <v>0</v>
      </c>
      <c r="AK111" s="18">
        <f>SUMIFS(Inp_EoE!AK$9:AK$228,Inp_EoE!$I$9:$I$228,Cal_BOSort!$G111,Inp_EoE!$J$9:$J$228,Cal_BOSort!$I111)</f>
        <v>0</v>
      </c>
      <c r="AM111" s="18">
        <f t="shared" si="11"/>
        <v>0</v>
      </c>
      <c r="AN111" s="18">
        <f t="shared" si="12"/>
        <v>0</v>
      </c>
      <c r="AO111" s="18">
        <f t="shared" si="13"/>
        <v>0</v>
      </c>
      <c r="AP111" s="18">
        <f t="shared" si="14"/>
        <v>0</v>
      </c>
      <c r="AQ111" s="18">
        <f t="shared" si="15"/>
        <v>0</v>
      </c>
      <c r="AR111" s="18">
        <f t="shared" si="16"/>
        <v>0</v>
      </c>
    </row>
    <row r="112" spans="4:44">
      <c r="D112" s="101" t="str">
        <f>IF(I112="","",MAX(D$11:D111)+1)</f>
        <v/>
      </c>
      <c r="E112" s="3" t="s">
        <v>21</v>
      </c>
      <c r="F112" t="s">
        <v>169</v>
      </c>
      <c r="G112" t="s">
        <v>172</v>
      </c>
      <c r="H112" s="3"/>
      <c r="I112" s="101" t="str">
        <f>IF(Inp_EoE!M109="BO",Inp_EoE!J109,"")</f>
        <v/>
      </c>
      <c r="L112" s="3" t="s">
        <v>106</v>
      </c>
      <c r="R112" s="14"/>
      <c r="T112" s="18"/>
      <c r="U112" s="18"/>
      <c r="V112" s="18"/>
      <c r="W112" s="18"/>
      <c r="X112" s="18"/>
      <c r="Y112" s="18">
        <f>SUMIFS(Inp_EoE!Y$9:Y$228,Inp_EoE!$I$9:$I$228,Cal_BOSort!$G112,Inp_EoE!$J$9:$J$228,Cal_BOSort!$I112)</f>
        <v>0</v>
      </c>
      <c r="Z112" s="18">
        <f>SUMIFS(Inp_EoE!Z$9:Z$228,Inp_EoE!$I$9:$I$228,Cal_BOSort!$G112,Inp_EoE!$J$9:$J$228,Cal_BOSort!$I112)</f>
        <v>0</v>
      </c>
      <c r="AA112" s="18">
        <f>SUMIFS(Inp_EoE!AA$9:AA$228,Inp_EoE!$I$9:$I$228,Cal_BOSort!$G112,Inp_EoE!$J$9:$J$228,Cal_BOSort!$I112)</f>
        <v>0</v>
      </c>
      <c r="AB112" s="18">
        <f>SUMIFS(Inp_EoE!AB$9:AB$228,Inp_EoE!$I$9:$I$228,Cal_BOSort!$G112,Inp_EoE!$J$9:$J$228,Cal_BOSort!$I112)</f>
        <v>0</v>
      </c>
      <c r="AC112" s="18">
        <f>SUMIFS(Inp_EoE!AC$9:AC$228,Inp_EoE!$I$9:$I$228,Cal_BOSort!$G112,Inp_EoE!$J$9:$J$228,Cal_BOSort!$I112)</f>
        <v>0</v>
      </c>
      <c r="AD112" s="18">
        <f>SUMIFS(Inp_EoE!AD$9:AD$228,Inp_EoE!$I$9:$I$228,Cal_BOSort!$G112,Inp_EoE!$J$9:$J$228,Cal_BOSort!$I112)</f>
        <v>0</v>
      </c>
      <c r="AE112" s="18">
        <f>SUMIFS(Inp_EoE!AE$9:AE$228,Inp_EoE!$I$9:$I$228,Cal_BOSort!$G112,Inp_EoE!$J$9:$J$228,Cal_BOSort!$I112)</f>
        <v>0</v>
      </c>
      <c r="AF112" s="18">
        <f>SUMIFS(Inp_EoE!AF$9:AF$228,Inp_EoE!$I$9:$I$228,Cal_BOSort!$G112,Inp_EoE!$J$9:$J$228,Cal_BOSort!$I112)</f>
        <v>0</v>
      </c>
      <c r="AG112" s="18">
        <f>SUMIFS(Inp_EoE!AG$9:AG$228,Inp_EoE!$I$9:$I$228,Cal_BOSort!$G112,Inp_EoE!$J$9:$J$228,Cal_BOSort!$I112)</f>
        <v>0</v>
      </c>
      <c r="AH112" s="18">
        <f>SUMIFS(Inp_EoE!AH$9:AH$228,Inp_EoE!$I$9:$I$228,Cal_BOSort!$G112,Inp_EoE!$J$9:$J$228,Cal_BOSort!$I112)</f>
        <v>0</v>
      </c>
      <c r="AI112" s="18">
        <f>SUMIFS(Inp_EoE!AI$9:AI$228,Inp_EoE!$I$9:$I$228,Cal_BOSort!$G112,Inp_EoE!$J$9:$J$228,Cal_BOSort!$I112)</f>
        <v>0</v>
      </c>
      <c r="AJ112" s="18">
        <f>SUMIFS(Inp_EoE!AJ$9:AJ$228,Inp_EoE!$I$9:$I$228,Cal_BOSort!$G112,Inp_EoE!$J$9:$J$228,Cal_BOSort!$I112)</f>
        <v>0</v>
      </c>
      <c r="AK112" s="18">
        <f>SUMIFS(Inp_EoE!AK$9:AK$228,Inp_EoE!$I$9:$I$228,Cal_BOSort!$G112,Inp_EoE!$J$9:$J$228,Cal_BOSort!$I112)</f>
        <v>0</v>
      </c>
      <c r="AM112" s="18">
        <f t="shared" si="11"/>
        <v>0</v>
      </c>
      <c r="AN112" s="18">
        <f t="shared" si="12"/>
        <v>0</v>
      </c>
      <c r="AO112" s="18">
        <f t="shared" si="13"/>
        <v>0</v>
      </c>
      <c r="AP112" s="18">
        <f t="shared" si="14"/>
        <v>0</v>
      </c>
      <c r="AQ112" s="18">
        <f t="shared" si="15"/>
        <v>0</v>
      </c>
      <c r="AR112" s="18">
        <f t="shared" si="16"/>
        <v>0</v>
      </c>
    </row>
    <row r="113" spans="4:44">
      <c r="D113" s="101" t="str">
        <f>IF(I113="","",MAX(D$11:D112)+1)</f>
        <v/>
      </c>
      <c r="E113" s="3" t="s">
        <v>21</v>
      </c>
      <c r="F113" t="s">
        <v>169</v>
      </c>
      <c r="G113" t="s">
        <v>172</v>
      </c>
      <c r="H113" s="3"/>
      <c r="I113" s="101" t="str">
        <f>IF(Inp_EoE!M110="BO",Inp_EoE!J110,"")</f>
        <v/>
      </c>
      <c r="L113" s="3" t="s">
        <v>106</v>
      </c>
      <c r="R113" s="14"/>
      <c r="T113" s="18"/>
      <c r="U113" s="18"/>
      <c r="V113" s="18"/>
      <c r="W113" s="18"/>
      <c r="X113" s="18"/>
      <c r="Y113" s="18">
        <f>SUMIFS(Inp_EoE!Y$9:Y$228,Inp_EoE!$I$9:$I$228,Cal_BOSort!$G113,Inp_EoE!$J$9:$J$228,Cal_BOSort!$I113)</f>
        <v>0</v>
      </c>
      <c r="Z113" s="18">
        <f>SUMIFS(Inp_EoE!Z$9:Z$228,Inp_EoE!$I$9:$I$228,Cal_BOSort!$G113,Inp_EoE!$J$9:$J$228,Cal_BOSort!$I113)</f>
        <v>0</v>
      </c>
      <c r="AA113" s="18">
        <f>SUMIFS(Inp_EoE!AA$9:AA$228,Inp_EoE!$I$9:$I$228,Cal_BOSort!$G113,Inp_EoE!$J$9:$J$228,Cal_BOSort!$I113)</f>
        <v>0</v>
      </c>
      <c r="AB113" s="18">
        <f>SUMIFS(Inp_EoE!AB$9:AB$228,Inp_EoE!$I$9:$I$228,Cal_BOSort!$G113,Inp_EoE!$J$9:$J$228,Cal_BOSort!$I113)</f>
        <v>0</v>
      </c>
      <c r="AC113" s="18">
        <f>SUMIFS(Inp_EoE!AC$9:AC$228,Inp_EoE!$I$9:$I$228,Cal_BOSort!$G113,Inp_EoE!$J$9:$J$228,Cal_BOSort!$I113)</f>
        <v>0</v>
      </c>
      <c r="AD113" s="18">
        <f>SUMIFS(Inp_EoE!AD$9:AD$228,Inp_EoE!$I$9:$I$228,Cal_BOSort!$G113,Inp_EoE!$J$9:$J$228,Cal_BOSort!$I113)</f>
        <v>0</v>
      </c>
      <c r="AE113" s="18">
        <f>SUMIFS(Inp_EoE!AE$9:AE$228,Inp_EoE!$I$9:$I$228,Cal_BOSort!$G113,Inp_EoE!$J$9:$J$228,Cal_BOSort!$I113)</f>
        <v>0</v>
      </c>
      <c r="AF113" s="18">
        <f>SUMIFS(Inp_EoE!AF$9:AF$228,Inp_EoE!$I$9:$I$228,Cal_BOSort!$G113,Inp_EoE!$J$9:$J$228,Cal_BOSort!$I113)</f>
        <v>0</v>
      </c>
      <c r="AG113" s="18">
        <f>SUMIFS(Inp_EoE!AG$9:AG$228,Inp_EoE!$I$9:$I$228,Cal_BOSort!$G113,Inp_EoE!$J$9:$J$228,Cal_BOSort!$I113)</f>
        <v>0</v>
      </c>
      <c r="AH113" s="18">
        <f>SUMIFS(Inp_EoE!AH$9:AH$228,Inp_EoE!$I$9:$I$228,Cal_BOSort!$G113,Inp_EoE!$J$9:$J$228,Cal_BOSort!$I113)</f>
        <v>0</v>
      </c>
      <c r="AI113" s="18">
        <f>SUMIFS(Inp_EoE!AI$9:AI$228,Inp_EoE!$I$9:$I$228,Cal_BOSort!$G113,Inp_EoE!$J$9:$J$228,Cal_BOSort!$I113)</f>
        <v>0</v>
      </c>
      <c r="AJ113" s="18">
        <f>SUMIFS(Inp_EoE!AJ$9:AJ$228,Inp_EoE!$I$9:$I$228,Cal_BOSort!$G113,Inp_EoE!$J$9:$J$228,Cal_BOSort!$I113)</f>
        <v>0</v>
      </c>
      <c r="AK113" s="18">
        <f>SUMIFS(Inp_EoE!AK$9:AK$228,Inp_EoE!$I$9:$I$228,Cal_BOSort!$G113,Inp_EoE!$J$9:$J$228,Cal_BOSort!$I113)</f>
        <v>0</v>
      </c>
      <c r="AM113" s="18">
        <f t="shared" si="11"/>
        <v>0</v>
      </c>
      <c r="AN113" s="18">
        <f t="shared" si="12"/>
        <v>0</v>
      </c>
      <c r="AO113" s="18">
        <f t="shared" si="13"/>
        <v>0</v>
      </c>
      <c r="AP113" s="18">
        <f t="shared" si="14"/>
        <v>0</v>
      </c>
      <c r="AQ113" s="18">
        <f t="shared" si="15"/>
        <v>0</v>
      </c>
      <c r="AR113" s="18">
        <f t="shared" si="16"/>
        <v>0</v>
      </c>
    </row>
    <row r="114" spans="4:44">
      <c r="D114" s="101" t="str">
        <f>IF(I114="","",MAX(D$11:D113)+1)</f>
        <v/>
      </c>
      <c r="E114" s="3" t="s">
        <v>21</v>
      </c>
      <c r="F114" t="s">
        <v>169</v>
      </c>
      <c r="G114" t="s">
        <v>172</v>
      </c>
      <c r="H114" s="3"/>
      <c r="I114" s="101" t="str">
        <f>IF(Inp_EoE!M111="BO",Inp_EoE!J111,"")</f>
        <v/>
      </c>
      <c r="L114" s="3" t="s">
        <v>106</v>
      </c>
      <c r="R114" s="14"/>
      <c r="T114" s="18"/>
      <c r="U114" s="18"/>
      <c r="V114" s="18"/>
      <c r="W114" s="18"/>
      <c r="X114" s="18"/>
      <c r="Y114" s="18">
        <f>SUMIFS(Inp_EoE!Y$9:Y$228,Inp_EoE!$I$9:$I$228,Cal_BOSort!$G114,Inp_EoE!$J$9:$J$228,Cal_BOSort!$I114)</f>
        <v>0</v>
      </c>
      <c r="Z114" s="18">
        <f>SUMIFS(Inp_EoE!Z$9:Z$228,Inp_EoE!$I$9:$I$228,Cal_BOSort!$G114,Inp_EoE!$J$9:$J$228,Cal_BOSort!$I114)</f>
        <v>0</v>
      </c>
      <c r="AA114" s="18">
        <f>SUMIFS(Inp_EoE!AA$9:AA$228,Inp_EoE!$I$9:$I$228,Cal_BOSort!$G114,Inp_EoE!$J$9:$J$228,Cal_BOSort!$I114)</f>
        <v>0</v>
      </c>
      <c r="AB114" s="18">
        <f>SUMIFS(Inp_EoE!AB$9:AB$228,Inp_EoE!$I$9:$I$228,Cal_BOSort!$G114,Inp_EoE!$J$9:$J$228,Cal_BOSort!$I114)</f>
        <v>0</v>
      </c>
      <c r="AC114" s="18">
        <f>SUMIFS(Inp_EoE!AC$9:AC$228,Inp_EoE!$I$9:$I$228,Cal_BOSort!$G114,Inp_EoE!$J$9:$J$228,Cal_BOSort!$I114)</f>
        <v>0</v>
      </c>
      <c r="AD114" s="18">
        <f>SUMIFS(Inp_EoE!AD$9:AD$228,Inp_EoE!$I$9:$I$228,Cal_BOSort!$G114,Inp_EoE!$J$9:$J$228,Cal_BOSort!$I114)</f>
        <v>0</v>
      </c>
      <c r="AE114" s="18">
        <f>SUMIFS(Inp_EoE!AE$9:AE$228,Inp_EoE!$I$9:$I$228,Cal_BOSort!$G114,Inp_EoE!$J$9:$J$228,Cal_BOSort!$I114)</f>
        <v>0</v>
      </c>
      <c r="AF114" s="18">
        <f>SUMIFS(Inp_EoE!AF$9:AF$228,Inp_EoE!$I$9:$I$228,Cal_BOSort!$G114,Inp_EoE!$J$9:$J$228,Cal_BOSort!$I114)</f>
        <v>0</v>
      </c>
      <c r="AG114" s="18">
        <f>SUMIFS(Inp_EoE!AG$9:AG$228,Inp_EoE!$I$9:$I$228,Cal_BOSort!$G114,Inp_EoE!$J$9:$J$228,Cal_BOSort!$I114)</f>
        <v>0</v>
      </c>
      <c r="AH114" s="18">
        <f>SUMIFS(Inp_EoE!AH$9:AH$228,Inp_EoE!$I$9:$I$228,Cal_BOSort!$G114,Inp_EoE!$J$9:$J$228,Cal_BOSort!$I114)</f>
        <v>0</v>
      </c>
      <c r="AI114" s="18">
        <f>SUMIFS(Inp_EoE!AI$9:AI$228,Inp_EoE!$I$9:$I$228,Cal_BOSort!$G114,Inp_EoE!$J$9:$J$228,Cal_BOSort!$I114)</f>
        <v>0</v>
      </c>
      <c r="AJ114" s="18">
        <f>SUMIFS(Inp_EoE!AJ$9:AJ$228,Inp_EoE!$I$9:$I$228,Cal_BOSort!$G114,Inp_EoE!$J$9:$J$228,Cal_BOSort!$I114)</f>
        <v>0</v>
      </c>
      <c r="AK114" s="18">
        <f>SUMIFS(Inp_EoE!AK$9:AK$228,Inp_EoE!$I$9:$I$228,Cal_BOSort!$G114,Inp_EoE!$J$9:$J$228,Cal_BOSort!$I114)</f>
        <v>0</v>
      </c>
      <c r="AM114" s="18">
        <f t="shared" si="11"/>
        <v>0</v>
      </c>
      <c r="AN114" s="18">
        <f t="shared" si="12"/>
        <v>0</v>
      </c>
      <c r="AO114" s="18">
        <f t="shared" si="13"/>
        <v>0</v>
      </c>
      <c r="AP114" s="18">
        <f t="shared" si="14"/>
        <v>0</v>
      </c>
      <c r="AQ114" s="18">
        <f t="shared" si="15"/>
        <v>0</v>
      </c>
      <c r="AR114" s="18">
        <f t="shared" si="16"/>
        <v>0</v>
      </c>
    </row>
    <row r="115" spans="4:44">
      <c r="D115" s="101" t="str">
        <f>IF(I115="","",MAX(D$11:D114)+1)</f>
        <v/>
      </c>
      <c r="E115" s="3" t="s">
        <v>21</v>
      </c>
      <c r="F115" t="s">
        <v>169</v>
      </c>
      <c r="G115" t="s">
        <v>172</v>
      </c>
      <c r="H115" s="3"/>
      <c r="I115" s="101" t="str">
        <f>IF(Inp_EoE!M112="BO",Inp_EoE!J112,"")</f>
        <v/>
      </c>
      <c r="L115" s="3" t="s">
        <v>106</v>
      </c>
      <c r="R115" s="14"/>
      <c r="T115" s="18"/>
      <c r="U115" s="18"/>
      <c r="V115" s="18"/>
      <c r="W115" s="18"/>
      <c r="X115" s="18"/>
      <c r="Y115" s="18">
        <f>SUMIFS(Inp_EoE!Y$9:Y$228,Inp_EoE!$I$9:$I$228,Cal_BOSort!$G115,Inp_EoE!$J$9:$J$228,Cal_BOSort!$I115)</f>
        <v>0</v>
      </c>
      <c r="Z115" s="18">
        <f>SUMIFS(Inp_EoE!Z$9:Z$228,Inp_EoE!$I$9:$I$228,Cal_BOSort!$G115,Inp_EoE!$J$9:$J$228,Cal_BOSort!$I115)</f>
        <v>0</v>
      </c>
      <c r="AA115" s="18">
        <f>SUMIFS(Inp_EoE!AA$9:AA$228,Inp_EoE!$I$9:$I$228,Cal_BOSort!$G115,Inp_EoE!$J$9:$J$228,Cal_BOSort!$I115)</f>
        <v>0</v>
      </c>
      <c r="AB115" s="18">
        <f>SUMIFS(Inp_EoE!AB$9:AB$228,Inp_EoE!$I$9:$I$228,Cal_BOSort!$G115,Inp_EoE!$J$9:$J$228,Cal_BOSort!$I115)</f>
        <v>0</v>
      </c>
      <c r="AC115" s="18">
        <f>SUMIFS(Inp_EoE!AC$9:AC$228,Inp_EoE!$I$9:$I$228,Cal_BOSort!$G115,Inp_EoE!$J$9:$J$228,Cal_BOSort!$I115)</f>
        <v>0</v>
      </c>
      <c r="AD115" s="18">
        <f>SUMIFS(Inp_EoE!AD$9:AD$228,Inp_EoE!$I$9:$I$228,Cal_BOSort!$G115,Inp_EoE!$J$9:$J$228,Cal_BOSort!$I115)</f>
        <v>0</v>
      </c>
      <c r="AE115" s="18">
        <f>SUMIFS(Inp_EoE!AE$9:AE$228,Inp_EoE!$I$9:$I$228,Cal_BOSort!$G115,Inp_EoE!$J$9:$J$228,Cal_BOSort!$I115)</f>
        <v>0</v>
      </c>
      <c r="AF115" s="18">
        <f>SUMIFS(Inp_EoE!AF$9:AF$228,Inp_EoE!$I$9:$I$228,Cal_BOSort!$G115,Inp_EoE!$J$9:$J$228,Cal_BOSort!$I115)</f>
        <v>0</v>
      </c>
      <c r="AG115" s="18">
        <f>SUMIFS(Inp_EoE!AG$9:AG$228,Inp_EoE!$I$9:$I$228,Cal_BOSort!$G115,Inp_EoE!$J$9:$J$228,Cal_BOSort!$I115)</f>
        <v>0</v>
      </c>
      <c r="AH115" s="18">
        <f>SUMIFS(Inp_EoE!AH$9:AH$228,Inp_EoE!$I$9:$I$228,Cal_BOSort!$G115,Inp_EoE!$J$9:$J$228,Cal_BOSort!$I115)</f>
        <v>0</v>
      </c>
      <c r="AI115" s="18">
        <f>SUMIFS(Inp_EoE!AI$9:AI$228,Inp_EoE!$I$9:$I$228,Cal_BOSort!$G115,Inp_EoE!$J$9:$J$228,Cal_BOSort!$I115)</f>
        <v>0</v>
      </c>
      <c r="AJ115" s="18">
        <f>SUMIFS(Inp_EoE!AJ$9:AJ$228,Inp_EoE!$I$9:$I$228,Cal_BOSort!$G115,Inp_EoE!$J$9:$J$228,Cal_BOSort!$I115)</f>
        <v>0</v>
      </c>
      <c r="AK115" s="18">
        <f>SUMIFS(Inp_EoE!AK$9:AK$228,Inp_EoE!$I$9:$I$228,Cal_BOSort!$G115,Inp_EoE!$J$9:$J$228,Cal_BOSort!$I115)</f>
        <v>0</v>
      </c>
      <c r="AM115" s="18">
        <f t="shared" si="11"/>
        <v>0</v>
      </c>
      <c r="AN115" s="18">
        <f t="shared" si="12"/>
        <v>0</v>
      </c>
      <c r="AO115" s="18">
        <f t="shared" si="13"/>
        <v>0</v>
      </c>
      <c r="AP115" s="18">
        <f t="shared" si="14"/>
        <v>0</v>
      </c>
      <c r="AQ115" s="18">
        <f t="shared" si="15"/>
        <v>0</v>
      </c>
      <c r="AR115" s="18">
        <f t="shared" si="16"/>
        <v>0</v>
      </c>
    </row>
    <row r="116" spans="4:44">
      <c r="D116" s="101" t="str">
        <f>IF(I116="","",MAX(D$11:D115)+1)</f>
        <v/>
      </c>
      <c r="E116" s="3" t="s">
        <v>21</v>
      </c>
      <c r="F116" t="s">
        <v>169</v>
      </c>
      <c r="G116" t="s">
        <v>172</v>
      </c>
      <c r="H116" s="3"/>
      <c r="I116" s="101" t="str">
        <f>IF(Inp_EoE!M113="BO",Inp_EoE!J113,"")</f>
        <v/>
      </c>
      <c r="L116" s="3" t="s">
        <v>106</v>
      </c>
      <c r="R116" s="14"/>
      <c r="T116" s="18"/>
      <c r="U116" s="18"/>
      <c r="V116" s="18"/>
      <c r="W116" s="18"/>
      <c r="X116" s="18"/>
      <c r="Y116" s="18">
        <f>SUMIFS(Inp_EoE!Y$9:Y$228,Inp_EoE!$I$9:$I$228,Cal_BOSort!$G116,Inp_EoE!$J$9:$J$228,Cal_BOSort!$I116)</f>
        <v>0</v>
      </c>
      <c r="Z116" s="18">
        <f>SUMIFS(Inp_EoE!Z$9:Z$228,Inp_EoE!$I$9:$I$228,Cal_BOSort!$G116,Inp_EoE!$J$9:$J$228,Cal_BOSort!$I116)</f>
        <v>0</v>
      </c>
      <c r="AA116" s="18">
        <f>SUMIFS(Inp_EoE!AA$9:AA$228,Inp_EoE!$I$9:$I$228,Cal_BOSort!$G116,Inp_EoE!$J$9:$J$228,Cal_BOSort!$I116)</f>
        <v>0</v>
      </c>
      <c r="AB116" s="18">
        <f>SUMIFS(Inp_EoE!AB$9:AB$228,Inp_EoE!$I$9:$I$228,Cal_BOSort!$G116,Inp_EoE!$J$9:$J$228,Cal_BOSort!$I116)</f>
        <v>0</v>
      </c>
      <c r="AC116" s="18">
        <f>SUMIFS(Inp_EoE!AC$9:AC$228,Inp_EoE!$I$9:$I$228,Cal_BOSort!$G116,Inp_EoE!$J$9:$J$228,Cal_BOSort!$I116)</f>
        <v>0</v>
      </c>
      <c r="AD116" s="18">
        <f>SUMIFS(Inp_EoE!AD$9:AD$228,Inp_EoE!$I$9:$I$228,Cal_BOSort!$G116,Inp_EoE!$J$9:$J$228,Cal_BOSort!$I116)</f>
        <v>0</v>
      </c>
      <c r="AE116" s="18">
        <f>SUMIFS(Inp_EoE!AE$9:AE$228,Inp_EoE!$I$9:$I$228,Cal_BOSort!$G116,Inp_EoE!$J$9:$J$228,Cal_BOSort!$I116)</f>
        <v>0</v>
      </c>
      <c r="AF116" s="18">
        <f>SUMIFS(Inp_EoE!AF$9:AF$228,Inp_EoE!$I$9:$I$228,Cal_BOSort!$G116,Inp_EoE!$J$9:$J$228,Cal_BOSort!$I116)</f>
        <v>0</v>
      </c>
      <c r="AG116" s="18">
        <f>SUMIFS(Inp_EoE!AG$9:AG$228,Inp_EoE!$I$9:$I$228,Cal_BOSort!$G116,Inp_EoE!$J$9:$J$228,Cal_BOSort!$I116)</f>
        <v>0</v>
      </c>
      <c r="AH116" s="18">
        <f>SUMIFS(Inp_EoE!AH$9:AH$228,Inp_EoE!$I$9:$I$228,Cal_BOSort!$G116,Inp_EoE!$J$9:$J$228,Cal_BOSort!$I116)</f>
        <v>0</v>
      </c>
      <c r="AI116" s="18">
        <f>SUMIFS(Inp_EoE!AI$9:AI$228,Inp_EoE!$I$9:$I$228,Cal_BOSort!$G116,Inp_EoE!$J$9:$J$228,Cal_BOSort!$I116)</f>
        <v>0</v>
      </c>
      <c r="AJ116" s="18">
        <f>SUMIFS(Inp_EoE!AJ$9:AJ$228,Inp_EoE!$I$9:$I$228,Cal_BOSort!$G116,Inp_EoE!$J$9:$J$228,Cal_BOSort!$I116)</f>
        <v>0</v>
      </c>
      <c r="AK116" s="18">
        <f>SUMIFS(Inp_EoE!AK$9:AK$228,Inp_EoE!$I$9:$I$228,Cal_BOSort!$G116,Inp_EoE!$J$9:$J$228,Cal_BOSort!$I116)</f>
        <v>0</v>
      </c>
      <c r="AM116" s="18">
        <f t="shared" si="11"/>
        <v>0</v>
      </c>
      <c r="AN116" s="18">
        <f t="shared" si="12"/>
        <v>0</v>
      </c>
      <c r="AO116" s="18">
        <f t="shared" si="13"/>
        <v>0</v>
      </c>
      <c r="AP116" s="18">
        <f t="shared" si="14"/>
        <v>0</v>
      </c>
      <c r="AQ116" s="18">
        <f t="shared" si="15"/>
        <v>0</v>
      </c>
      <c r="AR116" s="18">
        <f t="shared" si="16"/>
        <v>0</v>
      </c>
    </row>
    <row r="117" spans="4:44">
      <c r="D117" s="101" t="str">
        <f>IF(I117="","",MAX(D$11:D116)+1)</f>
        <v/>
      </c>
      <c r="E117" s="3" t="s">
        <v>21</v>
      </c>
      <c r="F117" t="s">
        <v>169</v>
      </c>
      <c r="G117" t="s">
        <v>172</v>
      </c>
      <c r="H117" s="3"/>
      <c r="I117" s="101" t="str">
        <f>IF(Inp_EoE!M114="BO",Inp_EoE!J114,"")</f>
        <v/>
      </c>
      <c r="L117" s="3" t="s">
        <v>106</v>
      </c>
      <c r="R117" s="14"/>
      <c r="T117" s="18"/>
      <c r="U117" s="18"/>
      <c r="V117" s="18"/>
      <c r="W117" s="18"/>
      <c r="X117" s="18"/>
      <c r="Y117" s="18">
        <f>SUMIFS(Inp_EoE!Y$9:Y$228,Inp_EoE!$I$9:$I$228,Cal_BOSort!$G117,Inp_EoE!$J$9:$J$228,Cal_BOSort!$I117)</f>
        <v>0</v>
      </c>
      <c r="Z117" s="18">
        <f>SUMIFS(Inp_EoE!Z$9:Z$228,Inp_EoE!$I$9:$I$228,Cal_BOSort!$G117,Inp_EoE!$J$9:$J$228,Cal_BOSort!$I117)</f>
        <v>0</v>
      </c>
      <c r="AA117" s="18">
        <f>SUMIFS(Inp_EoE!AA$9:AA$228,Inp_EoE!$I$9:$I$228,Cal_BOSort!$G117,Inp_EoE!$J$9:$J$228,Cal_BOSort!$I117)</f>
        <v>0</v>
      </c>
      <c r="AB117" s="18">
        <f>SUMIFS(Inp_EoE!AB$9:AB$228,Inp_EoE!$I$9:$I$228,Cal_BOSort!$G117,Inp_EoE!$J$9:$J$228,Cal_BOSort!$I117)</f>
        <v>0</v>
      </c>
      <c r="AC117" s="18">
        <f>SUMIFS(Inp_EoE!AC$9:AC$228,Inp_EoE!$I$9:$I$228,Cal_BOSort!$G117,Inp_EoE!$J$9:$J$228,Cal_BOSort!$I117)</f>
        <v>0</v>
      </c>
      <c r="AD117" s="18">
        <f>SUMIFS(Inp_EoE!AD$9:AD$228,Inp_EoE!$I$9:$I$228,Cal_BOSort!$G117,Inp_EoE!$J$9:$J$228,Cal_BOSort!$I117)</f>
        <v>0</v>
      </c>
      <c r="AE117" s="18">
        <f>SUMIFS(Inp_EoE!AE$9:AE$228,Inp_EoE!$I$9:$I$228,Cal_BOSort!$G117,Inp_EoE!$J$9:$J$228,Cal_BOSort!$I117)</f>
        <v>0</v>
      </c>
      <c r="AF117" s="18">
        <f>SUMIFS(Inp_EoE!AF$9:AF$228,Inp_EoE!$I$9:$I$228,Cal_BOSort!$G117,Inp_EoE!$J$9:$J$228,Cal_BOSort!$I117)</f>
        <v>0</v>
      </c>
      <c r="AG117" s="18">
        <f>SUMIFS(Inp_EoE!AG$9:AG$228,Inp_EoE!$I$9:$I$228,Cal_BOSort!$G117,Inp_EoE!$J$9:$J$228,Cal_BOSort!$I117)</f>
        <v>0</v>
      </c>
      <c r="AH117" s="18">
        <f>SUMIFS(Inp_EoE!AH$9:AH$228,Inp_EoE!$I$9:$I$228,Cal_BOSort!$G117,Inp_EoE!$J$9:$J$228,Cal_BOSort!$I117)</f>
        <v>0</v>
      </c>
      <c r="AI117" s="18">
        <f>SUMIFS(Inp_EoE!AI$9:AI$228,Inp_EoE!$I$9:$I$228,Cal_BOSort!$G117,Inp_EoE!$J$9:$J$228,Cal_BOSort!$I117)</f>
        <v>0</v>
      </c>
      <c r="AJ117" s="18">
        <f>SUMIFS(Inp_EoE!AJ$9:AJ$228,Inp_EoE!$I$9:$I$228,Cal_BOSort!$G117,Inp_EoE!$J$9:$J$228,Cal_BOSort!$I117)</f>
        <v>0</v>
      </c>
      <c r="AK117" s="18">
        <f>SUMIFS(Inp_EoE!AK$9:AK$228,Inp_EoE!$I$9:$I$228,Cal_BOSort!$G117,Inp_EoE!$J$9:$J$228,Cal_BOSort!$I117)</f>
        <v>0</v>
      </c>
      <c r="AM117" s="18">
        <f t="shared" ref="AM117:AM180" si="17">SUM(T117:X117)</f>
        <v>0</v>
      </c>
      <c r="AN117" s="18">
        <f t="shared" ref="AN117:AN180" si="18">SUM(Y117:AF117)</f>
        <v>0</v>
      </c>
      <c r="AO117" s="18">
        <f t="shared" ref="AO117:AO180" si="19">SUM(AG117:AK117)</f>
        <v>0</v>
      </c>
      <c r="AP117" s="18">
        <f t="shared" si="14"/>
        <v>0</v>
      </c>
      <c r="AQ117" s="18">
        <f t="shared" si="15"/>
        <v>0</v>
      </c>
      <c r="AR117" s="18">
        <f t="shared" si="16"/>
        <v>0</v>
      </c>
    </row>
    <row r="118" spans="4:44">
      <c r="D118" s="101" t="str">
        <f>IF(I118="","",MAX(D$11:D117)+1)</f>
        <v/>
      </c>
      <c r="E118" s="3" t="s">
        <v>21</v>
      </c>
      <c r="F118" t="s">
        <v>169</v>
      </c>
      <c r="G118" t="s">
        <v>172</v>
      </c>
      <c r="H118" s="3"/>
      <c r="I118" s="101" t="str">
        <f>IF(Inp_EoE!M115="BO",Inp_EoE!J115,"")</f>
        <v/>
      </c>
      <c r="L118" s="3" t="s">
        <v>106</v>
      </c>
      <c r="R118" s="14"/>
      <c r="T118" s="18"/>
      <c r="U118" s="18"/>
      <c r="V118" s="18"/>
      <c r="W118" s="18"/>
      <c r="X118" s="18"/>
      <c r="Y118" s="18">
        <f>SUMIFS(Inp_EoE!Y$9:Y$228,Inp_EoE!$I$9:$I$228,Cal_BOSort!$G118,Inp_EoE!$J$9:$J$228,Cal_BOSort!$I118)</f>
        <v>0</v>
      </c>
      <c r="Z118" s="18">
        <f>SUMIFS(Inp_EoE!Z$9:Z$228,Inp_EoE!$I$9:$I$228,Cal_BOSort!$G118,Inp_EoE!$J$9:$J$228,Cal_BOSort!$I118)</f>
        <v>0</v>
      </c>
      <c r="AA118" s="18">
        <f>SUMIFS(Inp_EoE!AA$9:AA$228,Inp_EoE!$I$9:$I$228,Cal_BOSort!$G118,Inp_EoE!$J$9:$J$228,Cal_BOSort!$I118)</f>
        <v>0</v>
      </c>
      <c r="AB118" s="18">
        <f>SUMIFS(Inp_EoE!AB$9:AB$228,Inp_EoE!$I$9:$I$228,Cal_BOSort!$G118,Inp_EoE!$J$9:$J$228,Cal_BOSort!$I118)</f>
        <v>0</v>
      </c>
      <c r="AC118" s="18">
        <f>SUMIFS(Inp_EoE!AC$9:AC$228,Inp_EoE!$I$9:$I$228,Cal_BOSort!$G118,Inp_EoE!$J$9:$J$228,Cal_BOSort!$I118)</f>
        <v>0</v>
      </c>
      <c r="AD118" s="18">
        <f>SUMIFS(Inp_EoE!AD$9:AD$228,Inp_EoE!$I$9:$I$228,Cal_BOSort!$G118,Inp_EoE!$J$9:$J$228,Cal_BOSort!$I118)</f>
        <v>0</v>
      </c>
      <c r="AE118" s="18">
        <f>SUMIFS(Inp_EoE!AE$9:AE$228,Inp_EoE!$I$9:$I$228,Cal_BOSort!$G118,Inp_EoE!$J$9:$J$228,Cal_BOSort!$I118)</f>
        <v>0</v>
      </c>
      <c r="AF118" s="18">
        <f>SUMIFS(Inp_EoE!AF$9:AF$228,Inp_EoE!$I$9:$I$228,Cal_BOSort!$G118,Inp_EoE!$J$9:$J$228,Cal_BOSort!$I118)</f>
        <v>0</v>
      </c>
      <c r="AG118" s="18">
        <f>SUMIFS(Inp_EoE!AG$9:AG$228,Inp_EoE!$I$9:$I$228,Cal_BOSort!$G118,Inp_EoE!$J$9:$J$228,Cal_BOSort!$I118)</f>
        <v>0</v>
      </c>
      <c r="AH118" s="18">
        <f>SUMIFS(Inp_EoE!AH$9:AH$228,Inp_EoE!$I$9:$I$228,Cal_BOSort!$G118,Inp_EoE!$J$9:$J$228,Cal_BOSort!$I118)</f>
        <v>0</v>
      </c>
      <c r="AI118" s="18">
        <f>SUMIFS(Inp_EoE!AI$9:AI$228,Inp_EoE!$I$9:$I$228,Cal_BOSort!$G118,Inp_EoE!$J$9:$J$228,Cal_BOSort!$I118)</f>
        <v>0</v>
      </c>
      <c r="AJ118" s="18">
        <f>SUMIFS(Inp_EoE!AJ$9:AJ$228,Inp_EoE!$I$9:$I$228,Cal_BOSort!$G118,Inp_EoE!$J$9:$J$228,Cal_BOSort!$I118)</f>
        <v>0</v>
      </c>
      <c r="AK118" s="18">
        <f>SUMIFS(Inp_EoE!AK$9:AK$228,Inp_EoE!$I$9:$I$228,Cal_BOSort!$G118,Inp_EoE!$J$9:$J$228,Cal_BOSort!$I118)</f>
        <v>0</v>
      </c>
      <c r="AM118" s="18">
        <f t="shared" si="17"/>
        <v>0</v>
      </c>
      <c r="AN118" s="18">
        <f t="shared" si="18"/>
        <v>0</v>
      </c>
      <c r="AO118" s="18">
        <f t="shared" si="19"/>
        <v>0</v>
      </c>
      <c r="AP118" s="18">
        <f t="shared" si="14"/>
        <v>0</v>
      </c>
      <c r="AQ118" s="18">
        <f t="shared" si="15"/>
        <v>0</v>
      </c>
      <c r="AR118" s="18">
        <f t="shared" si="16"/>
        <v>0</v>
      </c>
    </row>
    <row r="119" spans="4:44">
      <c r="D119" s="101" t="str">
        <f>IF(I119="","",MAX(D$11:D118)+1)</f>
        <v/>
      </c>
      <c r="E119" s="3" t="s">
        <v>21</v>
      </c>
      <c r="F119" t="s">
        <v>169</v>
      </c>
      <c r="G119" t="s">
        <v>172</v>
      </c>
      <c r="H119" s="3"/>
      <c r="I119" s="101" t="str">
        <f>IF(Inp_EoE!M116="BO",Inp_EoE!J116,"")</f>
        <v/>
      </c>
      <c r="L119" s="3" t="s">
        <v>106</v>
      </c>
      <c r="R119" s="14"/>
      <c r="T119" s="18"/>
      <c r="U119" s="18"/>
      <c r="V119" s="18"/>
      <c r="W119" s="18"/>
      <c r="X119" s="18"/>
      <c r="Y119" s="18">
        <f>SUMIFS(Inp_EoE!Y$9:Y$228,Inp_EoE!$I$9:$I$228,Cal_BOSort!$G119,Inp_EoE!$J$9:$J$228,Cal_BOSort!$I119)</f>
        <v>0</v>
      </c>
      <c r="Z119" s="18">
        <f>SUMIFS(Inp_EoE!Z$9:Z$228,Inp_EoE!$I$9:$I$228,Cal_BOSort!$G119,Inp_EoE!$J$9:$J$228,Cal_BOSort!$I119)</f>
        <v>0</v>
      </c>
      <c r="AA119" s="18">
        <f>SUMIFS(Inp_EoE!AA$9:AA$228,Inp_EoE!$I$9:$I$228,Cal_BOSort!$G119,Inp_EoE!$J$9:$J$228,Cal_BOSort!$I119)</f>
        <v>0</v>
      </c>
      <c r="AB119" s="18">
        <f>SUMIFS(Inp_EoE!AB$9:AB$228,Inp_EoE!$I$9:$I$228,Cal_BOSort!$G119,Inp_EoE!$J$9:$J$228,Cal_BOSort!$I119)</f>
        <v>0</v>
      </c>
      <c r="AC119" s="18">
        <f>SUMIFS(Inp_EoE!AC$9:AC$228,Inp_EoE!$I$9:$I$228,Cal_BOSort!$G119,Inp_EoE!$J$9:$J$228,Cal_BOSort!$I119)</f>
        <v>0</v>
      </c>
      <c r="AD119" s="18">
        <f>SUMIFS(Inp_EoE!AD$9:AD$228,Inp_EoE!$I$9:$I$228,Cal_BOSort!$G119,Inp_EoE!$J$9:$J$228,Cal_BOSort!$I119)</f>
        <v>0</v>
      </c>
      <c r="AE119" s="18">
        <f>SUMIFS(Inp_EoE!AE$9:AE$228,Inp_EoE!$I$9:$I$228,Cal_BOSort!$G119,Inp_EoE!$J$9:$J$228,Cal_BOSort!$I119)</f>
        <v>0</v>
      </c>
      <c r="AF119" s="18">
        <f>SUMIFS(Inp_EoE!AF$9:AF$228,Inp_EoE!$I$9:$I$228,Cal_BOSort!$G119,Inp_EoE!$J$9:$J$228,Cal_BOSort!$I119)</f>
        <v>0</v>
      </c>
      <c r="AG119" s="18">
        <f>SUMIFS(Inp_EoE!AG$9:AG$228,Inp_EoE!$I$9:$I$228,Cal_BOSort!$G119,Inp_EoE!$J$9:$J$228,Cal_BOSort!$I119)</f>
        <v>0</v>
      </c>
      <c r="AH119" s="18">
        <f>SUMIFS(Inp_EoE!AH$9:AH$228,Inp_EoE!$I$9:$I$228,Cal_BOSort!$G119,Inp_EoE!$J$9:$J$228,Cal_BOSort!$I119)</f>
        <v>0</v>
      </c>
      <c r="AI119" s="18">
        <f>SUMIFS(Inp_EoE!AI$9:AI$228,Inp_EoE!$I$9:$I$228,Cal_BOSort!$G119,Inp_EoE!$J$9:$J$228,Cal_BOSort!$I119)</f>
        <v>0</v>
      </c>
      <c r="AJ119" s="18">
        <f>SUMIFS(Inp_EoE!AJ$9:AJ$228,Inp_EoE!$I$9:$I$228,Cal_BOSort!$G119,Inp_EoE!$J$9:$J$228,Cal_BOSort!$I119)</f>
        <v>0</v>
      </c>
      <c r="AK119" s="18">
        <f>SUMIFS(Inp_EoE!AK$9:AK$228,Inp_EoE!$I$9:$I$228,Cal_BOSort!$G119,Inp_EoE!$J$9:$J$228,Cal_BOSort!$I119)</f>
        <v>0</v>
      </c>
      <c r="AM119" s="18">
        <f t="shared" si="17"/>
        <v>0</v>
      </c>
      <c r="AN119" s="18">
        <f t="shared" si="18"/>
        <v>0</v>
      </c>
      <c r="AO119" s="18">
        <f t="shared" si="19"/>
        <v>0</v>
      </c>
      <c r="AP119" s="18">
        <f t="shared" si="14"/>
        <v>0</v>
      </c>
      <c r="AQ119" s="18">
        <f t="shared" si="15"/>
        <v>0</v>
      </c>
      <c r="AR119" s="18">
        <f t="shared" si="16"/>
        <v>0</v>
      </c>
    </row>
    <row r="120" spans="4:44">
      <c r="D120" s="101" t="str">
        <f>IF(I120="","",MAX(D$11:D119)+1)</f>
        <v/>
      </c>
      <c r="E120" s="3" t="s">
        <v>21</v>
      </c>
      <c r="F120" t="s">
        <v>169</v>
      </c>
      <c r="G120" t="s">
        <v>172</v>
      </c>
      <c r="H120" s="3"/>
      <c r="I120" s="101" t="str">
        <f>IF(Inp_EoE!M117="BO",Inp_EoE!J117,"")</f>
        <v/>
      </c>
      <c r="L120" s="3" t="s">
        <v>106</v>
      </c>
      <c r="R120" s="14"/>
      <c r="T120" s="18"/>
      <c r="U120" s="18"/>
      <c r="V120" s="18"/>
      <c r="W120" s="18"/>
      <c r="X120" s="18"/>
      <c r="Y120" s="18">
        <f>SUMIFS(Inp_EoE!Y$9:Y$228,Inp_EoE!$I$9:$I$228,Cal_BOSort!$G120,Inp_EoE!$J$9:$J$228,Cal_BOSort!$I120)</f>
        <v>0</v>
      </c>
      <c r="Z120" s="18">
        <f>SUMIFS(Inp_EoE!Z$9:Z$228,Inp_EoE!$I$9:$I$228,Cal_BOSort!$G120,Inp_EoE!$J$9:$J$228,Cal_BOSort!$I120)</f>
        <v>0</v>
      </c>
      <c r="AA120" s="18">
        <f>SUMIFS(Inp_EoE!AA$9:AA$228,Inp_EoE!$I$9:$I$228,Cal_BOSort!$G120,Inp_EoE!$J$9:$J$228,Cal_BOSort!$I120)</f>
        <v>0</v>
      </c>
      <c r="AB120" s="18">
        <f>SUMIFS(Inp_EoE!AB$9:AB$228,Inp_EoE!$I$9:$I$228,Cal_BOSort!$G120,Inp_EoE!$J$9:$J$228,Cal_BOSort!$I120)</f>
        <v>0</v>
      </c>
      <c r="AC120" s="18">
        <f>SUMIFS(Inp_EoE!AC$9:AC$228,Inp_EoE!$I$9:$I$228,Cal_BOSort!$G120,Inp_EoE!$J$9:$J$228,Cal_BOSort!$I120)</f>
        <v>0</v>
      </c>
      <c r="AD120" s="18">
        <f>SUMIFS(Inp_EoE!AD$9:AD$228,Inp_EoE!$I$9:$I$228,Cal_BOSort!$G120,Inp_EoE!$J$9:$J$228,Cal_BOSort!$I120)</f>
        <v>0</v>
      </c>
      <c r="AE120" s="18">
        <f>SUMIFS(Inp_EoE!AE$9:AE$228,Inp_EoE!$I$9:$I$228,Cal_BOSort!$G120,Inp_EoE!$J$9:$J$228,Cal_BOSort!$I120)</f>
        <v>0</v>
      </c>
      <c r="AF120" s="18">
        <f>SUMIFS(Inp_EoE!AF$9:AF$228,Inp_EoE!$I$9:$I$228,Cal_BOSort!$G120,Inp_EoE!$J$9:$J$228,Cal_BOSort!$I120)</f>
        <v>0</v>
      </c>
      <c r="AG120" s="18">
        <f>SUMIFS(Inp_EoE!AG$9:AG$228,Inp_EoE!$I$9:$I$228,Cal_BOSort!$G120,Inp_EoE!$J$9:$J$228,Cal_BOSort!$I120)</f>
        <v>0</v>
      </c>
      <c r="AH120" s="18">
        <f>SUMIFS(Inp_EoE!AH$9:AH$228,Inp_EoE!$I$9:$I$228,Cal_BOSort!$G120,Inp_EoE!$J$9:$J$228,Cal_BOSort!$I120)</f>
        <v>0</v>
      </c>
      <c r="AI120" s="18">
        <f>SUMIFS(Inp_EoE!AI$9:AI$228,Inp_EoE!$I$9:$I$228,Cal_BOSort!$G120,Inp_EoE!$J$9:$J$228,Cal_BOSort!$I120)</f>
        <v>0</v>
      </c>
      <c r="AJ120" s="18">
        <f>SUMIFS(Inp_EoE!AJ$9:AJ$228,Inp_EoE!$I$9:$I$228,Cal_BOSort!$G120,Inp_EoE!$J$9:$J$228,Cal_BOSort!$I120)</f>
        <v>0</v>
      </c>
      <c r="AK120" s="18">
        <f>SUMIFS(Inp_EoE!AK$9:AK$228,Inp_EoE!$I$9:$I$228,Cal_BOSort!$G120,Inp_EoE!$J$9:$J$228,Cal_BOSort!$I120)</f>
        <v>0</v>
      </c>
      <c r="AM120" s="18">
        <f t="shared" si="17"/>
        <v>0</v>
      </c>
      <c r="AN120" s="18">
        <f t="shared" si="18"/>
        <v>0</v>
      </c>
      <c r="AO120" s="18">
        <f t="shared" si="19"/>
        <v>0</v>
      </c>
      <c r="AP120" s="18">
        <f t="shared" si="14"/>
        <v>0</v>
      </c>
      <c r="AQ120" s="18">
        <f t="shared" si="15"/>
        <v>0</v>
      </c>
      <c r="AR120" s="18">
        <f t="shared" si="16"/>
        <v>0</v>
      </c>
    </row>
    <row r="121" spans="4:44">
      <c r="D121" s="101" t="str">
        <f>IF(I121="","",MAX(D$11:D120)+1)</f>
        <v/>
      </c>
      <c r="E121" s="3" t="s">
        <v>21</v>
      </c>
      <c r="F121" t="s">
        <v>169</v>
      </c>
      <c r="G121" t="s">
        <v>172</v>
      </c>
      <c r="H121" s="3"/>
      <c r="I121" s="101" t="str">
        <f>IF(Inp_EoE!M118="BO",Inp_EoE!J118,"")</f>
        <v/>
      </c>
      <c r="L121" s="3" t="s">
        <v>106</v>
      </c>
      <c r="R121" s="14"/>
      <c r="T121" s="18"/>
      <c r="U121" s="18"/>
      <c r="V121" s="18"/>
      <c r="W121" s="18"/>
      <c r="X121" s="18"/>
      <c r="Y121" s="18">
        <f>SUMIFS(Inp_EoE!Y$9:Y$228,Inp_EoE!$I$9:$I$228,Cal_BOSort!$G121,Inp_EoE!$J$9:$J$228,Cal_BOSort!$I121)</f>
        <v>0</v>
      </c>
      <c r="Z121" s="18">
        <f>SUMIFS(Inp_EoE!Z$9:Z$228,Inp_EoE!$I$9:$I$228,Cal_BOSort!$G121,Inp_EoE!$J$9:$J$228,Cal_BOSort!$I121)</f>
        <v>0</v>
      </c>
      <c r="AA121" s="18">
        <f>SUMIFS(Inp_EoE!AA$9:AA$228,Inp_EoE!$I$9:$I$228,Cal_BOSort!$G121,Inp_EoE!$J$9:$J$228,Cal_BOSort!$I121)</f>
        <v>0</v>
      </c>
      <c r="AB121" s="18">
        <f>SUMIFS(Inp_EoE!AB$9:AB$228,Inp_EoE!$I$9:$I$228,Cal_BOSort!$G121,Inp_EoE!$J$9:$J$228,Cal_BOSort!$I121)</f>
        <v>0</v>
      </c>
      <c r="AC121" s="18">
        <f>SUMIFS(Inp_EoE!AC$9:AC$228,Inp_EoE!$I$9:$I$228,Cal_BOSort!$G121,Inp_EoE!$J$9:$J$228,Cal_BOSort!$I121)</f>
        <v>0</v>
      </c>
      <c r="AD121" s="18">
        <f>SUMIFS(Inp_EoE!AD$9:AD$228,Inp_EoE!$I$9:$I$228,Cal_BOSort!$G121,Inp_EoE!$J$9:$J$228,Cal_BOSort!$I121)</f>
        <v>0</v>
      </c>
      <c r="AE121" s="18">
        <f>SUMIFS(Inp_EoE!AE$9:AE$228,Inp_EoE!$I$9:$I$228,Cal_BOSort!$G121,Inp_EoE!$J$9:$J$228,Cal_BOSort!$I121)</f>
        <v>0</v>
      </c>
      <c r="AF121" s="18">
        <f>SUMIFS(Inp_EoE!AF$9:AF$228,Inp_EoE!$I$9:$I$228,Cal_BOSort!$G121,Inp_EoE!$J$9:$J$228,Cal_BOSort!$I121)</f>
        <v>0</v>
      </c>
      <c r="AG121" s="18">
        <f>SUMIFS(Inp_EoE!AG$9:AG$228,Inp_EoE!$I$9:$I$228,Cal_BOSort!$G121,Inp_EoE!$J$9:$J$228,Cal_BOSort!$I121)</f>
        <v>0</v>
      </c>
      <c r="AH121" s="18">
        <f>SUMIFS(Inp_EoE!AH$9:AH$228,Inp_EoE!$I$9:$I$228,Cal_BOSort!$G121,Inp_EoE!$J$9:$J$228,Cal_BOSort!$I121)</f>
        <v>0</v>
      </c>
      <c r="AI121" s="18">
        <f>SUMIFS(Inp_EoE!AI$9:AI$228,Inp_EoE!$I$9:$I$228,Cal_BOSort!$G121,Inp_EoE!$J$9:$J$228,Cal_BOSort!$I121)</f>
        <v>0</v>
      </c>
      <c r="AJ121" s="18">
        <f>SUMIFS(Inp_EoE!AJ$9:AJ$228,Inp_EoE!$I$9:$I$228,Cal_BOSort!$G121,Inp_EoE!$J$9:$J$228,Cal_BOSort!$I121)</f>
        <v>0</v>
      </c>
      <c r="AK121" s="18">
        <f>SUMIFS(Inp_EoE!AK$9:AK$228,Inp_EoE!$I$9:$I$228,Cal_BOSort!$G121,Inp_EoE!$J$9:$J$228,Cal_BOSort!$I121)</f>
        <v>0</v>
      </c>
      <c r="AM121" s="18">
        <f t="shared" si="17"/>
        <v>0</v>
      </c>
      <c r="AN121" s="18">
        <f t="shared" si="18"/>
        <v>0</v>
      </c>
      <c r="AO121" s="18">
        <f t="shared" si="19"/>
        <v>0</v>
      </c>
      <c r="AP121" s="18">
        <f t="shared" si="14"/>
        <v>0</v>
      </c>
      <c r="AQ121" s="18">
        <f t="shared" si="15"/>
        <v>0</v>
      </c>
      <c r="AR121" s="18">
        <f t="shared" si="16"/>
        <v>0</v>
      </c>
    </row>
    <row r="122" spans="4:44">
      <c r="D122" s="101" t="str">
        <f>IF(I122="","",MAX(D$11:D121)+1)</f>
        <v/>
      </c>
      <c r="E122" s="3" t="s">
        <v>21</v>
      </c>
      <c r="F122" t="s">
        <v>169</v>
      </c>
      <c r="G122" t="s">
        <v>208</v>
      </c>
      <c r="H122" s="3"/>
      <c r="I122" s="101" t="str">
        <f>IF(Inp_EoE!M119="BO",Inp_EoE!J119,"")</f>
        <v/>
      </c>
      <c r="L122" s="3" t="s">
        <v>106</v>
      </c>
      <c r="R122" s="14"/>
      <c r="T122" s="18"/>
      <c r="U122" s="18"/>
      <c r="V122" s="18"/>
      <c r="W122" s="18"/>
      <c r="X122" s="18"/>
      <c r="Y122" s="18">
        <f>SUMIFS(Inp_EoE!Y$9:Y$228,Inp_EoE!$I$9:$I$228,Cal_BOSort!$G122,Inp_EoE!$J$9:$J$228,Cal_BOSort!$I122)</f>
        <v>0</v>
      </c>
      <c r="Z122" s="18">
        <f>SUMIFS(Inp_EoE!Z$9:Z$228,Inp_EoE!$I$9:$I$228,Cal_BOSort!$G122,Inp_EoE!$J$9:$J$228,Cal_BOSort!$I122)</f>
        <v>0</v>
      </c>
      <c r="AA122" s="18">
        <f>SUMIFS(Inp_EoE!AA$9:AA$228,Inp_EoE!$I$9:$I$228,Cal_BOSort!$G122,Inp_EoE!$J$9:$J$228,Cal_BOSort!$I122)</f>
        <v>0</v>
      </c>
      <c r="AB122" s="18">
        <f>SUMIFS(Inp_EoE!AB$9:AB$228,Inp_EoE!$I$9:$I$228,Cal_BOSort!$G122,Inp_EoE!$J$9:$J$228,Cal_BOSort!$I122)</f>
        <v>0</v>
      </c>
      <c r="AC122" s="18">
        <f>SUMIFS(Inp_EoE!AC$9:AC$228,Inp_EoE!$I$9:$I$228,Cal_BOSort!$G122,Inp_EoE!$J$9:$J$228,Cal_BOSort!$I122)</f>
        <v>0</v>
      </c>
      <c r="AD122" s="18">
        <f>SUMIFS(Inp_EoE!AD$9:AD$228,Inp_EoE!$I$9:$I$228,Cal_BOSort!$G122,Inp_EoE!$J$9:$J$228,Cal_BOSort!$I122)</f>
        <v>0</v>
      </c>
      <c r="AE122" s="18">
        <f>SUMIFS(Inp_EoE!AE$9:AE$228,Inp_EoE!$I$9:$I$228,Cal_BOSort!$G122,Inp_EoE!$J$9:$J$228,Cal_BOSort!$I122)</f>
        <v>0</v>
      </c>
      <c r="AF122" s="18">
        <f>SUMIFS(Inp_EoE!AF$9:AF$228,Inp_EoE!$I$9:$I$228,Cal_BOSort!$G122,Inp_EoE!$J$9:$J$228,Cal_BOSort!$I122)</f>
        <v>0</v>
      </c>
      <c r="AG122" s="18">
        <f>SUMIFS(Inp_EoE!AG$9:AG$228,Inp_EoE!$I$9:$I$228,Cal_BOSort!$G122,Inp_EoE!$J$9:$J$228,Cal_BOSort!$I122)</f>
        <v>0</v>
      </c>
      <c r="AH122" s="18">
        <f>SUMIFS(Inp_EoE!AH$9:AH$228,Inp_EoE!$I$9:$I$228,Cal_BOSort!$G122,Inp_EoE!$J$9:$J$228,Cal_BOSort!$I122)</f>
        <v>0</v>
      </c>
      <c r="AI122" s="18">
        <f>SUMIFS(Inp_EoE!AI$9:AI$228,Inp_EoE!$I$9:$I$228,Cal_BOSort!$G122,Inp_EoE!$J$9:$J$228,Cal_BOSort!$I122)</f>
        <v>0</v>
      </c>
      <c r="AJ122" s="18">
        <f>SUMIFS(Inp_EoE!AJ$9:AJ$228,Inp_EoE!$I$9:$I$228,Cal_BOSort!$G122,Inp_EoE!$J$9:$J$228,Cal_BOSort!$I122)</f>
        <v>0</v>
      </c>
      <c r="AK122" s="18">
        <f>SUMIFS(Inp_EoE!AK$9:AK$228,Inp_EoE!$I$9:$I$228,Cal_BOSort!$G122,Inp_EoE!$J$9:$J$228,Cal_BOSort!$I122)</f>
        <v>0</v>
      </c>
      <c r="AM122" s="18">
        <f t="shared" si="17"/>
        <v>0</v>
      </c>
      <c r="AN122" s="18">
        <f t="shared" si="18"/>
        <v>0</v>
      </c>
      <c r="AO122" s="18">
        <f t="shared" si="19"/>
        <v>0</v>
      </c>
      <c r="AP122" s="18">
        <f t="shared" si="14"/>
        <v>0</v>
      </c>
      <c r="AQ122" s="18">
        <f t="shared" si="15"/>
        <v>0</v>
      </c>
      <c r="AR122" s="18">
        <f t="shared" si="16"/>
        <v>0</v>
      </c>
    </row>
    <row r="123" spans="4:44">
      <c r="D123" s="101" t="str">
        <f>IF(I123="","",MAX(D$11:D122)+1)</f>
        <v/>
      </c>
      <c r="E123" s="3" t="s">
        <v>21</v>
      </c>
      <c r="F123" t="s">
        <v>169</v>
      </c>
      <c r="G123" t="s">
        <v>208</v>
      </c>
      <c r="H123" s="3"/>
      <c r="I123" s="101" t="str">
        <f>IF(Inp_EoE!M120="BO",Inp_EoE!J120,"")</f>
        <v/>
      </c>
      <c r="L123" s="3" t="s">
        <v>106</v>
      </c>
      <c r="R123" s="14"/>
      <c r="T123" s="18"/>
      <c r="U123" s="18"/>
      <c r="V123" s="18"/>
      <c r="W123" s="18"/>
      <c r="X123" s="18"/>
      <c r="Y123" s="18">
        <f>SUMIFS(Inp_EoE!Y$9:Y$228,Inp_EoE!$I$9:$I$228,Cal_BOSort!$G123,Inp_EoE!$J$9:$J$228,Cal_BOSort!$I123)</f>
        <v>0</v>
      </c>
      <c r="Z123" s="18">
        <f>SUMIFS(Inp_EoE!Z$9:Z$228,Inp_EoE!$I$9:$I$228,Cal_BOSort!$G123,Inp_EoE!$J$9:$J$228,Cal_BOSort!$I123)</f>
        <v>0</v>
      </c>
      <c r="AA123" s="18">
        <f>SUMIFS(Inp_EoE!AA$9:AA$228,Inp_EoE!$I$9:$I$228,Cal_BOSort!$G123,Inp_EoE!$J$9:$J$228,Cal_BOSort!$I123)</f>
        <v>0</v>
      </c>
      <c r="AB123" s="18">
        <f>SUMIFS(Inp_EoE!AB$9:AB$228,Inp_EoE!$I$9:$I$228,Cal_BOSort!$G123,Inp_EoE!$J$9:$J$228,Cal_BOSort!$I123)</f>
        <v>0</v>
      </c>
      <c r="AC123" s="18">
        <f>SUMIFS(Inp_EoE!AC$9:AC$228,Inp_EoE!$I$9:$I$228,Cal_BOSort!$G123,Inp_EoE!$J$9:$J$228,Cal_BOSort!$I123)</f>
        <v>0</v>
      </c>
      <c r="AD123" s="18">
        <f>SUMIFS(Inp_EoE!AD$9:AD$228,Inp_EoE!$I$9:$I$228,Cal_BOSort!$G123,Inp_EoE!$J$9:$J$228,Cal_BOSort!$I123)</f>
        <v>0</v>
      </c>
      <c r="AE123" s="18">
        <f>SUMIFS(Inp_EoE!AE$9:AE$228,Inp_EoE!$I$9:$I$228,Cal_BOSort!$G123,Inp_EoE!$J$9:$J$228,Cal_BOSort!$I123)</f>
        <v>0</v>
      </c>
      <c r="AF123" s="18">
        <f>SUMIFS(Inp_EoE!AF$9:AF$228,Inp_EoE!$I$9:$I$228,Cal_BOSort!$G123,Inp_EoE!$J$9:$J$228,Cal_BOSort!$I123)</f>
        <v>0</v>
      </c>
      <c r="AG123" s="18">
        <f>SUMIFS(Inp_EoE!AG$9:AG$228,Inp_EoE!$I$9:$I$228,Cal_BOSort!$G123,Inp_EoE!$J$9:$J$228,Cal_BOSort!$I123)</f>
        <v>0</v>
      </c>
      <c r="AH123" s="18">
        <f>SUMIFS(Inp_EoE!AH$9:AH$228,Inp_EoE!$I$9:$I$228,Cal_BOSort!$G123,Inp_EoE!$J$9:$J$228,Cal_BOSort!$I123)</f>
        <v>0</v>
      </c>
      <c r="AI123" s="18">
        <f>SUMIFS(Inp_EoE!AI$9:AI$228,Inp_EoE!$I$9:$I$228,Cal_BOSort!$G123,Inp_EoE!$J$9:$J$228,Cal_BOSort!$I123)</f>
        <v>0</v>
      </c>
      <c r="AJ123" s="18">
        <f>SUMIFS(Inp_EoE!AJ$9:AJ$228,Inp_EoE!$I$9:$I$228,Cal_BOSort!$G123,Inp_EoE!$J$9:$J$228,Cal_BOSort!$I123)</f>
        <v>0</v>
      </c>
      <c r="AK123" s="18">
        <f>SUMIFS(Inp_EoE!AK$9:AK$228,Inp_EoE!$I$9:$I$228,Cal_BOSort!$G123,Inp_EoE!$J$9:$J$228,Cal_BOSort!$I123)</f>
        <v>0</v>
      </c>
      <c r="AM123" s="18">
        <f t="shared" si="17"/>
        <v>0</v>
      </c>
      <c r="AN123" s="18">
        <f t="shared" si="18"/>
        <v>0</v>
      </c>
      <c r="AO123" s="18">
        <f t="shared" si="19"/>
        <v>0</v>
      </c>
      <c r="AP123" s="18">
        <f t="shared" si="14"/>
        <v>0</v>
      </c>
      <c r="AQ123" s="18">
        <f t="shared" si="15"/>
        <v>0</v>
      </c>
      <c r="AR123" s="18">
        <f t="shared" si="16"/>
        <v>0</v>
      </c>
    </row>
    <row r="124" spans="4:44">
      <c r="D124" s="101" t="str">
        <f>IF(I124="","",MAX(D$11:D123)+1)</f>
        <v/>
      </c>
      <c r="E124" s="3" t="s">
        <v>21</v>
      </c>
      <c r="F124" t="s">
        <v>169</v>
      </c>
      <c r="G124" t="s">
        <v>208</v>
      </c>
      <c r="H124" s="3"/>
      <c r="I124" s="101" t="str">
        <f>IF(Inp_EoE!M121="BO",Inp_EoE!J121,"")</f>
        <v/>
      </c>
      <c r="L124" s="3" t="s">
        <v>106</v>
      </c>
      <c r="R124" s="14"/>
      <c r="T124" s="18"/>
      <c r="U124" s="18"/>
      <c r="V124" s="18"/>
      <c r="W124" s="18"/>
      <c r="X124" s="18"/>
      <c r="Y124" s="18">
        <f>SUMIFS(Inp_EoE!Y$9:Y$228,Inp_EoE!$I$9:$I$228,Cal_BOSort!$G124,Inp_EoE!$J$9:$J$228,Cal_BOSort!$I124)</f>
        <v>0</v>
      </c>
      <c r="Z124" s="18">
        <f>SUMIFS(Inp_EoE!Z$9:Z$228,Inp_EoE!$I$9:$I$228,Cal_BOSort!$G124,Inp_EoE!$J$9:$J$228,Cal_BOSort!$I124)</f>
        <v>0</v>
      </c>
      <c r="AA124" s="18">
        <f>SUMIFS(Inp_EoE!AA$9:AA$228,Inp_EoE!$I$9:$I$228,Cal_BOSort!$G124,Inp_EoE!$J$9:$J$228,Cal_BOSort!$I124)</f>
        <v>0</v>
      </c>
      <c r="AB124" s="18">
        <f>SUMIFS(Inp_EoE!AB$9:AB$228,Inp_EoE!$I$9:$I$228,Cal_BOSort!$G124,Inp_EoE!$J$9:$J$228,Cal_BOSort!$I124)</f>
        <v>0</v>
      </c>
      <c r="AC124" s="18">
        <f>SUMIFS(Inp_EoE!AC$9:AC$228,Inp_EoE!$I$9:$I$228,Cal_BOSort!$G124,Inp_EoE!$J$9:$J$228,Cal_BOSort!$I124)</f>
        <v>0</v>
      </c>
      <c r="AD124" s="18">
        <f>SUMIFS(Inp_EoE!AD$9:AD$228,Inp_EoE!$I$9:$I$228,Cal_BOSort!$G124,Inp_EoE!$J$9:$J$228,Cal_BOSort!$I124)</f>
        <v>0</v>
      </c>
      <c r="AE124" s="18">
        <f>SUMIFS(Inp_EoE!AE$9:AE$228,Inp_EoE!$I$9:$I$228,Cal_BOSort!$G124,Inp_EoE!$J$9:$J$228,Cal_BOSort!$I124)</f>
        <v>0</v>
      </c>
      <c r="AF124" s="18">
        <f>SUMIFS(Inp_EoE!AF$9:AF$228,Inp_EoE!$I$9:$I$228,Cal_BOSort!$G124,Inp_EoE!$J$9:$J$228,Cal_BOSort!$I124)</f>
        <v>0</v>
      </c>
      <c r="AG124" s="18">
        <f>SUMIFS(Inp_EoE!AG$9:AG$228,Inp_EoE!$I$9:$I$228,Cal_BOSort!$G124,Inp_EoE!$J$9:$J$228,Cal_BOSort!$I124)</f>
        <v>0</v>
      </c>
      <c r="AH124" s="18">
        <f>SUMIFS(Inp_EoE!AH$9:AH$228,Inp_EoE!$I$9:$I$228,Cal_BOSort!$G124,Inp_EoE!$J$9:$J$228,Cal_BOSort!$I124)</f>
        <v>0</v>
      </c>
      <c r="AI124" s="18">
        <f>SUMIFS(Inp_EoE!AI$9:AI$228,Inp_EoE!$I$9:$I$228,Cal_BOSort!$G124,Inp_EoE!$J$9:$J$228,Cal_BOSort!$I124)</f>
        <v>0</v>
      </c>
      <c r="AJ124" s="18">
        <f>SUMIFS(Inp_EoE!AJ$9:AJ$228,Inp_EoE!$I$9:$I$228,Cal_BOSort!$G124,Inp_EoE!$J$9:$J$228,Cal_BOSort!$I124)</f>
        <v>0</v>
      </c>
      <c r="AK124" s="18">
        <f>SUMIFS(Inp_EoE!AK$9:AK$228,Inp_EoE!$I$9:$I$228,Cal_BOSort!$G124,Inp_EoE!$J$9:$J$228,Cal_BOSort!$I124)</f>
        <v>0</v>
      </c>
      <c r="AM124" s="18">
        <f t="shared" si="17"/>
        <v>0</v>
      </c>
      <c r="AN124" s="18">
        <f t="shared" si="18"/>
        <v>0</v>
      </c>
      <c r="AO124" s="18">
        <f t="shared" si="19"/>
        <v>0</v>
      </c>
      <c r="AP124" s="18">
        <f t="shared" si="14"/>
        <v>0</v>
      </c>
      <c r="AQ124" s="18">
        <f t="shared" si="15"/>
        <v>0</v>
      </c>
      <c r="AR124" s="18">
        <f t="shared" si="16"/>
        <v>0</v>
      </c>
    </row>
    <row r="125" spans="4:44">
      <c r="D125" s="101" t="str">
        <f>IF(I125="","",MAX(D$11:D124)+1)</f>
        <v/>
      </c>
      <c r="E125" s="3" t="s">
        <v>21</v>
      </c>
      <c r="F125" t="s">
        <v>169</v>
      </c>
      <c r="G125" t="s">
        <v>208</v>
      </c>
      <c r="H125" s="3"/>
      <c r="I125" s="101" t="str">
        <f>IF(Inp_EoE!M122="BO",Inp_EoE!J122,"")</f>
        <v/>
      </c>
      <c r="L125" s="3" t="s">
        <v>106</v>
      </c>
      <c r="R125" s="14"/>
      <c r="T125" s="18"/>
      <c r="U125" s="18"/>
      <c r="V125" s="18"/>
      <c r="W125" s="18"/>
      <c r="X125" s="18"/>
      <c r="Y125" s="18">
        <f>SUMIFS(Inp_EoE!Y$9:Y$228,Inp_EoE!$I$9:$I$228,Cal_BOSort!$G125,Inp_EoE!$J$9:$J$228,Cal_BOSort!$I125)</f>
        <v>0</v>
      </c>
      <c r="Z125" s="18">
        <f>SUMIFS(Inp_EoE!Z$9:Z$228,Inp_EoE!$I$9:$I$228,Cal_BOSort!$G125,Inp_EoE!$J$9:$J$228,Cal_BOSort!$I125)</f>
        <v>0</v>
      </c>
      <c r="AA125" s="18">
        <f>SUMIFS(Inp_EoE!AA$9:AA$228,Inp_EoE!$I$9:$I$228,Cal_BOSort!$G125,Inp_EoE!$J$9:$J$228,Cal_BOSort!$I125)</f>
        <v>0</v>
      </c>
      <c r="AB125" s="18">
        <f>SUMIFS(Inp_EoE!AB$9:AB$228,Inp_EoE!$I$9:$I$228,Cal_BOSort!$G125,Inp_EoE!$J$9:$J$228,Cal_BOSort!$I125)</f>
        <v>0</v>
      </c>
      <c r="AC125" s="18">
        <f>SUMIFS(Inp_EoE!AC$9:AC$228,Inp_EoE!$I$9:$I$228,Cal_BOSort!$G125,Inp_EoE!$J$9:$J$228,Cal_BOSort!$I125)</f>
        <v>0</v>
      </c>
      <c r="AD125" s="18">
        <f>SUMIFS(Inp_EoE!AD$9:AD$228,Inp_EoE!$I$9:$I$228,Cal_BOSort!$G125,Inp_EoE!$J$9:$J$228,Cal_BOSort!$I125)</f>
        <v>0</v>
      </c>
      <c r="AE125" s="18">
        <f>SUMIFS(Inp_EoE!AE$9:AE$228,Inp_EoE!$I$9:$I$228,Cal_BOSort!$G125,Inp_EoE!$J$9:$J$228,Cal_BOSort!$I125)</f>
        <v>0</v>
      </c>
      <c r="AF125" s="18">
        <f>SUMIFS(Inp_EoE!AF$9:AF$228,Inp_EoE!$I$9:$I$228,Cal_BOSort!$G125,Inp_EoE!$J$9:$J$228,Cal_BOSort!$I125)</f>
        <v>0</v>
      </c>
      <c r="AG125" s="18">
        <f>SUMIFS(Inp_EoE!AG$9:AG$228,Inp_EoE!$I$9:$I$228,Cal_BOSort!$G125,Inp_EoE!$J$9:$J$228,Cal_BOSort!$I125)</f>
        <v>0</v>
      </c>
      <c r="AH125" s="18">
        <f>SUMIFS(Inp_EoE!AH$9:AH$228,Inp_EoE!$I$9:$I$228,Cal_BOSort!$G125,Inp_EoE!$J$9:$J$228,Cal_BOSort!$I125)</f>
        <v>0</v>
      </c>
      <c r="AI125" s="18">
        <f>SUMIFS(Inp_EoE!AI$9:AI$228,Inp_EoE!$I$9:$I$228,Cal_BOSort!$G125,Inp_EoE!$J$9:$J$228,Cal_BOSort!$I125)</f>
        <v>0</v>
      </c>
      <c r="AJ125" s="18">
        <f>SUMIFS(Inp_EoE!AJ$9:AJ$228,Inp_EoE!$I$9:$I$228,Cal_BOSort!$G125,Inp_EoE!$J$9:$J$228,Cal_BOSort!$I125)</f>
        <v>0</v>
      </c>
      <c r="AK125" s="18">
        <f>SUMIFS(Inp_EoE!AK$9:AK$228,Inp_EoE!$I$9:$I$228,Cal_BOSort!$G125,Inp_EoE!$J$9:$J$228,Cal_BOSort!$I125)</f>
        <v>0</v>
      </c>
      <c r="AM125" s="18">
        <f t="shared" si="17"/>
        <v>0</v>
      </c>
      <c r="AN125" s="18">
        <f t="shared" si="18"/>
        <v>0</v>
      </c>
      <c r="AO125" s="18">
        <f t="shared" si="19"/>
        <v>0</v>
      </c>
      <c r="AP125" s="18">
        <f t="shared" si="14"/>
        <v>0</v>
      </c>
      <c r="AQ125" s="18">
        <f t="shared" si="15"/>
        <v>0</v>
      </c>
      <c r="AR125" s="18">
        <f t="shared" si="16"/>
        <v>0</v>
      </c>
    </row>
    <row r="126" spans="4:44">
      <c r="D126" s="101" t="str">
        <f>IF(I126="","",MAX(D$11:D125)+1)</f>
        <v/>
      </c>
      <c r="E126" s="3" t="s">
        <v>21</v>
      </c>
      <c r="F126" t="s">
        <v>169</v>
      </c>
      <c r="G126" t="s">
        <v>208</v>
      </c>
      <c r="H126" s="3"/>
      <c r="I126" s="101" t="str">
        <f>IF(Inp_EoE!M123="BO",Inp_EoE!J123,"")</f>
        <v/>
      </c>
      <c r="L126" s="3" t="s">
        <v>106</v>
      </c>
      <c r="R126" s="14"/>
      <c r="T126" s="18"/>
      <c r="U126" s="18"/>
      <c r="V126" s="18"/>
      <c r="W126" s="18"/>
      <c r="X126" s="18"/>
      <c r="Y126" s="18">
        <f>SUMIFS(Inp_EoE!Y$9:Y$228,Inp_EoE!$I$9:$I$228,Cal_BOSort!$G126,Inp_EoE!$J$9:$J$228,Cal_BOSort!$I126)</f>
        <v>0</v>
      </c>
      <c r="Z126" s="18">
        <f>SUMIFS(Inp_EoE!Z$9:Z$228,Inp_EoE!$I$9:$I$228,Cal_BOSort!$G126,Inp_EoE!$J$9:$J$228,Cal_BOSort!$I126)</f>
        <v>0</v>
      </c>
      <c r="AA126" s="18">
        <f>SUMIFS(Inp_EoE!AA$9:AA$228,Inp_EoE!$I$9:$I$228,Cal_BOSort!$G126,Inp_EoE!$J$9:$J$228,Cal_BOSort!$I126)</f>
        <v>0</v>
      </c>
      <c r="AB126" s="18">
        <f>SUMIFS(Inp_EoE!AB$9:AB$228,Inp_EoE!$I$9:$I$228,Cal_BOSort!$G126,Inp_EoE!$J$9:$J$228,Cal_BOSort!$I126)</f>
        <v>0</v>
      </c>
      <c r="AC126" s="18">
        <f>SUMIFS(Inp_EoE!AC$9:AC$228,Inp_EoE!$I$9:$I$228,Cal_BOSort!$G126,Inp_EoE!$J$9:$J$228,Cal_BOSort!$I126)</f>
        <v>0</v>
      </c>
      <c r="AD126" s="18">
        <f>SUMIFS(Inp_EoE!AD$9:AD$228,Inp_EoE!$I$9:$I$228,Cal_BOSort!$G126,Inp_EoE!$J$9:$J$228,Cal_BOSort!$I126)</f>
        <v>0</v>
      </c>
      <c r="AE126" s="18">
        <f>SUMIFS(Inp_EoE!AE$9:AE$228,Inp_EoE!$I$9:$I$228,Cal_BOSort!$G126,Inp_EoE!$J$9:$J$228,Cal_BOSort!$I126)</f>
        <v>0</v>
      </c>
      <c r="AF126" s="18">
        <f>SUMIFS(Inp_EoE!AF$9:AF$228,Inp_EoE!$I$9:$I$228,Cal_BOSort!$G126,Inp_EoE!$J$9:$J$228,Cal_BOSort!$I126)</f>
        <v>0</v>
      </c>
      <c r="AG126" s="18">
        <f>SUMIFS(Inp_EoE!AG$9:AG$228,Inp_EoE!$I$9:$I$228,Cal_BOSort!$G126,Inp_EoE!$J$9:$J$228,Cal_BOSort!$I126)</f>
        <v>0</v>
      </c>
      <c r="AH126" s="18">
        <f>SUMIFS(Inp_EoE!AH$9:AH$228,Inp_EoE!$I$9:$I$228,Cal_BOSort!$G126,Inp_EoE!$J$9:$J$228,Cal_BOSort!$I126)</f>
        <v>0</v>
      </c>
      <c r="AI126" s="18">
        <f>SUMIFS(Inp_EoE!AI$9:AI$228,Inp_EoE!$I$9:$I$228,Cal_BOSort!$G126,Inp_EoE!$J$9:$J$228,Cal_BOSort!$I126)</f>
        <v>0</v>
      </c>
      <c r="AJ126" s="18">
        <f>SUMIFS(Inp_EoE!AJ$9:AJ$228,Inp_EoE!$I$9:$I$228,Cal_BOSort!$G126,Inp_EoE!$J$9:$J$228,Cal_BOSort!$I126)</f>
        <v>0</v>
      </c>
      <c r="AK126" s="18">
        <f>SUMIFS(Inp_EoE!AK$9:AK$228,Inp_EoE!$I$9:$I$228,Cal_BOSort!$G126,Inp_EoE!$J$9:$J$228,Cal_BOSort!$I126)</f>
        <v>0</v>
      </c>
      <c r="AM126" s="18">
        <f t="shared" si="17"/>
        <v>0</v>
      </c>
      <c r="AN126" s="18">
        <f t="shared" si="18"/>
        <v>0</v>
      </c>
      <c r="AO126" s="18">
        <f t="shared" si="19"/>
        <v>0</v>
      </c>
      <c r="AP126" s="18">
        <f t="shared" si="14"/>
        <v>0</v>
      </c>
      <c r="AQ126" s="18">
        <f t="shared" si="15"/>
        <v>0</v>
      </c>
      <c r="AR126" s="18">
        <f t="shared" si="16"/>
        <v>0</v>
      </c>
    </row>
    <row r="127" spans="4:44">
      <c r="D127" s="101" t="str">
        <f>IF(I127="","",MAX(D$11:D126)+1)</f>
        <v/>
      </c>
      <c r="E127" s="3" t="s">
        <v>21</v>
      </c>
      <c r="F127" t="s">
        <v>169</v>
      </c>
      <c r="G127" t="s">
        <v>208</v>
      </c>
      <c r="H127" s="3"/>
      <c r="I127" s="101" t="str">
        <f>IF(Inp_EoE!M124="BO",Inp_EoE!J124,"")</f>
        <v/>
      </c>
      <c r="L127" s="3" t="s">
        <v>106</v>
      </c>
      <c r="R127" s="14"/>
      <c r="T127" s="18"/>
      <c r="U127" s="18"/>
      <c r="V127" s="18"/>
      <c r="W127" s="18"/>
      <c r="X127" s="18"/>
      <c r="Y127" s="18">
        <f>SUMIFS(Inp_EoE!Y$9:Y$228,Inp_EoE!$I$9:$I$228,Cal_BOSort!$G127,Inp_EoE!$J$9:$J$228,Cal_BOSort!$I127)</f>
        <v>0</v>
      </c>
      <c r="Z127" s="18">
        <f>SUMIFS(Inp_EoE!Z$9:Z$228,Inp_EoE!$I$9:$I$228,Cal_BOSort!$G127,Inp_EoE!$J$9:$J$228,Cal_BOSort!$I127)</f>
        <v>0</v>
      </c>
      <c r="AA127" s="18">
        <f>SUMIFS(Inp_EoE!AA$9:AA$228,Inp_EoE!$I$9:$I$228,Cal_BOSort!$G127,Inp_EoE!$J$9:$J$228,Cal_BOSort!$I127)</f>
        <v>0</v>
      </c>
      <c r="AB127" s="18">
        <f>SUMIFS(Inp_EoE!AB$9:AB$228,Inp_EoE!$I$9:$I$228,Cal_BOSort!$G127,Inp_EoE!$J$9:$J$228,Cal_BOSort!$I127)</f>
        <v>0</v>
      </c>
      <c r="AC127" s="18">
        <f>SUMIFS(Inp_EoE!AC$9:AC$228,Inp_EoE!$I$9:$I$228,Cal_BOSort!$G127,Inp_EoE!$J$9:$J$228,Cal_BOSort!$I127)</f>
        <v>0</v>
      </c>
      <c r="AD127" s="18">
        <f>SUMIFS(Inp_EoE!AD$9:AD$228,Inp_EoE!$I$9:$I$228,Cal_BOSort!$G127,Inp_EoE!$J$9:$J$228,Cal_BOSort!$I127)</f>
        <v>0</v>
      </c>
      <c r="AE127" s="18">
        <f>SUMIFS(Inp_EoE!AE$9:AE$228,Inp_EoE!$I$9:$I$228,Cal_BOSort!$G127,Inp_EoE!$J$9:$J$228,Cal_BOSort!$I127)</f>
        <v>0</v>
      </c>
      <c r="AF127" s="18">
        <f>SUMIFS(Inp_EoE!AF$9:AF$228,Inp_EoE!$I$9:$I$228,Cal_BOSort!$G127,Inp_EoE!$J$9:$J$228,Cal_BOSort!$I127)</f>
        <v>0</v>
      </c>
      <c r="AG127" s="18">
        <f>SUMIFS(Inp_EoE!AG$9:AG$228,Inp_EoE!$I$9:$I$228,Cal_BOSort!$G127,Inp_EoE!$J$9:$J$228,Cal_BOSort!$I127)</f>
        <v>0</v>
      </c>
      <c r="AH127" s="18">
        <f>SUMIFS(Inp_EoE!AH$9:AH$228,Inp_EoE!$I$9:$I$228,Cal_BOSort!$G127,Inp_EoE!$J$9:$J$228,Cal_BOSort!$I127)</f>
        <v>0</v>
      </c>
      <c r="AI127" s="18">
        <f>SUMIFS(Inp_EoE!AI$9:AI$228,Inp_EoE!$I$9:$I$228,Cal_BOSort!$G127,Inp_EoE!$J$9:$J$228,Cal_BOSort!$I127)</f>
        <v>0</v>
      </c>
      <c r="AJ127" s="18">
        <f>SUMIFS(Inp_EoE!AJ$9:AJ$228,Inp_EoE!$I$9:$I$228,Cal_BOSort!$G127,Inp_EoE!$J$9:$J$228,Cal_BOSort!$I127)</f>
        <v>0</v>
      </c>
      <c r="AK127" s="18">
        <f>SUMIFS(Inp_EoE!AK$9:AK$228,Inp_EoE!$I$9:$I$228,Cal_BOSort!$G127,Inp_EoE!$J$9:$J$228,Cal_BOSort!$I127)</f>
        <v>0</v>
      </c>
      <c r="AM127" s="18">
        <f t="shared" si="17"/>
        <v>0</v>
      </c>
      <c r="AN127" s="18">
        <f t="shared" si="18"/>
        <v>0</v>
      </c>
      <c r="AO127" s="18">
        <f t="shared" si="19"/>
        <v>0</v>
      </c>
      <c r="AP127" s="18">
        <f t="shared" si="14"/>
        <v>0</v>
      </c>
      <c r="AQ127" s="18">
        <f t="shared" si="15"/>
        <v>0</v>
      </c>
      <c r="AR127" s="18">
        <f t="shared" si="16"/>
        <v>0</v>
      </c>
    </row>
    <row r="128" spans="4:44">
      <c r="D128" s="101" t="str">
        <f>IF(I128="","",MAX(D$11:D127)+1)</f>
        <v/>
      </c>
      <c r="E128" s="3" t="s">
        <v>21</v>
      </c>
      <c r="F128" t="s">
        <v>169</v>
      </c>
      <c r="G128" t="s">
        <v>208</v>
      </c>
      <c r="H128" s="3"/>
      <c r="I128" s="101" t="str">
        <f>IF(Inp_EoE!M125="BO",Inp_EoE!J125,"")</f>
        <v/>
      </c>
      <c r="L128" s="3" t="s">
        <v>106</v>
      </c>
      <c r="R128" s="14"/>
      <c r="T128" s="18"/>
      <c r="U128" s="18"/>
      <c r="V128" s="18"/>
      <c r="W128" s="18"/>
      <c r="X128" s="18"/>
      <c r="Y128" s="18">
        <f>SUMIFS(Inp_EoE!Y$9:Y$228,Inp_EoE!$I$9:$I$228,Cal_BOSort!$G128,Inp_EoE!$J$9:$J$228,Cal_BOSort!$I128)</f>
        <v>0</v>
      </c>
      <c r="Z128" s="18">
        <f>SUMIFS(Inp_EoE!Z$9:Z$228,Inp_EoE!$I$9:$I$228,Cal_BOSort!$G128,Inp_EoE!$J$9:$J$228,Cal_BOSort!$I128)</f>
        <v>0</v>
      </c>
      <c r="AA128" s="18">
        <f>SUMIFS(Inp_EoE!AA$9:AA$228,Inp_EoE!$I$9:$I$228,Cal_BOSort!$G128,Inp_EoE!$J$9:$J$228,Cal_BOSort!$I128)</f>
        <v>0</v>
      </c>
      <c r="AB128" s="18">
        <f>SUMIFS(Inp_EoE!AB$9:AB$228,Inp_EoE!$I$9:$I$228,Cal_BOSort!$G128,Inp_EoE!$J$9:$J$228,Cal_BOSort!$I128)</f>
        <v>0</v>
      </c>
      <c r="AC128" s="18">
        <f>SUMIFS(Inp_EoE!AC$9:AC$228,Inp_EoE!$I$9:$I$228,Cal_BOSort!$G128,Inp_EoE!$J$9:$J$228,Cal_BOSort!$I128)</f>
        <v>0</v>
      </c>
      <c r="AD128" s="18">
        <f>SUMIFS(Inp_EoE!AD$9:AD$228,Inp_EoE!$I$9:$I$228,Cal_BOSort!$G128,Inp_EoE!$J$9:$J$228,Cal_BOSort!$I128)</f>
        <v>0</v>
      </c>
      <c r="AE128" s="18">
        <f>SUMIFS(Inp_EoE!AE$9:AE$228,Inp_EoE!$I$9:$I$228,Cal_BOSort!$G128,Inp_EoE!$J$9:$J$228,Cal_BOSort!$I128)</f>
        <v>0</v>
      </c>
      <c r="AF128" s="18">
        <f>SUMIFS(Inp_EoE!AF$9:AF$228,Inp_EoE!$I$9:$I$228,Cal_BOSort!$G128,Inp_EoE!$J$9:$J$228,Cal_BOSort!$I128)</f>
        <v>0</v>
      </c>
      <c r="AG128" s="18">
        <f>SUMIFS(Inp_EoE!AG$9:AG$228,Inp_EoE!$I$9:$I$228,Cal_BOSort!$G128,Inp_EoE!$J$9:$J$228,Cal_BOSort!$I128)</f>
        <v>0</v>
      </c>
      <c r="AH128" s="18">
        <f>SUMIFS(Inp_EoE!AH$9:AH$228,Inp_EoE!$I$9:$I$228,Cal_BOSort!$G128,Inp_EoE!$J$9:$J$228,Cal_BOSort!$I128)</f>
        <v>0</v>
      </c>
      <c r="AI128" s="18">
        <f>SUMIFS(Inp_EoE!AI$9:AI$228,Inp_EoE!$I$9:$I$228,Cal_BOSort!$G128,Inp_EoE!$J$9:$J$228,Cal_BOSort!$I128)</f>
        <v>0</v>
      </c>
      <c r="AJ128" s="18">
        <f>SUMIFS(Inp_EoE!AJ$9:AJ$228,Inp_EoE!$I$9:$I$228,Cal_BOSort!$G128,Inp_EoE!$J$9:$J$228,Cal_BOSort!$I128)</f>
        <v>0</v>
      </c>
      <c r="AK128" s="18">
        <f>SUMIFS(Inp_EoE!AK$9:AK$228,Inp_EoE!$I$9:$I$228,Cal_BOSort!$G128,Inp_EoE!$J$9:$J$228,Cal_BOSort!$I128)</f>
        <v>0</v>
      </c>
      <c r="AM128" s="18">
        <f t="shared" si="17"/>
        <v>0</v>
      </c>
      <c r="AN128" s="18">
        <f t="shared" si="18"/>
        <v>0</v>
      </c>
      <c r="AO128" s="18">
        <f t="shared" si="19"/>
        <v>0</v>
      </c>
      <c r="AP128" s="18">
        <f t="shared" si="14"/>
        <v>0</v>
      </c>
      <c r="AQ128" s="18">
        <f t="shared" si="15"/>
        <v>0</v>
      </c>
      <c r="AR128" s="18">
        <f t="shared" si="16"/>
        <v>0</v>
      </c>
    </row>
    <row r="129" spans="4:44">
      <c r="D129" s="101" t="str">
        <f>IF(I129="","",MAX(D$11:D128)+1)</f>
        <v/>
      </c>
      <c r="E129" s="3" t="s">
        <v>21</v>
      </c>
      <c r="F129" t="s">
        <v>169</v>
      </c>
      <c r="G129" t="s">
        <v>208</v>
      </c>
      <c r="H129" s="3"/>
      <c r="I129" s="101" t="str">
        <f>IF(Inp_EoE!M126="BO",Inp_EoE!J126,"")</f>
        <v/>
      </c>
      <c r="L129" s="3" t="s">
        <v>106</v>
      </c>
      <c r="R129" s="14"/>
      <c r="T129" s="18"/>
      <c r="U129" s="18"/>
      <c r="V129" s="18"/>
      <c r="W129" s="18"/>
      <c r="X129" s="18"/>
      <c r="Y129" s="18">
        <f>SUMIFS(Inp_EoE!Y$9:Y$228,Inp_EoE!$I$9:$I$228,Cal_BOSort!$G129,Inp_EoE!$J$9:$J$228,Cal_BOSort!$I129)</f>
        <v>0</v>
      </c>
      <c r="Z129" s="18">
        <f>SUMIFS(Inp_EoE!Z$9:Z$228,Inp_EoE!$I$9:$I$228,Cal_BOSort!$G129,Inp_EoE!$J$9:$J$228,Cal_BOSort!$I129)</f>
        <v>0</v>
      </c>
      <c r="AA129" s="18">
        <f>SUMIFS(Inp_EoE!AA$9:AA$228,Inp_EoE!$I$9:$I$228,Cal_BOSort!$G129,Inp_EoE!$J$9:$J$228,Cal_BOSort!$I129)</f>
        <v>0</v>
      </c>
      <c r="AB129" s="18">
        <f>SUMIFS(Inp_EoE!AB$9:AB$228,Inp_EoE!$I$9:$I$228,Cal_BOSort!$G129,Inp_EoE!$J$9:$J$228,Cal_BOSort!$I129)</f>
        <v>0</v>
      </c>
      <c r="AC129" s="18">
        <f>SUMIFS(Inp_EoE!AC$9:AC$228,Inp_EoE!$I$9:$I$228,Cal_BOSort!$G129,Inp_EoE!$J$9:$J$228,Cal_BOSort!$I129)</f>
        <v>0</v>
      </c>
      <c r="AD129" s="18">
        <f>SUMIFS(Inp_EoE!AD$9:AD$228,Inp_EoE!$I$9:$I$228,Cal_BOSort!$G129,Inp_EoE!$J$9:$J$228,Cal_BOSort!$I129)</f>
        <v>0</v>
      </c>
      <c r="AE129" s="18">
        <f>SUMIFS(Inp_EoE!AE$9:AE$228,Inp_EoE!$I$9:$I$228,Cal_BOSort!$G129,Inp_EoE!$J$9:$J$228,Cal_BOSort!$I129)</f>
        <v>0</v>
      </c>
      <c r="AF129" s="18">
        <f>SUMIFS(Inp_EoE!AF$9:AF$228,Inp_EoE!$I$9:$I$228,Cal_BOSort!$G129,Inp_EoE!$J$9:$J$228,Cal_BOSort!$I129)</f>
        <v>0</v>
      </c>
      <c r="AG129" s="18">
        <f>SUMIFS(Inp_EoE!AG$9:AG$228,Inp_EoE!$I$9:$I$228,Cal_BOSort!$G129,Inp_EoE!$J$9:$J$228,Cal_BOSort!$I129)</f>
        <v>0</v>
      </c>
      <c r="AH129" s="18">
        <f>SUMIFS(Inp_EoE!AH$9:AH$228,Inp_EoE!$I$9:$I$228,Cal_BOSort!$G129,Inp_EoE!$J$9:$J$228,Cal_BOSort!$I129)</f>
        <v>0</v>
      </c>
      <c r="AI129" s="18">
        <f>SUMIFS(Inp_EoE!AI$9:AI$228,Inp_EoE!$I$9:$I$228,Cal_BOSort!$G129,Inp_EoE!$J$9:$J$228,Cal_BOSort!$I129)</f>
        <v>0</v>
      </c>
      <c r="AJ129" s="18">
        <f>SUMIFS(Inp_EoE!AJ$9:AJ$228,Inp_EoE!$I$9:$I$228,Cal_BOSort!$G129,Inp_EoE!$J$9:$J$228,Cal_BOSort!$I129)</f>
        <v>0</v>
      </c>
      <c r="AK129" s="18">
        <f>SUMIFS(Inp_EoE!AK$9:AK$228,Inp_EoE!$I$9:$I$228,Cal_BOSort!$G129,Inp_EoE!$J$9:$J$228,Cal_BOSort!$I129)</f>
        <v>0</v>
      </c>
      <c r="AM129" s="18">
        <f t="shared" si="17"/>
        <v>0</v>
      </c>
      <c r="AN129" s="18">
        <f t="shared" si="18"/>
        <v>0</v>
      </c>
      <c r="AO129" s="18">
        <f t="shared" si="19"/>
        <v>0</v>
      </c>
      <c r="AP129" s="18">
        <f t="shared" si="14"/>
        <v>0</v>
      </c>
      <c r="AQ129" s="18">
        <f t="shared" si="15"/>
        <v>0</v>
      </c>
      <c r="AR129" s="18">
        <f t="shared" si="16"/>
        <v>0</v>
      </c>
    </row>
    <row r="130" spans="4:44">
      <c r="D130" s="101" t="str">
        <f>IF(I130="","",MAX(D$11:D129)+1)</f>
        <v/>
      </c>
      <c r="E130" s="3" t="s">
        <v>21</v>
      </c>
      <c r="F130" t="s">
        <v>169</v>
      </c>
      <c r="G130" t="s">
        <v>208</v>
      </c>
      <c r="H130" s="3"/>
      <c r="I130" s="101" t="str">
        <f>IF(Inp_EoE!M127="BO",Inp_EoE!J127,"")</f>
        <v/>
      </c>
      <c r="L130" s="3" t="s">
        <v>106</v>
      </c>
      <c r="R130" s="14"/>
      <c r="T130" s="18"/>
      <c r="U130" s="18"/>
      <c r="V130" s="18"/>
      <c r="W130" s="18"/>
      <c r="X130" s="18"/>
      <c r="Y130" s="18">
        <f>SUMIFS(Inp_EoE!Y$9:Y$228,Inp_EoE!$I$9:$I$228,Cal_BOSort!$G130,Inp_EoE!$J$9:$J$228,Cal_BOSort!$I130)</f>
        <v>0</v>
      </c>
      <c r="Z130" s="18">
        <f>SUMIFS(Inp_EoE!Z$9:Z$228,Inp_EoE!$I$9:$I$228,Cal_BOSort!$G130,Inp_EoE!$J$9:$J$228,Cal_BOSort!$I130)</f>
        <v>0</v>
      </c>
      <c r="AA130" s="18">
        <f>SUMIFS(Inp_EoE!AA$9:AA$228,Inp_EoE!$I$9:$I$228,Cal_BOSort!$G130,Inp_EoE!$J$9:$J$228,Cal_BOSort!$I130)</f>
        <v>0</v>
      </c>
      <c r="AB130" s="18">
        <f>SUMIFS(Inp_EoE!AB$9:AB$228,Inp_EoE!$I$9:$I$228,Cal_BOSort!$G130,Inp_EoE!$J$9:$J$228,Cal_BOSort!$I130)</f>
        <v>0</v>
      </c>
      <c r="AC130" s="18">
        <f>SUMIFS(Inp_EoE!AC$9:AC$228,Inp_EoE!$I$9:$I$228,Cal_BOSort!$G130,Inp_EoE!$J$9:$J$228,Cal_BOSort!$I130)</f>
        <v>0</v>
      </c>
      <c r="AD130" s="18">
        <f>SUMIFS(Inp_EoE!AD$9:AD$228,Inp_EoE!$I$9:$I$228,Cal_BOSort!$G130,Inp_EoE!$J$9:$J$228,Cal_BOSort!$I130)</f>
        <v>0</v>
      </c>
      <c r="AE130" s="18">
        <f>SUMIFS(Inp_EoE!AE$9:AE$228,Inp_EoE!$I$9:$I$228,Cal_BOSort!$G130,Inp_EoE!$J$9:$J$228,Cal_BOSort!$I130)</f>
        <v>0</v>
      </c>
      <c r="AF130" s="18">
        <f>SUMIFS(Inp_EoE!AF$9:AF$228,Inp_EoE!$I$9:$I$228,Cal_BOSort!$G130,Inp_EoE!$J$9:$J$228,Cal_BOSort!$I130)</f>
        <v>0</v>
      </c>
      <c r="AG130" s="18">
        <f>SUMIFS(Inp_EoE!AG$9:AG$228,Inp_EoE!$I$9:$I$228,Cal_BOSort!$G130,Inp_EoE!$J$9:$J$228,Cal_BOSort!$I130)</f>
        <v>0</v>
      </c>
      <c r="AH130" s="18">
        <f>SUMIFS(Inp_EoE!AH$9:AH$228,Inp_EoE!$I$9:$I$228,Cal_BOSort!$G130,Inp_EoE!$J$9:$J$228,Cal_BOSort!$I130)</f>
        <v>0</v>
      </c>
      <c r="AI130" s="18">
        <f>SUMIFS(Inp_EoE!AI$9:AI$228,Inp_EoE!$I$9:$I$228,Cal_BOSort!$G130,Inp_EoE!$J$9:$J$228,Cal_BOSort!$I130)</f>
        <v>0</v>
      </c>
      <c r="AJ130" s="18">
        <f>SUMIFS(Inp_EoE!AJ$9:AJ$228,Inp_EoE!$I$9:$I$228,Cal_BOSort!$G130,Inp_EoE!$J$9:$J$228,Cal_BOSort!$I130)</f>
        <v>0</v>
      </c>
      <c r="AK130" s="18">
        <f>SUMIFS(Inp_EoE!AK$9:AK$228,Inp_EoE!$I$9:$I$228,Cal_BOSort!$G130,Inp_EoE!$J$9:$J$228,Cal_BOSort!$I130)</f>
        <v>0</v>
      </c>
      <c r="AM130" s="18">
        <f t="shared" si="17"/>
        <v>0</v>
      </c>
      <c r="AN130" s="18">
        <f t="shared" si="18"/>
        <v>0</v>
      </c>
      <c r="AO130" s="18">
        <f t="shared" si="19"/>
        <v>0</v>
      </c>
      <c r="AP130" s="18">
        <f t="shared" si="14"/>
        <v>0</v>
      </c>
      <c r="AQ130" s="18">
        <f t="shared" si="15"/>
        <v>0</v>
      </c>
      <c r="AR130" s="18">
        <f t="shared" si="16"/>
        <v>0</v>
      </c>
    </row>
    <row r="131" spans="4:44">
      <c r="D131" s="101" t="str">
        <f>IF(I131="","",MAX(D$11:D130)+1)</f>
        <v/>
      </c>
      <c r="E131" s="3" t="s">
        <v>21</v>
      </c>
      <c r="F131" t="s">
        <v>169</v>
      </c>
      <c r="G131" t="s">
        <v>208</v>
      </c>
      <c r="H131" s="3"/>
      <c r="I131" s="101" t="str">
        <f>IF(Inp_EoE!M128="BO",Inp_EoE!J128,"")</f>
        <v/>
      </c>
      <c r="L131" s="3" t="s">
        <v>106</v>
      </c>
      <c r="R131" s="14"/>
      <c r="T131" s="18"/>
      <c r="U131" s="18"/>
      <c r="V131" s="18"/>
      <c r="W131" s="18"/>
      <c r="X131" s="18"/>
      <c r="Y131" s="18">
        <f>SUMIFS(Inp_EoE!Y$9:Y$228,Inp_EoE!$I$9:$I$228,Cal_BOSort!$G131,Inp_EoE!$J$9:$J$228,Cal_BOSort!$I131)</f>
        <v>0</v>
      </c>
      <c r="Z131" s="18">
        <f>SUMIFS(Inp_EoE!Z$9:Z$228,Inp_EoE!$I$9:$I$228,Cal_BOSort!$G131,Inp_EoE!$J$9:$J$228,Cal_BOSort!$I131)</f>
        <v>0</v>
      </c>
      <c r="AA131" s="18">
        <f>SUMIFS(Inp_EoE!AA$9:AA$228,Inp_EoE!$I$9:$I$228,Cal_BOSort!$G131,Inp_EoE!$J$9:$J$228,Cal_BOSort!$I131)</f>
        <v>0</v>
      </c>
      <c r="AB131" s="18">
        <f>SUMIFS(Inp_EoE!AB$9:AB$228,Inp_EoE!$I$9:$I$228,Cal_BOSort!$G131,Inp_EoE!$J$9:$J$228,Cal_BOSort!$I131)</f>
        <v>0</v>
      </c>
      <c r="AC131" s="18">
        <f>SUMIFS(Inp_EoE!AC$9:AC$228,Inp_EoE!$I$9:$I$228,Cal_BOSort!$G131,Inp_EoE!$J$9:$J$228,Cal_BOSort!$I131)</f>
        <v>0</v>
      </c>
      <c r="AD131" s="18">
        <f>SUMIFS(Inp_EoE!AD$9:AD$228,Inp_EoE!$I$9:$I$228,Cal_BOSort!$G131,Inp_EoE!$J$9:$J$228,Cal_BOSort!$I131)</f>
        <v>0</v>
      </c>
      <c r="AE131" s="18">
        <f>SUMIFS(Inp_EoE!AE$9:AE$228,Inp_EoE!$I$9:$I$228,Cal_BOSort!$G131,Inp_EoE!$J$9:$J$228,Cal_BOSort!$I131)</f>
        <v>0</v>
      </c>
      <c r="AF131" s="18">
        <f>SUMIFS(Inp_EoE!AF$9:AF$228,Inp_EoE!$I$9:$I$228,Cal_BOSort!$G131,Inp_EoE!$J$9:$J$228,Cal_BOSort!$I131)</f>
        <v>0</v>
      </c>
      <c r="AG131" s="18">
        <f>SUMIFS(Inp_EoE!AG$9:AG$228,Inp_EoE!$I$9:$I$228,Cal_BOSort!$G131,Inp_EoE!$J$9:$J$228,Cal_BOSort!$I131)</f>
        <v>0</v>
      </c>
      <c r="AH131" s="18">
        <f>SUMIFS(Inp_EoE!AH$9:AH$228,Inp_EoE!$I$9:$I$228,Cal_BOSort!$G131,Inp_EoE!$J$9:$J$228,Cal_BOSort!$I131)</f>
        <v>0</v>
      </c>
      <c r="AI131" s="18">
        <f>SUMIFS(Inp_EoE!AI$9:AI$228,Inp_EoE!$I$9:$I$228,Cal_BOSort!$G131,Inp_EoE!$J$9:$J$228,Cal_BOSort!$I131)</f>
        <v>0</v>
      </c>
      <c r="AJ131" s="18">
        <f>SUMIFS(Inp_EoE!AJ$9:AJ$228,Inp_EoE!$I$9:$I$228,Cal_BOSort!$G131,Inp_EoE!$J$9:$J$228,Cal_BOSort!$I131)</f>
        <v>0</v>
      </c>
      <c r="AK131" s="18">
        <f>SUMIFS(Inp_EoE!AK$9:AK$228,Inp_EoE!$I$9:$I$228,Cal_BOSort!$G131,Inp_EoE!$J$9:$J$228,Cal_BOSort!$I131)</f>
        <v>0</v>
      </c>
      <c r="AM131" s="18">
        <f t="shared" si="17"/>
        <v>0</v>
      </c>
      <c r="AN131" s="18">
        <f t="shared" si="18"/>
        <v>0</v>
      </c>
      <c r="AO131" s="18">
        <f t="shared" si="19"/>
        <v>0</v>
      </c>
      <c r="AP131" s="18">
        <f t="shared" si="14"/>
        <v>0</v>
      </c>
      <c r="AQ131" s="18">
        <f t="shared" si="15"/>
        <v>0</v>
      </c>
      <c r="AR131" s="18">
        <f t="shared" si="16"/>
        <v>0</v>
      </c>
    </row>
    <row r="132" spans="4:44">
      <c r="D132" s="101" t="str">
        <f>IF(I132="","",MAX(D$11:D131)+1)</f>
        <v/>
      </c>
      <c r="E132" s="3" t="s">
        <v>21</v>
      </c>
      <c r="F132" t="s">
        <v>169</v>
      </c>
      <c r="G132" t="s">
        <v>209</v>
      </c>
      <c r="H132" s="3"/>
      <c r="I132" s="101" t="str">
        <f>IF(Inp_EoE!M129="BO",Inp_EoE!J129,"")</f>
        <v/>
      </c>
      <c r="L132" s="3" t="s">
        <v>106</v>
      </c>
      <c r="R132" s="14"/>
      <c r="T132" s="18"/>
      <c r="U132" s="18"/>
      <c r="V132" s="18"/>
      <c r="W132" s="18"/>
      <c r="X132" s="18"/>
      <c r="Y132" s="18">
        <f>SUMIFS(Inp_EoE!Y$9:Y$228,Inp_EoE!$I$9:$I$228,Cal_BOSort!$G132,Inp_EoE!$J$9:$J$228,Cal_BOSort!$I132)</f>
        <v>0</v>
      </c>
      <c r="Z132" s="18">
        <f>SUMIFS(Inp_EoE!Z$9:Z$228,Inp_EoE!$I$9:$I$228,Cal_BOSort!$G132,Inp_EoE!$J$9:$J$228,Cal_BOSort!$I132)</f>
        <v>0</v>
      </c>
      <c r="AA132" s="18">
        <f>SUMIFS(Inp_EoE!AA$9:AA$228,Inp_EoE!$I$9:$I$228,Cal_BOSort!$G132,Inp_EoE!$J$9:$J$228,Cal_BOSort!$I132)</f>
        <v>0</v>
      </c>
      <c r="AB132" s="18">
        <f>SUMIFS(Inp_EoE!AB$9:AB$228,Inp_EoE!$I$9:$I$228,Cal_BOSort!$G132,Inp_EoE!$J$9:$J$228,Cal_BOSort!$I132)</f>
        <v>0</v>
      </c>
      <c r="AC132" s="18">
        <f>SUMIFS(Inp_EoE!AC$9:AC$228,Inp_EoE!$I$9:$I$228,Cal_BOSort!$G132,Inp_EoE!$J$9:$J$228,Cal_BOSort!$I132)</f>
        <v>0</v>
      </c>
      <c r="AD132" s="18">
        <f>SUMIFS(Inp_EoE!AD$9:AD$228,Inp_EoE!$I$9:$I$228,Cal_BOSort!$G132,Inp_EoE!$J$9:$J$228,Cal_BOSort!$I132)</f>
        <v>0</v>
      </c>
      <c r="AE132" s="18">
        <f>SUMIFS(Inp_EoE!AE$9:AE$228,Inp_EoE!$I$9:$I$228,Cal_BOSort!$G132,Inp_EoE!$J$9:$J$228,Cal_BOSort!$I132)</f>
        <v>0</v>
      </c>
      <c r="AF132" s="18">
        <f>SUMIFS(Inp_EoE!AF$9:AF$228,Inp_EoE!$I$9:$I$228,Cal_BOSort!$G132,Inp_EoE!$J$9:$J$228,Cal_BOSort!$I132)</f>
        <v>0</v>
      </c>
      <c r="AG132" s="18">
        <f>SUMIFS(Inp_EoE!AG$9:AG$228,Inp_EoE!$I$9:$I$228,Cal_BOSort!$G132,Inp_EoE!$J$9:$J$228,Cal_BOSort!$I132)</f>
        <v>0</v>
      </c>
      <c r="AH132" s="18">
        <f>SUMIFS(Inp_EoE!AH$9:AH$228,Inp_EoE!$I$9:$I$228,Cal_BOSort!$G132,Inp_EoE!$J$9:$J$228,Cal_BOSort!$I132)</f>
        <v>0</v>
      </c>
      <c r="AI132" s="18">
        <f>SUMIFS(Inp_EoE!AI$9:AI$228,Inp_EoE!$I$9:$I$228,Cal_BOSort!$G132,Inp_EoE!$J$9:$J$228,Cal_BOSort!$I132)</f>
        <v>0</v>
      </c>
      <c r="AJ132" s="18">
        <f>SUMIFS(Inp_EoE!AJ$9:AJ$228,Inp_EoE!$I$9:$I$228,Cal_BOSort!$G132,Inp_EoE!$J$9:$J$228,Cal_BOSort!$I132)</f>
        <v>0</v>
      </c>
      <c r="AK132" s="18">
        <f>SUMIFS(Inp_EoE!AK$9:AK$228,Inp_EoE!$I$9:$I$228,Cal_BOSort!$G132,Inp_EoE!$J$9:$J$228,Cal_BOSort!$I132)</f>
        <v>0</v>
      </c>
      <c r="AM132" s="18">
        <f t="shared" si="17"/>
        <v>0</v>
      </c>
      <c r="AN132" s="18">
        <f t="shared" si="18"/>
        <v>0</v>
      </c>
      <c r="AO132" s="18">
        <f t="shared" si="19"/>
        <v>0</v>
      </c>
      <c r="AP132" s="18">
        <f t="shared" si="14"/>
        <v>0</v>
      </c>
      <c r="AQ132" s="18">
        <f t="shared" si="15"/>
        <v>0</v>
      </c>
      <c r="AR132" s="18">
        <f t="shared" si="16"/>
        <v>0</v>
      </c>
    </row>
    <row r="133" spans="4:44">
      <c r="D133" s="101" t="str">
        <f>IF(I133="","",MAX(D$11:D132)+1)</f>
        <v/>
      </c>
      <c r="E133" s="3" t="s">
        <v>21</v>
      </c>
      <c r="F133" t="s">
        <v>169</v>
      </c>
      <c r="G133" t="s">
        <v>209</v>
      </c>
      <c r="H133" s="3"/>
      <c r="I133" s="101" t="str">
        <f>IF(Inp_EoE!M130="BO",Inp_EoE!J130,"")</f>
        <v/>
      </c>
      <c r="L133" s="3" t="s">
        <v>106</v>
      </c>
      <c r="R133" s="14"/>
      <c r="T133" s="18"/>
      <c r="U133" s="18"/>
      <c r="V133" s="18"/>
      <c r="W133" s="18"/>
      <c r="X133" s="18"/>
      <c r="Y133" s="18">
        <f>SUMIFS(Inp_EoE!Y$9:Y$228,Inp_EoE!$I$9:$I$228,Cal_BOSort!$G133,Inp_EoE!$J$9:$J$228,Cal_BOSort!$I133)</f>
        <v>0</v>
      </c>
      <c r="Z133" s="18">
        <f>SUMIFS(Inp_EoE!Z$9:Z$228,Inp_EoE!$I$9:$I$228,Cal_BOSort!$G133,Inp_EoE!$J$9:$J$228,Cal_BOSort!$I133)</f>
        <v>0</v>
      </c>
      <c r="AA133" s="18">
        <f>SUMIFS(Inp_EoE!AA$9:AA$228,Inp_EoE!$I$9:$I$228,Cal_BOSort!$G133,Inp_EoE!$J$9:$J$228,Cal_BOSort!$I133)</f>
        <v>0</v>
      </c>
      <c r="AB133" s="18">
        <f>SUMIFS(Inp_EoE!AB$9:AB$228,Inp_EoE!$I$9:$I$228,Cal_BOSort!$G133,Inp_EoE!$J$9:$J$228,Cal_BOSort!$I133)</f>
        <v>0</v>
      </c>
      <c r="AC133" s="18">
        <f>SUMIFS(Inp_EoE!AC$9:AC$228,Inp_EoE!$I$9:$I$228,Cal_BOSort!$G133,Inp_EoE!$J$9:$J$228,Cal_BOSort!$I133)</f>
        <v>0</v>
      </c>
      <c r="AD133" s="18">
        <f>SUMIFS(Inp_EoE!AD$9:AD$228,Inp_EoE!$I$9:$I$228,Cal_BOSort!$G133,Inp_EoE!$J$9:$J$228,Cal_BOSort!$I133)</f>
        <v>0</v>
      </c>
      <c r="AE133" s="18">
        <f>SUMIFS(Inp_EoE!AE$9:AE$228,Inp_EoE!$I$9:$I$228,Cal_BOSort!$G133,Inp_EoE!$J$9:$J$228,Cal_BOSort!$I133)</f>
        <v>0</v>
      </c>
      <c r="AF133" s="18">
        <f>SUMIFS(Inp_EoE!AF$9:AF$228,Inp_EoE!$I$9:$I$228,Cal_BOSort!$G133,Inp_EoE!$J$9:$J$228,Cal_BOSort!$I133)</f>
        <v>0</v>
      </c>
      <c r="AG133" s="18">
        <f>SUMIFS(Inp_EoE!AG$9:AG$228,Inp_EoE!$I$9:$I$228,Cal_BOSort!$G133,Inp_EoE!$J$9:$J$228,Cal_BOSort!$I133)</f>
        <v>0</v>
      </c>
      <c r="AH133" s="18">
        <f>SUMIFS(Inp_EoE!AH$9:AH$228,Inp_EoE!$I$9:$I$228,Cal_BOSort!$G133,Inp_EoE!$J$9:$J$228,Cal_BOSort!$I133)</f>
        <v>0</v>
      </c>
      <c r="AI133" s="18">
        <f>SUMIFS(Inp_EoE!AI$9:AI$228,Inp_EoE!$I$9:$I$228,Cal_BOSort!$G133,Inp_EoE!$J$9:$J$228,Cal_BOSort!$I133)</f>
        <v>0</v>
      </c>
      <c r="AJ133" s="18">
        <f>SUMIFS(Inp_EoE!AJ$9:AJ$228,Inp_EoE!$I$9:$I$228,Cal_BOSort!$G133,Inp_EoE!$J$9:$J$228,Cal_BOSort!$I133)</f>
        <v>0</v>
      </c>
      <c r="AK133" s="18">
        <f>SUMIFS(Inp_EoE!AK$9:AK$228,Inp_EoE!$I$9:$I$228,Cal_BOSort!$G133,Inp_EoE!$J$9:$J$228,Cal_BOSort!$I133)</f>
        <v>0</v>
      </c>
      <c r="AM133" s="18">
        <f t="shared" si="17"/>
        <v>0</v>
      </c>
      <c r="AN133" s="18">
        <f t="shared" si="18"/>
        <v>0</v>
      </c>
      <c r="AO133" s="18">
        <f t="shared" si="19"/>
        <v>0</v>
      </c>
      <c r="AP133" s="18">
        <f t="shared" si="14"/>
        <v>0</v>
      </c>
      <c r="AQ133" s="18">
        <f t="shared" si="15"/>
        <v>0</v>
      </c>
      <c r="AR133" s="18">
        <f t="shared" si="16"/>
        <v>0</v>
      </c>
    </row>
    <row r="134" spans="4:44">
      <c r="D134" s="101" t="str">
        <f>IF(I134="","",MAX(D$11:D133)+1)</f>
        <v/>
      </c>
      <c r="E134" s="3" t="s">
        <v>21</v>
      </c>
      <c r="F134" t="s">
        <v>169</v>
      </c>
      <c r="G134" t="s">
        <v>209</v>
      </c>
      <c r="H134" s="3"/>
      <c r="I134" s="101" t="str">
        <f>IF(Inp_EoE!M131="BO",Inp_EoE!J131,"")</f>
        <v/>
      </c>
      <c r="L134" s="3" t="s">
        <v>106</v>
      </c>
      <c r="R134" s="14"/>
      <c r="T134" s="18"/>
      <c r="U134" s="18"/>
      <c r="V134" s="18"/>
      <c r="W134" s="18"/>
      <c r="X134" s="18"/>
      <c r="Y134" s="18">
        <f>SUMIFS(Inp_EoE!Y$9:Y$228,Inp_EoE!$I$9:$I$228,Cal_BOSort!$G134,Inp_EoE!$J$9:$J$228,Cal_BOSort!$I134)</f>
        <v>0</v>
      </c>
      <c r="Z134" s="18">
        <f>SUMIFS(Inp_EoE!Z$9:Z$228,Inp_EoE!$I$9:$I$228,Cal_BOSort!$G134,Inp_EoE!$J$9:$J$228,Cal_BOSort!$I134)</f>
        <v>0</v>
      </c>
      <c r="AA134" s="18">
        <f>SUMIFS(Inp_EoE!AA$9:AA$228,Inp_EoE!$I$9:$I$228,Cal_BOSort!$G134,Inp_EoE!$J$9:$J$228,Cal_BOSort!$I134)</f>
        <v>0</v>
      </c>
      <c r="AB134" s="18">
        <f>SUMIFS(Inp_EoE!AB$9:AB$228,Inp_EoE!$I$9:$I$228,Cal_BOSort!$G134,Inp_EoE!$J$9:$J$228,Cal_BOSort!$I134)</f>
        <v>0</v>
      </c>
      <c r="AC134" s="18">
        <f>SUMIFS(Inp_EoE!AC$9:AC$228,Inp_EoE!$I$9:$I$228,Cal_BOSort!$G134,Inp_EoE!$J$9:$J$228,Cal_BOSort!$I134)</f>
        <v>0</v>
      </c>
      <c r="AD134" s="18">
        <f>SUMIFS(Inp_EoE!AD$9:AD$228,Inp_EoE!$I$9:$I$228,Cal_BOSort!$G134,Inp_EoE!$J$9:$J$228,Cal_BOSort!$I134)</f>
        <v>0</v>
      </c>
      <c r="AE134" s="18">
        <f>SUMIFS(Inp_EoE!AE$9:AE$228,Inp_EoE!$I$9:$I$228,Cal_BOSort!$G134,Inp_EoE!$J$9:$J$228,Cal_BOSort!$I134)</f>
        <v>0</v>
      </c>
      <c r="AF134" s="18">
        <f>SUMIFS(Inp_EoE!AF$9:AF$228,Inp_EoE!$I$9:$I$228,Cal_BOSort!$G134,Inp_EoE!$J$9:$J$228,Cal_BOSort!$I134)</f>
        <v>0</v>
      </c>
      <c r="AG134" s="18">
        <f>SUMIFS(Inp_EoE!AG$9:AG$228,Inp_EoE!$I$9:$I$228,Cal_BOSort!$G134,Inp_EoE!$J$9:$J$228,Cal_BOSort!$I134)</f>
        <v>0</v>
      </c>
      <c r="AH134" s="18">
        <f>SUMIFS(Inp_EoE!AH$9:AH$228,Inp_EoE!$I$9:$I$228,Cal_BOSort!$G134,Inp_EoE!$J$9:$J$228,Cal_BOSort!$I134)</f>
        <v>0</v>
      </c>
      <c r="AI134" s="18">
        <f>SUMIFS(Inp_EoE!AI$9:AI$228,Inp_EoE!$I$9:$I$228,Cal_BOSort!$G134,Inp_EoE!$J$9:$J$228,Cal_BOSort!$I134)</f>
        <v>0</v>
      </c>
      <c r="AJ134" s="18">
        <f>SUMIFS(Inp_EoE!AJ$9:AJ$228,Inp_EoE!$I$9:$I$228,Cal_BOSort!$G134,Inp_EoE!$J$9:$J$228,Cal_BOSort!$I134)</f>
        <v>0</v>
      </c>
      <c r="AK134" s="18">
        <f>SUMIFS(Inp_EoE!AK$9:AK$228,Inp_EoE!$I$9:$I$228,Cal_BOSort!$G134,Inp_EoE!$J$9:$J$228,Cal_BOSort!$I134)</f>
        <v>0</v>
      </c>
      <c r="AM134" s="18">
        <f t="shared" si="17"/>
        <v>0</v>
      </c>
      <c r="AN134" s="18">
        <f t="shared" si="18"/>
        <v>0</v>
      </c>
      <c r="AO134" s="18">
        <f t="shared" si="19"/>
        <v>0</v>
      </c>
      <c r="AP134" s="18">
        <f t="shared" si="14"/>
        <v>0</v>
      </c>
      <c r="AQ134" s="18">
        <f t="shared" si="15"/>
        <v>0</v>
      </c>
      <c r="AR134" s="18">
        <f t="shared" si="16"/>
        <v>0</v>
      </c>
    </row>
    <row r="135" spans="4:44">
      <c r="D135" s="101" t="str">
        <f>IF(I135="","",MAX(D$11:D134)+1)</f>
        <v/>
      </c>
      <c r="E135" s="3" t="s">
        <v>21</v>
      </c>
      <c r="F135" t="s">
        <v>169</v>
      </c>
      <c r="G135" t="s">
        <v>209</v>
      </c>
      <c r="H135" s="3"/>
      <c r="I135" s="101" t="str">
        <f>IF(Inp_EoE!M132="BO",Inp_EoE!J132,"")</f>
        <v/>
      </c>
      <c r="L135" s="3" t="s">
        <v>106</v>
      </c>
      <c r="R135" s="14"/>
      <c r="T135" s="18"/>
      <c r="U135" s="18"/>
      <c r="V135" s="18"/>
      <c r="W135" s="18"/>
      <c r="X135" s="18"/>
      <c r="Y135" s="18">
        <f>SUMIFS(Inp_EoE!Y$9:Y$228,Inp_EoE!$I$9:$I$228,Cal_BOSort!$G135,Inp_EoE!$J$9:$J$228,Cal_BOSort!$I135)</f>
        <v>0</v>
      </c>
      <c r="Z135" s="18">
        <f>SUMIFS(Inp_EoE!Z$9:Z$228,Inp_EoE!$I$9:$I$228,Cal_BOSort!$G135,Inp_EoE!$J$9:$J$228,Cal_BOSort!$I135)</f>
        <v>0</v>
      </c>
      <c r="AA135" s="18">
        <f>SUMIFS(Inp_EoE!AA$9:AA$228,Inp_EoE!$I$9:$I$228,Cal_BOSort!$G135,Inp_EoE!$J$9:$J$228,Cal_BOSort!$I135)</f>
        <v>0</v>
      </c>
      <c r="AB135" s="18">
        <f>SUMIFS(Inp_EoE!AB$9:AB$228,Inp_EoE!$I$9:$I$228,Cal_BOSort!$G135,Inp_EoE!$J$9:$J$228,Cal_BOSort!$I135)</f>
        <v>0</v>
      </c>
      <c r="AC135" s="18">
        <f>SUMIFS(Inp_EoE!AC$9:AC$228,Inp_EoE!$I$9:$I$228,Cal_BOSort!$G135,Inp_EoE!$J$9:$J$228,Cal_BOSort!$I135)</f>
        <v>0</v>
      </c>
      <c r="AD135" s="18">
        <f>SUMIFS(Inp_EoE!AD$9:AD$228,Inp_EoE!$I$9:$I$228,Cal_BOSort!$G135,Inp_EoE!$J$9:$J$228,Cal_BOSort!$I135)</f>
        <v>0</v>
      </c>
      <c r="AE135" s="18">
        <f>SUMIFS(Inp_EoE!AE$9:AE$228,Inp_EoE!$I$9:$I$228,Cal_BOSort!$G135,Inp_EoE!$J$9:$J$228,Cal_BOSort!$I135)</f>
        <v>0</v>
      </c>
      <c r="AF135" s="18">
        <f>SUMIFS(Inp_EoE!AF$9:AF$228,Inp_EoE!$I$9:$I$228,Cal_BOSort!$G135,Inp_EoE!$J$9:$J$228,Cal_BOSort!$I135)</f>
        <v>0</v>
      </c>
      <c r="AG135" s="18">
        <f>SUMIFS(Inp_EoE!AG$9:AG$228,Inp_EoE!$I$9:$I$228,Cal_BOSort!$G135,Inp_EoE!$J$9:$J$228,Cal_BOSort!$I135)</f>
        <v>0</v>
      </c>
      <c r="AH135" s="18">
        <f>SUMIFS(Inp_EoE!AH$9:AH$228,Inp_EoE!$I$9:$I$228,Cal_BOSort!$G135,Inp_EoE!$J$9:$J$228,Cal_BOSort!$I135)</f>
        <v>0</v>
      </c>
      <c r="AI135" s="18">
        <f>SUMIFS(Inp_EoE!AI$9:AI$228,Inp_EoE!$I$9:$I$228,Cal_BOSort!$G135,Inp_EoE!$J$9:$J$228,Cal_BOSort!$I135)</f>
        <v>0</v>
      </c>
      <c r="AJ135" s="18">
        <f>SUMIFS(Inp_EoE!AJ$9:AJ$228,Inp_EoE!$I$9:$I$228,Cal_BOSort!$G135,Inp_EoE!$J$9:$J$228,Cal_BOSort!$I135)</f>
        <v>0</v>
      </c>
      <c r="AK135" s="18">
        <f>SUMIFS(Inp_EoE!AK$9:AK$228,Inp_EoE!$I$9:$I$228,Cal_BOSort!$G135,Inp_EoE!$J$9:$J$228,Cal_BOSort!$I135)</f>
        <v>0</v>
      </c>
      <c r="AM135" s="18">
        <f t="shared" si="17"/>
        <v>0</v>
      </c>
      <c r="AN135" s="18">
        <f t="shared" si="18"/>
        <v>0</v>
      </c>
      <c r="AO135" s="18">
        <f t="shared" si="19"/>
        <v>0</v>
      </c>
      <c r="AP135" s="18">
        <f t="shared" si="14"/>
        <v>0</v>
      </c>
      <c r="AQ135" s="18">
        <f t="shared" si="15"/>
        <v>0</v>
      </c>
      <c r="AR135" s="18">
        <f t="shared" si="16"/>
        <v>0</v>
      </c>
    </row>
    <row r="136" spans="4:44">
      <c r="D136" s="101" t="str">
        <f>IF(I136="","",MAX(D$11:D135)+1)</f>
        <v/>
      </c>
      <c r="E136" s="3" t="s">
        <v>21</v>
      </c>
      <c r="F136" t="s">
        <v>169</v>
      </c>
      <c r="G136" t="s">
        <v>209</v>
      </c>
      <c r="H136" s="3"/>
      <c r="I136" s="101" t="str">
        <f>IF(Inp_EoE!M133="BO",Inp_EoE!J133,"")</f>
        <v/>
      </c>
      <c r="L136" s="3" t="s">
        <v>106</v>
      </c>
      <c r="R136" s="14"/>
      <c r="T136" s="18"/>
      <c r="U136" s="18"/>
      <c r="V136" s="18"/>
      <c r="W136" s="18"/>
      <c r="X136" s="18"/>
      <c r="Y136" s="18">
        <f>SUMIFS(Inp_EoE!Y$9:Y$228,Inp_EoE!$I$9:$I$228,Cal_BOSort!$G136,Inp_EoE!$J$9:$J$228,Cal_BOSort!$I136)</f>
        <v>0</v>
      </c>
      <c r="Z136" s="18">
        <f>SUMIFS(Inp_EoE!Z$9:Z$228,Inp_EoE!$I$9:$I$228,Cal_BOSort!$G136,Inp_EoE!$J$9:$J$228,Cal_BOSort!$I136)</f>
        <v>0</v>
      </c>
      <c r="AA136" s="18">
        <f>SUMIFS(Inp_EoE!AA$9:AA$228,Inp_EoE!$I$9:$I$228,Cal_BOSort!$G136,Inp_EoE!$J$9:$J$228,Cal_BOSort!$I136)</f>
        <v>0</v>
      </c>
      <c r="AB136" s="18">
        <f>SUMIFS(Inp_EoE!AB$9:AB$228,Inp_EoE!$I$9:$I$228,Cal_BOSort!$G136,Inp_EoE!$J$9:$J$228,Cal_BOSort!$I136)</f>
        <v>0</v>
      </c>
      <c r="AC136" s="18">
        <f>SUMIFS(Inp_EoE!AC$9:AC$228,Inp_EoE!$I$9:$I$228,Cal_BOSort!$G136,Inp_EoE!$J$9:$J$228,Cal_BOSort!$I136)</f>
        <v>0</v>
      </c>
      <c r="AD136" s="18">
        <f>SUMIFS(Inp_EoE!AD$9:AD$228,Inp_EoE!$I$9:$I$228,Cal_BOSort!$G136,Inp_EoE!$J$9:$J$228,Cal_BOSort!$I136)</f>
        <v>0</v>
      </c>
      <c r="AE136" s="18">
        <f>SUMIFS(Inp_EoE!AE$9:AE$228,Inp_EoE!$I$9:$I$228,Cal_BOSort!$G136,Inp_EoE!$J$9:$J$228,Cal_BOSort!$I136)</f>
        <v>0</v>
      </c>
      <c r="AF136" s="18">
        <f>SUMIFS(Inp_EoE!AF$9:AF$228,Inp_EoE!$I$9:$I$228,Cal_BOSort!$G136,Inp_EoE!$J$9:$J$228,Cal_BOSort!$I136)</f>
        <v>0</v>
      </c>
      <c r="AG136" s="18">
        <f>SUMIFS(Inp_EoE!AG$9:AG$228,Inp_EoE!$I$9:$I$228,Cal_BOSort!$G136,Inp_EoE!$J$9:$J$228,Cal_BOSort!$I136)</f>
        <v>0</v>
      </c>
      <c r="AH136" s="18">
        <f>SUMIFS(Inp_EoE!AH$9:AH$228,Inp_EoE!$I$9:$I$228,Cal_BOSort!$G136,Inp_EoE!$J$9:$J$228,Cal_BOSort!$I136)</f>
        <v>0</v>
      </c>
      <c r="AI136" s="18">
        <f>SUMIFS(Inp_EoE!AI$9:AI$228,Inp_EoE!$I$9:$I$228,Cal_BOSort!$G136,Inp_EoE!$J$9:$J$228,Cal_BOSort!$I136)</f>
        <v>0</v>
      </c>
      <c r="AJ136" s="18">
        <f>SUMIFS(Inp_EoE!AJ$9:AJ$228,Inp_EoE!$I$9:$I$228,Cal_BOSort!$G136,Inp_EoE!$J$9:$J$228,Cal_BOSort!$I136)</f>
        <v>0</v>
      </c>
      <c r="AK136" s="18">
        <f>SUMIFS(Inp_EoE!AK$9:AK$228,Inp_EoE!$I$9:$I$228,Cal_BOSort!$G136,Inp_EoE!$J$9:$J$228,Cal_BOSort!$I136)</f>
        <v>0</v>
      </c>
      <c r="AM136" s="18">
        <f t="shared" si="17"/>
        <v>0</v>
      </c>
      <c r="AN136" s="18">
        <f t="shared" si="18"/>
        <v>0</v>
      </c>
      <c r="AO136" s="18">
        <f t="shared" si="19"/>
        <v>0</v>
      </c>
      <c r="AP136" s="18">
        <f t="shared" si="14"/>
        <v>0</v>
      </c>
      <c r="AQ136" s="18">
        <f t="shared" si="15"/>
        <v>0</v>
      </c>
      <c r="AR136" s="18">
        <f t="shared" si="16"/>
        <v>0</v>
      </c>
    </row>
    <row r="137" spans="4:44">
      <c r="D137" s="101" t="str">
        <f>IF(I137="","",MAX(D$11:D136)+1)</f>
        <v/>
      </c>
      <c r="E137" s="3" t="s">
        <v>21</v>
      </c>
      <c r="F137" t="s">
        <v>169</v>
      </c>
      <c r="G137" t="s">
        <v>209</v>
      </c>
      <c r="H137" s="3"/>
      <c r="I137" s="101" t="str">
        <f>IF(Inp_EoE!M134="BO",Inp_EoE!J134,"")</f>
        <v/>
      </c>
      <c r="L137" s="3" t="s">
        <v>106</v>
      </c>
      <c r="R137" s="14"/>
      <c r="T137" s="18"/>
      <c r="U137" s="18"/>
      <c r="V137" s="18"/>
      <c r="W137" s="18"/>
      <c r="X137" s="18"/>
      <c r="Y137" s="18">
        <f>SUMIFS(Inp_EoE!Y$9:Y$228,Inp_EoE!$I$9:$I$228,Cal_BOSort!$G137,Inp_EoE!$J$9:$J$228,Cal_BOSort!$I137)</f>
        <v>0</v>
      </c>
      <c r="Z137" s="18">
        <f>SUMIFS(Inp_EoE!Z$9:Z$228,Inp_EoE!$I$9:$I$228,Cal_BOSort!$G137,Inp_EoE!$J$9:$J$228,Cal_BOSort!$I137)</f>
        <v>0</v>
      </c>
      <c r="AA137" s="18">
        <f>SUMIFS(Inp_EoE!AA$9:AA$228,Inp_EoE!$I$9:$I$228,Cal_BOSort!$G137,Inp_EoE!$J$9:$J$228,Cal_BOSort!$I137)</f>
        <v>0</v>
      </c>
      <c r="AB137" s="18">
        <f>SUMIFS(Inp_EoE!AB$9:AB$228,Inp_EoE!$I$9:$I$228,Cal_BOSort!$G137,Inp_EoE!$J$9:$J$228,Cal_BOSort!$I137)</f>
        <v>0</v>
      </c>
      <c r="AC137" s="18">
        <f>SUMIFS(Inp_EoE!AC$9:AC$228,Inp_EoE!$I$9:$I$228,Cal_BOSort!$G137,Inp_EoE!$J$9:$J$228,Cal_BOSort!$I137)</f>
        <v>0</v>
      </c>
      <c r="AD137" s="18">
        <f>SUMIFS(Inp_EoE!AD$9:AD$228,Inp_EoE!$I$9:$I$228,Cal_BOSort!$G137,Inp_EoE!$J$9:$J$228,Cal_BOSort!$I137)</f>
        <v>0</v>
      </c>
      <c r="AE137" s="18">
        <f>SUMIFS(Inp_EoE!AE$9:AE$228,Inp_EoE!$I$9:$I$228,Cal_BOSort!$G137,Inp_EoE!$J$9:$J$228,Cal_BOSort!$I137)</f>
        <v>0</v>
      </c>
      <c r="AF137" s="18">
        <f>SUMIFS(Inp_EoE!AF$9:AF$228,Inp_EoE!$I$9:$I$228,Cal_BOSort!$G137,Inp_EoE!$J$9:$J$228,Cal_BOSort!$I137)</f>
        <v>0</v>
      </c>
      <c r="AG137" s="18">
        <f>SUMIFS(Inp_EoE!AG$9:AG$228,Inp_EoE!$I$9:$I$228,Cal_BOSort!$G137,Inp_EoE!$J$9:$J$228,Cal_BOSort!$I137)</f>
        <v>0</v>
      </c>
      <c r="AH137" s="18">
        <f>SUMIFS(Inp_EoE!AH$9:AH$228,Inp_EoE!$I$9:$I$228,Cal_BOSort!$G137,Inp_EoE!$J$9:$J$228,Cal_BOSort!$I137)</f>
        <v>0</v>
      </c>
      <c r="AI137" s="18">
        <f>SUMIFS(Inp_EoE!AI$9:AI$228,Inp_EoE!$I$9:$I$228,Cal_BOSort!$G137,Inp_EoE!$J$9:$J$228,Cal_BOSort!$I137)</f>
        <v>0</v>
      </c>
      <c r="AJ137" s="18">
        <f>SUMIFS(Inp_EoE!AJ$9:AJ$228,Inp_EoE!$I$9:$I$228,Cal_BOSort!$G137,Inp_EoE!$J$9:$J$228,Cal_BOSort!$I137)</f>
        <v>0</v>
      </c>
      <c r="AK137" s="18">
        <f>SUMIFS(Inp_EoE!AK$9:AK$228,Inp_EoE!$I$9:$I$228,Cal_BOSort!$G137,Inp_EoE!$J$9:$J$228,Cal_BOSort!$I137)</f>
        <v>0</v>
      </c>
      <c r="AM137" s="18">
        <f t="shared" si="17"/>
        <v>0</v>
      </c>
      <c r="AN137" s="18">
        <f t="shared" si="18"/>
        <v>0</v>
      </c>
      <c r="AO137" s="18">
        <f t="shared" si="19"/>
        <v>0</v>
      </c>
      <c r="AP137" s="18">
        <f t="shared" si="14"/>
        <v>0</v>
      </c>
      <c r="AQ137" s="18">
        <f t="shared" si="15"/>
        <v>0</v>
      </c>
      <c r="AR137" s="18">
        <f t="shared" si="16"/>
        <v>0</v>
      </c>
    </row>
    <row r="138" spans="4:44">
      <c r="D138" s="101" t="str">
        <f>IF(I138="","",MAX(D$11:D137)+1)</f>
        <v/>
      </c>
      <c r="E138" s="3" t="s">
        <v>21</v>
      </c>
      <c r="F138" t="s">
        <v>169</v>
      </c>
      <c r="G138" t="s">
        <v>209</v>
      </c>
      <c r="H138" s="3"/>
      <c r="I138" s="101" t="str">
        <f>IF(Inp_EoE!M135="BO",Inp_EoE!J135,"")</f>
        <v/>
      </c>
      <c r="L138" s="3" t="s">
        <v>106</v>
      </c>
      <c r="R138" s="14"/>
      <c r="T138" s="18"/>
      <c r="U138" s="18"/>
      <c r="V138" s="18"/>
      <c r="W138" s="18"/>
      <c r="X138" s="18"/>
      <c r="Y138" s="18">
        <f>SUMIFS(Inp_EoE!Y$9:Y$228,Inp_EoE!$I$9:$I$228,Cal_BOSort!$G138,Inp_EoE!$J$9:$J$228,Cal_BOSort!$I138)</f>
        <v>0</v>
      </c>
      <c r="Z138" s="18">
        <f>SUMIFS(Inp_EoE!Z$9:Z$228,Inp_EoE!$I$9:$I$228,Cal_BOSort!$G138,Inp_EoE!$J$9:$J$228,Cal_BOSort!$I138)</f>
        <v>0</v>
      </c>
      <c r="AA138" s="18">
        <f>SUMIFS(Inp_EoE!AA$9:AA$228,Inp_EoE!$I$9:$I$228,Cal_BOSort!$G138,Inp_EoE!$J$9:$J$228,Cal_BOSort!$I138)</f>
        <v>0</v>
      </c>
      <c r="AB138" s="18">
        <f>SUMIFS(Inp_EoE!AB$9:AB$228,Inp_EoE!$I$9:$I$228,Cal_BOSort!$G138,Inp_EoE!$J$9:$J$228,Cal_BOSort!$I138)</f>
        <v>0</v>
      </c>
      <c r="AC138" s="18">
        <f>SUMIFS(Inp_EoE!AC$9:AC$228,Inp_EoE!$I$9:$I$228,Cal_BOSort!$G138,Inp_EoE!$J$9:$J$228,Cal_BOSort!$I138)</f>
        <v>0</v>
      </c>
      <c r="AD138" s="18">
        <f>SUMIFS(Inp_EoE!AD$9:AD$228,Inp_EoE!$I$9:$I$228,Cal_BOSort!$G138,Inp_EoE!$J$9:$J$228,Cal_BOSort!$I138)</f>
        <v>0</v>
      </c>
      <c r="AE138" s="18">
        <f>SUMIFS(Inp_EoE!AE$9:AE$228,Inp_EoE!$I$9:$I$228,Cal_BOSort!$G138,Inp_EoE!$J$9:$J$228,Cal_BOSort!$I138)</f>
        <v>0</v>
      </c>
      <c r="AF138" s="18">
        <f>SUMIFS(Inp_EoE!AF$9:AF$228,Inp_EoE!$I$9:$I$228,Cal_BOSort!$G138,Inp_EoE!$J$9:$J$228,Cal_BOSort!$I138)</f>
        <v>0</v>
      </c>
      <c r="AG138" s="18">
        <f>SUMIFS(Inp_EoE!AG$9:AG$228,Inp_EoE!$I$9:$I$228,Cal_BOSort!$G138,Inp_EoE!$J$9:$J$228,Cal_BOSort!$I138)</f>
        <v>0</v>
      </c>
      <c r="AH138" s="18">
        <f>SUMIFS(Inp_EoE!AH$9:AH$228,Inp_EoE!$I$9:$I$228,Cal_BOSort!$G138,Inp_EoE!$J$9:$J$228,Cal_BOSort!$I138)</f>
        <v>0</v>
      </c>
      <c r="AI138" s="18">
        <f>SUMIFS(Inp_EoE!AI$9:AI$228,Inp_EoE!$I$9:$I$228,Cal_BOSort!$G138,Inp_EoE!$J$9:$J$228,Cal_BOSort!$I138)</f>
        <v>0</v>
      </c>
      <c r="AJ138" s="18">
        <f>SUMIFS(Inp_EoE!AJ$9:AJ$228,Inp_EoE!$I$9:$I$228,Cal_BOSort!$G138,Inp_EoE!$J$9:$J$228,Cal_BOSort!$I138)</f>
        <v>0</v>
      </c>
      <c r="AK138" s="18">
        <f>SUMIFS(Inp_EoE!AK$9:AK$228,Inp_EoE!$I$9:$I$228,Cal_BOSort!$G138,Inp_EoE!$J$9:$J$228,Cal_BOSort!$I138)</f>
        <v>0</v>
      </c>
      <c r="AM138" s="18">
        <f t="shared" si="17"/>
        <v>0</v>
      </c>
      <c r="AN138" s="18">
        <f t="shared" si="18"/>
        <v>0</v>
      </c>
      <c r="AO138" s="18">
        <f t="shared" si="19"/>
        <v>0</v>
      </c>
      <c r="AP138" s="18">
        <f t="shared" si="14"/>
        <v>0</v>
      </c>
      <c r="AQ138" s="18">
        <f t="shared" si="15"/>
        <v>0</v>
      </c>
      <c r="AR138" s="18">
        <f t="shared" si="16"/>
        <v>0</v>
      </c>
    </row>
    <row r="139" spans="4:44">
      <c r="D139" s="101" t="str">
        <f>IF(I139="","",MAX(D$11:D138)+1)</f>
        <v/>
      </c>
      <c r="E139" s="3" t="s">
        <v>21</v>
      </c>
      <c r="F139" t="s">
        <v>169</v>
      </c>
      <c r="G139" t="s">
        <v>209</v>
      </c>
      <c r="H139" s="3"/>
      <c r="I139" s="101" t="str">
        <f>IF(Inp_EoE!M136="BO",Inp_EoE!J136,"")</f>
        <v/>
      </c>
      <c r="L139" s="3" t="s">
        <v>106</v>
      </c>
      <c r="R139" s="14"/>
      <c r="T139" s="18"/>
      <c r="U139" s="18"/>
      <c r="V139" s="18"/>
      <c r="W139" s="18"/>
      <c r="X139" s="18"/>
      <c r="Y139" s="18">
        <f>SUMIFS(Inp_EoE!Y$9:Y$228,Inp_EoE!$I$9:$I$228,Cal_BOSort!$G139,Inp_EoE!$J$9:$J$228,Cal_BOSort!$I139)</f>
        <v>0</v>
      </c>
      <c r="Z139" s="18">
        <f>SUMIFS(Inp_EoE!Z$9:Z$228,Inp_EoE!$I$9:$I$228,Cal_BOSort!$G139,Inp_EoE!$J$9:$J$228,Cal_BOSort!$I139)</f>
        <v>0</v>
      </c>
      <c r="AA139" s="18">
        <f>SUMIFS(Inp_EoE!AA$9:AA$228,Inp_EoE!$I$9:$I$228,Cal_BOSort!$G139,Inp_EoE!$J$9:$J$228,Cal_BOSort!$I139)</f>
        <v>0</v>
      </c>
      <c r="AB139" s="18">
        <f>SUMIFS(Inp_EoE!AB$9:AB$228,Inp_EoE!$I$9:$I$228,Cal_BOSort!$G139,Inp_EoE!$J$9:$J$228,Cal_BOSort!$I139)</f>
        <v>0</v>
      </c>
      <c r="AC139" s="18">
        <f>SUMIFS(Inp_EoE!AC$9:AC$228,Inp_EoE!$I$9:$I$228,Cal_BOSort!$G139,Inp_EoE!$J$9:$J$228,Cal_BOSort!$I139)</f>
        <v>0</v>
      </c>
      <c r="AD139" s="18">
        <f>SUMIFS(Inp_EoE!AD$9:AD$228,Inp_EoE!$I$9:$I$228,Cal_BOSort!$G139,Inp_EoE!$J$9:$J$228,Cal_BOSort!$I139)</f>
        <v>0</v>
      </c>
      <c r="AE139" s="18">
        <f>SUMIFS(Inp_EoE!AE$9:AE$228,Inp_EoE!$I$9:$I$228,Cal_BOSort!$G139,Inp_EoE!$J$9:$J$228,Cal_BOSort!$I139)</f>
        <v>0</v>
      </c>
      <c r="AF139" s="18">
        <f>SUMIFS(Inp_EoE!AF$9:AF$228,Inp_EoE!$I$9:$I$228,Cal_BOSort!$G139,Inp_EoE!$J$9:$J$228,Cal_BOSort!$I139)</f>
        <v>0</v>
      </c>
      <c r="AG139" s="18">
        <f>SUMIFS(Inp_EoE!AG$9:AG$228,Inp_EoE!$I$9:$I$228,Cal_BOSort!$G139,Inp_EoE!$J$9:$J$228,Cal_BOSort!$I139)</f>
        <v>0</v>
      </c>
      <c r="AH139" s="18">
        <f>SUMIFS(Inp_EoE!AH$9:AH$228,Inp_EoE!$I$9:$I$228,Cal_BOSort!$G139,Inp_EoE!$J$9:$J$228,Cal_BOSort!$I139)</f>
        <v>0</v>
      </c>
      <c r="AI139" s="18">
        <f>SUMIFS(Inp_EoE!AI$9:AI$228,Inp_EoE!$I$9:$I$228,Cal_BOSort!$G139,Inp_EoE!$J$9:$J$228,Cal_BOSort!$I139)</f>
        <v>0</v>
      </c>
      <c r="AJ139" s="18">
        <f>SUMIFS(Inp_EoE!AJ$9:AJ$228,Inp_EoE!$I$9:$I$228,Cal_BOSort!$G139,Inp_EoE!$J$9:$J$228,Cal_BOSort!$I139)</f>
        <v>0</v>
      </c>
      <c r="AK139" s="18">
        <f>SUMIFS(Inp_EoE!AK$9:AK$228,Inp_EoE!$I$9:$I$228,Cal_BOSort!$G139,Inp_EoE!$J$9:$J$228,Cal_BOSort!$I139)</f>
        <v>0</v>
      </c>
      <c r="AM139" s="18">
        <f t="shared" si="17"/>
        <v>0</v>
      </c>
      <c r="AN139" s="18">
        <f t="shared" si="18"/>
        <v>0</v>
      </c>
      <c r="AO139" s="18">
        <f t="shared" si="19"/>
        <v>0</v>
      </c>
      <c r="AP139" s="18">
        <f t="shared" si="14"/>
        <v>0</v>
      </c>
      <c r="AQ139" s="18">
        <f t="shared" si="15"/>
        <v>0</v>
      </c>
      <c r="AR139" s="18">
        <f t="shared" si="16"/>
        <v>0</v>
      </c>
    </row>
    <row r="140" spans="4:44">
      <c r="D140" s="101" t="str">
        <f>IF(I140="","",MAX(D$11:D139)+1)</f>
        <v/>
      </c>
      <c r="E140" s="3" t="s">
        <v>21</v>
      </c>
      <c r="F140" t="s">
        <v>169</v>
      </c>
      <c r="G140" t="s">
        <v>209</v>
      </c>
      <c r="H140" s="3"/>
      <c r="I140" s="101" t="str">
        <f>IF(Inp_EoE!M137="BO",Inp_EoE!J137,"")</f>
        <v/>
      </c>
      <c r="L140" s="3" t="s">
        <v>106</v>
      </c>
      <c r="R140" s="14"/>
      <c r="T140" s="18"/>
      <c r="U140" s="18"/>
      <c r="V140" s="18"/>
      <c r="W140" s="18"/>
      <c r="X140" s="18"/>
      <c r="Y140" s="18">
        <f>SUMIFS(Inp_EoE!Y$9:Y$228,Inp_EoE!$I$9:$I$228,Cal_BOSort!$G140,Inp_EoE!$J$9:$J$228,Cal_BOSort!$I140)</f>
        <v>0</v>
      </c>
      <c r="Z140" s="18">
        <f>SUMIFS(Inp_EoE!Z$9:Z$228,Inp_EoE!$I$9:$I$228,Cal_BOSort!$G140,Inp_EoE!$J$9:$J$228,Cal_BOSort!$I140)</f>
        <v>0</v>
      </c>
      <c r="AA140" s="18">
        <f>SUMIFS(Inp_EoE!AA$9:AA$228,Inp_EoE!$I$9:$I$228,Cal_BOSort!$G140,Inp_EoE!$J$9:$J$228,Cal_BOSort!$I140)</f>
        <v>0</v>
      </c>
      <c r="AB140" s="18">
        <f>SUMIFS(Inp_EoE!AB$9:AB$228,Inp_EoE!$I$9:$I$228,Cal_BOSort!$G140,Inp_EoE!$J$9:$J$228,Cal_BOSort!$I140)</f>
        <v>0</v>
      </c>
      <c r="AC140" s="18">
        <f>SUMIFS(Inp_EoE!AC$9:AC$228,Inp_EoE!$I$9:$I$228,Cal_BOSort!$G140,Inp_EoE!$J$9:$J$228,Cal_BOSort!$I140)</f>
        <v>0</v>
      </c>
      <c r="AD140" s="18">
        <f>SUMIFS(Inp_EoE!AD$9:AD$228,Inp_EoE!$I$9:$I$228,Cal_BOSort!$G140,Inp_EoE!$J$9:$J$228,Cal_BOSort!$I140)</f>
        <v>0</v>
      </c>
      <c r="AE140" s="18">
        <f>SUMIFS(Inp_EoE!AE$9:AE$228,Inp_EoE!$I$9:$I$228,Cal_BOSort!$G140,Inp_EoE!$J$9:$J$228,Cal_BOSort!$I140)</f>
        <v>0</v>
      </c>
      <c r="AF140" s="18">
        <f>SUMIFS(Inp_EoE!AF$9:AF$228,Inp_EoE!$I$9:$I$228,Cal_BOSort!$G140,Inp_EoE!$J$9:$J$228,Cal_BOSort!$I140)</f>
        <v>0</v>
      </c>
      <c r="AG140" s="18">
        <f>SUMIFS(Inp_EoE!AG$9:AG$228,Inp_EoE!$I$9:$I$228,Cal_BOSort!$G140,Inp_EoE!$J$9:$J$228,Cal_BOSort!$I140)</f>
        <v>0</v>
      </c>
      <c r="AH140" s="18">
        <f>SUMIFS(Inp_EoE!AH$9:AH$228,Inp_EoE!$I$9:$I$228,Cal_BOSort!$G140,Inp_EoE!$J$9:$J$228,Cal_BOSort!$I140)</f>
        <v>0</v>
      </c>
      <c r="AI140" s="18">
        <f>SUMIFS(Inp_EoE!AI$9:AI$228,Inp_EoE!$I$9:$I$228,Cal_BOSort!$G140,Inp_EoE!$J$9:$J$228,Cal_BOSort!$I140)</f>
        <v>0</v>
      </c>
      <c r="AJ140" s="18">
        <f>SUMIFS(Inp_EoE!AJ$9:AJ$228,Inp_EoE!$I$9:$I$228,Cal_BOSort!$G140,Inp_EoE!$J$9:$J$228,Cal_BOSort!$I140)</f>
        <v>0</v>
      </c>
      <c r="AK140" s="18">
        <f>SUMIFS(Inp_EoE!AK$9:AK$228,Inp_EoE!$I$9:$I$228,Cal_BOSort!$G140,Inp_EoE!$J$9:$J$228,Cal_BOSort!$I140)</f>
        <v>0</v>
      </c>
      <c r="AM140" s="18">
        <f t="shared" si="17"/>
        <v>0</v>
      </c>
      <c r="AN140" s="18">
        <f t="shared" si="18"/>
        <v>0</v>
      </c>
      <c r="AO140" s="18">
        <f t="shared" si="19"/>
        <v>0</v>
      </c>
      <c r="AP140" s="18">
        <f t="shared" si="14"/>
        <v>0</v>
      </c>
      <c r="AQ140" s="18">
        <f t="shared" si="15"/>
        <v>0</v>
      </c>
      <c r="AR140" s="18">
        <f t="shared" si="16"/>
        <v>0</v>
      </c>
    </row>
    <row r="141" spans="4:44">
      <c r="D141" s="101" t="str">
        <f>IF(I141="","",MAX(D$11:D140)+1)</f>
        <v/>
      </c>
      <c r="E141" s="3" t="s">
        <v>21</v>
      </c>
      <c r="F141" t="s">
        <v>169</v>
      </c>
      <c r="G141" t="s">
        <v>209</v>
      </c>
      <c r="H141" s="3"/>
      <c r="I141" s="101" t="str">
        <f>IF(Inp_EoE!M138="BO",Inp_EoE!J138,"")</f>
        <v/>
      </c>
      <c r="L141" s="3" t="s">
        <v>106</v>
      </c>
      <c r="R141" s="14"/>
      <c r="T141" s="18"/>
      <c r="U141" s="18"/>
      <c r="V141" s="18"/>
      <c r="W141" s="18"/>
      <c r="X141" s="18"/>
      <c r="Y141" s="18">
        <f>SUMIFS(Inp_EoE!Y$9:Y$228,Inp_EoE!$I$9:$I$228,Cal_BOSort!$G141,Inp_EoE!$J$9:$J$228,Cal_BOSort!$I141)</f>
        <v>0</v>
      </c>
      <c r="Z141" s="18">
        <f>SUMIFS(Inp_EoE!Z$9:Z$228,Inp_EoE!$I$9:$I$228,Cal_BOSort!$G141,Inp_EoE!$J$9:$J$228,Cal_BOSort!$I141)</f>
        <v>0</v>
      </c>
      <c r="AA141" s="18">
        <f>SUMIFS(Inp_EoE!AA$9:AA$228,Inp_EoE!$I$9:$I$228,Cal_BOSort!$G141,Inp_EoE!$J$9:$J$228,Cal_BOSort!$I141)</f>
        <v>0</v>
      </c>
      <c r="AB141" s="18">
        <f>SUMIFS(Inp_EoE!AB$9:AB$228,Inp_EoE!$I$9:$I$228,Cal_BOSort!$G141,Inp_EoE!$J$9:$J$228,Cal_BOSort!$I141)</f>
        <v>0</v>
      </c>
      <c r="AC141" s="18">
        <f>SUMIFS(Inp_EoE!AC$9:AC$228,Inp_EoE!$I$9:$I$228,Cal_BOSort!$G141,Inp_EoE!$J$9:$J$228,Cal_BOSort!$I141)</f>
        <v>0</v>
      </c>
      <c r="AD141" s="18">
        <f>SUMIFS(Inp_EoE!AD$9:AD$228,Inp_EoE!$I$9:$I$228,Cal_BOSort!$G141,Inp_EoE!$J$9:$J$228,Cal_BOSort!$I141)</f>
        <v>0</v>
      </c>
      <c r="AE141" s="18">
        <f>SUMIFS(Inp_EoE!AE$9:AE$228,Inp_EoE!$I$9:$I$228,Cal_BOSort!$G141,Inp_EoE!$J$9:$J$228,Cal_BOSort!$I141)</f>
        <v>0</v>
      </c>
      <c r="AF141" s="18">
        <f>SUMIFS(Inp_EoE!AF$9:AF$228,Inp_EoE!$I$9:$I$228,Cal_BOSort!$G141,Inp_EoE!$J$9:$J$228,Cal_BOSort!$I141)</f>
        <v>0</v>
      </c>
      <c r="AG141" s="18">
        <f>SUMIFS(Inp_EoE!AG$9:AG$228,Inp_EoE!$I$9:$I$228,Cal_BOSort!$G141,Inp_EoE!$J$9:$J$228,Cal_BOSort!$I141)</f>
        <v>0</v>
      </c>
      <c r="AH141" s="18">
        <f>SUMIFS(Inp_EoE!AH$9:AH$228,Inp_EoE!$I$9:$I$228,Cal_BOSort!$G141,Inp_EoE!$J$9:$J$228,Cal_BOSort!$I141)</f>
        <v>0</v>
      </c>
      <c r="AI141" s="18">
        <f>SUMIFS(Inp_EoE!AI$9:AI$228,Inp_EoE!$I$9:$I$228,Cal_BOSort!$G141,Inp_EoE!$J$9:$J$228,Cal_BOSort!$I141)</f>
        <v>0</v>
      </c>
      <c r="AJ141" s="18">
        <f>SUMIFS(Inp_EoE!AJ$9:AJ$228,Inp_EoE!$I$9:$I$228,Cal_BOSort!$G141,Inp_EoE!$J$9:$J$228,Cal_BOSort!$I141)</f>
        <v>0</v>
      </c>
      <c r="AK141" s="18">
        <f>SUMIFS(Inp_EoE!AK$9:AK$228,Inp_EoE!$I$9:$I$228,Cal_BOSort!$G141,Inp_EoE!$J$9:$J$228,Cal_BOSort!$I141)</f>
        <v>0</v>
      </c>
      <c r="AM141" s="18">
        <f t="shared" si="17"/>
        <v>0</v>
      </c>
      <c r="AN141" s="18">
        <f t="shared" si="18"/>
        <v>0</v>
      </c>
      <c r="AO141" s="18">
        <f t="shared" si="19"/>
        <v>0</v>
      </c>
      <c r="AP141" s="18">
        <f t="shared" ref="AP141:AP204" si="20">IFERROR(AVERAGE(T141:X141),0)</f>
        <v>0</v>
      </c>
      <c r="AQ141" s="18">
        <f t="shared" ref="AQ141:AQ204" si="21">IFERROR(AVERAGE(Y141:AF141),0)</f>
        <v>0</v>
      </c>
      <c r="AR141" s="18">
        <f t="shared" ref="AR141:AR204" si="22">IFERROR(AVERAGE(AG141:AK141),0)</f>
        <v>0</v>
      </c>
    </row>
    <row r="142" spans="4:44">
      <c r="D142" s="101" t="str">
        <f>IF(I142="","",MAX(D$11:D141)+1)</f>
        <v/>
      </c>
      <c r="E142" s="3" t="s">
        <v>21</v>
      </c>
      <c r="F142" t="s">
        <v>169</v>
      </c>
      <c r="G142" t="s">
        <v>210</v>
      </c>
      <c r="H142" s="3"/>
      <c r="I142" s="101" t="str">
        <f>IF(Inp_EoE!M139="BO",Inp_EoE!J139,"")</f>
        <v/>
      </c>
      <c r="L142" s="3" t="s">
        <v>106</v>
      </c>
      <c r="R142" s="14"/>
      <c r="T142" s="18"/>
      <c r="U142" s="18"/>
      <c r="V142" s="18"/>
      <c r="W142" s="18"/>
      <c r="X142" s="18"/>
      <c r="Y142" s="18">
        <f>SUMIFS(Inp_EoE!Y$9:Y$228,Inp_EoE!$I$9:$I$228,Cal_BOSort!$G142,Inp_EoE!$J$9:$J$228,Cal_BOSort!$I142)</f>
        <v>0</v>
      </c>
      <c r="Z142" s="18">
        <f>SUMIFS(Inp_EoE!Z$9:Z$228,Inp_EoE!$I$9:$I$228,Cal_BOSort!$G142,Inp_EoE!$J$9:$J$228,Cal_BOSort!$I142)</f>
        <v>0</v>
      </c>
      <c r="AA142" s="18">
        <f>SUMIFS(Inp_EoE!AA$9:AA$228,Inp_EoE!$I$9:$I$228,Cal_BOSort!$G142,Inp_EoE!$J$9:$J$228,Cal_BOSort!$I142)</f>
        <v>0</v>
      </c>
      <c r="AB142" s="18">
        <f>SUMIFS(Inp_EoE!AB$9:AB$228,Inp_EoE!$I$9:$I$228,Cal_BOSort!$G142,Inp_EoE!$J$9:$J$228,Cal_BOSort!$I142)</f>
        <v>0</v>
      </c>
      <c r="AC142" s="18">
        <f>SUMIFS(Inp_EoE!AC$9:AC$228,Inp_EoE!$I$9:$I$228,Cal_BOSort!$G142,Inp_EoE!$J$9:$J$228,Cal_BOSort!$I142)</f>
        <v>0</v>
      </c>
      <c r="AD142" s="18">
        <f>SUMIFS(Inp_EoE!AD$9:AD$228,Inp_EoE!$I$9:$I$228,Cal_BOSort!$G142,Inp_EoE!$J$9:$J$228,Cal_BOSort!$I142)</f>
        <v>0</v>
      </c>
      <c r="AE142" s="18">
        <f>SUMIFS(Inp_EoE!AE$9:AE$228,Inp_EoE!$I$9:$I$228,Cal_BOSort!$G142,Inp_EoE!$J$9:$J$228,Cal_BOSort!$I142)</f>
        <v>0</v>
      </c>
      <c r="AF142" s="18">
        <f>SUMIFS(Inp_EoE!AF$9:AF$228,Inp_EoE!$I$9:$I$228,Cal_BOSort!$G142,Inp_EoE!$J$9:$J$228,Cal_BOSort!$I142)</f>
        <v>0</v>
      </c>
      <c r="AG142" s="18">
        <f>SUMIFS(Inp_EoE!AG$9:AG$228,Inp_EoE!$I$9:$I$228,Cal_BOSort!$G142,Inp_EoE!$J$9:$J$228,Cal_BOSort!$I142)</f>
        <v>0</v>
      </c>
      <c r="AH142" s="18">
        <f>SUMIFS(Inp_EoE!AH$9:AH$228,Inp_EoE!$I$9:$I$228,Cal_BOSort!$G142,Inp_EoE!$J$9:$J$228,Cal_BOSort!$I142)</f>
        <v>0</v>
      </c>
      <c r="AI142" s="18">
        <f>SUMIFS(Inp_EoE!AI$9:AI$228,Inp_EoE!$I$9:$I$228,Cal_BOSort!$G142,Inp_EoE!$J$9:$J$228,Cal_BOSort!$I142)</f>
        <v>0</v>
      </c>
      <c r="AJ142" s="18">
        <f>SUMIFS(Inp_EoE!AJ$9:AJ$228,Inp_EoE!$I$9:$I$228,Cal_BOSort!$G142,Inp_EoE!$J$9:$J$228,Cal_BOSort!$I142)</f>
        <v>0</v>
      </c>
      <c r="AK142" s="18">
        <f>SUMIFS(Inp_EoE!AK$9:AK$228,Inp_EoE!$I$9:$I$228,Cal_BOSort!$G142,Inp_EoE!$J$9:$J$228,Cal_BOSort!$I142)</f>
        <v>0</v>
      </c>
      <c r="AM142" s="18">
        <f t="shared" si="17"/>
        <v>0</v>
      </c>
      <c r="AN142" s="18">
        <f t="shared" si="18"/>
        <v>0</v>
      </c>
      <c r="AO142" s="18">
        <f t="shared" si="19"/>
        <v>0</v>
      </c>
      <c r="AP142" s="18">
        <f t="shared" si="20"/>
        <v>0</v>
      </c>
      <c r="AQ142" s="18">
        <f t="shared" si="21"/>
        <v>0</v>
      </c>
      <c r="AR142" s="18">
        <f t="shared" si="22"/>
        <v>0</v>
      </c>
    </row>
    <row r="143" spans="4:44">
      <c r="D143" s="101" t="str">
        <f>IF(I143="","",MAX(D$11:D142)+1)</f>
        <v/>
      </c>
      <c r="E143" s="3" t="s">
        <v>21</v>
      </c>
      <c r="F143" t="s">
        <v>169</v>
      </c>
      <c r="G143" t="s">
        <v>210</v>
      </c>
      <c r="H143" s="3"/>
      <c r="I143" s="101" t="str">
        <f>IF(Inp_EoE!M140="BO",Inp_EoE!J140,"")</f>
        <v/>
      </c>
      <c r="L143" s="3" t="s">
        <v>106</v>
      </c>
      <c r="R143" s="14"/>
      <c r="T143" s="18"/>
      <c r="U143" s="18"/>
      <c r="V143" s="18"/>
      <c r="W143" s="18"/>
      <c r="X143" s="18"/>
      <c r="Y143" s="18">
        <f>SUMIFS(Inp_EoE!Y$9:Y$228,Inp_EoE!$I$9:$I$228,Cal_BOSort!$G143,Inp_EoE!$J$9:$J$228,Cal_BOSort!$I143)</f>
        <v>0</v>
      </c>
      <c r="Z143" s="18">
        <f>SUMIFS(Inp_EoE!Z$9:Z$228,Inp_EoE!$I$9:$I$228,Cal_BOSort!$G143,Inp_EoE!$J$9:$J$228,Cal_BOSort!$I143)</f>
        <v>0</v>
      </c>
      <c r="AA143" s="18">
        <f>SUMIFS(Inp_EoE!AA$9:AA$228,Inp_EoE!$I$9:$I$228,Cal_BOSort!$G143,Inp_EoE!$J$9:$J$228,Cal_BOSort!$I143)</f>
        <v>0</v>
      </c>
      <c r="AB143" s="18">
        <f>SUMIFS(Inp_EoE!AB$9:AB$228,Inp_EoE!$I$9:$I$228,Cal_BOSort!$G143,Inp_EoE!$J$9:$J$228,Cal_BOSort!$I143)</f>
        <v>0</v>
      </c>
      <c r="AC143" s="18">
        <f>SUMIFS(Inp_EoE!AC$9:AC$228,Inp_EoE!$I$9:$I$228,Cal_BOSort!$G143,Inp_EoE!$J$9:$J$228,Cal_BOSort!$I143)</f>
        <v>0</v>
      </c>
      <c r="AD143" s="18">
        <f>SUMIFS(Inp_EoE!AD$9:AD$228,Inp_EoE!$I$9:$I$228,Cal_BOSort!$G143,Inp_EoE!$J$9:$J$228,Cal_BOSort!$I143)</f>
        <v>0</v>
      </c>
      <c r="AE143" s="18">
        <f>SUMIFS(Inp_EoE!AE$9:AE$228,Inp_EoE!$I$9:$I$228,Cal_BOSort!$G143,Inp_EoE!$J$9:$J$228,Cal_BOSort!$I143)</f>
        <v>0</v>
      </c>
      <c r="AF143" s="18">
        <f>SUMIFS(Inp_EoE!AF$9:AF$228,Inp_EoE!$I$9:$I$228,Cal_BOSort!$G143,Inp_EoE!$J$9:$J$228,Cal_BOSort!$I143)</f>
        <v>0</v>
      </c>
      <c r="AG143" s="18">
        <f>SUMIFS(Inp_EoE!AG$9:AG$228,Inp_EoE!$I$9:$I$228,Cal_BOSort!$G143,Inp_EoE!$J$9:$J$228,Cal_BOSort!$I143)</f>
        <v>0</v>
      </c>
      <c r="AH143" s="18">
        <f>SUMIFS(Inp_EoE!AH$9:AH$228,Inp_EoE!$I$9:$I$228,Cal_BOSort!$G143,Inp_EoE!$J$9:$J$228,Cal_BOSort!$I143)</f>
        <v>0</v>
      </c>
      <c r="AI143" s="18">
        <f>SUMIFS(Inp_EoE!AI$9:AI$228,Inp_EoE!$I$9:$I$228,Cal_BOSort!$G143,Inp_EoE!$J$9:$J$228,Cal_BOSort!$I143)</f>
        <v>0</v>
      </c>
      <c r="AJ143" s="18">
        <f>SUMIFS(Inp_EoE!AJ$9:AJ$228,Inp_EoE!$I$9:$I$228,Cal_BOSort!$G143,Inp_EoE!$J$9:$J$228,Cal_BOSort!$I143)</f>
        <v>0</v>
      </c>
      <c r="AK143" s="18">
        <f>SUMIFS(Inp_EoE!AK$9:AK$228,Inp_EoE!$I$9:$I$228,Cal_BOSort!$G143,Inp_EoE!$J$9:$J$228,Cal_BOSort!$I143)</f>
        <v>0</v>
      </c>
      <c r="AM143" s="18">
        <f t="shared" si="17"/>
        <v>0</v>
      </c>
      <c r="AN143" s="18">
        <f t="shared" si="18"/>
        <v>0</v>
      </c>
      <c r="AO143" s="18">
        <f t="shared" si="19"/>
        <v>0</v>
      </c>
      <c r="AP143" s="18">
        <f t="shared" si="20"/>
        <v>0</v>
      </c>
      <c r="AQ143" s="18">
        <f t="shared" si="21"/>
        <v>0</v>
      </c>
      <c r="AR143" s="18">
        <f t="shared" si="22"/>
        <v>0</v>
      </c>
    </row>
    <row r="144" spans="4:44">
      <c r="D144" s="101" t="str">
        <f>IF(I144="","",MAX(D$11:D143)+1)</f>
        <v/>
      </c>
      <c r="E144" s="3" t="s">
        <v>21</v>
      </c>
      <c r="F144" t="s">
        <v>169</v>
      </c>
      <c r="G144" t="s">
        <v>210</v>
      </c>
      <c r="H144" s="3"/>
      <c r="I144" s="101" t="str">
        <f>IF(Inp_EoE!M141="BO",Inp_EoE!J141,"")</f>
        <v/>
      </c>
      <c r="L144" s="3" t="s">
        <v>106</v>
      </c>
      <c r="R144" s="14"/>
      <c r="T144" s="18"/>
      <c r="U144" s="18"/>
      <c r="V144" s="18"/>
      <c r="W144" s="18"/>
      <c r="X144" s="18"/>
      <c r="Y144" s="18">
        <f>SUMIFS(Inp_EoE!Y$9:Y$228,Inp_EoE!$I$9:$I$228,Cal_BOSort!$G144,Inp_EoE!$J$9:$J$228,Cal_BOSort!$I144)</f>
        <v>0</v>
      </c>
      <c r="Z144" s="18">
        <f>SUMIFS(Inp_EoE!Z$9:Z$228,Inp_EoE!$I$9:$I$228,Cal_BOSort!$G144,Inp_EoE!$J$9:$J$228,Cal_BOSort!$I144)</f>
        <v>0</v>
      </c>
      <c r="AA144" s="18">
        <f>SUMIFS(Inp_EoE!AA$9:AA$228,Inp_EoE!$I$9:$I$228,Cal_BOSort!$G144,Inp_EoE!$J$9:$J$228,Cal_BOSort!$I144)</f>
        <v>0</v>
      </c>
      <c r="AB144" s="18">
        <f>SUMIFS(Inp_EoE!AB$9:AB$228,Inp_EoE!$I$9:$I$228,Cal_BOSort!$G144,Inp_EoE!$J$9:$J$228,Cal_BOSort!$I144)</f>
        <v>0</v>
      </c>
      <c r="AC144" s="18">
        <f>SUMIFS(Inp_EoE!AC$9:AC$228,Inp_EoE!$I$9:$I$228,Cal_BOSort!$G144,Inp_EoE!$J$9:$J$228,Cal_BOSort!$I144)</f>
        <v>0</v>
      </c>
      <c r="AD144" s="18">
        <f>SUMIFS(Inp_EoE!AD$9:AD$228,Inp_EoE!$I$9:$I$228,Cal_BOSort!$G144,Inp_EoE!$J$9:$J$228,Cal_BOSort!$I144)</f>
        <v>0</v>
      </c>
      <c r="AE144" s="18">
        <f>SUMIFS(Inp_EoE!AE$9:AE$228,Inp_EoE!$I$9:$I$228,Cal_BOSort!$G144,Inp_EoE!$J$9:$J$228,Cal_BOSort!$I144)</f>
        <v>0</v>
      </c>
      <c r="AF144" s="18">
        <f>SUMIFS(Inp_EoE!AF$9:AF$228,Inp_EoE!$I$9:$I$228,Cal_BOSort!$G144,Inp_EoE!$J$9:$J$228,Cal_BOSort!$I144)</f>
        <v>0</v>
      </c>
      <c r="AG144" s="18">
        <f>SUMIFS(Inp_EoE!AG$9:AG$228,Inp_EoE!$I$9:$I$228,Cal_BOSort!$G144,Inp_EoE!$J$9:$J$228,Cal_BOSort!$I144)</f>
        <v>0</v>
      </c>
      <c r="AH144" s="18">
        <f>SUMIFS(Inp_EoE!AH$9:AH$228,Inp_EoE!$I$9:$I$228,Cal_BOSort!$G144,Inp_EoE!$J$9:$J$228,Cal_BOSort!$I144)</f>
        <v>0</v>
      </c>
      <c r="AI144" s="18">
        <f>SUMIFS(Inp_EoE!AI$9:AI$228,Inp_EoE!$I$9:$I$228,Cal_BOSort!$G144,Inp_EoE!$J$9:$J$228,Cal_BOSort!$I144)</f>
        <v>0</v>
      </c>
      <c r="AJ144" s="18">
        <f>SUMIFS(Inp_EoE!AJ$9:AJ$228,Inp_EoE!$I$9:$I$228,Cal_BOSort!$G144,Inp_EoE!$J$9:$J$228,Cal_BOSort!$I144)</f>
        <v>0</v>
      </c>
      <c r="AK144" s="18">
        <f>SUMIFS(Inp_EoE!AK$9:AK$228,Inp_EoE!$I$9:$I$228,Cal_BOSort!$G144,Inp_EoE!$J$9:$J$228,Cal_BOSort!$I144)</f>
        <v>0</v>
      </c>
      <c r="AM144" s="18">
        <f t="shared" si="17"/>
        <v>0</v>
      </c>
      <c r="AN144" s="18">
        <f t="shared" si="18"/>
        <v>0</v>
      </c>
      <c r="AO144" s="18">
        <f t="shared" si="19"/>
        <v>0</v>
      </c>
      <c r="AP144" s="18">
        <f t="shared" si="20"/>
        <v>0</v>
      </c>
      <c r="AQ144" s="18">
        <f t="shared" si="21"/>
        <v>0</v>
      </c>
      <c r="AR144" s="18">
        <f t="shared" si="22"/>
        <v>0</v>
      </c>
    </row>
    <row r="145" spans="4:44">
      <c r="D145" s="101" t="str">
        <f>IF(I145="","",MAX(D$11:D144)+1)</f>
        <v/>
      </c>
      <c r="E145" s="3" t="s">
        <v>21</v>
      </c>
      <c r="F145" t="s">
        <v>169</v>
      </c>
      <c r="G145" t="s">
        <v>210</v>
      </c>
      <c r="H145" s="3"/>
      <c r="I145" s="101" t="str">
        <f>IF(Inp_EoE!M142="BO",Inp_EoE!J142,"")</f>
        <v/>
      </c>
      <c r="L145" s="3" t="s">
        <v>106</v>
      </c>
      <c r="R145" s="14"/>
      <c r="T145" s="18"/>
      <c r="U145" s="18"/>
      <c r="V145" s="18"/>
      <c r="W145" s="18"/>
      <c r="X145" s="18"/>
      <c r="Y145" s="18">
        <f>SUMIFS(Inp_EoE!Y$9:Y$228,Inp_EoE!$I$9:$I$228,Cal_BOSort!$G145,Inp_EoE!$J$9:$J$228,Cal_BOSort!$I145)</f>
        <v>0</v>
      </c>
      <c r="Z145" s="18">
        <f>SUMIFS(Inp_EoE!Z$9:Z$228,Inp_EoE!$I$9:$I$228,Cal_BOSort!$G145,Inp_EoE!$J$9:$J$228,Cal_BOSort!$I145)</f>
        <v>0</v>
      </c>
      <c r="AA145" s="18">
        <f>SUMIFS(Inp_EoE!AA$9:AA$228,Inp_EoE!$I$9:$I$228,Cal_BOSort!$G145,Inp_EoE!$J$9:$J$228,Cal_BOSort!$I145)</f>
        <v>0</v>
      </c>
      <c r="AB145" s="18">
        <f>SUMIFS(Inp_EoE!AB$9:AB$228,Inp_EoE!$I$9:$I$228,Cal_BOSort!$G145,Inp_EoE!$J$9:$J$228,Cal_BOSort!$I145)</f>
        <v>0</v>
      </c>
      <c r="AC145" s="18">
        <f>SUMIFS(Inp_EoE!AC$9:AC$228,Inp_EoE!$I$9:$I$228,Cal_BOSort!$G145,Inp_EoE!$J$9:$J$228,Cal_BOSort!$I145)</f>
        <v>0</v>
      </c>
      <c r="AD145" s="18">
        <f>SUMIFS(Inp_EoE!AD$9:AD$228,Inp_EoE!$I$9:$I$228,Cal_BOSort!$G145,Inp_EoE!$J$9:$J$228,Cal_BOSort!$I145)</f>
        <v>0</v>
      </c>
      <c r="AE145" s="18">
        <f>SUMIFS(Inp_EoE!AE$9:AE$228,Inp_EoE!$I$9:$I$228,Cal_BOSort!$G145,Inp_EoE!$J$9:$J$228,Cal_BOSort!$I145)</f>
        <v>0</v>
      </c>
      <c r="AF145" s="18">
        <f>SUMIFS(Inp_EoE!AF$9:AF$228,Inp_EoE!$I$9:$I$228,Cal_BOSort!$G145,Inp_EoE!$J$9:$J$228,Cal_BOSort!$I145)</f>
        <v>0</v>
      </c>
      <c r="AG145" s="18">
        <f>SUMIFS(Inp_EoE!AG$9:AG$228,Inp_EoE!$I$9:$I$228,Cal_BOSort!$G145,Inp_EoE!$J$9:$J$228,Cal_BOSort!$I145)</f>
        <v>0</v>
      </c>
      <c r="AH145" s="18">
        <f>SUMIFS(Inp_EoE!AH$9:AH$228,Inp_EoE!$I$9:$I$228,Cal_BOSort!$G145,Inp_EoE!$J$9:$J$228,Cal_BOSort!$I145)</f>
        <v>0</v>
      </c>
      <c r="AI145" s="18">
        <f>SUMIFS(Inp_EoE!AI$9:AI$228,Inp_EoE!$I$9:$I$228,Cal_BOSort!$G145,Inp_EoE!$J$9:$J$228,Cal_BOSort!$I145)</f>
        <v>0</v>
      </c>
      <c r="AJ145" s="18">
        <f>SUMIFS(Inp_EoE!AJ$9:AJ$228,Inp_EoE!$I$9:$I$228,Cal_BOSort!$G145,Inp_EoE!$J$9:$J$228,Cal_BOSort!$I145)</f>
        <v>0</v>
      </c>
      <c r="AK145" s="18">
        <f>SUMIFS(Inp_EoE!AK$9:AK$228,Inp_EoE!$I$9:$I$228,Cal_BOSort!$G145,Inp_EoE!$J$9:$J$228,Cal_BOSort!$I145)</f>
        <v>0</v>
      </c>
      <c r="AM145" s="18">
        <f t="shared" si="17"/>
        <v>0</v>
      </c>
      <c r="AN145" s="18">
        <f t="shared" si="18"/>
        <v>0</v>
      </c>
      <c r="AO145" s="18">
        <f t="shared" si="19"/>
        <v>0</v>
      </c>
      <c r="AP145" s="18">
        <f t="shared" si="20"/>
        <v>0</v>
      </c>
      <c r="AQ145" s="18">
        <f t="shared" si="21"/>
        <v>0</v>
      </c>
      <c r="AR145" s="18">
        <f t="shared" si="22"/>
        <v>0</v>
      </c>
    </row>
    <row r="146" spans="4:44">
      <c r="D146" s="101" t="str">
        <f>IF(I146="","",MAX(D$11:D145)+1)</f>
        <v/>
      </c>
      <c r="E146" s="3" t="s">
        <v>21</v>
      </c>
      <c r="F146" t="s">
        <v>169</v>
      </c>
      <c r="G146" t="s">
        <v>210</v>
      </c>
      <c r="H146" s="3"/>
      <c r="I146" s="101" t="str">
        <f>IF(Inp_EoE!M143="BO",Inp_EoE!J143,"")</f>
        <v/>
      </c>
      <c r="L146" s="3" t="s">
        <v>106</v>
      </c>
      <c r="R146" s="14"/>
      <c r="T146" s="18"/>
      <c r="U146" s="18"/>
      <c r="V146" s="18"/>
      <c r="W146" s="18"/>
      <c r="X146" s="18"/>
      <c r="Y146" s="18">
        <f>SUMIFS(Inp_EoE!Y$9:Y$228,Inp_EoE!$I$9:$I$228,Cal_BOSort!$G146,Inp_EoE!$J$9:$J$228,Cal_BOSort!$I146)</f>
        <v>0</v>
      </c>
      <c r="Z146" s="18">
        <f>SUMIFS(Inp_EoE!Z$9:Z$228,Inp_EoE!$I$9:$I$228,Cal_BOSort!$G146,Inp_EoE!$J$9:$J$228,Cal_BOSort!$I146)</f>
        <v>0</v>
      </c>
      <c r="AA146" s="18">
        <f>SUMIFS(Inp_EoE!AA$9:AA$228,Inp_EoE!$I$9:$I$228,Cal_BOSort!$G146,Inp_EoE!$J$9:$J$228,Cal_BOSort!$I146)</f>
        <v>0</v>
      </c>
      <c r="AB146" s="18">
        <f>SUMIFS(Inp_EoE!AB$9:AB$228,Inp_EoE!$I$9:$I$228,Cal_BOSort!$G146,Inp_EoE!$J$9:$J$228,Cal_BOSort!$I146)</f>
        <v>0</v>
      </c>
      <c r="AC146" s="18">
        <f>SUMIFS(Inp_EoE!AC$9:AC$228,Inp_EoE!$I$9:$I$228,Cal_BOSort!$G146,Inp_EoE!$J$9:$J$228,Cal_BOSort!$I146)</f>
        <v>0</v>
      </c>
      <c r="AD146" s="18">
        <f>SUMIFS(Inp_EoE!AD$9:AD$228,Inp_EoE!$I$9:$I$228,Cal_BOSort!$G146,Inp_EoE!$J$9:$J$228,Cal_BOSort!$I146)</f>
        <v>0</v>
      </c>
      <c r="AE146" s="18">
        <f>SUMIFS(Inp_EoE!AE$9:AE$228,Inp_EoE!$I$9:$I$228,Cal_BOSort!$G146,Inp_EoE!$J$9:$J$228,Cal_BOSort!$I146)</f>
        <v>0</v>
      </c>
      <c r="AF146" s="18">
        <f>SUMIFS(Inp_EoE!AF$9:AF$228,Inp_EoE!$I$9:$I$228,Cal_BOSort!$G146,Inp_EoE!$J$9:$J$228,Cal_BOSort!$I146)</f>
        <v>0</v>
      </c>
      <c r="AG146" s="18">
        <f>SUMIFS(Inp_EoE!AG$9:AG$228,Inp_EoE!$I$9:$I$228,Cal_BOSort!$G146,Inp_EoE!$J$9:$J$228,Cal_BOSort!$I146)</f>
        <v>0</v>
      </c>
      <c r="AH146" s="18">
        <f>SUMIFS(Inp_EoE!AH$9:AH$228,Inp_EoE!$I$9:$I$228,Cal_BOSort!$G146,Inp_EoE!$J$9:$J$228,Cal_BOSort!$I146)</f>
        <v>0</v>
      </c>
      <c r="AI146" s="18">
        <f>SUMIFS(Inp_EoE!AI$9:AI$228,Inp_EoE!$I$9:$I$228,Cal_BOSort!$G146,Inp_EoE!$J$9:$J$228,Cal_BOSort!$I146)</f>
        <v>0</v>
      </c>
      <c r="AJ146" s="18">
        <f>SUMIFS(Inp_EoE!AJ$9:AJ$228,Inp_EoE!$I$9:$I$228,Cal_BOSort!$G146,Inp_EoE!$J$9:$J$228,Cal_BOSort!$I146)</f>
        <v>0</v>
      </c>
      <c r="AK146" s="18">
        <f>SUMIFS(Inp_EoE!AK$9:AK$228,Inp_EoE!$I$9:$I$228,Cal_BOSort!$G146,Inp_EoE!$J$9:$J$228,Cal_BOSort!$I146)</f>
        <v>0</v>
      </c>
      <c r="AM146" s="18">
        <f t="shared" si="17"/>
        <v>0</v>
      </c>
      <c r="AN146" s="18">
        <f t="shared" si="18"/>
        <v>0</v>
      </c>
      <c r="AO146" s="18">
        <f t="shared" si="19"/>
        <v>0</v>
      </c>
      <c r="AP146" s="18">
        <f t="shared" si="20"/>
        <v>0</v>
      </c>
      <c r="AQ146" s="18">
        <f t="shared" si="21"/>
        <v>0</v>
      </c>
      <c r="AR146" s="18">
        <f t="shared" si="22"/>
        <v>0</v>
      </c>
    </row>
    <row r="147" spans="4:44">
      <c r="D147" s="101" t="str">
        <f>IF(I147="","",MAX(D$11:D146)+1)</f>
        <v/>
      </c>
      <c r="E147" s="3" t="s">
        <v>21</v>
      </c>
      <c r="F147" t="s">
        <v>169</v>
      </c>
      <c r="G147" t="s">
        <v>210</v>
      </c>
      <c r="H147" s="3"/>
      <c r="I147" s="101" t="str">
        <f>IF(Inp_EoE!M144="BO",Inp_EoE!J144,"")</f>
        <v/>
      </c>
      <c r="L147" s="3" t="s">
        <v>106</v>
      </c>
      <c r="R147" s="14"/>
      <c r="T147" s="18"/>
      <c r="U147" s="18"/>
      <c r="V147" s="18"/>
      <c r="W147" s="18"/>
      <c r="X147" s="18"/>
      <c r="Y147" s="18">
        <f>SUMIFS(Inp_EoE!Y$9:Y$228,Inp_EoE!$I$9:$I$228,Cal_BOSort!$G147,Inp_EoE!$J$9:$J$228,Cal_BOSort!$I147)</f>
        <v>0</v>
      </c>
      <c r="Z147" s="18">
        <f>SUMIFS(Inp_EoE!Z$9:Z$228,Inp_EoE!$I$9:$I$228,Cal_BOSort!$G147,Inp_EoE!$J$9:$J$228,Cal_BOSort!$I147)</f>
        <v>0</v>
      </c>
      <c r="AA147" s="18">
        <f>SUMIFS(Inp_EoE!AA$9:AA$228,Inp_EoE!$I$9:$I$228,Cal_BOSort!$G147,Inp_EoE!$J$9:$J$228,Cal_BOSort!$I147)</f>
        <v>0</v>
      </c>
      <c r="AB147" s="18">
        <f>SUMIFS(Inp_EoE!AB$9:AB$228,Inp_EoE!$I$9:$I$228,Cal_BOSort!$G147,Inp_EoE!$J$9:$J$228,Cal_BOSort!$I147)</f>
        <v>0</v>
      </c>
      <c r="AC147" s="18">
        <f>SUMIFS(Inp_EoE!AC$9:AC$228,Inp_EoE!$I$9:$I$228,Cal_BOSort!$G147,Inp_EoE!$J$9:$J$228,Cal_BOSort!$I147)</f>
        <v>0</v>
      </c>
      <c r="AD147" s="18">
        <f>SUMIFS(Inp_EoE!AD$9:AD$228,Inp_EoE!$I$9:$I$228,Cal_BOSort!$G147,Inp_EoE!$J$9:$J$228,Cal_BOSort!$I147)</f>
        <v>0</v>
      </c>
      <c r="AE147" s="18">
        <f>SUMIFS(Inp_EoE!AE$9:AE$228,Inp_EoE!$I$9:$I$228,Cal_BOSort!$G147,Inp_EoE!$J$9:$J$228,Cal_BOSort!$I147)</f>
        <v>0</v>
      </c>
      <c r="AF147" s="18">
        <f>SUMIFS(Inp_EoE!AF$9:AF$228,Inp_EoE!$I$9:$I$228,Cal_BOSort!$G147,Inp_EoE!$J$9:$J$228,Cal_BOSort!$I147)</f>
        <v>0</v>
      </c>
      <c r="AG147" s="18">
        <f>SUMIFS(Inp_EoE!AG$9:AG$228,Inp_EoE!$I$9:$I$228,Cal_BOSort!$G147,Inp_EoE!$J$9:$J$228,Cal_BOSort!$I147)</f>
        <v>0</v>
      </c>
      <c r="AH147" s="18">
        <f>SUMIFS(Inp_EoE!AH$9:AH$228,Inp_EoE!$I$9:$I$228,Cal_BOSort!$G147,Inp_EoE!$J$9:$J$228,Cal_BOSort!$I147)</f>
        <v>0</v>
      </c>
      <c r="AI147" s="18">
        <f>SUMIFS(Inp_EoE!AI$9:AI$228,Inp_EoE!$I$9:$I$228,Cal_BOSort!$G147,Inp_EoE!$J$9:$J$228,Cal_BOSort!$I147)</f>
        <v>0</v>
      </c>
      <c r="AJ147" s="18">
        <f>SUMIFS(Inp_EoE!AJ$9:AJ$228,Inp_EoE!$I$9:$I$228,Cal_BOSort!$G147,Inp_EoE!$J$9:$J$228,Cal_BOSort!$I147)</f>
        <v>0</v>
      </c>
      <c r="AK147" s="18">
        <f>SUMIFS(Inp_EoE!AK$9:AK$228,Inp_EoE!$I$9:$I$228,Cal_BOSort!$G147,Inp_EoE!$J$9:$J$228,Cal_BOSort!$I147)</f>
        <v>0</v>
      </c>
      <c r="AM147" s="18">
        <f t="shared" si="17"/>
        <v>0</v>
      </c>
      <c r="AN147" s="18">
        <f t="shared" si="18"/>
        <v>0</v>
      </c>
      <c r="AO147" s="18">
        <f t="shared" si="19"/>
        <v>0</v>
      </c>
      <c r="AP147" s="18">
        <f t="shared" si="20"/>
        <v>0</v>
      </c>
      <c r="AQ147" s="18">
        <f t="shared" si="21"/>
        <v>0</v>
      </c>
      <c r="AR147" s="18">
        <f t="shared" si="22"/>
        <v>0</v>
      </c>
    </row>
    <row r="148" spans="4:44">
      <c r="D148" s="101" t="str">
        <f>IF(I148="","",MAX(D$11:D147)+1)</f>
        <v/>
      </c>
      <c r="E148" s="3" t="s">
        <v>21</v>
      </c>
      <c r="F148" t="s">
        <v>169</v>
      </c>
      <c r="G148" t="s">
        <v>210</v>
      </c>
      <c r="H148" s="3"/>
      <c r="I148" s="101" t="str">
        <f>IF(Inp_EoE!M145="BO",Inp_EoE!J145,"")</f>
        <v/>
      </c>
      <c r="L148" s="3" t="s">
        <v>106</v>
      </c>
      <c r="R148" s="14"/>
      <c r="T148" s="18"/>
      <c r="U148" s="18"/>
      <c r="V148" s="18"/>
      <c r="W148" s="18"/>
      <c r="X148" s="18"/>
      <c r="Y148" s="18">
        <f>SUMIFS(Inp_EoE!Y$9:Y$228,Inp_EoE!$I$9:$I$228,Cal_BOSort!$G148,Inp_EoE!$J$9:$J$228,Cal_BOSort!$I148)</f>
        <v>0</v>
      </c>
      <c r="Z148" s="18">
        <f>SUMIFS(Inp_EoE!Z$9:Z$228,Inp_EoE!$I$9:$I$228,Cal_BOSort!$G148,Inp_EoE!$J$9:$J$228,Cal_BOSort!$I148)</f>
        <v>0</v>
      </c>
      <c r="AA148" s="18">
        <f>SUMIFS(Inp_EoE!AA$9:AA$228,Inp_EoE!$I$9:$I$228,Cal_BOSort!$G148,Inp_EoE!$J$9:$J$228,Cal_BOSort!$I148)</f>
        <v>0</v>
      </c>
      <c r="AB148" s="18">
        <f>SUMIFS(Inp_EoE!AB$9:AB$228,Inp_EoE!$I$9:$I$228,Cal_BOSort!$G148,Inp_EoE!$J$9:$J$228,Cal_BOSort!$I148)</f>
        <v>0</v>
      </c>
      <c r="AC148" s="18">
        <f>SUMIFS(Inp_EoE!AC$9:AC$228,Inp_EoE!$I$9:$I$228,Cal_BOSort!$G148,Inp_EoE!$J$9:$J$228,Cal_BOSort!$I148)</f>
        <v>0</v>
      </c>
      <c r="AD148" s="18">
        <f>SUMIFS(Inp_EoE!AD$9:AD$228,Inp_EoE!$I$9:$I$228,Cal_BOSort!$G148,Inp_EoE!$J$9:$J$228,Cal_BOSort!$I148)</f>
        <v>0</v>
      </c>
      <c r="AE148" s="18">
        <f>SUMIFS(Inp_EoE!AE$9:AE$228,Inp_EoE!$I$9:$I$228,Cal_BOSort!$G148,Inp_EoE!$J$9:$J$228,Cal_BOSort!$I148)</f>
        <v>0</v>
      </c>
      <c r="AF148" s="18">
        <f>SUMIFS(Inp_EoE!AF$9:AF$228,Inp_EoE!$I$9:$I$228,Cal_BOSort!$G148,Inp_EoE!$J$9:$J$228,Cal_BOSort!$I148)</f>
        <v>0</v>
      </c>
      <c r="AG148" s="18">
        <f>SUMIFS(Inp_EoE!AG$9:AG$228,Inp_EoE!$I$9:$I$228,Cal_BOSort!$G148,Inp_EoE!$J$9:$J$228,Cal_BOSort!$I148)</f>
        <v>0</v>
      </c>
      <c r="AH148" s="18">
        <f>SUMIFS(Inp_EoE!AH$9:AH$228,Inp_EoE!$I$9:$I$228,Cal_BOSort!$G148,Inp_EoE!$J$9:$J$228,Cal_BOSort!$I148)</f>
        <v>0</v>
      </c>
      <c r="AI148" s="18">
        <f>SUMIFS(Inp_EoE!AI$9:AI$228,Inp_EoE!$I$9:$I$228,Cal_BOSort!$G148,Inp_EoE!$J$9:$J$228,Cal_BOSort!$I148)</f>
        <v>0</v>
      </c>
      <c r="AJ148" s="18">
        <f>SUMIFS(Inp_EoE!AJ$9:AJ$228,Inp_EoE!$I$9:$I$228,Cal_BOSort!$G148,Inp_EoE!$J$9:$J$228,Cal_BOSort!$I148)</f>
        <v>0</v>
      </c>
      <c r="AK148" s="18">
        <f>SUMIFS(Inp_EoE!AK$9:AK$228,Inp_EoE!$I$9:$I$228,Cal_BOSort!$G148,Inp_EoE!$J$9:$J$228,Cal_BOSort!$I148)</f>
        <v>0</v>
      </c>
      <c r="AM148" s="18">
        <f t="shared" si="17"/>
        <v>0</v>
      </c>
      <c r="AN148" s="18">
        <f t="shared" si="18"/>
        <v>0</v>
      </c>
      <c r="AO148" s="18">
        <f t="shared" si="19"/>
        <v>0</v>
      </c>
      <c r="AP148" s="18">
        <f t="shared" si="20"/>
        <v>0</v>
      </c>
      <c r="AQ148" s="18">
        <f t="shared" si="21"/>
        <v>0</v>
      </c>
      <c r="AR148" s="18">
        <f t="shared" si="22"/>
        <v>0</v>
      </c>
    </row>
    <row r="149" spans="4:44">
      <c r="D149" s="101" t="str">
        <f>IF(I149="","",MAX(D$11:D148)+1)</f>
        <v/>
      </c>
      <c r="E149" s="3" t="s">
        <v>21</v>
      </c>
      <c r="F149" t="s">
        <v>169</v>
      </c>
      <c r="G149" t="s">
        <v>210</v>
      </c>
      <c r="H149" s="3"/>
      <c r="I149" s="101" t="str">
        <f>IF(Inp_EoE!M146="BO",Inp_EoE!J146,"")</f>
        <v/>
      </c>
      <c r="L149" s="3" t="s">
        <v>106</v>
      </c>
      <c r="R149" s="14"/>
      <c r="T149" s="18"/>
      <c r="U149" s="18"/>
      <c r="V149" s="18"/>
      <c r="W149" s="18"/>
      <c r="X149" s="18"/>
      <c r="Y149" s="18">
        <f>SUMIFS(Inp_EoE!Y$9:Y$228,Inp_EoE!$I$9:$I$228,Cal_BOSort!$G149,Inp_EoE!$J$9:$J$228,Cal_BOSort!$I149)</f>
        <v>0</v>
      </c>
      <c r="Z149" s="18">
        <f>SUMIFS(Inp_EoE!Z$9:Z$228,Inp_EoE!$I$9:$I$228,Cal_BOSort!$G149,Inp_EoE!$J$9:$J$228,Cal_BOSort!$I149)</f>
        <v>0</v>
      </c>
      <c r="AA149" s="18">
        <f>SUMIFS(Inp_EoE!AA$9:AA$228,Inp_EoE!$I$9:$I$228,Cal_BOSort!$G149,Inp_EoE!$J$9:$J$228,Cal_BOSort!$I149)</f>
        <v>0</v>
      </c>
      <c r="AB149" s="18">
        <f>SUMIFS(Inp_EoE!AB$9:AB$228,Inp_EoE!$I$9:$I$228,Cal_BOSort!$G149,Inp_EoE!$J$9:$J$228,Cal_BOSort!$I149)</f>
        <v>0</v>
      </c>
      <c r="AC149" s="18">
        <f>SUMIFS(Inp_EoE!AC$9:AC$228,Inp_EoE!$I$9:$I$228,Cal_BOSort!$G149,Inp_EoE!$J$9:$J$228,Cal_BOSort!$I149)</f>
        <v>0</v>
      </c>
      <c r="AD149" s="18">
        <f>SUMIFS(Inp_EoE!AD$9:AD$228,Inp_EoE!$I$9:$I$228,Cal_BOSort!$G149,Inp_EoE!$J$9:$J$228,Cal_BOSort!$I149)</f>
        <v>0</v>
      </c>
      <c r="AE149" s="18">
        <f>SUMIFS(Inp_EoE!AE$9:AE$228,Inp_EoE!$I$9:$I$228,Cal_BOSort!$G149,Inp_EoE!$J$9:$J$228,Cal_BOSort!$I149)</f>
        <v>0</v>
      </c>
      <c r="AF149" s="18">
        <f>SUMIFS(Inp_EoE!AF$9:AF$228,Inp_EoE!$I$9:$I$228,Cal_BOSort!$G149,Inp_EoE!$J$9:$J$228,Cal_BOSort!$I149)</f>
        <v>0</v>
      </c>
      <c r="AG149" s="18">
        <f>SUMIFS(Inp_EoE!AG$9:AG$228,Inp_EoE!$I$9:$I$228,Cal_BOSort!$G149,Inp_EoE!$J$9:$J$228,Cal_BOSort!$I149)</f>
        <v>0</v>
      </c>
      <c r="AH149" s="18">
        <f>SUMIFS(Inp_EoE!AH$9:AH$228,Inp_EoE!$I$9:$I$228,Cal_BOSort!$G149,Inp_EoE!$J$9:$J$228,Cal_BOSort!$I149)</f>
        <v>0</v>
      </c>
      <c r="AI149" s="18">
        <f>SUMIFS(Inp_EoE!AI$9:AI$228,Inp_EoE!$I$9:$I$228,Cal_BOSort!$G149,Inp_EoE!$J$9:$J$228,Cal_BOSort!$I149)</f>
        <v>0</v>
      </c>
      <c r="AJ149" s="18">
        <f>SUMIFS(Inp_EoE!AJ$9:AJ$228,Inp_EoE!$I$9:$I$228,Cal_BOSort!$G149,Inp_EoE!$J$9:$J$228,Cal_BOSort!$I149)</f>
        <v>0</v>
      </c>
      <c r="AK149" s="18">
        <f>SUMIFS(Inp_EoE!AK$9:AK$228,Inp_EoE!$I$9:$I$228,Cal_BOSort!$G149,Inp_EoE!$J$9:$J$228,Cal_BOSort!$I149)</f>
        <v>0</v>
      </c>
      <c r="AM149" s="18">
        <f t="shared" si="17"/>
        <v>0</v>
      </c>
      <c r="AN149" s="18">
        <f t="shared" si="18"/>
        <v>0</v>
      </c>
      <c r="AO149" s="18">
        <f t="shared" si="19"/>
        <v>0</v>
      </c>
      <c r="AP149" s="18">
        <f t="shared" si="20"/>
        <v>0</v>
      </c>
      <c r="AQ149" s="18">
        <f t="shared" si="21"/>
        <v>0</v>
      </c>
      <c r="AR149" s="18">
        <f t="shared" si="22"/>
        <v>0</v>
      </c>
    </row>
    <row r="150" spans="4:44">
      <c r="D150" s="101" t="str">
        <f>IF(I150="","",MAX(D$11:D149)+1)</f>
        <v/>
      </c>
      <c r="E150" s="3" t="s">
        <v>21</v>
      </c>
      <c r="F150" t="s">
        <v>169</v>
      </c>
      <c r="G150" t="s">
        <v>210</v>
      </c>
      <c r="H150" s="3"/>
      <c r="I150" s="101" t="str">
        <f>IF(Inp_EoE!M147="BO",Inp_EoE!J147,"")</f>
        <v/>
      </c>
      <c r="L150" s="3" t="s">
        <v>106</v>
      </c>
      <c r="R150" s="14"/>
      <c r="T150" s="18"/>
      <c r="U150" s="18"/>
      <c r="V150" s="18"/>
      <c r="W150" s="18"/>
      <c r="X150" s="18"/>
      <c r="Y150" s="18">
        <f>SUMIFS(Inp_EoE!Y$9:Y$228,Inp_EoE!$I$9:$I$228,Cal_BOSort!$G150,Inp_EoE!$J$9:$J$228,Cal_BOSort!$I150)</f>
        <v>0</v>
      </c>
      <c r="Z150" s="18">
        <f>SUMIFS(Inp_EoE!Z$9:Z$228,Inp_EoE!$I$9:$I$228,Cal_BOSort!$G150,Inp_EoE!$J$9:$J$228,Cal_BOSort!$I150)</f>
        <v>0</v>
      </c>
      <c r="AA150" s="18">
        <f>SUMIFS(Inp_EoE!AA$9:AA$228,Inp_EoE!$I$9:$I$228,Cal_BOSort!$G150,Inp_EoE!$J$9:$J$228,Cal_BOSort!$I150)</f>
        <v>0</v>
      </c>
      <c r="AB150" s="18">
        <f>SUMIFS(Inp_EoE!AB$9:AB$228,Inp_EoE!$I$9:$I$228,Cal_BOSort!$G150,Inp_EoE!$J$9:$J$228,Cal_BOSort!$I150)</f>
        <v>0</v>
      </c>
      <c r="AC150" s="18">
        <f>SUMIFS(Inp_EoE!AC$9:AC$228,Inp_EoE!$I$9:$I$228,Cal_BOSort!$G150,Inp_EoE!$J$9:$J$228,Cal_BOSort!$I150)</f>
        <v>0</v>
      </c>
      <c r="AD150" s="18">
        <f>SUMIFS(Inp_EoE!AD$9:AD$228,Inp_EoE!$I$9:$I$228,Cal_BOSort!$G150,Inp_EoE!$J$9:$J$228,Cal_BOSort!$I150)</f>
        <v>0</v>
      </c>
      <c r="AE150" s="18">
        <f>SUMIFS(Inp_EoE!AE$9:AE$228,Inp_EoE!$I$9:$I$228,Cal_BOSort!$G150,Inp_EoE!$J$9:$J$228,Cal_BOSort!$I150)</f>
        <v>0</v>
      </c>
      <c r="AF150" s="18">
        <f>SUMIFS(Inp_EoE!AF$9:AF$228,Inp_EoE!$I$9:$I$228,Cal_BOSort!$G150,Inp_EoE!$J$9:$J$228,Cal_BOSort!$I150)</f>
        <v>0</v>
      </c>
      <c r="AG150" s="18">
        <f>SUMIFS(Inp_EoE!AG$9:AG$228,Inp_EoE!$I$9:$I$228,Cal_BOSort!$G150,Inp_EoE!$J$9:$J$228,Cal_BOSort!$I150)</f>
        <v>0</v>
      </c>
      <c r="AH150" s="18">
        <f>SUMIFS(Inp_EoE!AH$9:AH$228,Inp_EoE!$I$9:$I$228,Cal_BOSort!$G150,Inp_EoE!$J$9:$J$228,Cal_BOSort!$I150)</f>
        <v>0</v>
      </c>
      <c r="AI150" s="18">
        <f>SUMIFS(Inp_EoE!AI$9:AI$228,Inp_EoE!$I$9:$I$228,Cal_BOSort!$G150,Inp_EoE!$J$9:$J$228,Cal_BOSort!$I150)</f>
        <v>0</v>
      </c>
      <c r="AJ150" s="18">
        <f>SUMIFS(Inp_EoE!AJ$9:AJ$228,Inp_EoE!$I$9:$I$228,Cal_BOSort!$G150,Inp_EoE!$J$9:$J$228,Cal_BOSort!$I150)</f>
        <v>0</v>
      </c>
      <c r="AK150" s="18">
        <f>SUMIFS(Inp_EoE!AK$9:AK$228,Inp_EoE!$I$9:$I$228,Cal_BOSort!$G150,Inp_EoE!$J$9:$J$228,Cal_BOSort!$I150)</f>
        <v>0</v>
      </c>
      <c r="AM150" s="18">
        <f t="shared" si="17"/>
        <v>0</v>
      </c>
      <c r="AN150" s="18">
        <f t="shared" si="18"/>
        <v>0</v>
      </c>
      <c r="AO150" s="18">
        <f t="shared" si="19"/>
        <v>0</v>
      </c>
      <c r="AP150" s="18">
        <f t="shared" si="20"/>
        <v>0</v>
      </c>
      <c r="AQ150" s="18">
        <f t="shared" si="21"/>
        <v>0</v>
      </c>
      <c r="AR150" s="18">
        <f t="shared" si="22"/>
        <v>0</v>
      </c>
    </row>
    <row r="151" spans="4:44">
      <c r="D151" s="101" t="str">
        <f>IF(I151="","",MAX(D$11:D150)+1)</f>
        <v/>
      </c>
      <c r="E151" s="3" t="s">
        <v>21</v>
      </c>
      <c r="F151" t="s">
        <v>169</v>
      </c>
      <c r="G151" t="s">
        <v>210</v>
      </c>
      <c r="H151" s="3"/>
      <c r="I151" s="101" t="str">
        <f>IF(Inp_EoE!M148="BO",Inp_EoE!J148,"")</f>
        <v/>
      </c>
      <c r="L151" s="3" t="s">
        <v>106</v>
      </c>
      <c r="R151" s="14"/>
      <c r="T151" s="18"/>
      <c r="U151" s="18"/>
      <c r="V151" s="18"/>
      <c r="W151" s="18"/>
      <c r="X151" s="18"/>
      <c r="Y151" s="18">
        <f>SUMIFS(Inp_EoE!Y$9:Y$228,Inp_EoE!$I$9:$I$228,Cal_BOSort!$G151,Inp_EoE!$J$9:$J$228,Cal_BOSort!$I151)</f>
        <v>0</v>
      </c>
      <c r="Z151" s="18">
        <f>SUMIFS(Inp_EoE!Z$9:Z$228,Inp_EoE!$I$9:$I$228,Cal_BOSort!$G151,Inp_EoE!$J$9:$J$228,Cal_BOSort!$I151)</f>
        <v>0</v>
      </c>
      <c r="AA151" s="18">
        <f>SUMIFS(Inp_EoE!AA$9:AA$228,Inp_EoE!$I$9:$I$228,Cal_BOSort!$G151,Inp_EoE!$J$9:$J$228,Cal_BOSort!$I151)</f>
        <v>0</v>
      </c>
      <c r="AB151" s="18">
        <f>SUMIFS(Inp_EoE!AB$9:AB$228,Inp_EoE!$I$9:$I$228,Cal_BOSort!$G151,Inp_EoE!$J$9:$J$228,Cal_BOSort!$I151)</f>
        <v>0</v>
      </c>
      <c r="AC151" s="18">
        <f>SUMIFS(Inp_EoE!AC$9:AC$228,Inp_EoE!$I$9:$I$228,Cal_BOSort!$G151,Inp_EoE!$J$9:$J$228,Cal_BOSort!$I151)</f>
        <v>0</v>
      </c>
      <c r="AD151" s="18">
        <f>SUMIFS(Inp_EoE!AD$9:AD$228,Inp_EoE!$I$9:$I$228,Cal_BOSort!$G151,Inp_EoE!$J$9:$J$228,Cal_BOSort!$I151)</f>
        <v>0</v>
      </c>
      <c r="AE151" s="18">
        <f>SUMIFS(Inp_EoE!AE$9:AE$228,Inp_EoE!$I$9:$I$228,Cal_BOSort!$G151,Inp_EoE!$J$9:$J$228,Cal_BOSort!$I151)</f>
        <v>0</v>
      </c>
      <c r="AF151" s="18">
        <f>SUMIFS(Inp_EoE!AF$9:AF$228,Inp_EoE!$I$9:$I$228,Cal_BOSort!$G151,Inp_EoE!$J$9:$J$228,Cal_BOSort!$I151)</f>
        <v>0</v>
      </c>
      <c r="AG151" s="18">
        <f>SUMIFS(Inp_EoE!AG$9:AG$228,Inp_EoE!$I$9:$I$228,Cal_BOSort!$G151,Inp_EoE!$J$9:$J$228,Cal_BOSort!$I151)</f>
        <v>0</v>
      </c>
      <c r="AH151" s="18">
        <f>SUMIFS(Inp_EoE!AH$9:AH$228,Inp_EoE!$I$9:$I$228,Cal_BOSort!$G151,Inp_EoE!$J$9:$J$228,Cal_BOSort!$I151)</f>
        <v>0</v>
      </c>
      <c r="AI151" s="18">
        <f>SUMIFS(Inp_EoE!AI$9:AI$228,Inp_EoE!$I$9:$I$228,Cal_BOSort!$G151,Inp_EoE!$J$9:$J$228,Cal_BOSort!$I151)</f>
        <v>0</v>
      </c>
      <c r="AJ151" s="18">
        <f>SUMIFS(Inp_EoE!AJ$9:AJ$228,Inp_EoE!$I$9:$I$228,Cal_BOSort!$G151,Inp_EoE!$J$9:$J$228,Cal_BOSort!$I151)</f>
        <v>0</v>
      </c>
      <c r="AK151" s="18">
        <f>SUMIFS(Inp_EoE!AK$9:AK$228,Inp_EoE!$I$9:$I$228,Cal_BOSort!$G151,Inp_EoE!$J$9:$J$228,Cal_BOSort!$I151)</f>
        <v>0</v>
      </c>
      <c r="AM151" s="18">
        <f t="shared" si="17"/>
        <v>0</v>
      </c>
      <c r="AN151" s="18">
        <f t="shared" si="18"/>
        <v>0</v>
      </c>
      <c r="AO151" s="18">
        <f t="shared" si="19"/>
        <v>0</v>
      </c>
      <c r="AP151" s="18">
        <f t="shared" si="20"/>
        <v>0</v>
      </c>
      <c r="AQ151" s="18">
        <f t="shared" si="21"/>
        <v>0</v>
      </c>
      <c r="AR151" s="18">
        <f t="shared" si="22"/>
        <v>0</v>
      </c>
    </row>
    <row r="152" spans="4:44">
      <c r="D152" s="101" t="str">
        <f>IF(I152="","",MAX(D$11:D151)+1)</f>
        <v/>
      </c>
      <c r="E152" s="3" t="s">
        <v>21</v>
      </c>
      <c r="F152" t="s">
        <v>169</v>
      </c>
      <c r="G152" t="s">
        <v>211</v>
      </c>
      <c r="H152" s="3"/>
      <c r="I152" s="101" t="str">
        <f>IF(Inp_EoE!M149="BO",Inp_EoE!J149,"")</f>
        <v/>
      </c>
      <c r="L152" s="3" t="s">
        <v>106</v>
      </c>
      <c r="R152" s="14"/>
      <c r="T152" s="18"/>
      <c r="U152" s="18"/>
      <c r="V152" s="18"/>
      <c r="W152" s="18"/>
      <c r="X152" s="18"/>
      <c r="Y152" s="18">
        <f>SUMIFS(Inp_EoE!Y$9:Y$228,Inp_EoE!$I$9:$I$228,Cal_BOSort!$G152,Inp_EoE!$J$9:$J$228,Cal_BOSort!$I152)</f>
        <v>0</v>
      </c>
      <c r="Z152" s="18">
        <f>SUMIFS(Inp_EoE!Z$9:Z$228,Inp_EoE!$I$9:$I$228,Cal_BOSort!$G152,Inp_EoE!$J$9:$J$228,Cal_BOSort!$I152)</f>
        <v>0</v>
      </c>
      <c r="AA152" s="18">
        <f>SUMIFS(Inp_EoE!AA$9:AA$228,Inp_EoE!$I$9:$I$228,Cal_BOSort!$G152,Inp_EoE!$J$9:$J$228,Cal_BOSort!$I152)</f>
        <v>0</v>
      </c>
      <c r="AB152" s="18">
        <f>SUMIFS(Inp_EoE!AB$9:AB$228,Inp_EoE!$I$9:$I$228,Cal_BOSort!$G152,Inp_EoE!$J$9:$J$228,Cal_BOSort!$I152)</f>
        <v>0</v>
      </c>
      <c r="AC152" s="18">
        <f>SUMIFS(Inp_EoE!AC$9:AC$228,Inp_EoE!$I$9:$I$228,Cal_BOSort!$G152,Inp_EoE!$J$9:$J$228,Cal_BOSort!$I152)</f>
        <v>0</v>
      </c>
      <c r="AD152" s="18">
        <f>SUMIFS(Inp_EoE!AD$9:AD$228,Inp_EoE!$I$9:$I$228,Cal_BOSort!$G152,Inp_EoE!$J$9:$J$228,Cal_BOSort!$I152)</f>
        <v>0</v>
      </c>
      <c r="AE152" s="18">
        <f>SUMIFS(Inp_EoE!AE$9:AE$228,Inp_EoE!$I$9:$I$228,Cal_BOSort!$G152,Inp_EoE!$J$9:$J$228,Cal_BOSort!$I152)</f>
        <v>0</v>
      </c>
      <c r="AF152" s="18">
        <f>SUMIFS(Inp_EoE!AF$9:AF$228,Inp_EoE!$I$9:$I$228,Cal_BOSort!$G152,Inp_EoE!$J$9:$J$228,Cal_BOSort!$I152)</f>
        <v>0</v>
      </c>
      <c r="AG152" s="18">
        <f>SUMIFS(Inp_EoE!AG$9:AG$228,Inp_EoE!$I$9:$I$228,Cal_BOSort!$G152,Inp_EoE!$J$9:$J$228,Cal_BOSort!$I152)</f>
        <v>0</v>
      </c>
      <c r="AH152" s="18">
        <f>SUMIFS(Inp_EoE!AH$9:AH$228,Inp_EoE!$I$9:$I$228,Cal_BOSort!$G152,Inp_EoE!$J$9:$J$228,Cal_BOSort!$I152)</f>
        <v>0</v>
      </c>
      <c r="AI152" s="18">
        <f>SUMIFS(Inp_EoE!AI$9:AI$228,Inp_EoE!$I$9:$I$228,Cal_BOSort!$G152,Inp_EoE!$J$9:$J$228,Cal_BOSort!$I152)</f>
        <v>0</v>
      </c>
      <c r="AJ152" s="18">
        <f>SUMIFS(Inp_EoE!AJ$9:AJ$228,Inp_EoE!$I$9:$I$228,Cal_BOSort!$G152,Inp_EoE!$J$9:$J$228,Cal_BOSort!$I152)</f>
        <v>0</v>
      </c>
      <c r="AK152" s="18">
        <f>SUMIFS(Inp_EoE!AK$9:AK$228,Inp_EoE!$I$9:$I$228,Cal_BOSort!$G152,Inp_EoE!$J$9:$J$228,Cal_BOSort!$I152)</f>
        <v>0</v>
      </c>
      <c r="AM152" s="18">
        <f t="shared" si="17"/>
        <v>0</v>
      </c>
      <c r="AN152" s="18">
        <f t="shared" si="18"/>
        <v>0</v>
      </c>
      <c r="AO152" s="18">
        <f t="shared" si="19"/>
        <v>0</v>
      </c>
      <c r="AP152" s="18">
        <f t="shared" si="20"/>
        <v>0</v>
      </c>
      <c r="AQ152" s="18">
        <f t="shared" si="21"/>
        <v>0</v>
      </c>
      <c r="AR152" s="18">
        <f t="shared" si="22"/>
        <v>0</v>
      </c>
    </row>
    <row r="153" spans="4:44">
      <c r="D153" s="101" t="str">
        <f>IF(I153="","",MAX(D$11:D152)+1)</f>
        <v/>
      </c>
      <c r="E153" s="3" t="s">
        <v>21</v>
      </c>
      <c r="F153" t="s">
        <v>169</v>
      </c>
      <c r="G153" t="s">
        <v>211</v>
      </c>
      <c r="H153" s="3"/>
      <c r="I153" s="101" t="str">
        <f>IF(Inp_EoE!M150="BO",Inp_EoE!J150,"")</f>
        <v/>
      </c>
      <c r="L153" s="3" t="s">
        <v>106</v>
      </c>
      <c r="R153" s="14"/>
      <c r="T153" s="18"/>
      <c r="U153" s="18"/>
      <c r="V153" s="18"/>
      <c r="W153" s="18"/>
      <c r="X153" s="18"/>
      <c r="Y153" s="18">
        <f>SUMIFS(Inp_EoE!Y$9:Y$228,Inp_EoE!$I$9:$I$228,Cal_BOSort!$G153,Inp_EoE!$J$9:$J$228,Cal_BOSort!$I153)</f>
        <v>0</v>
      </c>
      <c r="Z153" s="18">
        <f>SUMIFS(Inp_EoE!Z$9:Z$228,Inp_EoE!$I$9:$I$228,Cal_BOSort!$G153,Inp_EoE!$J$9:$J$228,Cal_BOSort!$I153)</f>
        <v>0</v>
      </c>
      <c r="AA153" s="18">
        <f>SUMIFS(Inp_EoE!AA$9:AA$228,Inp_EoE!$I$9:$I$228,Cal_BOSort!$G153,Inp_EoE!$J$9:$J$228,Cal_BOSort!$I153)</f>
        <v>0</v>
      </c>
      <c r="AB153" s="18">
        <f>SUMIFS(Inp_EoE!AB$9:AB$228,Inp_EoE!$I$9:$I$228,Cal_BOSort!$G153,Inp_EoE!$J$9:$J$228,Cal_BOSort!$I153)</f>
        <v>0</v>
      </c>
      <c r="AC153" s="18">
        <f>SUMIFS(Inp_EoE!AC$9:AC$228,Inp_EoE!$I$9:$I$228,Cal_BOSort!$G153,Inp_EoE!$J$9:$J$228,Cal_BOSort!$I153)</f>
        <v>0</v>
      </c>
      <c r="AD153" s="18">
        <f>SUMIFS(Inp_EoE!AD$9:AD$228,Inp_EoE!$I$9:$I$228,Cal_BOSort!$G153,Inp_EoE!$J$9:$J$228,Cal_BOSort!$I153)</f>
        <v>0</v>
      </c>
      <c r="AE153" s="18">
        <f>SUMIFS(Inp_EoE!AE$9:AE$228,Inp_EoE!$I$9:$I$228,Cal_BOSort!$G153,Inp_EoE!$J$9:$J$228,Cal_BOSort!$I153)</f>
        <v>0</v>
      </c>
      <c r="AF153" s="18">
        <f>SUMIFS(Inp_EoE!AF$9:AF$228,Inp_EoE!$I$9:$I$228,Cal_BOSort!$G153,Inp_EoE!$J$9:$J$228,Cal_BOSort!$I153)</f>
        <v>0</v>
      </c>
      <c r="AG153" s="18">
        <f>SUMIFS(Inp_EoE!AG$9:AG$228,Inp_EoE!$I$9:$I$228,Cal_BOSort!$G153,Inp_EoE!$J$9:$J$228,Cal_BOSort!$I153)</f>
        <v>0</v>
      </c>
      <c r="AH153" s="18">
        <f>SUMIFS(Inp_EoE!AH$9:AH$228,Inp_EoE!$I$9:$I$228,Cal_BOSort!$G153,Inp_EoE!$J$9:$J$228,Cal_BOSort!$I153)</f>
        <v>0</v>
      </c>
      <c r="AI153" s="18">
        <f>SUMIFS(Inp_EoE!AI$9:AI$228,Inp_EoE!$I$9:$I$228,Cal_BOSort!$G153,Inp_EoE!$J$9:$J$228,Cal_BOSort!$I153)</f>
        <v>0</v>
      </c>
      <c r="AJ153" s="18">
        <f>SUMIFS(Inp_EoE!AJ$9:AJ$228,Inp_EoE!$I$9:$I$228,Cal_BOSort!$G153,Inp_EoE!$J$9:$J$228,Cal_BOSort!$I153)</f>
        <v>0</v>
      </c>
      <c r="AK153" s="18">
        <f>SUMIFS(Inp_EoE!AK$9:AK$228,Inp_EoE!$I$9:$I$228,Cal_BOSort!$G153,Inp_EoE!$J$9:$J$228,Cal_BOSort!$I153)</f>
        <v>0</v>
      </c>
      <c r="AM153" s="18">
        <f t="shared" si="17"/>
        <v>0</v>
      </c>
      <c r="AN153" s="18">
        <f t="shared" si="18"/>
        <v>0</v>
      </c>
      <c r="AO153" s="18">
        <f t="shared" si="19"/>
        <v>0</v>
      </c>
      <c r="AP153" s="18">
        <f t="shared" si="20"/>
        <v>0</v>
      </c>
      <c r="AQ153" s="18">
        <f t="shared" si="21"/>
        <v>0</v>
      </c>
      <c r="AR153" s="18">
        <f t="shared" si="22"/>
        <v>0</v>
      </c>
    </row>
    <row r="154" spans="4:44">
      <c r="D154" s="101" t="str">
        <f>IF(I154="","",MAX(D$11:D153)+1)</f>
        <v/>
      </c>
      <c r="E154" s="3" t="s">
        <v>21</v>
      </c>
      <c r="F154" t="s">
        <v>169</v>
      </c>
      <c r="G154" t="s">
        <v>211</v>
      </c>
      <c r="H154" s="3"/>
      <c r="I154" s="101" t="str">
        <f>IF(Inp_EoE!M151="BO",Inp_EoE!J151,"")</f>
        <v/>
      </c>
      <c r="L154" s="3" t="s">
        <v>106</v>
      </c>
      <c r="R154" s="14"/>
      <c r="T154" s="18"/>
      <c r="U154" s="18"/>
      <c r="V154" s="18"/>
      <c r="W154" s="18"/>
      <c r="X154" s="18"/>
      <c r="Y154" s="18">
        <f>SUMIFS(Inp_EoE!Y$9:Y$228,Inp_EoE!$I$9:$I$228,Cal_BOSort!$G154,Inp_EoE!$J$9:$J$228,Cal_BOSort!$I154)</f>
        <v>0</v>
      </c>
      <c r="Z154" s="18">
        <f>SUMIFS(Inp_EoE!Z$9:Z$228,Inp_EoE!$I$9:$I$228,Cal_BOSort!$G154,Inp_EoE!$J$9:$J$228,Cal_BOSort!$I154)</f>
        <v>0</v>
      </c>
      <c r="AA154" s="18">
        <f>SUMIFS(Inp_EoE!AA$9:AA$228,Inp_EoE!$I$9:$I$228,Cal_BOSort!$G154,Inp_EoE!$J$9:$J$228,Cal_BOSort!$I154)</f>
        <v>0</v>
      </c>
      <c r="AB154" s="18">
        <f>SUMIFS(Inp_EoE!AB$9:AB$228,Inp_EoE!$I$9:$I$228,Cal_BOSort!$G154,Inp_EoE!$J$9:$J$228,Cal_BOSort!$I154)</f>
        <v>0</v>
      </c>
      <c r="AC154" s="18">
        <f>SUMIFS(Inp_EoE!AC$9:AC$228,Inp_EoE!$I$9:$I$228,Cal_BOSort!$G154,Inp_EoE!$J$9:$J$228,Cal_BOSort!$I154)</f>
        <v>0</v>
      </c>
      <c r="AD154" s="18">
        <f>SUMIFS(Inp_EoE!AD$9:AD$228,Inp_EoE!$I$9:$I$228,Cal_BOSort!$G154,Inp_EoE!$J$9:$J$228,Cal_BOSort!$I154)</f>
        <v>0</v>
      </c>
      <c r="AE154" s="18">
        <f>SUMIFS(Inp_EoE!AE$9:AE$228,Inp_EoE!$I$9:$I$228,Cal_BOSort!$G154,Inp_EoE!$J$9:$J$228,Cal_BOSort!$I154)</f>
        <v>0</v>
      </c>
      <c r="AF154" s="18">
        <f>SUMIFS(Inp_EoE!AF$9:AF$228,Inp_EoE!$I$9:$I$228,Cal_BOSort!$G154,Inp_EoE!$J$9:$J$228,Cal_BOSort!$I154)</f>
        <v>0</v>
      </c>
      <c r="AG154" s="18">
        <f>SUMIFS(Inp_EoE!AG$9:AG$228,Inp_EoE!$I$9:$I$228,Cal_BOSort!$G154,Inp_EoE!$J$9:$J$228,Cal_BOSort!$I154)</f>
        <v>0</v>
      </c>
      <c r="AH154" s="18">
        <f>SUMIFS(Inp_EoE!AH$9:AH$228,Inp_EoE!$I$9:$I$228,Cal_BOSort!$G154,Inp_EoE!$J$9:$J$228,Cal_BOSort!$I154)</f>
        <v>0</v>
      </c>
      <c r="AI154" s="18">
        <f>SUMIFS(Inp_EoE!AI$9:AI$228,Inp_EoE!$I$9:$I$228,Cal_BOSort!$G154,Inp_EoE!$J$9:$J$228,Cal_BOSort!$I154)</f>
        <v>0</v>
      </c>
      <c r="AJ154" s="18">
        <f>SUMIFS(Inp_EoE!AJ$9:AJ$228,Inp_EoE!$I$9:$I$228,Cal_BOSort!$G154,Inp_EoE!$J$9:$J$228,Cal_BOSort!$I154)</f>
        <v>0</v>
      </c>
      <c r="AK154" s="18">
        <f>SUMIFS(Inp_EoE!AK$9:AK$228,Inp_EoE!$I$9:$I$228,Cal_BOSort!$G154,Inp_EoE!$J$9:$J$228,Cal_BOSort!$I154)</f>
        <v>0</v>
      </c>
      <c r="AM154" s="18">
        <f t="shared" si="17"/>
        <v>0</v>
      </c>
      <c r="AN154" s="18">
        <f t="shared" si="18"/>
        <v>0</v>
      </c>
      <c r="AO154" s="18">
        <f t="shared" si="19"/>
        <v>0</v>
      </c>
      <c r="AP154" s="18">
        <f t="shared" si="20"/>
        <v>0</v>
      </c>
      <c r="AQ154" s="18">
        <f t="shared" si="21"/>
        <v>0</v>
      </c>
      <c r="AR154" s="18">
        <f t="shared" si="22"/>
        <v>0</v>
      </c>
    </row>
    <row r="155" spans="4:44">
      <c r="D155" s="101" t="str">
        <f>IF(I155="","",MAX(D$11:D154)+1)</f>
        <v/>
      </c>
      <c r="E155" s="3" t="s">
        <v>21</v>
      </c>
      <c r="F155" t="s">
        <v>169</v>
      </c>
      <c r="G155" t="s">
        <v>211</v>
      </c>
      <c r="H155" s="3"/>
      <c r="I155" s="101" t="str">
        <f>IF(Inp_EoE!M152="BO",Inp_EoE!J152,"")</f>
        <v/>
      </c>
      <c r="L155" s="3" t="s">
        <v>106</v>
      </c>
      <c r="R155" s="14"/>
      <c r="T155" s="18"/>
      <c r="U155" s="18"/>
      <c r="V155" s="18"/>
      <c r="W155" s="18"/>
      <c r="X155" s="18"/>
      <c r="Y155" s="18">
        <f>SUMIFS(Inp_EoE!Y$9:Y$228,Inp_EoE!$I$9:$I$228,Cal_BOSort!$G155,Inp_EoE!$J$9:$J$228,Cal_BOSort!$I155)</f>
        <v>0</v>
      </c>
      <c r="Z155" s="18">
        <f>SUMIFS(Inp_EoE!Z$9:Z$228,Inp_EoE!$I$9:$I$228,Cal_BOSort!$G155,Inp_EoE!$J$9:$J$228,Cal_BOSort!$I155)</f>
        <v>0</v>
      </c>
      <c r="AA155" s="18">
        <f>SUMIFS(Inp_EoE!AA$9:AA$228,Inp_EoE!$I$9:$I$228,Cal_BOSort!$G155,Inp_EoE!$J$9:$J$228,Cal_BOSort!$I155)</f>
        <v>0</v>
      </c>
      <c r="AB155" s="18">
        <f>SUMIFS(Inp_EoE!AB$9:AB$228,Inp_EoE!$I$9:$I$228,Cal_BOSort!$G155,Inp_EoE!$J$9:$J$228,Cal_BOSort!$I155)</f>
        <v>0</v>
      </c>
      <c r="AC155" s="18">
        <f>SUMIFS(Inp_EoE!AC$9:AC$228,Inp_EoE!$I$9:$I$228,Cal_BOSort!$G155,Inp_EoE!$J$9:$J$228,Cal_BOSort!$I155)</f>
        <v>0</v>
      </c>
      <c r="AD155" s="18">
        <f>SUMIFS(Inp_EoE!AD$9:AD$228,Inp_EoE!$I$9:$I$228,Cal_BOSort!$G155,Inp_EoE!$J$9:$J$228,Cal_BOSort!$I155)</f>
        <v>0</v>
      </c>
      <c r="AE155" s="18">
        <f>SUMIFS(Inp_EoE!AE$9:AE$228,Inp_EoE!$I$9:$I$228,Cal_BOSort!$G155,Inp_EoE!$J$9:$J$228,Cal_BOSort!$I155)</f>
        <v>0</v>
      </c>
      <c r="AF155" s="18">
        <f>SUMIFS(Inp_EoE!AF$9:AF$228,Inp_EoE!$I$9:$I$228,Cal_BOSort!$G155,Inp_EoE!$J$9:$J$228,Cal_BOSort!$I155)</f>
        <v>0</v>
      </c>
      <c r="AG155" s="18">
        <f>SUMIFS(Inp_EoE!AG$9:AG$228,Inp_EoE!$I$9:$I$228,Cal_BOSort!$G155,Inp_EoE!$J$9:$J$228,Cal_BOSort!$I155)</f>
        <v>0</v>
      </c>
      <c r="AH155" s="18">
        <f>SUMIFS(Inp_EoE!AH$9:AH$228,Inp_EoE!$I$9:$I$228,Cal_BOSort!$G155,Inp_EoE!$J$9:$J$228,Cal_BOSort!$I155)</f>
        <v>0</v>
      </c>
      <c r="AI155" s="18">
        <f>SUMIFS(Inp_EoE!AI$9:AI$228,Inp_EoE!$I$9:$I$228,Cal_BOSort!$G155,Inp_EoE!$J$9:$J$228,Cal_BOSort!$I155)</f>
        <v>0</v>
      </c>
      <c r="AJ155" s="18">
        <f>SUMIFS(Inp_EoE!AJ$9:AJ$228,Inp_EoE!$I$9:$I$228,Cal_BOSort!$G155,Inp_EoE!$J$9:$J$228,Cal_BOSort!$I155)</f>
        <v>0</v>
      </c>
      <c r="AK155" s="18">
        <f>SUMIFS(Inp_EoE!AK$9:AK$228,Inp_EoE!$I$9:$I$228,Cal_BOSort!$G155,Inp_EoE!$J$9:$J$228,Cal_BOSort!$I155)</f>
        <v>0</v>
      </c>
      <c r="AM155" s="18">
        <f t="shared" si="17"/>
        <v>0</v>
      </c>
      <c r="AN155" s="18">
        <f t="shared" si="18"/>
        <v>0</v>
      </c>
      <c r="AO155" s="18">
        <f t="shared" si="19"/>
        <v>0</v>
      </c>
      <c r="AP155" s="18">
        <f t="shared" si="20"/>
        <v>0</v>
      </c>
      <c r="AQ155" s="18">
        <f t="shared" si="21"/>
        <v>0</v>
      </c>
      <c r="AR155" s="18">
        <f t="shared" si="22"/>
        <v>0</v>
      </c>
    </row>
    <row r="156" spans="4:44">
      <c r="D156" s="101" t="str">
        <f>IF(I156="","",MAX(D$11:D155)+1)</f>
        <v/>
      </c>
      <c r="E156" s="3" t="s">
        <v>21</v>
      </c>
      <c r="F156" t="s">
        <v>169</v>
      </c>
      <c r="G156" t="s">
        <v>211</v>
      </c>
      <c r="H156" s="3"/>
      <c r="I156" s="101" t="str">
        <f>IF(Inp_EoE!M153="BO",Inp_EoE!J153,"")</f>
        <v/>
      </c>
      <c r="L156" s="3" t="s">
        <v>106</v>
      </c>
      <c r="R156" s="14"/>
      <c r="T156" s="18"/>
      <c r="U156" s="18"/>
      <c r="V156" s="18"/>
      <c r="W156" s="18"/>
      <c r="X156" s="18"/>
      <c r="Y156" s="18">
        <f>SUMIFS(Inp_EoE!Y$9:Y$228,Inp_EoE!$I$9:$I$228,Cal_BOSort!$G156,Inp_EoE!$J$9:$J$228,Cal_BOSort!$I156)</f>
        <v>0</v>
      </c>
      <c r="Z156" s="18">
        <f>SUMIFS(Inp_EoE!Z$9:Z$228,Inp_EoE!$I$9:$I$228,Cal_BOSort!$G156,Inp_EoE!$J$9:$J$228,Cal_BOSort!$I156)</f>
        <v>0</v>
      </c>
      <c r="AA156" s="18">
        <f>SUMIFS(Inp_EoE!AA$9:AA$228,Inp_EoE!$I$9:$I$228,Cal_BOSort!$G156,Inp_EoE!$J$9:$J$228,Cal_BOSort!$I156)</f>
        <v>0</v>
      </c>
      <c r="AB156" s="18">
        <f>SUMIFS(Inp_EoE!AB$9:AB$228,Inp_EoE!$I$9:$I$228,Cal_BOSort!$G156,Inp_EoE!$J$9:$J$228,Cal_BOSort!$I156)</f>
        <v>0</v>
      </c>
      <c r="AC156" s="18">
        <f>SUMIFS(Inp_EoE!AC$9:AC$228,Inp_EoE!$I$9:$I$228,Cal_BOSort!$G156,Inp_EoE!$J$9:$J$228,Cal_BOSort!$I156)</f>
        <v>0</v>
      </c>
      <c r="AD156" s="18">
        <f>SUMIFS(Inp_EoE!AD$9:AD$228,Inp_EoE!$I$9:$I$228,Cal_BOSort!$G156,Inp_EoE!$J$9:$J$228,Cal_BOSort!$I156)</f>
        <v>0</v>
      </c>
      <c r="AE156" s="18">
        <f>SUMIFS(Inp_EoE!AE$9:AE$228,Inp_EoE!$I$9:$I$228,Cal_BOSort!$G156,Inp_EoE!$J$9:$J$228,Cal_BOSort!$I156)</f>
        <v>0</v>
      </c>
      <c r="AF156" s="18">
        <f>SUMIFS(Inp_EoE!AF$9:AF$228,Inp_EoE!$I$9:$I$228,Cal_BOSort!$G156,Inp_EoE!$J$9:$J$228,Cal_BOSort!$I156)</f>
        <v>0</v>
      </c>
      <c r="AG156" s="18">
        <f>SUMIFS(Inp_EoE!AG$9:AG$228,Inp_EoE!$I$9:$I$228,Cal_BOSort!$G156,Inp_EoE!$J$9:$J$228,Cal_BOSort!$I156)</f>
        <v>0</v>
      </c>
      <c r="AH156" s="18">
        <f>SUMIFS(Inp_EoE!AH$9:AH$228,Inp_EoE!$I$9:$I$228,Cal_BOSort!$G156,Inp_EoE!$J$9:$J$228,Cal_BOSort!$I156)</f>
        <v>0</v>
      </c>
      <c r="AI156" s="18">
        <f>SUMIFS(Inp_EoE!AI$9:AI$228,Inp_EoE!$I$9:$I$228,Cal_BOSort!$G156,Inp_EoE!$J$9:$J$228,Cal_BOSort!$I156)</f>
        <v>0</v>
      </c>
      <c r="AJ156" s="18">
        <f>SUMIFS(Inp_EoE!AJ$9:AJ$228,Inp_EoE!$I$9:$I$228,Cal_BOSort!$G156,Inp_EoE!$J$9:$J$228,Cal_BOSort!$I156)</f>
        <v>0</v>
      </c>
      <c r="AK156" s="18">
        <f>SUMIFS(Inp_EoE!AK$9:AK$228,Inp_EoE!$I$9:$I$228,Cal_BOSort!$G156,Inp_EoE!$J$9:$J$228,Cal_BOSort!$I156)</f>
        <v>0</v>
      </c>
      <c r="AM156" s="18">
        <f t="shared" si="17"/>
        <v>0</v>
      </c>
      <c r="AN156" s="18">
        <f t="shared" si="18"/>
        <v>0</v>
      </c>
      <c r="AO156" s="18">
        <f t="shared" si="19"/>
        <v>0</v>
      </c>
      <c r="AP156" s="18">
        <f t="shared" si="20"/>
        <v>0</v>
      </c>
      <c r="AQ156" s="18">
        <f t="shared" si="21"/>
        <v>0</v>
      </c>
      <c r="AR156" s="18">
        <f t="shared" si="22"/>
        <v>0</v>
      </c>
    </row>
    <row r="157" spans="4:44">
      <c r="D157" s="101" t="str">
        <f>IF(I157="","",MAX(D$11:D156)+1)</f>
        <v/>
      </c>
      <c r="E157" s="3" t="s">
        <v>21</v>
      </c>
      <c r="F157" t="s">
        <v>169</v>
      </c>
      <c r="G157" t="s">
        <v>211</v>
      </c>
      <c r="H157" s="3"/>
      <c r="I157" s="101" t="str">
        <f>IF(Inp_EoE!M154="BO",Inp_EoE!J154,"")</f>
        <v/>
      </c>
      <c r="L157" s="3" t="s">
        <v>106</v>
      </c>
      <c r="R157" s="14"/>
      <c r="T157" s="18"/>
      <c r="U157" s="18"/>
      <c r="V157" s="18"/>
      <c r="W157" s="18"/>
      <c r="X157" s="18"/>
      <c r="Y157" s="18">
        <f>SUMIFS(Inp_EoE!Y$9:Y$228,Inp_EoE!$I$9:$I$228,Cal_BOSort!$G157,Inp_EoE!$J$9:$J$228,Cal_BOSort!$I157)</f>
        <v>0</v>
      </c>
      <c r="Z157" s="18">
        <f>SUMIFS(Inp_EoE!Z$9:Z$228,Inp_EoE!$I$9:$I$228,Cal_BOSort!$G157,Inp_EoE!$J$9:$J$228,Cal_BOSort!$I157)</f>
        <v>0</v>
      </c>
      <c r="AA157" s="18">
        <f>SUMIFS(Inp_EoE!AA$9:AA$228,Inp_EoE!$I$9:$I$228,Cal_BOSort!$G157,Inp_EoE!$J$9:$J$228,Cal_BOSort!$I157)</f>
        <v>0</v>
      </c>
      <c r="AB157" s="18">
        <f>SUMIFS(Inp_EoE!AB$9:AB$228,Inp_EoE!$I$9:$I$228,Cal_BOSort!$G157,Inp_EoE!$J$9:$J$228,Cal_BOSort!$I157)</f>
        <v>0</v>
      </c>
      <c r="AC157" s="18">
        <f>SUMIFS(Inp_EoE!AC$9:AC$228,Inp_EoE!$I$9:$I$228,Cal_BOSort!$G157,Inp_EoE!$J$9:$J$228,Cal_BOSort!$I157)</f>
        <v>0</v>
      </c>
      <c r="AD157" s="18">
        <f>SUMIFS(Inp_EoE!AD$9:AD$228,Inp_EoE!$I$9:$I$228,Cal_BOSort!$G157,Inp_EoE!$J$9:$J$228,Cal_BOSort!$I157)</f>
        <v>0</v>
      </c>
      <c r="AE157" s="18">
        <f>SUMIFS(Inp_EoE!AE$9:AE$228,Inp_EoE!$I$9:$I$228,Cal_BOSort!$G157,Inp_EoE!$J$9:$J$228,Cal_BOSort!$I157)</f>
        <v>0</v>
      </c>
      <c r="AF157" s="18">
        <f>SUMIFS(Inp_EoE!AF$9:AF$228,Inp_EoE!$I$9:$I$228,Cal_BOSort!$G157,Inp_EoE!$J$9:$J$228,Cal_BOSort!$I157)</f>
        <v>0</v>
      </c>
      <c r="AG157" s="18">
        <f>SUMIFS(Inp_EoE!AG$9:AG$228,Inp_EoE!$I$9:$I$228,Cal_BOSort!$G157,Inp_EoE!$J$9:$J$228,Cal_BOSort!$I157)</f>
        <v>0</v>
      </c>
      <c r="AH157" s="18">
        <f>SUMIFS(Inp_EoE!AH$9:AH$228,Inp_EoE!$I$9:$I$228,Cal_BOSort!$G157,Inp_EoE!$J$9:$J$228,Cal_BOSort!$I157)</f>
        <v>0</v>
      </c>
      <c r="AI157" s="18">
        <f>SUMIFS(Inp_EoE!AI$9:AI$228,Inp_EoE!$I$9:$I$228,Cal_BOSort!$G157,Inp_EoE!$J$9:$J$228,Cal_BOSort!$I157)</f>
        <v>0</v>
      </c>
      <c r="AJ157" s="18">
        <f>SUMIFS(Inp_EoE!AJ$9:AJ$228,Inp_EoE!$I$9:$I$228,Cal_BOSort!$G157,Inp_EoE!$J$9:$J$228,Cal_BOSort!$I157)</f>
        <v>0</v>
      </c>
      <c r="AK157" s="18">
        <f>SUMIFS(Inp_EoE!AK$9:AK$228,Inp_EoE!$I$9:$I$228,Cal_BOSort!$G157,Inp_EoE!$J$9:$J$228,Cal_BOSort!$I157)</f>
        <v>0</v>
      </c>
      <c r="AM157" s="18">
        <f t="shared" si="17"/>
        <v>0</v>
      </c>
      <c r="AN157" s="18">
        <f t="shared" si="18"/>
        <v>0</v>
      </c>
      <c r="AO157" s="18">
        <f t="shared" si="19"/>
        <v>0</v>
      </c>
      <c r="AP157" s="18">
        <f t="shared" si="20"/>
        <v>0</v>
      </c>
      <c r="AQ157" s="18">
        <f t="shared" si="21"/>
        <v>0</v>
      </c>
      <c r="AR157" s="18">
        <f t="shared" si="22"/>
        <v>0</v>
      </c>
    </row>
    <row r="158" spans="4:44">
      <c r="D158" s="101" t="str">
        <f>IF(I158="","",MAX(D$11:D157)+1)</f>
        <v/>
      </c>
      <c r="E158" s="3" t="s">
        <v>21</v>
      </c>
      <c r="F158" t="s">
        <v>169</v>
      </c>
      <c r="G158" t="s">
        <v>211</v>
      </c>
      <c r="H158" s="3"/>
      <c r="I158" s="101" t="str">
        <f>IF(Inp_EoE!M155="BO",Inp_EoE!J155,"")</f>
        <v/>
      </c>
      <c r="L158" s="3" t="s">
        <v>106</v>
      </c>
      <c r="R158" s="14"/>
      <c r="T158" s="18"/>
      <c r="U158" s="18"/>
      <c r="V158" s="18"/>
      <c r="W158" s="18"/>
      <c r="X158" s="18"/>
      <c r="Y158" s="18">
        <f>SUMIFS(Inp_EoE!Y$9:Y$228,Inp_EoE!$I$9:$I$228,Cal_BOSort!$G158,Inp_EoE!$J$9:$J$228,Cal_BOSort!$I158)</f>
        <v>0</v>
      </c>
      <c r="Z158" s="18">
        <f>SUMIFS(Inp_EoE!Z$9:Z$228,Inp_EoE!$I$9:$I$228,Cal_BOSort!$G158,Inp_EoE!$J$9:$J$228,Cal_BOSort!$I158)</f>
        <v>0</v>
      </c>
      <c r="AA158" s="18">
        <f>SUMIFS(Inp_EoE!AA$9:AA$228,Inp_EoE!$I$9:$I$228,Cal_BOSort!$G158,Inp_EoE!$J$9:$J$228,Cal_BOSort!$I158)</f>
        <v>0</v>
      </c>
      <c r="AB158" s="18">
        <f>SUMIFS(Inp_EoE!AB$9:AB$228,Inp_EoE!$I$9:$I$228,Cal_BOSort!$G158,Inp_EoE!$J$9:$J$228,Cal_BOSort!$I158)</f>
        <v>0</v>
      </c>
      <c r="AC158" s="18">
        <f>SUMIFS(Inp_EoE!AC$9:AC$228,Inp_EoE!$I$9:$I$228,Cal_BOSort!$G158,Inp_EoE!$J$9:$J$228,Cal_BOSort!$I158)</f>
        <v>0</v>
      </c>
      <c r="AD158" s="18">
        <f>SUMIFS(Inp_EoE!AD$9:AD$228,Inp_EoE!$I$9:$I$228,Cal_BOSort!$G158,Inp_EoE!$J$9:$J$228,Cal_BOSort!$I158)</f>
        <v>0</v>
      </c>
      <c r="AE158" s="18">
        <f>SUMIFS(Inp_EoE!AE$9:AE$228,Inp_EoE!$I$9:$I$228,Cal_BOSort!$G158,Inp_EoE!$J$9:$J$228,Cal_BOSort!$I158)</f>
        <v>0</v>
      </c>
      <c r="AF158" s="18">
        <f>SUMIFS(Inp_EoE!AF$9:AF$228,Inp_EoE!$I$9:$I$228,Cal_BOSort!$G158,Inp_EoE!$J$9:$J$228,Cal_BOSort!$I158)</f>
        <v>0</v>
      </c>
      <c r="AG158" s="18">
        <f>SUMIFS(Inp_EoE!AG$9:AG$228,Inp_EoE!$I$9:$I$228,Cal_BOSort!$G158,Inp_EoE!$J$9:$J$228,Cal_BOSort!$I158)</f>
        <v>0</v>
      </c>
      <c r="AH158" s="18">
        <f>SUMIFS(Inp_EoE!AH$9:AH$228,Inp_EoE!$I$9:$I$228,Cal_BOSort!$G158,Inp_EoE!$J$9:$J$228,Cal_BOSort!$I158)</f>
        <v>0</v>
      </c>
      <c r="AI158" s="18">
        <f>SUMIFS(Inp_EoE!AI$9:AI$228,Inp_EoE!$I$9:$I$228,Cal_BOSort!$G158,Inp_EoE!$J$9:$J$228,Cal_BOSort!$I158)</f>
        <v>0</v>
      </c>
      <c r="AJ158" s="18">
        <f>SUMIFS(Inp_EoE!AJ$9:AJ$228,Inp_EoE!$I$9:$I$228,Cal_BOSort!$G158,Inp_EoE!$J$9:$J$228,Cal_BOSort!$I158)</f>
        <v>0</v>
      </c>
      <c r="AK158" s="18">
        <f>SUMIFS(Inp_EoE!AK$9:AK$228,Inp_EoE!$I$9:$I$228,Cal_BOSort!$G158,Inp_EoE!$J$9:$J$228,Cal_BOSort!$I158)</f>
        <v>0</v>
      </c>
      <c r="AM158" s="18">
        <f t="shared" si="17"/>
        <v>0</v>
      </c>
      <c r="AN158" s="18">
        <f t="shared" si="18"/>
        <v>0</v>
      </c>
      <c r="AO158" s="18">
        <f t="shared" si="19"/>
        <v>0</v>
      </c>
      <c r="AP158" s="18">
        <f t="shared" si="20"/>
        <v>0</v>
      </c>
      <c r="AQ158" s="18">
        <f t="shared" si="21"/>
        <v>0</v>
      </c>
      <c r="AR158" s="18">
        <f t="shared" si="22"/>
        <v>0</v>
      </c>
    </row>
    <row r="159" spans="4:44">
      <c r="D159" s="101" t="str">
        <f>IF(I159="","",MAX(D$11:D158)+1)</f>
        <v/>
      </c>
      <c r="E159" s="3" t="s">
        <v>21</v>
      </c>
      <c r="F159" t="s">
        <v>169</v>
      </c>
      <c r="G159" t="s">
        <v>211</v>
      </c>
      <c r="H159" s="3"/>
      <c r="I159" s="101" t="str">
        <f>IF(Inp_EoE!M156="BO",Inp_EoE!J156,"")</f>
        <v/>
      </c>
      <c r="L159" s="3" t="s">
        <v>106</v>
      </c>
      <c r="R159" s="14"/>
      <c r="T159" s="18"/>
      <c r="U159" s="18"/>
      <c r="V159" s="18"/>
      <c r="W159" s="18"/>
      <c r="X159" s="18"/>
      <c r="Y159" s="18">
        <f>SUMIFS(Inp_EoE!Y$9:Y$228,Inp_EoE!$I$9:$I$228,Cal_BOSort!$G159,Inp_EoE!$J$9:$J$228,Cal_BOSort!$I159)</f>
        <v>0</v>
      </c>
      <c r="Z159" s="18">
        <f>SUMIFS(Inp_EoE!Z$9:Z$228,Inp_EoE!$I$9:$I$228,Cal_BOSort!$G159,Inp_EoE!$J$9:$J$228,Cal_BOSort!$I159)</f>
        <v>0</v>
      </c>
      <c r="AA159" s="18">
        <f>SUMIFS(Inp_EoE!AA$9:AA$228,Inp_EoE!$I$9:$I$228,Cal_BOSort!$G159,Inp_EoE!$J$9:$J$228,Cal_BOSort!$I159)</f>
        <v>0</v>
      </c>
      <c r="AB159" s="18">
        <f>SUMIFS(Inp_EoE!AB$9:AB$228,Inp_EoE!$I$9:$I$228,Cal_BOSort!$G159,Inp_EoE!$J$9:$J$228,Cal_BOSort!$I159)</f>
        <v>0</v>
      </c>
      <c r="AC159" s="18">
        <f>SUMIFS(Inp_EoE!AC$9:AC$228,Inp_EoE!$I$9:$I$228,Cal_BOSort!$G159,Inp_EoE!$J$9:$J$228,Cal_BOSort!$I159)</f>
        <v>0</v>
      </c>
      <c r="AD159" s="18">
        <f>SUMIFS(Inp_EoE!AD$9:AD$228,Inp_EoE!$I$9:$I$228,Cal_BOSort!$G159,Inp_EoE!$J$9:$J$228,Cal_BOSort!$I159)</f>
        <v>0</v>
      </c>
      <c r="AE159" s="18">
        <f>SUMIFS(Inp_EoE!AE$9:AE$228,Inp_EoE!$I$9:$I$228,Cal_BOSort!$G159,Inp_EoE!$J$9:$J$228,Cal_BOSort!$I159)</f>
        <v>0</v>
      </c>
      <c r="AF159" s="18">
        <f>SUMIFS(Inp_EoE!AF$9:AF$228,Inp_EoE!$I$9:$I$228,Cal_BOSort!$G159,Inp_EoE!$J$9:$J$228,Cal_BOSort!$I159)</f>
        <v>0</v>
      </c>
      <c r="AG159" s="18">
        <f>SUMIFS(Inp_EoE!AG$9:AG$228,Inp_EoE!$I$9:$I$228,Cal_BOSort!$G159,Inp_EoE!$J$9:$J$228,Cal_BOSort!$I159)</f>
        <v>0</v>
      </c>
      <c r="AH159" s="18">
        <f>SUMIFS(Inp_EoE!AH$9:AH$228,Inp_EoE!$I$9:$I$228,Cal_BOSort!$G159,Inp_EoE!$J$9:$J$228,Cal_BOSort!$I159)</f>
        <v>0</v>
      </c>
      <c r="AI159" s="18">
        <f>SUMIFS(Inp_EoE!AI$9:AI$228,Inp_EoE!$I$9:$I$228,Cal_BOSort!$G159,Inp_EoE!$J$9:$J$228,Cal_BOSort!$I159)</f>
        <v>0</v>
      </c>
      <c r="AJ159" s="18">
        <f>SUMIFS(Inp_EoE!AJ$9:AJ$228,Inp_EoE!$I$9:$I$228,Cal_BOSort!$G159,Inp_EoE!$J$9:$J$228,Cal_BOSort!$I159)</f>
        <v>0</v>
      </c>
      <c r="AK159" s="18">
        <f>SUMIFS(Inp_EoE!AK$9:AK$228,Inp_EoE!$I$9:$I$228,Cal_BOSort!$G159,Inp_EoE!$J$9:$J$228,Cal_BOSort!$I159)</f>
        <v>0</v>
      </c>
      <c r="AM159" s="18">
        <f t="shared" si="17"/>
        <v>0</v>
      </c>
      <c r="AN159" s="18">
        <f t="shared" si="18"/>
        <v>0</v>
      </c>
      <c r="AO159" s="18">
        <f t="shared" si="19"/>
        <v>0</v>
      </c>
      <c r="AP159" s="18">
        <f t="shared" si="20"/>
        <v>0</v>
      </c>
      <c r="AQ159" s="18">
        <f t="shared" si="21"/>
        <v>0</v>
      </c>
      <c r="AR159" s="18">
        <f t="shared" si="22"/>
        <v>0</v>
      </c>
    </row>
    <row r="160" spans="4:44">
      <c r="D160" s="101" t="str">
        <f>IF(I160="","",MAX(D$11:D159)+1)</f>
        <v/>
      </c>
      <c r="E160" s="3" t="s">
        <v>21</v>
      </c>
      <c r="F160" t="s">
        <v>169</v>
      </c>
      <c r="G160" t="s">
        <v>211</v>
      </c>
      <c r="H160" s="3"/>
      <c r="I160" s="101" t="str">
        <f>IF(Inp_EoE!M157="BO",Inp_EoE!J157,"")</f>
        <v/>
      </c>
      <c r="L160" s="3" t="s">
        <v>106</v>
      </c>
      <c r="R160" s="14"/>
      <c r="T160" s="18"/>
      <c r="U160" s="18"/>
      <c r="V160" s="18"/>
      <c r="W160" s="18"/>
      <c r="X160" s="18"/>
      <c r="Y160" s="18">
        <f>SUMIFS(Inp_EoE!Y$9:Y$228,Inp_EoE!$I$9:$I$228,Cal_BOSort!$G160,Inp_EoE!$J$9:$J$228,Cal_BOSort!$I160)</f>
        <v>0</v>
      </c>
      <c r="Z160" s="18">
        <f>SUMIFS(Inp_EoE!Z$9:Z$228,Inp_EoE!$I$9:$I$228,Cal_BOSort!$G160,Inp_EoE!$J$9:$J$228,Cal_BOSort!$I160)</f>
        <v>0</v>
      </c>
      <c r="AA160" s="18">
        <f>SUMIFS(Inp_EoE!AA$9:AA$228,Inp_EoE!$I$9:$I$228,Cal_BOSort!$G160,Inp_EoE!$J$9:$J$228,Cal_BOSort!$I160)</f>
        <v>0</v>
      </c>
      <c r="AB160" s="18">
        <f>SUMIFS(Inp_EoE!AB$9:AB$228,Inp_EoE!$I$9:$I$228,Cal_BOSort!$G160,Inp_EoE!$J$9:$J$228,Cal_BOSort!$I160)</f>
        <v>0</v>
      </c>
      <c r="AC160" s="18">
        <f>SUMIFS(Inp_EoE!AC$9:AC$228,Inp_EoE!$I$9:$I$228,Cal_BOSort!$G160,Inp_EoE!$J$9:$J$228,Cal_BOSort!$I160)</f>
        <v>0</v>
      </c>
      <c r="AD160" s="18">
        <f>SUMIFS(Inp_EoE!AD$9:AD$228,Inp_EoE!$I$9:$I$228,Cal_BOSort!$G160,Inp_EoE!$J$9:$J$228,Cal_BOSort!$I160)</f>
        <v>0</v>
      </c>
      <c r="AE160" s="18">
        <f>SUMIFS(Inp_EoE!AE$9:AE$228,Inp_EoE!$I$9:$I$228,Cal_BOSort!$G160,Inp_EoE!$J$9:$J$228,Cal_BOSort!$I160)</f>
        <v>0</v>
      </c>
      <c r="AF160" s="18">
        <f>SUMIFS(Inp_EoE!AF$9:AF$228,Inp_EoE!$I$9:$I$228,Cal_BOSort!$G160,Inp_EoE!$J$9:$J$228,Cal_BOSort!$I160)</f>
        <v>0</v>
      </c>
      <c r="AG160" s="18">
        <f>SUMIFS(Inp_EoE!AG$9:AG$228,Inp_EoE!$I$9:$I$228,Cal_BOSort!$G160,Inp_EoE!$J$9:$J$228,Cal_BOSort!$I160)</f>
        <v>0</v>
      </c>
      <c r="AH160" s="18">
        <f>SUMIFS(Inp_EoE!AH$9:AH$228,Inp_EoE!$I$9:$I$228,Cal_BOSort!$G160,Inp_EoE!$J$9:$J$228,Cal_BOSort!$I160)</f>
        <v>0</v>
      </c>
      <c r="AI160" s="18">
        <f>SUMIFS(Inp_EoE!AI$9:AI$228,Inp_EoE!$I$9:$I$228,Cal_BOSort!$G160,Inp_EoE!$J$9:$J$228,Cal_BOSort!$I160)</f>
        <v>0</v>
      </c>
      <c r="AJ160" s="18">
        <f>SUMIFS(Inp_EoE!AJ$9:AJ$228,Inp_EoE!$I$9:$I$228,Cal_BOSort!$G160,Inp_EoE!$J$9:$J$228,Cal_BOSort!$I160)</f>
        <v>0</v>
      </c>
      <c r="AK160" s="18">
        <f>SUMIFS(Inp_EoE!AK$9:AK$228,Inp_EoE!$I$9:$I$228,Cal_BOSort!$G160,Inp_EoE!$J$9:$J$228,Cal_BOSort!$I160)</f>
        <v>0</v>
      </c>
      <c r="AM160" s="18">
        <f t="shared" si="17"/>
        <v>0</v>
      </c>
      <c r="AN160" s="18">
        <f t="shared" si="18"/>
        <v>0</v>
      </c>
      <c r="AO160" s="18">
        <f t="shared" si="19"/>
        <v>0</v>
      </c>
      <c r="AP160" s="18">
        <f t="shared" si="20"/>
        <v>0</v>
      </c>
      <c r="AQ160" s="18">
        <f t="shared" si="21"/>
        <v>0</v>
      </c>
      <c r="AR160" s="18">
        <f t="shared" si="22"/>
        <v>0</v>
      </c>
    </row>
    <row r="161" spans="4:44">
      <c r="D161" s="101" t="str">
        <f>IF(I161="","",MAX(D$11:D160)+1)</f>
        <v/>
      </c>
      <c r="E161" s="3" t="s">
        <v>21</v>
      </c>
      <c r="F161" t="s">
        <v>169</v>
      </c>
      <c r="G161" t="s">
        <v>211</v>
      </c>
      <c r="H161" s="3"/>
      <c r="I161" s="101" t="str">
        <f>IF(Inp_EoE!M158="BO",Inp_EoE!J158,"")</f>
        <v/>
      </c>
      <c r="L161" s="3" t="s">
        <v>106</v>
      </c>
      <c r="R161" s="14"/>
      <c r="T161" s="18"/>
      <c r="U161" s="18"/>
      <c r="V161" s="18"/>
      <c r="W161" s="18"/>
      <c r="X161" s="18"/>
      <c r="Y161" s="18">
        <f>SUMIFS(Inp_EoE!Y$9:Y$228,Inp_EoE!$I$9:$I$228,Cal_BOSort!$G161,Inp_EoE!$J$9:$J$228,Cal_BOSort!$I161)</f>
        <v>0</v>
      </c>
      <c r="Z161" s="18">
        <f>SUMIFS(Inp_EoE!Z$9:Z$228,Inp_EoE!$I$9:$I$228,Cal_BOSort!$G161,Inp_EoE!$J$9:$J$228,Cal_BOSort!$I161)</f>
        <v>0</v>
      </c>
      <c r="AA161" s="18">
        <f>SUMIFS(Inp_EoE!AA$9:AA$228,Inp_EoE!$I$9:$I$228,Cal_BOSort!$G161,Inp_EoE!$J$9:$J$228,Cal_BOSort!$I161)</f>
        <v>0</v>
      </c>
      <c r="AB161" s="18">
        <f>SUMIFS(Inp_EoE!AB$9:AB$228,Inp_EoE!$I$9:$I$228,Cal_BOSort!$G161,Inp_EoE!$J$9:$J$228,Cal_BOSort!$I161)</f>
        <v>0</v>
      </c>
      <c r="AC161" s="18">
        <f>SUMIFS(Inp_EoE!AC$9:AC$228,Inp_EoE!$I$9:$I$228,Cal_BOSort!$G161,Inp_EoE!$J$9:$J$228,Cal_BOSort!$I161)</f>
        <v>0</v>
      </c>
      <c r="AD161" s="18">
        <f>SUMIFS(Inp_EoE!AD$9:AD$228,Inp_EoE!$I$9:$I$228,Cal_BOSort!$G161,Inp_EoE!$J$9:$J$228,Cal_BOSort!$I161)</f>
        <v>0</v>
      </c>
      <c r="AE161" s="18">
        <f>SUMIFS(Inp_EoE!AE$9:AE$228,Inp_EoE!$I$9:$I$228,Cal_BOSort!$G161,Inp_EoE!$J$9:$J$228,Cal_BOSort!$I161)</f>
        <v>0</v>
      </c>
      <c r="AF161" s="18">
        <f>SUMIFS(Inp_EoE!AF$9:AF$228,Inp_EoE!$I$9:$I$228,Cal_BOSort!$G161,Inp_EoE!$J$9:$J$228,Cal_BOSort!$I161)</f>
        <v>0</v>
      </c>
      <c r="AG161" s="18">
        <f>SUMIFS(Inp_EoE!AG$9:AG$228,Inp_EoE!$I$9:$I$228,Cal_BOSort!$G161,Inp_EoE!$J$9:$J$228,Cal_BOSort!$I161)</f>
        <v>0</v>
      </c>
      <c r="AH161" s="18">
        <f>SUMIFS(Inp_EoE!AH$9:AH$228,Inp_EoE!$I$9:$I$228,Cal_BOSort!$G161,Inp_EoE!$J$9:$J$228,Cal_BOSort!$I161)</f>
        <v>0</v>
      </c>
      <c r="AI161" s="18">
        <f>SUMIFS(Inp_EoE!AI$9:AI$228,Inp_EoE!$I$9:$I$228,Cal_BOSort!$G161,Inp_EoE!$J$9:$J$228,Cal_BOSort!$I161)</f>
        <v>0</v>
      </c>
      <c r="AJ161" s="18">
        <f>SUMIFS(Inp_EoE!AJ$9:AJ$228,Inp_EoE!$I$9:$I$228,Cal_BOSort!$G161,Inp_EoE!$J$9:$J$228,Cal_BOSort!$I161)</f>
        <v>0</v>
      </c>
      <c r="AK161" s="18">
        <f>SUMIFS(Inp_EoE!AK$9:AK$228,Inp_EoE!$I$9:$I$228,Cal_BOSort!$G161,Inp_EoE!$J$9:$J$228,Cal_BOSort!$I161)</f>
        <v>0</v>
      </c>
      <c r="AM161" s="18">
        <f t="shared" si="17"/>
        <v>0</v>
      </c>
      <c r="AN161" s="18">
        <f t="shared" si="18"/>
        <v>0</v>
      </c>
      <c r="AO161" s="18">
        <f t="shared" si="19"/>
        <v>0</v>
      </c>
      <c r="AP161" s="18">
        <f t="shared" si="20"/>
        <v>0</v>
      </c>
      <c r="AQ161" s="18">
        <f t="shared" si="21"/>
        <v>0</v>
      </c>
      <c r="AR161" s="18">
        <f t="shared" si="22"/>
        <v>0</v>
      </c>
    </row>
    <row r="162" spans="4:44">
      <c r="D162" s="101" t="str">
        <f>IF(I162="","",MAX(D$11:D161)+1)</f>
        <v/>
      </c>
      <c r="E162" s="3" t="s">
        <v>21</v>
      </c>
      <c r="F162" t="s">
        <v>212</v>
      </c>
      <c r="G162" t="s">
        <v>213</v>
      </c>
      <c r="H162" s="3"/>
      <c r="I162" s="101" t="str">
        <f>IF(Inp_EoE!M159="BO",Inp_EoE!J159,"")</f>
        <v/>
      </c>
      <c r="L162" s="3" t="s">
        <v>106</v>
      </c>
      <c r="R162" s="14"/>
      <c r="T162" s="18"/>
      <c r="U162" s="18"/>
      <c r="V162" s="18"/>
      <c r="W162" s="18"/>
      <c r="X162" s="18"/>
      <c r="Y162" s="18">
        <f>SUMIFS(Inp_EoE!Y$9:Y$228,Inp_EoE!$I$9:$I$228,Cal_BOSort!$G162,Inp_EoE!$J$9:$J$228,Cal_BOSort!$I162)</f>
        <v>0</v>
      </c>
      <c r="Z162" s="18">
        <f>SUMIFS(Inp_EoE!Z$9:Z$228,Inp_EoE!$I$9:$I$228,Cal_BOSort!$G162,Inp_EoE!$J$9:$J$228,Cal_BOSort!$I162)</f>
        <v>0</v>
      </c>
      <c r="AA162" s="18">
        <f>SUMIFS(Inp_EoE!AA$9:AA$228,Inp_EoE!$I$9:$I$228,Cal_BOSort!$G162,Inp_EoE!$J$9:$J$228,Cal_BOSort!$I162)</f>
        <v>0</v>
      </c>
      <c r="AB162" s="18">
        <f>SUMIFS(Inp_EoE!AB$9:AB$228,Inp_EoE!$I$9:$I$228,Cal_BOSort!$G162,Inp_EoE!$J$9:$J$228,Cal_BOSort!$I162)</f>
        <v>0</v>
      </c>
      <c r="AC162" s="18">
        <f>SUMIFS(Inp_EoE!AC$9:AC$228,Inp_EoE!$I$9:$I$228,Cal_BOSort!$G162,Inp_EoE!$J$9:$J$228,Cal_BOSort!$I162)</f>
        <v>0</v>
      </c>
      <c r="AD162" s="18">
        <f>SUMIFS(Inp_EoE!AD$9:AD$228,Inp_EoE!$I$9:$I$228,Cal_BOSort!$G162,Inp_EoE!$J$9:$J$228,Cal_BOSort!$I162)</f>
        <v>0</v>
      </c>
      <c r="AE162" s="18">
        <f>SUMIFS(Inp_EoE!AE$9:AE$228,Inp_EoE!$I$9:$I$228,Cal_BOSort!$G162,Inp_EoE!$J$9:$J$228,Cal_BOSort!$I162)</f>
        <v>0</v>
      </c>
      <c r="AF162" s="18">
        <f>SUMIFS(Inp_EoE!AF$9:AF$228,Inp_EoE!$I$9:$I$228,Cal_BOSort!$G162,Inp_EoE!$J$9:$J$228,Cal_BOSort!$I162)</f>
        <v>0</v>
      </c>
      <c r="AG162" s="18">
        <f>SUMIFS(Inp_EoE!AG$9:AG$228,Inp_EoE!$I$9:$I$228,Cal_BOSort!$G162,Inp_EoE!$J$9:$J$228,Cal_BOSort!$I162)</f>
        <v>0</v>
      </c>
      <c r="AH162" s="18">
        <f>SUMIFS(Inp_EoE!AH$9:AH$228,Inp_EoE!$I$9:$I$228,Cal_BOSort!$G162,Inp_EoE!$J$9:$J$228,Cal_BOSort!$I162)</f>
        <v>0</v>
      </c>
      <c r="AI162" s="18">
        <f>SUMIFS(Inp_EoE!AI$9:AI$228,Inp_EoE!$I$9:$I$228,Cal_BOSort!$G162,Inp_EoE!$J$9:$J$228,Cal_BOSort!$I162)</f>
        <v>0</v>
      </c>
      <c r="AJ162" s="18">
        <f>SUMIFS(Inp_EoE!AJ$9:AJ$228,Inp_EoE!$I$9:$I$228,Cal_BOSort!$G162,Inp_EoE!$J$9:$J$228,Cal_BOSort!$I162)</f>
        <v>0</v>
      </c>
      <c r="AK162" s="18">
        <f>SUMIFS(Inp_EoE!AK$9:AK$228,Inp_EoE!$I$9:$I$228,Cal_BOSort!$G162,Inp_EoE!$J$9:$J$228,Cal_BOSort!$I162)</f>
        <v>0</v>
      </c>
      <c r="AM162" s="18">
        <f t="shared" si="17"/>
        <v>0</v>
      </c>
      <c r="AN162" s="18">
        <f t="shared" si="18"/>
        <v>0</v>
      </c>
      <c r="AO162" s="18">
        <f t="shared" si="19"/>
        <v>0</v>
      </c>
      <c r="AP162" s="18">
        <f t="shared" si="20"/>
        <v>0</v>
      </c>
      <c r="AQ162" s="18">
        <f t="shared" si="21"/>
        <v>0</v>
      </c>
      <c r="AR162" s="18">
        <f t="shared" si="22"/>
        <v>0</v>
      </c>
    </row>
    <row r="163" spans="4:44">
      <c r="D163" s="101" t="str">
        <f>IF(I163="","",MAX(D$11:D162)+1)</f>
        <v/>
      </c>
      <c r="E163" s="3" t="s">
        <v>21</v>
      </c>
      <c r="F163" t="s">
        <v>212</v>
      </c>
      <c r="G163" t="s">
        <v>213</v>
      </c>
      <c r="H163" s="3"/>
      <c r="I163" s="101" t="str">
        <f>IF(Inp_EoE!M160="BO",Inp_EoE!J160,"")</f>
        <v/>
      </c>
      <c r="L163" s="3" t="s">
        <v>106</v>
      </c>
      <c r="R163" s="14"/>
      <c r="T163" s="18"/>
      <c r="U163" s="18"/>
      <c r="V163" s="18"/>
      <c r="W163" s="18"/>
      <c r="X163" s="18"/>
      <c r="Y163" s="18">
        <f>SUMIFS(Inp_EoE!Y$9:Y$228,Inp_EoE!$I$9:$I$228,Cal_BOSort!$G163,Inp_EoE!$J$9:$J$228,Cal_BOSort!$I163)</f>
        <v>0</v>
      </c>
      <c r="Z163" s="18">
        <f>SUMIFS(Inp_EoE!Z$9:Z$228,Inp_EoE!$I$9:$I$228,Cal_BOSort!$G163,Inp_EoE!$J$9:$J$228,Cal_BOSort!$I163)</f>
        <v>0</v>
      </c>
      <c r="AA163" s="18">
        <f>SUMIFS(Inp_EoE!AA$9:AA$228,Inp_EoE!$I$9:$I$228,Cal_BOSort!$G163,Inp_EoE!$J$9:$J$228,Cal_BOSort!$I163)</f>
        <v>0</v>
      </c>
      <c r="AB163" s="18">
        <f>SUMIFS(Inp_EoE!AB$9:AB$228,Inp_EoE!$I$9:$I$228,Cal_BOSort!$G163,Inp_EoE!$J$9:$J$228,Cal_BOSort!$I163)</f>
        <v>0</v>
      </c>
      <c r="AC163" s="18">
        <f>SUMIFS(Inp_EoE!AC$9:AC$228,Inp_EoE!$I$9:$I$228,Cal_BOSort!$G163,Inp_EoE!$J$9:$J$228,Cal_BOSort!$I163)</f>
        <v>0</v>
      </c>
      <c r="AD163" s="18">
        <f>SUMIFS(Inp_EoE!AD$9:AD$228,Inp_EoE!$I$9:$I$228,Cal_BOSort!$G163,Inp_EoE!$J$9:$J$228,Cal_BOSort!$I163)</f>
        <v>0</v>
      </c>
      <c r="AE163" s="18">
        <f>SUMIFS(Inp_EoE!AE$9:AE$228,Inp_EoE!$I$9:$I$228,Cal_BOSort!$G163,Inp_EoE!$J$9:$J$228,Cal_BOSort!$I163)</f>
        <v>0</v>
      </c>
      <c r="AF163" s="18">
        <f>SUMIFS(Inp_EoE!AF$9:AF$228,Inp_EoE!$I$9:$I$228,Cal_BOSort!$G163,Inp_EoE!$J$9:$J$228,Cal_BOSort!$I163)</f>
        <v>0</v>
      </c>
      <c r="AG163" s="18">
        <f>SUMIFS(Inp_EoE!AG$9:AG$228,Inp_EoE!$I$9:$I$228,Cal_BOSort!$G163,Inp_EoE!$J$9:$J$228,Cal_BOSort!$I163)</f>
        <v>0</v>
      </c>
      <c r="AH163" s="18">
        <f>SUMIFS(Inp_EoE!AH$9:AH$228,Inp_EoE!$I$9:$I$228,Cal_BOSort!$G163,Inp_EoE!$J$9:$J$228,Cal_BOSort!$I163)</f>
        <v>0</v>
      </c>
      <c r="AI163" s="18">
        <f>SUMIFS(Inp_EoE!AI$9:AI$228,Inp_EoE!$I$9:$I$228,Cal_BOSort!$G163,Inp_EoE!$J$9:$J$228,Cal_BOSort!$I163)</f>
        <v>0</v>
      </c>
      <c r="AJ163" s="18">
        <f>SUMIFS(Inp_EoE!AJ$9:AJ$228,Inp_EoE!$I$9:$I$228,Cal_BOSort!$G163,Inp_EoE!$J$9:$J$228,Cal_BOSort!$I163)</f>
        <v>0</v>
      </c>
      <c r="AK163" s="18">
        <f>SUMIFS(Inp_EoE!AK$9:AK$228,Inp_EoE!$I$9:$I$228,Cal_BOSort!$G163,Inp_EoE!$J$9:$J$228,Cal_BOSort!$I163)</f>
        <v>0</v>
      </c>
      <c r="AM163" s="18">
        <f t="shared" si="17"/>
        <v>0</v>
      </c>
      <c r="AN163" s="18">
        <f t="shared" si="18"/>
        <v>0</v>
      </c>
      <c r="AO163" s="18">
        <f t="shared" si="19"/>
        <v>0</v>
      </c>
      <c r="AP163" s="18">
        <f t="shared" si="20"/>
        <v>0</v>
      </c>
      <c r="AQ163" s="18">
        <f t="shared" si="21"/>
        <v>0</v>
      </c>
      <c r="AR163" s="18">
        <f t="shared" si="22"/>
        <v>0</v>
      </c>
    </row>
    <row r="164" spans="4:44">
      <c r="D164" s="101" t="str">
        <f>IF(I164="","",MAX(D$11:D163)+1)</f>
        <v/>
      </c>
      <c r="E164" s="3" t="s">
        <v>21</v>
      </c>
      <c r="F164" t="s">
        <v>212</v>
      </c>
      <c r="G164" t="s">
        <v>213</v>
      </c>
      <c r="H164" s="3"/>
      <c r="I164" s="101" t="str">
        <f>IF(Inp_EoE!M161="BO",Inp_EoE!J161,"")</f>
        <v/>
      </c>
      <c r="L164" s="3" t="s">
        <v>106</v>
      </c>
      <c r="R164" s="14"/>
      <c r="T164" s="18"/>
      <c r="U164" s="18"/>
      <c r="V164" s="18"/>
      <c r="W164" s="18"/>
      <c r="X164" s="18"/>
      <c r="Y164" s="18">
        <f>SUMIFS(Inp_EoE!Y$9:Y$228,Inp_EoE!$I$9:$I$228,Cal_BOSort!$G164,Inp_EoE!$J$9:$J$228,Cal_BOSort!$I164)</f>
        <v>0</v>
      </c>
      <c r="Z164" s="18">
        <f>SUMIFS(Inp_EoE!Z$9:Z$228,Inp_EoE!$I$9:$I$228,Cal_BOSort!$G164,Inp_EoE!$J$9:$J$228,Cal_BOSort!$I164)</f>
        <v>0</v>
      </c>
      <c r="AA164" s="18">
        <f>SUMIFS(Inp_EoE!AA$9:AA$228,Inp_EoE!$I$9:$I$228,Cal_BOSort!$G164,Inp_EoE!$J$9:$J$228,Cal_BOSort!$I164)</f>
        <v>0</v>
      </c>
      <c r="AB164" s="18">
        <f>SUMIFS(Inp_EoE!AB$9:AB$228,Inp_EoE!$I$9:$I$228,Cal_BOSort!$G164,Inp_EoE!$J$9:$J$228,Cal_BOSort!$I164)</f>
        <v>0</v>
      </c>
      <c r="AC164" s="18">
        <f>SUMIFS(Inp_EoE!AC$9:AC$228,Inp_EoE!$I$9:$I$228,Cal_BOSort!$G164,Inp_EoE!$J$9:$J$228,Cal_BOSort!$I164)</f>
        <v>0</v>
      </c>
      <c r="AD164" s="18">
        <f>SUMIFS(Inp_EoE!AD$9:AD$228,Inp_EoE!$I$9:$I$228,Cal_BOSort!$G164,Inp_EoE!$J$9:$J$228,Cal_BOSort!$I164)</f>
        <v>0</v>
      </c>
      <c r="AE164" s="18">
        <f>SUMIFS(Inp_EoE!AE$9:AE$228,Inp_EoE!$I$9:$I$228,Cal_BOSort!$G164,Inp_EoE!$J$9:$J$228,Cal_BOSort!$I164)</f>
        <v>0</v>
      </c>
      <c r="AF164" s="18">
        <f>SUMIFS(Inp_EoE!AF$9:AF$228,Inp_EoE!$I$9:$I$228,Cal_BOSort!$G164,Inp_EoE!$J$9:$J$228,Cal_BOSort!$I164)</f>
        <v>0</v>
      </c>
      <c r="AG164" s="18">
        <f>SUMIFS(Inp_EoE!AG$9:AG$228,Inp_EoE!$I$9:$I$228,Cal_BOSort!$G164,Inp_EoE!$J$9:$J$228,Cal_BOSort!$I164)</f>
        <v>0</v>
      </c>
      <c r="AH164" s="18">
        <f>SUMIFS(Inp_EoE!AH$9:AH$228,Inp_EoE!$I$9:$I$228,Cal_BOSort!$G164,Inp_EoE!$J$9:$J$228,Cal_BOSort!$I164)</f>
        <v>0</v>
      </c>
      <c r="AI164" s="18">
        <f>SUMIFS(Inp_EoE!AI$9:AI$228,Inp_EoE!$I$9:$I$228,Cal_BOSort!$G164,Inp_EoE!$J$9:$J$228,Cal_BOSort!$I164)</f>
        <v>0</v>
      </c>
      <c r="AJ164" s="18">
        <f>SUMIFS(Inp_EoE!AJ$9:AJ$228,Inp_EoE!$I$9:$I$228,Cal_BOSort!$G164,Inp_EoE!$J$9:$J$228,Cal_BOSort!$I164)</f>
        <v>0</v>
      </c>
      <c r="AK164" s="18">
        <f>SUMIFS(Inp_EoE!AK$9:AK$228,Inp_EoE!$I$9:$I$228,Cal_BOSort!$G164,Inp_EoE!$J$9:$J$228,Cal_BOSort!$I164)</f>
        <v>0</v>
      </c>
      <c r="AM164" s="18">
        <f t="shared" si="17"/>
        <v>0</v>
      </c>
      <c r="AN164" s="18">
        <f t="shared" si="18"/>
        <v>0</v>
      </c>
      <c r="AO164" s="18">
        <f t="shared" si="19"/>
        <v>0</v>
      </c>
      <c r="AP164" s="18">
        <f t="shared" si="20"/>
        <v>0</v>
      </c>
      <c r="AQ164" s="18">
        <f t="shared" si="21"/>
        <v>0</v>
      </c>
      <c r="AR164" s="18">
        <f t="shared" si="22"/>
        <v>0</v>
      </c>
    </row>
    <row r="165" spans="4:44">
      <c r="D165" s="101" t="str">
        <f>IF(I165="","",MAX(D$11:D164)+1)</f>
        <v/>
      </c>
      <c r="E165" s="3" t="s">
        <v>21</v>
      </c>
      <c r="F165" t="s">
        <v>212</v>
      </c>
      <c r="G165" t="s">
        <v>213</v>
      </c>
      <c r="H165" s="3"/>
      <c r="I165" s="101" t="str">
        <f>IF(Inp_EoE!M162="BO",Inp_EoE!J162,"")</f>
        <v/>
      </c>
      <c r="L165" s="3" t="s">
        <v>106</v>
      </c>
      <c r="R165" s="14"/>
      <c r="T165" s="18"/>
      <c r="U165" s="18"/>
      <c r="V165" s="18"/>
      <c r="W165" s="18"/>
      <c r="X165" s="18"/>
      <c r="Y165" s="18">
        <f>SUMIFS(Inp_EoE!Y$9:Y$228,Inp_EoE!$I$9:$I$228,Cal_BOSort!$G165,Inp_EoE!$J$9:$J$228,Cal_BOSort!$I165)</f>
        <v>0</v>
      </c>
      <c r="Z165" s="18">
        <f>SUMIFS(Inp_EoE!Z$9:Z$228,Inp_EoE!$I$9:$I$228,Cal_BOSort!$G165,Inp_EoE!$J$9:$J$228,Cal_BOSort!$I165)</f>
        <v>0</v>
      </c>
      <c r="AA165" s="18">
        <f>SUMIFS(Inp_EoE!AA$9:AA$228,Inp_EoE!$I$9:$I$228,Cal_BOSort!$G165,Inp_EoE!$J$9:$J$228,Cal_BOSort!$I165)</f>
        <v>0</v>
      </c>
      <c r="AB165" s="18">
        <f>SUMIFS(Inp_EoE!AB$9:AB$228,Inp_EoE!$I$9:$I$228,Cal_BOSort!$G165,Inp_EoE!$J$9:$J$228,Cal_BOSort!$I165)</f>
        <v>0</v>
      </c>
      <c r="AC165" s="18">
        <f>SUMIFS(Inp_EoE!AC$9:AC$228,Inp_EoE!$I$9:$I$228,Cal_BOSort!$G165,Inp_EoE!$J$9:$J$228,Cal_BOSort!$I165)</f>
        <v>0</v>
      </c>
      <c r="AD165" s="18">
        <f>SUMIFS(Inp_EoE!AD$9:AD$228,Inp_EoE!$I$9:$I$228,Cal_BOSort!$G165,Inp_EoE!$J$9:$J$228,Cal_BOSort!$I165)</f>
        <v>0</v>
      </c>
      <c r="AE165" s="18">
        <f>SUMIFS(Inp_EoE!AE$9:AE$228,Inp_EoE!$I$9:$I$228,Cal_BOSort!$G165,Inp_EoE!$J$9:$J$228,Cal_BOSort!$I165)</f>
        <v>0</v>
      </c>
      <c r="AF165" s="18">
        <f>SUMIFS(Inp_EoE!AF$9:AF$228,Inp_EoE!$I$9:$I$228,Cal_BOSort!$G165,Inp_EoE!$J$9:$J$228,Cal_BOSort!$I165)</f>
        <v>0</v>
      </c>
      <c r="AG165" s="18">
        <f>SUMIFS(Inp_EoE!AG$9:AG$228,Inp_EoE!$I$9:$I$228,Cal_BOSort!$G165,Inp_EoE!$J$9:$J$228,Cal_BOSort!$I165)</f>
        <v>0</v>
      </c>
      <c r="AH165" s="18">
        <f>SUMIFS(Inp_EoE!AH$9:AH$228,Inp_EoE!$I$9:$I$228,Cal_BOSort!$G165,Inp_EoE!$J$9:$J$228,Cal_BOSort!$I165)</f>
        <v>0</v>
      </c>
      <c r="AI165" s="18">
        <f>SUMIFS(Inp_EoE!AI$9:AI$228,Inp_EoE!$I$9:$I$228,Cal_BOSort!$G165,Inp_EoE!$J$9:$J$228,Cal_BOSort!$I165)</f>
        <v>0</v>
      </c>
      <c r="AJ165" s="18">
        <f>SUMIFS(Inp_EoE!AJ$9:AJ$228,Inp_EoE!$I$9:$I$228,Cal_BOSort!$G165,Inp_EoE!$J$9:$J$228,Cal_BOSort!$I165)</f>
        <v>0</v>
      </c>
      <c r="AK165" s="18">
        <f>SUMIFS(Inp_EoE!AK$9:AK$228,Inp_EoE!$I$9:$I$228,Cal_BOSort!$G165,Inp_EoE!$J$9:$J$228,Cal_BOSort!$I165)</f>
        <v>0</v>
      </c>
      <c r="AM165" s="18">
        <f t="shared" si="17"/>
        <v>0</v>
      </c>
      <c r="AN165" s="18">
        <f t="shared" si="18"/>
        <v>0</v>
      </c>
      <c r="AO165" s="18">
        <f t="shared" si="19"/>
        <v>0</v>
      </c>
      <c r="AP165" s="18">
        <f t="shared" si="20"/>
        <v>0</v>
      </c>
      <c r="AQ165" s="18">
        <f t="shared" si="21"/>
        <v>0</v>
      </c>
      <c r="AR165" s="18">
        <f t="shared" si="22"/>
        <v>0</v>
      </c>
    </row>
    <row r="166" spans="4:44">
      <c r="D166" s="101" t="str">
        <f>IF(I166="","",MAX(D$11:D165)+1)</f>
        <v/>
      </c>
      <c r="E166" s="3" t="s">
        <v>21</v>
      </c>
      <c r="F166" t="s">
        <v>212</v>
      </c>
      <c r="G166" t="s">
        <v>213</v>
      </c>
      <c r="H166" s="3"/>
      <c r="I166" s="101" t="str">
        <f>IF(Inp_EoE!M163="BO",Inp_EoE!J163,"")</f>
        <v/>
      </c>
      <c r="L166" s="3" t="s">
        <v>106</v>
      </c>
      <c r="R166" s="14"/>
      <c r="T166" s="18"/>
      <c r="U166" s="18"/>
      <c r="V166" s="18"/>
      <c r="W166" s="18"/>
      <c r="X166" s="18"/>
      <c r="Y166" s="18">
        <f>SUMIFS(Inp_EoE!Y$9:Y$228,Inp_EoE!$I$9:$I$228,Cal_BOSort!$G166,Inp_EoE!$J$9:$J$228,Cal_BOSort!$I166)</f>
        <v>0</v>
      </c>
      <c r="Z166" s="18">
        <f>SUMIFS(Inp_EoE!Z$9:Z$228,Inp_EoE!$I$9:$I$228,Cal_BOSort!$G166,Inp_EoE!$J$9:$J$228,Cal_BOSort!$I166)</f>
        <v>0</v>
      </c>
      <c r="AA166" s="18">
        <f>SUMIFS(Inp_EoE!AA$9:AA$228,Inp_EoE!$I$9:$I$228,Cal_BOSort!$G166,Inp_EoE!$J$9:$J$228,Cal_BOSort!$I166)</f>
        <v>0</v>
      </c>
      <c r="AB166" s="18">
        <f>SUMIFS(Inp_EoE!AB$9:AB$228,Inp_EoE!$I$9:$I$228,Cal_BOSort!$G166,Inp_EoE!$J$9:$J$228,Cal_BOSort!$I166)</f>
        <v>0</v>
      </c>
      <c r="AC166" s="18">
        <f>SUMIFS(Inp_EoE!AC$9:AC$228,Inp_EoE!$I$9:$I$228,Cal_BOSort!$G166,Inp_EoE!$J$9:$J$228,Cal_BOSort!$I166)</f>
        <v>0</v>
      </c>
      <c r="AD166" s="18">
        <f>SUMIFS(Inp_EoE!AD$9:AD$228,Inp_EoE!$I$9:$I$228,Cal_BOSort!$G166,Inp_EoE!$J$9:$J$228,Cal_BOSort!$I166)</f>
        <v>0</v>
      </c>
      <c r="AE166" s="18">
        <f>SUMIFS(Inp_EoE!AE$9:AE$228,Inp_EoE!$I$9:$I$228,Cal_BOSort!$G166,Inp_EoE!$J$9:$J$228,Cal_BOSort!$I166)</f>
        <v>0</v>
      </c>
      <c r="AF166" s="18">
        <f>SUMIFS(Inp_EoE!AF$9:AF$228,Inp_EoE!$I$9:$I$228,Cal_BOSort!$G166,Inp_EoE!$J$9:$J$228,Cal_BOSort!$I166)</f>
        <v>0</v>
      </c>
      <c r="AG166" s="18">
        <f>SUMIFS(Inp_EoE!AG$9:AG$228,Inp_EoE!$I$9:$I$228,Cal_BOSort!$G166,Inp_EoE!$J$9:$J$228,Cal_BOSort!$I166)</f>
        <v>0</v>
      </c>
      <c r="AH166" s="18">
        <f>SUMIFS(Inp_EoE!AH$9:AH$228,Inp_EoE!$I$9:$I$228,Cal_BOSort!$G166,Inp_EoE!$J$9:$J$228,Cal_BOSort!$I166)</f>
        <v>0</v>
      </c>
      <c r="AI166" s="18">
        <f>SUMIFS(Inp_EoE!AI$9:AI$228,Inp_EoE!$I$9:$I$228,Cal_BOSort!$G166,Inp_EoE!$J$9:$J$228,Cal_BOSort!$I166)</f>
        <v>0</v>
      </c>
      <c r="AJ166" s="18">
        <f>SUMIFS(Inp_EoE!AJ$9:AJ$228,Inp_EoE!$I$9:$I$228,Cal_BOSort!$G166,Inp_EoE!$J$9:$J$228,Cal_BOSort!$I166)</f>
        <v>0</v>
      </c>
      <c r="AK166" s="18">
        <f>SUMIFS(Inp_EoE!AK$9:AK$228,Inp_EoE!$I$9:$I$228,Cal_BOSort!$G166,Inp_EoE!$J$9:$J$228,Cal_BOSort!$I166)</f>
        <v>0</v>
      </c>
      <c r="AM166" s="18">
        <f t="shared" si="17"/>
        <v>0</v>
      </c>
      <c r="AN166" s="18">
        <f t="shared" si="18"/>
        <v>0</v>
      </c>
      <c r="AO166" s="18">
        <f t="shared" si="19"/>
        <v>0</v>
      </c>
      <c r="AP166" s="18">
        <f t="shared" si="20"/>
        <v>0</v>
      </c>
      <c r="AQ166" s="18">
        <f t="shared" si="21"/>
        <v>0</v>
      </c>
      <c r="AR166" s="18">
        <f t="shared" si="22"/>
        <v>0</v>
      </c>
    </row>
    <row r="167" spans="4:44">
      <c r="D167" s="101" t="str">
        <f>IF(I167="","",MAX(D$11:D166)+1)</f>
        <v/>
      </c>
      <c r="E167" s="3" t="s">
        <v>21</v>
      </c>
      <c r="F167" t="s">
        <v>212</v>
      </c>
      <c r="G167" t="s">
        <v>213</v>
      </c>
      <c r="H167" s="3"/>
      <c r="I167" s="101" t="str">
        <f>IF(Inp_EoE!M164="BO",Inp_EoE!J164,"")</f>
        <v/>
      </c>
      <c r="L167" s="3" t="s">
        <v>106</v>
      </c>
      <c r="R167" s="14"/>
      <c r="T167" s="18"/>
      <c r="U167" s="18"/>
      <c r="V167" s="18"/>
      <c r="W167" s="18"/>
      <c r="X167" s="18"/>
      <c r="Y167" s="18">
        <f>SUMIFS(Inp_EoE!Y$9:Y$228,Inp_EoE!$I$9:$I$228,Cal_BOSort!$G167,Inp_EoE!$J$9:$J$228,Cal_BOSort!$I167)</f>
        <v>0</v>
      </c>
      <c r="Z167" s="18">
        <f>SUMIFS(Inp_EoE!Z$9:Z$228,Inp_EoE!$I$9:$I$228,Cal_BOSort!$G167,Inp_EoE!$J$9:$J$228,Cal_BOSort!$I167)</f>
        <v>0</v>
      </c>
      <c r="AA167" s="18">
        <f>SUMIFS(Inp_EoE!AA$9:AA$228,Inp_EoE!$I$9:$I$228,Cal_BOSort!$G167,Inp_EoE!$J$9:$J$228,Cal_BOSort!$I167)</f>
        <v>0</v>
      </c>
      <c r="AB167" s="18">
        <f>SUMIFS(Inp_EoE!AB$9:AB$228,Inp_EoE!$I$9:$I$228,Cal_BOSort!$G167,Inp_EoE!$J$9:$J$228,Cal_BOSort!$I167)</f>
        <v>0</v>
      </c>
      <c r="AC167" s="18">
        <f>SUMIFS(Inp_EoE!AC$9:AC$228,Inp_EoE!$I$9:$I$228,Cal_BOSort!$G167,Inp_EoE!$J$9:$J$228,Cal_BOSort!$I167)</f>
        <v>0</v>
      </c>
      <c r="AD167" s="18">
        <f>SUMIFS(Inp_EoE!AD$9:AD$228,Inp_EoE!$I$9:$I$228,Cal_BOSort!$G167,Inp_EoE!$J$9:$J$228,Cal_BOSort!$I167)</f>
        <v>0</v>
      </c>
      <c r="AE167" s="18">
        <f>SUMIFS(Inp_EoE!AE$9:AE$228,Inp_EoE!$I$9:$I$228,Cal_BOSort!$G167,Inp_EoE!$J$9:$J$228,Cal_BOSort!$I167)</f>
        <v>0</v>
      </c>
      <c r="AF167" s="18">
        <f>SUMIFS(Inp_EoE!AF$9:AF$228,Inp_EoE!$I$9:$I$228,Cal_BOSort!$G167,Inp_EoE!$J$9:$J$228,Cal_BOSort!$I167)</f>
        <v>0</v>
      </c>
      <c r="AG167" s="18">
        <f>SUMIFS(Inp_EoE!AG$9:AG$228,Inp_EoE!$I$9:$I$228,Cal_BOSort!$G167,Inp_EoE!$J$9:$J$228,Cal_BOSort!$I167)</f>
        <v>0</v>
      </c>
      <c r="AH167" s="18">
        <f>SUMIFS(Inp_EoE!AH$9:AH$228,Inp_EoE!$I$9:$I$228,Cal_BOSort!$G167,Inp_EoE!$J$9:$J$228,Cal_BOSort!$I167)</f>
        <v>0</v>
      </c>
      <c r="AI167" s="18">
        <f>SUMIFS(Inp_EoE!AI$9:AI$228,Inp_EoE!$I$9:$I$228,Cal_BOSort!$G167,Inp_EoE!$J$9:$J$228,Cal_BOSort!$I167)</f>
        <v>0</v>
      </c>
      <c r="AJ167" s="18">
        <f>SUMIFS(Inp_EoE!AJ$9:AJ$228,Inp_EoE!$I$9:$I$228,Cal_BOSort!$G167,Inp_EoE!$J$9:$J$228,Cal_BOSort!$I167)</f>
        <v>0</v>
      </c>
      <c r="AK167" s="18">
        <f>SUMIFS(Inp_EoE!AK$9:AK$228,Inp_EoE!$I$9:$I$228,Cal_BOSort!$G167,Inp_EoE!$J$9:$J$228,Cal_BOSort!$I167)</f>
        <v>0</v>
      </c>
      <c r="AM167" s="18">
        <f t="shared" si="17"/>
        <v>0</v>
      </c>
      <c r="AN167" s="18">
        <f t="shared" si="18"/>
        <v>0</v>
      </c>
      <c r="AO167" s="18">
        <f t="shared" si="19"/>
        <v>0</v>
      </c>
      <c r="AP167" s="18">
        <f t="shared" si="20"/>
        <v>0</v>
      </c>
      <c r="AQ167" s="18">
        <f t="shared" si="21"/>
        <v>0</v>
      </c>
      <c r="AR167" s="18">
        <f t="shared" si="22"/>
        <v>0</v>
      </c>
    </row>
    <row r="168" spans="4:44">
      <c r="D168" s="101" t="str">
        <f>IF(I168="","",MAX(D$11:D167)+1)</f>
        <v/>
      </c>
      <c r="E168" s="3" t="s">
        <v>21</v>
      </c>
      <c r="F168" t="s">
        <v>212</v>
      </c>
      <c r="G168" t="s">
        <v>213</v>
      </c>
      <c r="H168" s="3"/>
      <c r="I168" s="101" t="str">
        <f>IF(Inp_EoE!M165="BO",Inp_EoE!J165,"")</f>
        <v/>
      </c>
      <c r="L168" s="3" t="s">
        <v>106</v>
      </c>
      <c r="R168" s="14"/>
      <c r="T168" s="18"/>
      <c r="U168" s="18"/>
      <c r="V168" s="18"/>
      <c r="W168" s="18"/>
      <c r="X168" s="18"/>
      <c r="Y168" s="18">
        <f>SUMIFS(Inp_EoE!Y$9:Y$228,Inp_EoE!$I$9:$I$228,Cal_BOSort!$G168,Inp_EoE!$J$9:$J$228,Cal_BOSort!$I168)</f>
        <v>0</v>
      </c>
      <c r="Z168" s="18">
        <f>SUMIFS(Inp_EoE!Z$9:Z$228,Inp_EoE!$I$9:$I$228,Cal_BOSort!$G168,Inp_EoE!$J$9:$J$228,Cal_BOSort!$I168)</f>
        <v>0</v>
      </c>
      <c r="AA168" s="18">
        <f>SUMIFS(Inp_EoE!AA$9:AA$228,Inp_EoE!$I$9:$I$228,Cal_BOSort!$G168,Inp_EoE!$J$9:$J$228,Cal_BOSort!$I168)</f>
        <v>0</v>
      </c>
      <c r="AB168" s="18">
        <f>SUMIFS(Inp_EoE!AB$9:AB$228,Inp_EoE!$I$9:$I$228,Cal_BOSort!$G168,Inp_EoE!$J$9:$J$228,Cal_BOSort!$I168)</f>
        <v>0</v>
      </c>
      <c r="AC168" s="18">
        <f>SUMIFS(Inp_EoE!AC$9:AC$228,Inp_EoE!$I$9:$I$228,Cal_BOSort!$G168,Inp_EoE!$J$9:$J$228,Cal_BOSort!$I168)</f>
        <v>0</v>
      </c>
      <c r="AD168" s="18">
        <f>SUMIFS(Inp_EoE!AD$9:AD$228,Inp_EoE!$I$9:$I$228,Cal_BOSort!$G168,Inp_EoE!$J$9:$J$228,Cal_BOSort!$I168)</f>
        <v>0</v>
      </c>
      <c r="AE168" s="18">
        <f>SUMIFS(Inp_EoE!AE$9:AE$228,Inp_EoE!$I$9:$I$228,Cal_BOSort!$G168,Inp_EoE!$J$9:$J$228,Cal_BOSort!$I168)</f>
        <v>0</v>
      </c>
      <c r="AF168" s="18">
        <f>SUMIFS(Inp_EoE!AF$9:AF$228,Inp_EoE!$I$9:$I$228,Cal_BOSort!$G168,Inp_EoE!$J$9:$J$228,Cal_BOSort!$I168)</f>
        <v>0</v>
      </c>
      <c r="AG168" s="18">
        <f>SUMIFS(Inp_EoE!AG$9:AG$228,Inp_EoE!$I$9:$I$228,Cal_BOSort!$G168,Inp_EoE!$J$9:$J$228,Cal_BOSort!$I168)</f>
        <v>0</v>
      </c>
      <c r="AH168" s="18">
        <f>SUMIFS(Inp_EoE!AH$9:AH$228,Inp_EoE!$I$9:$I$228,Cal_BOSort!$G168,Inp_EoE!$J$9:$J$228,Cal_BOSort!$I168)</f>
        <v>0</v>
      </c>
      <c r="AI168" s="18">
        <f>SUMIFS(Inp_EoE!AI$9:AI$228,Inp_EoE!$I$9:$I$228,Cal_BOSort!$G168,Inp_EoE!$J$9:$J$228,Cal_BOSort!$I168)</f>
        <v>0</v>
      </c>
      <c r="AJ168" s="18">
        <f>SUMIFS(Inp_EoE!AJ$9:AJ$228,Inp_EoE!$I$9:$I$228,Cal_BOSort!$G168,Inp_EoE!$J$9:$J$228,Cal_BOSort!$I168)</f>
        <v>0</v>
      </c>
      <c r="AK168" s="18">
        <f>SUMIFS(Inp_EoE!AK$9:AK$228,Inp_EoE!$I$9:$I$228,Cal_BOSort!$G168,Inp_EoE!$J$9:$J$228,Cal_BOSort!$I168)</f>
        <v>0</v>
      </c>
      <c r="AM168" s="18">
        <f t="shared" si="17"/>
        <v>0</v>
      </c>
      <c r="AN168" s="18">
        <f t="shared" si="18"/>
        <v>0</v>
      </c>
      <c r="AO168" s="18">
        <f t="shared" si="19"/>
        <v>0</v>
      </c>
      <c r="AP168" s="18">
        <f t="shared" si="20"/>
        <v>0</v>
      </c>
      <c r="AQ168" s="18">
        <f t="shared" si="21"/>
        <v>0</v>
      </c>
      <c r="AR168" s="18">
        <f t="shared" si="22"/>
        <v>0</v>
      </c>
    </row>
    <row r="169" spans="4:44">
      <c r="D169" s="101" t="str">
        <f>IF(I169="","",MAX(D$11:D168)+1)</f>
        <v/>
      </c>
      <c r="E169" s="3" t="s">
        <v>21</v>
      </c>
      <c r="F169" t="s">
        <v>212</v>
      </c>
      <c r="G169" t="s">
        <v>213</v>
      </c>
      <c r="H169" s="3"/>
      <c r="I169" s="101" t="str">
        <f>IF(Inp_EoE!M166="BO",Inp_EoE!J166,"")</f>
        <v/>
      </c>
      <c r="L169" s="3" t="s">
        <v>106</v>
      </c>
      <c r="R169" s="14"/>
      <c r="T169" s="18"/>
      <c r="U169" s="18"/>
      <c r="V169" s="18"/>
      <c r="W169" s="18"/>
      <c r="X169" s="18"/>
      <c r="Y169" s="18">
        <f>SUMIFS(Inp_EoE!Y$9:Y$228,Inp_EoE!$I$9:$I$228,Cal_BOSort!$G169,Inp_EoE!$J$9:$J$228,Cal_BOSort!$I169)</f>
        <v>0</v>
      </c>
      <c r="Z169" s="18">
        <f>SUMIFS(Inp_EoE!Z$9:Z$228,Inp_EoE!$I$9:$I$228,Cal_BOSort!$G169,Inp_EoE!$J$9:$J$228,Cal_BOSort!$I169)</f>
        <v>0</v>
      </c>
      <c r="AA169" s="18">
        <f>SUMIFS(Inp_EoE!AA$9:AA$228,Inp_EoE!$I$9:$I$228,Cal_BOSort!$G169,Inp_EoE!$J$9:$J$228,Cal_BOSort!$I169)</f>
        <v>0</v>
      </c>
      <c r="AB169" s="18">
        <f>SUMIFS(Inp_EoE!AB$9:AB$228,Inp_EoE!$I$9:$I$228,Cal_BOSort!$G169,Inp_EoE!$J$9:$J$228,Cal_BOSort!$I169)</f>
        <v>0</v>
      </c>
      <c r="AC169" s="18">
        <f>SUMIFS(Inp_EoE!AC$9:AC$228,Inp_EoE!$I$9:$I$228,Cal_BOSort!$G169,Inp_EoE!$J$9:$J$228,Cal_BOSort!$I169)</f>
        <v>0</v>
      </c>
      <c r="AD169" s="18">
        <f>SUMIFS(Inp_EoE!AD$9:AD$228,Inp_EoE!$I$9:$I$228,Cal_BOSort!$G169,Inp_EoE!$J$9:$J$228,Cal_BOSort!$I169)</f>
        <v>0</v>
      </c>
      <c r="AE169" s="18">
        <f>SUMIFS(Inp_EoE!AE$9:AE$228,Inp_EoE!$I$9:$I$228,Cal_BOSort!$G169,Inp_EoE!$J$9:$J$228,Cal_BOSort!$I169)</f>
        <v>0</v>
      </c>
      <c r="AF169" s="18">
        <f>SUMIFS(Inp_EoE!AF$9:AF$228,Inp_EoE!$I$9:$I$228,Cal_BOSort!$G169,Inp_EoE!$J$9:$J$228,Cal_BOSort!$I169)</f>
        <v>0</v>
      </c>
      <c r="AG169" s="18">
        <f>SUMIFS(Inp_EoE!AG$9:AG$228,Inp_EoE!$I$9:$I$228,Cal_BOSort!$G169,Inp_EoE!$J$9:$J$228,Cal_BOSort!$I169)</f>
        <v>0</v>
      </c>
      <c r="AH169" s="18">
        <f>SUMIFS(Inp_EoE!AH$9:AH$228,Inp_EoE!$I$9:$I$228,Cal_BOSort!$G169,Inp_EoE!$J$9:$J$228,Cal_BOSort!$I169)</f>
        <v>0</v>
      </c>
      <c r="AI169" s="18">
        <f>SUMIFS(Inp_EoE!AI$9:AI$228,Inp_EoE!$I$9:$I$228,Cal_BOSort!$G169,Inp_EoE!$J$9:$J$228,Cal_BOSort!$I169)</f>
        <v>0</v>
      </c>
      <c r="AJ169" s="18">
        <f>SUMIFS(Inp_EoE!AJ$9:AJ$228,Inp_EoE!$I$9:$I$228,Cal_BOSort!$G169,Inp_EoE!$J$9:$J$228,Cal_BOSort!$I169)</f>
        <v>0</v>
      </c>
      <c r="AK169" s="18">
        <f>SUMIFS(Inp_EoE!AK$9:AK$228,Inp_EoE!$I$9:$I$228,Cal_BOSort!$G169,Inp_EoE!$J$9:$J$228,Cal_BOSort!$I169)</f>
        <v>0</v>
      </c>
      <c r="AM169" s="18">
        <f t="shared" si="17"/>
        <v>0</v>
      </c>
      <c r="AN169" s="18">
        <f t="shared" si="18"/>
        <v>0</v>
      </c>
      <c r="AO169" s="18">
        <f t="shared" si="19"/>
        <v>0</v>
      </c>
      <c r="AP169" s="18">
        <f t="shared" si="20"/>
        <v>0</v>
      </c>
      <c r="AQ169" s="18">
        <f t="shared" si="21"/>
        <v>0</v>
      </c>
      <c r="AR169" s="18">
        <f t="shared" si="22"/>
        <v>0</v>
      </c>
    </row>
    <row r="170" spans="4:44">
      <c r="D170" s="101" t="str">
        <f>IF(I170="","",MAX(D$11:D169)+1)</f>
        <v/>
      </c>
      <c r="E170" s="3" t="s">
        <v>21</v>
      </c>
      <c r="F170" t="s">
        <v>212</v>
      </c>
      <c r="G170" t="s">
        <v>213</v>
      </c>
      <c r="H170" s="3"/>
      <c r="I170" s="101" t="str">
        <f>IF(Inp_EoE!M167="BO",Inp_EoE!J167,"")</f>
        <v/>
      </c>
      <c r="L170" s="3" t="s">
        <v>106</v>
      </c>
      <c r="R170" s="14"/>
      <c r="T170" s="18"/>
      <c r="U170" s="18"/>
      <c r="V170" s="18"/>
      <c r="W170" s="18"/>
      <c r="X170" s="18"/>
      <c r="Y170" s="18">
        <f>SUMIFS(Inp_EoE!Y$9:Y$228,Inp_EoE!$I$9:$I$228,Cal_BOSort!$G170,Inp_EoE!$J$9:$J$228,Cal_BOSort!$I170)</f>
        <v>0</v>
      </c>
      <c r="Z170" s="18">
        <f>SUMIFS(Inp_EoE!Z$9:Z$228,Inp_EoE!$I$9:$I$228,Cal_BOSort!$G170,Inp_EoE!$J$9:$J$228,Cal_BOSort!$I170)</f>
        <v>0</v>
      </c>
      <c r="AA170" s="18">
        <f>SUMIFS(Inp_EoE!AA$9:AA$228,Inp_EoE!$I$9:$I$228,Cal_BOSort!$G170,Inp_EoE!$J$9:$J$228,Cal_BOSort!$I170)</f>
        <v>0</v>
      </c>
      <c r="AB170" s="18">
        <f>SUMIFS(Inp_EoE!AB$9:AB$228,Inp_EoE!$I$9:$I$228,Cal_BOSort!$G170,Inp_EoE!$J$9:$J$228,Cal_BOSort!$I170)</f>
        <v>0</v>
      </c>
      <c r="AC170" s="18">
        <f>SUMIFS(Inp_EoE!AC$9:AC$228,Inp_EoE!$I$9:$I$228,Cal_BOSort!$G170,Inp_EoE!$J$9:$J$228,Cal_BOSort!$I170)</f>
        <v>0</v>
      </c>
      <c r="AD170" s="18">
        <f>SUMIFS(Inp_EoE!AD$9:AD$228,Inp_EoE!$I$9:$I$228,Cal_BOSort!$G170,Inp_EoE!$J$9:$J$228,Cal_BOSort!$I170)</f>
        <v>0</v>
      </c>
      <c r="AE170" s="18">
        <f>SUMIFS(Inp_EoE!AE$9:AE$228,Inp_EoE!$I$9:$I$228,Cal_BOSort!$G170,Inp_EoE!$J$9:$J$228,Cal_BOSort!$I170)</f>
        <v>0</v>
      </c>
      <c r="AF170" s="18">
        <f>SUMIFS(Inp_EoE!AF$9:AF$228,Inp_EoE!$I$9:$I$228,Cal_BOSort!$G170,Inp_EoE!$J$9:$J$228,Cal_BOSort!$I170)</f>
        <v>0</v>
      </c>
      <c r="AG170" s="18">
        <f>SUMIFS(Inp_EoE!AG$9:AG$228,Inp_EoE!$I$9:$I$228,Cal_BOSort!$G170,Inp_EoE!$J$9:$J$228,Cal_BOSort!$I170)</f>
        <v>0</v>
      </c>
      <c r="AH170" s="18">
        <f>SUMIFS(Inp_EoE!AH$9:AH$228,Inp_EoE!$I$9:$I$228,Cal_BOSort!$G170,Inp_EoE!$J$9:$J$228,Cal_BOSort!$I170)</f>
        <v>0</v>
      </c>
      <c r="AI170" s="18">
        <f>SUMIFS(Inp_EoE!AI$9:AI$228,Inp_EoE!$I$9:$I$228,Cal_BOSort!$G170,Inp_EoE!$J$9:$J$228,Cal_BOSort!$I170)</f>
        <v>0</v>
      </c>
      <c r="AJ170" s="18">
        <f>SUMIFS(Inp_EoE!AJ$9:AJ$228,Inp_EoE!$I$9:$I$228,Cal_BOSort!$G170,Inp_EoE!$J$9:$J$228,Cal_BOSort!$I170)</f>
        <v>0</v>
      </c>
      <c r="AK170" s="18">
        <f>SUMIFS(Inp_EoE!AK$9:AK$228,Inp_EoE!$I$9:$I$228,Cal_BOSort!$G170,Inp_EoE!$J$9:$J$228,Cal_BOSort!$I170)</f>
        <v>0</v>
      </c>
      <c r="AM170" s="18">
        <f t="shared" si="17"/>
        <v>0</v>
      </c>
      <c r="AN170" s="18">
        <f t="shared" si="18"/>
        <v>0</v>
      </c>
      <c r="AO170" s="18">
        <f t="shared" si="19"/>
        <v>0</v>
      </c>
      <c r="AP170" s="18">
        <f t="shared" si="20"/>
        <v>0</v>
      </c>
      <c r="AQ170" s="18">
        <f t="shared" si="21"/>
        <v>0</v>
      </c>
      <c r="AR170" s="18">
        <f t="shared" si="22"/>
        <v>0</v>
      </c>
    </row>
    <row r="171" spans="4:44">
      <c r="D171" s="101" t="str">
        <f>IF(I171="","",MAX(D$11:D170)+1)</f>
        <v/>
      </c>
      <c r="E171" s="3" t="s">
        <v>21</v>
      </c>
      <c r="F171" t="s">
        <v>212</v>
      </c>
      <c r="G171" t="s">
        <v>213</v>
      </c>
      <c r="H171" s="3"/>
      <c r="I171" s="101" t="str">
        <f>IF(Inp_EoE!M168="BO",Inp_EoE!J168,"")</f>
        <v/>
      </c>
      <c r="L171" s="3" t="s">
        <v>106</v>
      </c>
      <c r="R171" s="14"/>
      <c r="T171" s="18"/>
      <c r="U171" s="18"/>
      <c r="V171" s="18"/>
      <c r="W171" s="18"/>
      <c r="X171" s="18"/>
      <c r="Y171" s="18">
        <f>SUMIFS(Inp_EoE!Y$9:Y$228,Inp_EoE!$I$9:$I$228,Cal_BOSort!$G171,Inp_EoE!$J$9:$J$228,Cal_BOSort!$I171)</f>
        <v>0</v>
      </c>
      <c r="Z171" s="18">
        <f>SUMIFS(Inp_EoE!Z$9:Z$228,Inp_EoE!$I$9:$I$228,Cal_BOSort!$G171,Inp_EoE!$J$9:$J$228,Cal_BOSort!$I171)</f>
        <v>0</v>
      </c>
      <c r="AA171" s="18">
        <f>SUMIFS(Inp_EoE!AA$9:AA$228,Inp_EoE!$I$9:$I$228,Cal_BOSort!$G171,Inp_EoE!$J$9:$J$228,Cal_BOSort!$I171)</f>
        <v>0</v>
      </c>
      <c r="AB171" s="18">
        <f>SUMIFS(Inp_EoE!AB$9:AB$228,Inp_EoE!$I$9:$I$228,Cal_BOSort!$G171,Inp_EoE!$J$9:$J$228,Cal_BOSort!$I171)</f>
        <v>0</v>
      </c>
      <c r="AC171" s="18">
        <f>SUMIFS(Inp_EoE!AC$9:AC$228,Inp_EoE!$I$9:$I$228,Cal_BOSort!$G171,Inp_EoE!$J$9:$J$228,Cal_BOSort!$I171)</f>
        <v>0</v>
      </c>
      <c r="AD171" s="18">
        <f>SUMIFS(Inp_EoE!AD$9:AD$228,Inp_EoE!$I$9:$I$228,Cal_BOSort!$G171,Inp_EoE!$J$9:$J$228,Cal_BOSort!$I171)</f>
        <v>0</v>
      </c>
      <c r="AE171" s="18">
        <f>SUMIFS(Inp_EoE!AE$9:AE$228,Inp_EoE!$I$9:$I$228,Cal_BOSort!$G171,Inp_EoE!$J$9:$J$228,Cal_BOSort!$I171)</f>
        <v>0</v>
      </c>
      <c r="AF171" s="18">
        <f>SUMIFS(Inp_EoE!AF$9:AF$228,Inp_EoE!$I$9:$I$228,Cal_BOSort!$G171,Inp_EoE!$J$9:$J$228,Cal_BOSort!$I171)</f>
        <v>0</v>
      </c>
      <c r="AG171" s="18">
        <f>SUMIFS(Inp_EoE!AG$9:AG$228,Inp_EoE!$I$9:$I$228,Cal_BOSort!$G171,Inp_EoE!$J$9:$J$228,Cal_BOSort!$I171)</f>
        <v>0</v>
      </c>
      <c r="AH171" s="18">
        <f>SUMIFS(Inp_EoE!AH$9:AH$228,Inp_EoE!$I$9:$I$228,Cal_BOSort!$G171,Inp_EoE!$J$9:$J$228,Cal_BOSort!$I171)</f>
        <v>0</v>
      </c>
      <c r="AI171" s="18">
        <f>SUMIFS(Inp_EoE!AI$9:AI$228,Inp_EoE!$I$9:$I$228,Cal_BOSort!$G171,Inp_EoE!$J$9:$J$228,Cal_BOSort!$I171)</f>
        <v>0</v>
      </c>
      <c r="AJ171" s="18">
        <f>SUMIFS(Inp_EoE!AJ$9:AJ$228,Inp_EoE!$I$9:$I$228,Cal_BOSort!$G171,Inp_EoE!$J$9:$J$228,Cal_BOSort!$I171)</f>
        <v>0</v>
      </c>
      <c r="AK171" s="18">
        <f>SUMIFS(Inp_EoE!AK$9:AK$228,Inp_EoE!$I$9:$I$228,Cal_BOSort!$G171,Inp_EoE!$J$9:$J$228,Cal_BOSort!$I171)</f>
        <v>0</v>
      </c>
      <c r="AM171" s="18">
        <f t="shared" si="17"/>
        <v>0</v>
      </c>
      <c r="AN171" s="18">
        <f t="shared" si="18"/>
        <v>0</v>
      </c>
      <c r="AO171" s="18">
        <f t="shared" si="19"/>
        <v>0</v>
      </c>
      <c r="AP171" s="18">
        <f t="shared" si="20"/>
        <v>0</v>
      </c>
      <c r="AQ171" s="18">
        <f t="shared" si="21"/>
        <v>0</v>
      </c>
      <c r="AR171" s="18">
        <f t="shared" si="22"/>
        <v>0</v>
      </c>
    </row>
    <row r="172" spans="4:44">
      <c r="D172" s="101" t="str">
        <f>IF(I172="","",MAX(D$11:D171)+1)</f>
        <v/>
      </c>
      <c r="E172" s="3" t="s">
        <v>21</v>
      </c>
      <c r="F172" t="s">
        <v>212</v>
      </c>
      <c r="G172" t="s">
        <v>214</v>
      </c>
      <c r="H172" s="3"/>
      <c r="I172" s="101" t="str">
        <f>IF(Inp_EoE!M169="BO",Inp_EoE!J169,"")</f>
        <v/>
      </c>
      <c r="L172" s="3" t="s">
        <v>106</v>
      </c>
      <c r="R172" s="14"/>
      <c r="T172" s="18"/>
      <c r="U172" s="18"/>
      <c r="V172" s="18"/>
      <c r="W172" s="18"/>
      <c r="X172" s="18"/>
      <c r="Y172" s="18">
        <f>SUMIFS(Inp_EoE!Y$9:Y$228,Inp_EoE!$I$9:$I$228,Cal_BOSort!$G172,Inp_EoE!$J$9:$J$228,Cal_BOSort!$I172)</f>
        <v>0</v>
      </c>
      <c r="Z172" s="18">
        <f>SUMIFS(Inp_EoE!Z$9:Z$228,Inp_EoE!$I$9:$I$228,Cal_BOSort!$G172,Inp_EoE!$J$9:$J$228,Cal_BOSort!$I172)</f>
        <v>0</v>
      </c>
      <c r="AA172" s="18">
        <f>SUMIFS(Inp_EoE!AA$9:AA$228,Inp_EoE!$I$9:$I$228,Cal_BOSort!$G172,Inp_EoE!$J$9:$J$228,Cal_BOSort!$I172)</f>
        <v>0</v>
      </c>
      <c r="AB172" s="18">
        <f>SUMIFS(Inp_EoE!AB$9:AB$228,Inp_EoE!$I$9:$I$228,Cal_BOSort!$G172,Inp_EoE!$J$9:$J$228,Cal_BOSort!$I172)</f>
        <v>0</v>
      </c>
      <c r="AC172" s="18">
        <f>SUMIFS(Inp_EoE!AC$9:AC$228,Inp_EoE!$I$9:$I$228,Cal_BOSort!$G172,Inp_EoE!$J$9:$J$228,Cal_BOSort!$I172)</f>
        <v>0</v>
      </c>
      <c r="AD172" s="18">
        <f>SUMIFS(Inp_EoE!AD$9:AD$228,Inp_EoE!$I$9:$I$228,Cal_BOSort!$G172,Inp_EoE!$J$9:$J$228,Cal_BOSort!$I172)</f>
        <v>0</v>
      </c>
      <c r="AE172" s="18">
        <f>SUMIFS(Inp_EoE!AE$9:AE$228,Inp_EoE!$I$9:$I$228,Cal_BOSort!$G172,Inp_EoE!$J$9:$J$228,Cal_BOSort!$I172)</f>
        <v>0</v>
      </c>
      <c r="AF172" s="18">
        <f>SUMIFS(Inp_EoE!AF$9:AF$228,Inp_EoE!$I$9:$I$228,Cal_BOSort!$G172,Inp_EoE!$J$9:$J$228,Cal_BOSort!$I172)</f>
        <v>0</v>
      </c>
      <c r="AG172" s="18">
        <f>SUMIFS(Inp_EoE!AG$9:AG$228,Inp_EoE!$I$9:$I$228,Cal_BOSort!$G172,Inp_EoE!$J$9:$J$228,Cal_BOSort!$I172)</f>
        <v>0</v>
      </c>
      <c r="AH172" s="18">
        <f>SUMIFS(Inp_EoE!AH$9:AH$228,Inp_EoE!$I$9:$I$228,Cal_BOSort!$G172,Inp_EoE!$J$9:$J$228,Cal_BOSort!$I172)</f>
        <v>0</v>
      </c>
      <c r="AI172" s="18">
        <f>SUMIFS(Inp_EoE!AI$9:AI$228,Inp_EoE!$I$9:$I$228,Cal_BOSort!$G172,Inp_EoE!$J$9:$J$228,Cal_BOSort!$I172)</f>
        <v>0</v>
      </c>
      <c r="AJ172" s="18">
        <f>SUMIFS(Inp_EoE!AJ$9:AJ$228,Inp_EoE!$I$9:$I$228,Cal_BOSort!$G172,Inp_EoE!$J$9:$J$228,Cal_BOSort!$I172)</f>
        <v>0</v>
      </c>
      <c r="AK172" s="18">
        <f>SUMIFS(Inp_EoE!AK$9:AK$228,Inp_EoE!$I$9:$I$228,Cal_BOSort!$G172,Inp_EoE!$J$9:$J$228,Cal_BOSort!$I172)</f>
        <v>0</v>
      </c>
      <c r="AM172" s="18">
        <f t="shared" si="17"/>
        <v>0</v>
      </c>
      <c r="AN172" s="18">
        <f t="shared" si="18"/>
        <v>0</v>
      </c>
      <c r="AO172" s="18">
        <f t="shared" si="19"/>
        <v>0</v>
      </c>
      <c r="AP172" s="18">
        <f t="shared" si="20"/>
        <v>0</v>
      </c>
      <c r="AQ172" s="18">
        <f t="shared" si="21"/>
        <v>0</v>
      </c>
      <c r="AR172" s="18">
        <f t="shared" si="22"/>
        <v>0</v>
      </c>
    </row>
    <row r="173" spans="4:44">
      <c r="D173" s="101" t="str">
        <f>IF(I173="","",MAX(D$11:D172)+1)</f>
        <v/>
      </c>
      <c r="E173" s="3" t="s">
        <v>21</v>
      </c>
      <c r="F173" t="s">
        <v>212</v>
      </c>
      <c r="G173" t="s">
        <v>214</v>
      </c>
      <c r="H173" s="3"/>
      <c r="I173" s="101" t="str">
        <f>IF(Inp_EoE!M170="BO",Inp_EoE!J170,"")</f>
        <v/>
      </c>
      <c r="L173" s="3" t="s">
        <v>106</v>
      </c>
      <c r="R173" s="14"/>
      <c r="T173" s="18"/>
      <c r="U173" s="18"/>
      <c r="V173" s="18"/>
      <c r="W173" s="18"/>
      <c r="X173" s="18"/>
      <c r="Y173" s="18">
        <f>SUMIFS(Inp_EoE!Y$9:Y$228,Inp_EoE!$I$9:$I$228,Cal_BOSort!$G173,Inp_EoE!$J$9:$J$228,Cal_BOSort!$I173)</f>
        <v>0</v>
      </c>
      <c r="Z173" s="18">
        <f>SUMIFS(Inp_EoE!Z$9:Z$228,Inp_EoE!$I$9:$I$228,Cal_BOSort!$G173,Inp_EoE!$J$9:$J$228,Cal_BOSort!$I173)</f>
        <v>0</v>
      </c>
      <c r="AA173" s="18">
        <f>SUMIFS(Inp_EoE!AA$9:AA$228,Inp_EoE!$I$9:$I$228,Cal_BOSort!$G173,Inp_EoE!$J$9:$J$228,Cal_BOSort!$I173)</f>
        <v>0</v>
      </c>
      <c r="AB173" s="18">
        <f>SUMIFS(Inp_EoE!AB$9:AB$228,Inp_EoE!$I$9:$I$228,Cal_BOSort!$G173,Inp_EoE!$J$9:$J$228,Cal_BOSort!$I173)</f>
        <v>0</v>
      </c>
      <c r="AC173" s="18">
        <f>SUMIFS(Inp_EoE!AC$9:AC$228,Inp_EoE!$I$9:$I$228,Cal_BOSort!$G173,Inp_EoE!$J$9:$J$228,Cal_BOSort!$I173)</f>
        <v>0</v>
      </c>
      <c r="AD173" s="18">
        <f>SUMIFS(Inp_EoE!AD$9:AD$228,Inp_EoE!$I$9:$I$228,Cal_BOSort!$G173,Inp_EoE!$J$9:$J$228,Cal_BOSort!$I173)</f>
        <v>0</v>
      </c>
      <c r="AE173" s="18">
        <f>SUMIFS(Inp_EoE!AE$9:AE$228,Inp_EoE!$I$9:$I$228,Cal_BOSort!$G173,Inp_EoE!$J$9:$J$228,Cal_BOSort!$I173)</f>
        <v>0</v>
      </c>
      <c r="AF173" s="18">
        <f>SUMIFS(Inp_EoE!AF$9:AF$228,Inp_EoE!$I$9:$I$228,Cal_BOSort!$G173,Inp_EoE!$J$9:$J$228,Cal_BOSort!$I173)</f>
        <v>0</v>
      </c>
      <c r="AG173" s="18">
        <f>SUMIFS(Inp_EoE!AG$9:AG$228,Inp_EoE!$I$9:$I$228,Cal_BOSort!$G173,Inp_EoE!$J$9:$J$228,Cal_BOSort!$I173)</f>
        <v>0</v>
      </c>
      <c r="AH173" s="18">
        <f>SUMIFS(Inp_EoE!AH$9:AH$228,Inp_EoE!$I$9:$I$228,Cal_BOSort!$G173,Inp_EoE!$J$9:$J$228,Cal_BOSort!$I173)</f>
        <v>0</v>
      </c>
      <c r="AI173" s="18">
        <f>SUMIFS(Inp_EoE!AI$9:AI$228,Inp_EoE!$I$9:$I$228,Cal_BOSort!$G173,Inp_EoE!$J$9:$J$228,Cal_BOSort!$I173)</f>
        <v>0</v>
      </c>
      <c r="AJ173" s="18">
        <f>SUMIFS(Inp_EoE!AJ$9:AJ$228,Inp_EoE!$I$9:$I$228,Cal_BOSort!$G173,Inp_EoE!$J$9:$J$228,Cal_BOSort!$I173)</f>
        <v>0</v>
      </c>
      <c r="AK173" s="18">
        <f>SUMIFS(Inp_EoE!AK$9:AK$228,Inp_EoE!$I$9:$I$228,Cal_BOSort!$G173,Inp_EoE!$J$9:$J$228,Cal_BOSort!$I173)</f>
        <v>0</v>
      </c>
      <c r="AM173" s="18">
        <f t="shared" si="17"/>
        <v>0</v>
      </c>
      <c r="AN173" s="18">
        <f t="shared" si="18"/>
        <v>0</v>
      </c>
      <c r="AO173" s="18">
        <f t="shared" si="19"/>
        <v>0</v>
      </c>
      <c r="AP173" s="18">
        <f t="shared" si="20"/>
        <v>0</v>
      </c>
      <c r="AQ173" s="18">
        <f t="shared" si="21"/>
        <v>0</v>
      </c>
      <c r="AR173" s="18">
        <f t="shared" si="22"/>
        <v>0</v>
      </c>
    </row>
    <row r="174" spans="4:44">
      <c r="D174" s="101" t="str">
        <f>IF(I174="","",MAX(D$11:D173)+1)</f>
        <v/>
      </c>
      <c r="E174" s="3" t="s">
        <v>21</v>
      </c>
      <c r="F174" t="s">
        <v>212</v>
      </c>
      <c r="G174" t="s">
        <v>214</v>
      </c>
      <c r="H174" s="3"/>
      <c r="I174" s="101" t="str">
        <f>IF(Inp_EoE!M171="BO",Inp_EoE!J171,"")</f>
        <v/>
      </c>
      <c r="L174" s="3" t="s">
        <v>106</v>
      </c>
      <c r="R174" s="14"/>
      <c r="T174" s="18"/>
      <c r="U174" s="18"/>
      <c r="V174" s="18"/>
      <c r="W174" s="18"/>
      <c r="X174" s="18"/>
      <c r="Y174" s="18">
        <f>SUMIFS(Inp_EoE!Y$9:Y$228,Inp_EoE!$I$9:$I$228,Cal_BOSort!$G174,Inp_EoE!$J$9:$J$228,Cal_BOSort!$I174)</f>
        <v>0</v>
      </c>
      <c r="Z174" s="18">
        <f>SUMIFS(Inp_EoE!Z$9:Z$228,Inp_EoE!$I$9:$I$228,Cal_BOSort!$G174,Inp_EoE!$J$9:$J$228,Cal_BOSort!$I174)</f>
        <v>0</v>
      </c>
      <c r="AA174" s="18">
        <f>SUMIFS(Inp_EoE!AA$9:AA$228,Inp_EoE!$I$9:$I$228,Cal_BOSort!$G174,Inp_EoE!$J$9:$J$228,Cal_BOSort!$I174)</f>
        <v>0</v>
      </c>
      <c r="AB174" s="18">
        <f>SUMIFS(Inp_EoE!AB$9:AB$228,Inp_EoE!$I$9:$I$228,Cal_BOSort!$G174,Inp_EoE!$J$9:$J$228,Cal_BOSort!$I174)</f>
        <v>0</v>
      </c>
      <c r="AC174" s="18">
        <f>SUMIFS(Inp_EoE!AC$9:AC$228,Inp_EoE!$I$9:$I$228,Cal_BOSort!$G174,Inp_EoE!$J$9:$J$228,Cal_BOSort!$I174)</f>
        <v>0</v>
      </c>
      <c r="AD174" s="18">
        <f>SUMIFS(Inp_EoE!AD$9:AD$228,Inp_EoE!$I$9:$I$228,Cal_BOSort!$G174,Inp_EoE!$J$9:$J$228,Cal_BOSort!$I174)</f>
        <v>0</v>
      </c>
      <c r="AE174" s="18">
        <f>SUMIFS(Inp_EoE!AE$9:AE$228,Inp_EoE!$I$9:$I$228,Cal_BOSort!$G174,Inp_EoE!$J$9:$J$228,Cal_BOSort!$I174)</f>
        <v>0</v>
      </c>
      <c r="AF174" s="18">
        <f>SUMIFS(Inp_EoE!AF$9:AF$228,Inp_EoE!$I$9:$I$228,Cal_BOSort!$G174,Inp_EoE!$J$9:$J$228,Cal_BOSort!$I174)</f>
        <v>0</v>
      </c>
      <c r="AG174" s="18">
        <f>SUMIFS(Inp_EoE!AG$9:AG$228,Inp_EoE!$I$9:$I$228,Cal_BOSort!$G174,Inp_EoE!$J$9:$J$228,Cal_BOSort!$I174)</f>
        <v>0</v>
      </c>
      <c r="AH174" s="18">
        <f>SUMIFS(Inp_EoE!AH$9:AH$228,Inp_EoE!$I$9:$I$228,Cal_BOSort!$G174,Inp_EoE!$J$9:$J$228,Cal_BOSort!$I174)</f>
        <v>0</v>
      </c>
      <c r="AI174" s="18">
        <f>SUMIFS(Inp_EoE!AI$9:AI$228,Inp_EoE!$I$9:$I$228,Cal_BOSort!$G174,Inp_EoE!$J$9:$J$228,Cal_BOSort!$I174)</f>
        <v>0</v>
      </c>
      <c r="AJ174" s="18">
        <f>SUMIFS(Inp_EoE!AJ$9:AJ$228,Inp_EoE!$I$9:$I$228,Cal_BOSort!$G174,Inp_EoE!$J$9:$J$228,Cal_BOSort!$I174)</f>
        <v>0</v>
      </c>
      <c r="AK174" s="18">
        <f>SUMIFS(Inp_EoE!AK$9:AK$228,Inp_EoE!$I$9:$I$228,Cal_BOSort!$G174,Inp_EoE!$J$9:$J$228,Cal_BOSort!$I174)</f>
        <v>0</v>
      </c>
      <c r="AM174" s="18">
        <f t="shared" si="17"/>
        <v>0</v>
      </c>
      <c r="AN174" s="18">
        <f t="shared" si="18"/>
        <v>0</v>
      </c>
      <c r="AO174" s="18">
        <f t="shared" si="19"/>
        <v>0</v>
      </c>
      <c r="AP174" s="18">
        <f t="shared" si="20"/>
        <v>0</v>
      </c>
      <c r="AQ174" s="18">
        <f t="shared" si="21"/>
        <v>0</v>
      </c>
      <c r="AR174" s="18">
        <f t="shared" si="22"/>
        <v>0</v>
      </c>
    </row>
    <row r="175" spans="4:44">
      <c r="D175" s="101" t="str">
        <f>IF(I175="","",MAX(D$11:D174)+1)</f>
        <v/>
      </c>
      <c r="E175" s="3" t="s">
        <v>21</v>
      </c>
      <c r="F175" t="s">
        <v>212</v>
      </c>
      <c r="G175" t="s">
        <v>214</v>
      </c>
      <c r="H175" s="3"/>
      <c r="I175" s="101" t="str">
        <f>IF(Inp_EoE!M172="BO",Inp_EoE!J172,"")</f>
        <v/>
      </c>
      <c r="L175" s="3" t="s">
        <v>106</v>
      </c>
      <c r="R175" s="14"/>
      <c r="T175" s="18"/>
      <c r="U175" s="18"/>
      <c r="V175" s="18"/>
      <c r="W175" s="18"/>
      <c r="X175" s="18"/>
      <c r="Y175" s="18">
        <f>SUMIFS(Inp_EoE!Y$9:Y$228,Inp_EoE!$I$9:$I$228,Cal_BOSort!$G175,Inp_EoE!$J$9:$J$228,Cal_BOSort!$I175)</f>
        <v>0</v>
      </c>
      <c r="Z175" s="18">
        <f>SUMIFS(Inp_EoE!Z$9:Z$228,Inp_EoE!$I$9:$I$228,Cal_BOSort!$G175,Inp_EoE!$J$9:$J$228,Cal_BOSort!$I175)</f>
        <v>0</v>
      </c>
      <c r="AA175" s="18">
        <f>SUMIFS(Inp_EoE!AA$9:AA$228,Inp_EoE!$I$9:$I$228,Cal_BOSort!$G175,Inp_EoE!$J$9:$J$228,Cal_BOSort!$I175)</f>
        <v>0</v>
      </c>
      <c r="AB175" s="18">
        <f>SUMIFS(Inp_EoE!AB$9:AB$228,Inp_EoE!$I$9:$I$228,Cal_BOSort!$G175,Inp_EoE!$J$9:$J$228,Cal_BOSort!$I175)</f>
        <v>0</v>
      </c>
      <c r="AC175" s="18">
        <f>SUMIFS(Inp_EoE!AC$9:AC$228,Inp_EoE!$I$9:$I$228,Cal_BOSort!$G175,Inp_EoE!$J$9:$J$228,Cal_BOSort!$I175)</f>
        <v>0</v>
      </c>
      <c r="AD175" s="18">
        <f>SUMIFS(Inp_EoE!AD$9:AD$228,Inp_EoE!$I$9:$I$228,Cal_BOSort!$G175,Inp_EoE!$J$9:$J$228,Cal_BOSort!$I175)</f>
        <v>0</v>
      </c>
      <c r="AE175" s="18">
        <f>SUMIFS(Inp_EoE!AE$9:AE$228,Inp_EoE!$I$9:$I$228,Cal_BOSort!$G175,Inp_EoE!$J$9:$J$228,Cal_BOSort!$I175)</f>
        <v>0</v>
      </c>
      <c r="AF175" s="18">
        <f>SUMIFS(Inp_EoE!AF$9:AF$228,Inp_EoE!$I$9:$I$228,Cal_BOSort!$G175,Inp_EoE!$J$9:$J$228,Cal_BOSort!$I175)</f>
        <v>0</v>
      </c>
      <c r="AG175" s="18">
        <f>SUMIFS(Inp_EoE!AG$9:AG$228,Inp_EoE!$I$9:$I$228,Cal_BOSort!$G175,Inp_EoE!$J$9:$J$228,Cal_BOSort!$I175)</f>
        <v>0</v>
      </c>
      <c r="AH175" s="18">
        <f>SUMIFS(Inp_EoE!AH$9:AH$228,Inp_EoE!$I$9:$I$228,Cal_BOSort!$G175,Inp_EoE!$J$9:$J$228,Cal_BOSort!$I175)</f>
        <v>0</v>
      </c>
      <c r="AI175" s="18">
        <f>SUMIFS(Inp_EoE!AI$9:AI$228,Inp_EoE!$I$9:$I$228,Cal_BOSort!$G175,Inp_EoE!$J$9:$J$228,Cal_BOSort!$I175)</f>
        <v>0</v>
      </c>
      <c r="AJ175" s="18">
        <f>SUMIFS(Inp_EoE!AJ$9:AJ$228,Inp_EoE!$I$9:$I$228,Cal_BOSort!$G175,Inp_EoE!$J$9:$J$228,Cal_BOSort!$I175)</f>
        <v>0</v>
      </c>
      <c r="AK175" s="18">
        <f>SUMIFS(Inp_EoE!AK$9:AK$228,Inp_EoE!$I$9:$I$228,Cal_BOSort!$G175,Inp_EoE!$J$9:$J$228,Cal_BOSort!$I175)</f>
        <v>0</v>
      </c>
      <c r="AM175" s="18">
        <f t="shared" si="17"/>
        <v>0</v>
      </c>
      <c r="AN175" s="18">
        <f t="shared" si="18"/>
        <v>0</v>
      </c>
      <c r="AO175" s="18">
        <f t="shared" si="19"/>
        <v>0</v>
      </c>
      <c r="AP175" s="18">
        <f t="shared" si="20"/>
        <v>0</v>
      </c>
      <c r="AQ175" s="18">
        <f t="shared" si="21"/>
        <v>0</v>
      </c>
      <c r="AR175" s="18">
        <f t="shared" si="22"/>
        <v>0</v>
      </c>
    </row>
    <row r="176" spans="4:44">
      <c r="D176" s="101" t="str">
        <f>IF(I176="","",MAX(D$11:D175)+1)</f>
        <v/>
      </c>
      <c r="E176" s="3" t="s">
        <v>21</v>
      </c>
      <c r="F176" t="s">
        <v>212</v>
      </c>
      <c r="G176" t="s">
        <v>214</v>
      </c>
      <c r="H176" s="3"/>
      <c r="I176" s="101" t="str">
        <f>IF(Inp_EoE!M173="BO",Inp_EoE!J173,"")</f>
        <v/>
      </c>
      <c r="L176" s="3" t="s">
        <v>106</v>
      </c>
      <c r="R176" s="14"/>
      <c r="T176" s="18"/>
      <c r="U176" s="18"/>
      <c r="V176" s="18"/>
      <c r="W176" s="18"/>
      <c r="X176" s="18"/>
      <c r="Y176" s="18">
        <f>SUMIFS(Inp_EoE!Y$9:Y$228,Inp_EoE!$I$9:$I$228,Cal_BOSort!$G176,Inp_EoE!$J$9:$J$228,Cal_BOSort!$I176)</f>
        <v>0</v>
      </c>
      <c r="Z176" s="18">
        <f>SUMIFS(Inp_EoE!Z$9:Z$228,Inp_EoE!$I$9:$I$228,Cal_BOSort!$G176,Inp_EoE!$J$9:$J$228,Cal_BOSort!$I176)</f>
        <v>0</v>
      </c>
      <c r="AA176" s="18">
        <f>SUMIFS(Inp_EoE!AA$9:AA$228,Inp_EoE!$I$9:$I$228,Cal_BOSort!$G176,Inp_EoE!$J$9:$J$228,Cal_BOSort!$I176)</f>
        <v>0</v>
      </c>
      <c r="AB176" s="18">
        <f>SUMIFS(Inp_EoE!AB$9:AB$228,Inp_EoE!$I$9:$I$228,Cal_BOSort!$G176,Inp_EoE!$J$9:$J$228,Cal_BOSort!$I176)</f>
        <v>0</v>
      </c>
      <c r="AC176" s="18">
        <f>SUMIFS(Inp_EoE!AC$9:AC$228,Inp_EoE!$I$9:$I$228,Cal_BOSort!$G176,Inp_EoE!$J$9:$J$228,Cal_BOSort!$I176)</f>
        <v>0</v>
      </c>
      <c r="AD176" s="18">
        <f>SUMIFS(Inp_EoE!AD$9:AD$228,Inp_EoE!$I$9:$I$228,Cal_BOSort!$G176,Inp_EoE!$J$9:$J$228,Cal_BOSort!$I176)</f>
        <v>0</v>
      </c>
      <c r="AE176" s="18">
        <f>SUMIFS(Inp_EoE!AE$9:AE$228,Inp_EoE!$I$9:$I$228,Cal_BOSort!$G176,Inp_EoE!$J$9:$J$228,Cal_BOSort!$I176)</f>
        <v>0</v>
      </c>
      <c r="AF176" s="18">
        <f>SUMIFS(Inp_EoE!AF$9:AF$228,Inp_EoE!$I$9:$I$228,Cal_BOSort!$G176,Inp_EoE!$J$9:$J$228,Cal_BOSort!$I176)</f>
        <v>0</v>
      </c>
      <c r="AG176" s="18">
        <f>SUMIFS(Inp_EoE!AG$9:AG$228,Inp_EoE!$I$9:$I$228,Cal_BOSort!$G176,Inp_EoE!$J$9:$J$228,Cal_BOSort!$I176)</f>
        <v>0</v>
      </c>
      <c r="AH176" s="18">
        <f>SUMIFS(Inp_EoE!AH$9:AH$228,Inp_EoE!$I$9:$I$228,Cal_BOSort!$G176,Inp_EoE!$J$9:$J$228,Cal_BOSort!$I176)</f>
        <v>0</v>
      </c>
      <c r="AI176" s="18">
        <f>SUMIFS(Inp_EoE!AI$9:AI$228,Inp_EoE!$I$9:$I$228,Cal_BOSort!$G176,Inp_EoE!$J$9:$J$228,Cal_BOSort!$I176)</f>
        <v>0</v>
      </c>
      <c r="AJ176" s="18">
        <f>SUMIFS(Inp_EoE!AJ$9:AJ$228,Inp_EoE!$I$9:$I$228,Cal_BOSort!$G176,Inp_EoE!$J$9:$J$228,Cal_BOSort!$I176)</f>
        <v>0</v>
      </c>
      <c r="AK176" s="18">
        <f>SUMIFS(Inp_EoE!AK$9:AK$228,Inp_EoE!$I$9:$I$228,Cal_BOSort!$G176,Inp_EoE!$J$9:$J$228,Cal_BOSort!$I176)</f>
        <v>0</v>
      </c>
      <c r="AM176" s="18">
        <f t="shared" si="17"/>
        <v>0</v>
      </c>
      <c r="AN176" s="18">
        <f t="shared" si="18"/>
        <v>0</v>
      </c>
      <c r="AO176" s="18">
        <f t="shared" si="19"/>
        <v>0</v>
      </c>
      <c r="AP176" s="18">
        <f t="shared" si="20"/>
        <v>0</v>
      </c>
      <c r="AQ176" s="18">
        <f t="shared" si="21"/>
        <v>0</v>
      </c>
      <c r="AR176" s="18">
        <f t="shared" si="22"/>
        <v>0</v>
      </c>
    </row>
    <row r="177" spans="4:44">
      <c r="D177" s="101" t="str">
        <f>IF(I177="","",MAX(D$11:D176)+1)</f>
        <v/>
      </c>
      <c r="E177" s="3" t="s">
        <v>21</v>
      </c>
      <c r="F177" t="s">
        <v>212</v>
      </c>
      <c r="G177" t="s">
        <v>214</v>
      </c>
      <c r="H177" s="3"/>
      <c r="I177" s="101" t="str">
        <f>IF(Inp_EoE!M174="BO",Inp_EoE!J174,"")</f>
        <v/>
      </c>
      <c r="L177" s="3" t="s">
        <v>106</v>
      </c>
      <c r="R177" s="14"/>
      <c r="T177" s="18"/>
      <c r="U177" s="18"/>
      <c r="V177" s="18"/>
      <c r="W177" s="18"/>
      <c r="X177" s="18"/>
      <c r="Y177" s="18">
        <f>SUMIFS(Inp_EoE!Y$9:Y$228,Inp_EoE!$I$9:$I$228,Cal_BOSort!$G177,Inp_EoE!$J$9:$J$228,Cal_BOSort!$I177)</f>
        <v>0</v>
      </c>
      <c r="Z177" s="18">
        <f>SUMIFS(Inp_EoE!Z$9:Z$228,Inp_EoE!$I$9:$I$228,Cal_BOSort!$G177,Inp_EoE!$J$9:$J$228,Cal_BOSort!$I177)</f>
        <v>0</v>
      </c>
      <c r="AA177" s="18">
        <f>SUMIFS(Inp_EoE!AA$9:AA$228,Inp_EoE!$I$9:$I$228,Cal_BOSort!$G177,Inp_EoE!$J$9:$J$228,Cal_BOSort!$I177)</f>
        <v>0</v>
      </c>
      <c r="AB177" s="18">
        <f>SUMIFS(Inp_EoE!AB$9:AB$228,Inp_EoE!$I$9:$I$228,Cal_BOSort!$G177,Inp_EoE!$J$9:$J$228,Cal_BOSort!$I177)</f>
        <v>0</v>
      </c>
      <c r="AC177" s="18">
        <f>SUMIFS(Inp_EoE!AC$9:AC$228,Inp_EoE!$I$9:$I$228,Cal_BOSort!$G177,Inp_EoE!$J$9:$J$228,Cal_BOSort!$I177)</f>
        <v>0</v>
      </c>
      <c r="AD177" s="18">
        <f>SUMIFS(Inp_EoE!AD$9:AD$228,Inp_EoE!$I$9:$I$228,Cal_BOSort!$G177,Inp_EoE!$J$9:$J$228,Cal_BOSort!$I177)</f>
        <v>0</v>
      </c>
      <c r="AE177" s="18">
        <f>SUMIFS(Inp_EoE!AE$9:AE$228,Inp_EoE!$I$9:$I$228,Cal_BOSort!$G177,Inp_EoE!$J$9:$J$228,Cal_BOSort!$I177)</f>
        <v>0</v>
      </c>
      <c r="AF177" s="18">
        <f>SUMIFS(Inp_EoE!AF$9:AF$228,Inp_EoE!$I$9:$I$228,Cal_BOSort!$G177,Inp_EoE!$J$9:$J$228,Cal_BOSort!$I177)</f>
        <v>0</v>
      </c>
      <c r="AG177" s="18">
        <f>SUMIFS(Inp_EoE!AG$9:AG$228,Inp_EoE!$I$9:$I$228,Cal_BOSort!$G177,Inp_EoE!$J$9:$J$228,Cal_BOSort!$I177)</f>
        <v>0</v>
      </c>
      <c r="AH177" s="18">
        <f>SUMIFS(Inp_EoE!AH$9:AH$228,Inp_EoE!$I$9:$I$228,Cal_BOSort!$G177,Inp_EoE!$J$9:$J$228,Cal_BOSort!$I177)</f>
        <v>0</v>
      </c>
      <c r="AI177" s="18">
        <f>SUMIFS(Inp_EoE!AI$9:AI$228,Inp_EoE!$I$9:$I$228,Cal_BOSort!$G177,Inp_EoE!$J$9:$J$228,Cal_BOSort!$I177)</f>
        <v>0</v>
      </c>
      <c r="AJ177" s="18">
        <f>SUMIFS(Inp_EoE!AJ$9:AJ$228,Inp_EoE!$I$9:$I$228,Cal_BOSort!$G177,Inp_EoE!$J$9:$J$228,Cal_BOSort!$I177)</f>
        <v>0</v>
      </c>
      <c r="AK177" s="18">
        <f>SUMIFS(Inp_EoE!AK$9:AK$228,Inp_EoE!$I$9:$I$228,Cal_BOSort!$G177,Inp_EoE!$J$9:$J$228,Cal_BOSort!$I177)</f>
        <v>0</v>
      </c>
      <c r="AM177" s="18">
        <f t="shared" si="17"/>
        <v>0</v>
      </c>
      <c r="AN177" s="18">
        <f t="shared" si="18"/>
        <v>0</v>
      </c>
      <c r="AO177" s="18">
        <f t="shared" si="19"/>
        <v>0</v>
      </c>
      <c r="AP177" s="18">
        <f t="shared" si="20"/>
        <v>0</v>
      </c>
      <c r="AQ177" s="18">
        <f t="shared" si="21"/>
        <v>0</v>
      </c>
      <c r="AR177" s="18">
        <f t="shared" si="22"/>
        <v>0</v>
      </c>
    </row>
    <row r="178" spans="4:44">
      <c r="D178" s="101" t="str">
        <f>IF(I178="","",MAX(D$11:D177)+1)</f>
        <v/>
      </c>
      <c r="E178" s="3" t="s">
        <v>21</v>
      </c>
      <c r="F178" t="s">
        <v>212</v>
      </c>
      <c r="G178" t="s">
        <v>214</v>
      </c>
      <c r="H178" s="3"/>
      <c r="I178" s="101" t="str">
        <f>IF(Inp_EoE!M175="BO",Inp_EoE!J175,"")</f>
        <v/>
      </c>
      <c r="L178" s="3" t="s">
        <v>106</v>
      </c>
      <c r="R178" s="14"/>
      <c r="T178" s="18"/>
      <c r="U178" s="18"/>
      <c r="V178" s="18"/>
      <c r="W178" s="18"/>
      <c r="X178" s="18"/>
      <c r="Y178" s="18">
        <f>SUMIFS(Inp_EoE!Y$9:Y$228,Inp_EoE!$I$9:$I$228,Cal_BOSort!$G178,Inp_EoE!$J$9:$J$228,Cal_BOSort!$I178)</f>
        <v>0</v>
      </c>
      <c r="Z178" s="18">
        <f>SUMIFS(Inp_EoE!Z$9:Z$228,Inp_EoE!$I$9:$I$228,Cal_BOSort!$G178,Inp_EoE!$J$9:$J$228,Cal_BOSort!$I178)</f>
        <v>0</v>
      </c>
      <c r="AA178" s="18">
        <f>SUMIFS(Inp_EoE!AA$9:AA$228,Inp_EoE!$I$9:$I$228,Cal_BOSort!$G178,Inp_EoE!$J$9:$J$228,Cal_BOSort!$I178)</f>
        <v>0</v>
      </c>
      <c r="AB178" s="18">
        <f>SUMIFS(Inp_EoE!AB$9:AB$228,Inp_EoE!$I$9:$I$228,Cal_BOSort!$G178,Inp_EoE!$J$9:$J$228,Cal_BOSort!$I178)</f>
        <v>0</v>
      </c>
      <c r="AC178" s="18">
        <f>SUMIFS(Inp_EoE!AC$9:AC$228,Inp_EoE!$I$9:$I$228,Cal_BOSort!$G178,Inp_EoE!$J$9:$J$228,Cal_BOSort!$I178)</f>
        <v>0</v>
      </c>
      <c r="AD178" s="18">
        <f>SUMIFS(Inp_EoE!AD$9:AD$228,Inp_EoE!$I$9:$I$228,Cal_BOSort!$G178,Inp_EoE!$J$9:$J$228,Cal_BOSort!$I178)</f>
        <v>0</v>
      </c>
      <c r="AE178" s="18">
        <f>SUMIFS(Inp_EoE!AE$9:AE$228,Inp_EoE!$I$9:$I$228,Cal_BOSort!$G178,Inp_EoE!$J$9:$J$228,Cal_BOSort!$I178)</f>
        <v>0</v>
      </c>
      <c r="AF178" s="18">
        <f>SUMIFS(Inp_EoE!AF$9:AF$228,Inp_EoE!$I$9:$I$228,Cal_BOSort!$G178,Inp_EoE!$J$9:$J$228,Cal_BOSort!$I178)</f>
        <v>0</v>
      </c>
      <c r="AG178" s="18">
        <f>SUMIFS(Inp_EoE!AG$9:AG$228,Inp_EoE!$I$9:$I$228,Cal_BOSort!$G178,Inp_EoE!$J$9:$J$228,Cal_BOSort!$I178)</f>
        <v>0</v>
      </c>
      <c r="AH178" s="18">
        <f>SUMIFS(Inp_EoE!AH$9:AH$228,Inp_EoE!$I$9:$I$228,Cal_BOSort!$G178,Inp_EoE!$J$9:$J$228,Cal_BOSort!$I178)</f>
        <v>0</v>
      </c>
      <c r="AI178" s="18">
        <f>SUMIFS(Inp_EoE!AI$9:AI$228,Inp_EoE!$I$9:$I$228,Cal_BOSort!$G178,Inp_EoE!$J$9:$J$228,Cal_BOSort!$I178)</f>
        <v>0</v>
      </c>
      <c r="AJ178" s="18">
        <f>SUMIFS(Inp_EoE!AJ$9:AJ$228,Inp_EoE!$I$9:$I$228,Cal_BOSort!$G178,Inp_EoE!$J$9:$J$228,Cal_BOSort!$I178)</f>
        <v>0</v>
      </c>
      <c r="AK178" s="18">
        <f>SUMIFS(Inp_EoE!AK$9:AK$228,Inp_EoE!$I$9:$I$228,Cal_BOSort!$G178,Inp_EoE!$J$9:$J$228,Cal_BOSort!$I178)</f>
        <v>0</v>
      </c>
      <c r="AM178" s="18">
        <f t="shared" si="17"/>
        <v>0</v>
      </c>
      <c r="AN178" s="18">
        <f t="shared" si="18"/>
        <v>0</v>
      </c>
      <c r="AO178" s="18">
        <f t="shared" si="19"/>
        <v>0</v>
      </c>
      <c r="AP178" s="18">
        <f t="shared" si="20"/>
        <v>0</v>
      </c>
      <c r="AQ178" s="18">
        <f t="shared" si="21"/>
        <v>0</v>
      </c>
      <c r="AR178" s="18">
        <f t="shared" si="22"/>
        <v>0</v>
      </c>
    </row>
    <row r="179" spans="4:44">
      <c r="D179" s="101" t="str">
        <f>IF(I179="","",MAX(D$11:D178)+1)</f>
        <v/>
      </c>
      <c r="E179" s="3" t="s">
        <v>21</v>
      </c>
      <c r="F179" t="s">
        <v>212</v>
      </c>
      <c r="G179" t="s">
        <v>214</v>
      </c>
      <c r="H179" s="3"/>
      <c r="I179" s="101" t="str">
        <f>IF(Inp_EoE!M176="BO",Inp_EoE!J176,"")</f>
        <v/>
      </c>
      <c r="L179" s="3" t="s">
        <v>106</v>
      </c>
      <c r="R179" s="14"/>
      <c r="T179" s="18"/>
      <c r="U179" s="18"/>
      <c r="V179" s="18"/>
      <c r="W179" s="18"/>
      <c r="X179" s="18"/>
      <c r="Y179" s="18">
        <f>SUMIFS(Inp_EoE!Y$9:Y$228,Inp_EoE!$I$9:$I$228,Cal_BOSort!$G179,Inp_EoE!$J$9:$J$228,Cal_BOSort!$I179)</f>
        <v>0</v>
      </c>
      <c r="Z179" s="18">
        <f>SUMIFS(Inp_EoE!Z$9:Z$228,Inp_EoE!$I$9:$I$228,Cal_BOSort!$G179,Inp_EoE!$J$9:$J$228,Cal_BOSort!$I179)</f>
        <v>0</v>
      </c>
      <c r="AA179" s="18">
        <f>SUMIFS(Inp_EoE!AA$9:AA$228,Inp_EoE!$I$9:$I$228,Cal_BOSort!$G179,Inp_EoE!$J$9:$J$228,Cal_BOSort!$I179)</f>
        <v>0</v>
      </c>
      <c r="AB179" s="18">
        <f>SUMIFS(Inp_EoE!AB$9:AB$228,Inp_EoE!$I$9:$I$228,Cal_BOSort!$G179,Inp_EoE!$J$9:$J$228,Cal_BOSort!$I179)</f>
        <v>0</v>
      </c>
      <c r="AC179" s="18">
        <f>SUMIFS(Inp_EoE!AC$9:AC$228,Inp_EoE!$I$9:$I$228,Cal_BOSort!$G179,Inp_EoE!$J$9:$J$228,Cal_BOSort!$I179)</f>
        <v>0</v>
      </c>
      <c r="AD179" s="18">
        <f>SUMIFS(Inp_EoE!AD$9:AD$228,Inp_EoE!$I$9:$I$228,Cal_BOSort!$G179,Inp_EoE!$J$9:$J$228,Cal_BOSort!$I179)</f>
        <v>0</v>
      </c>
      <c r="AE179" s="18">
        <f>SUMIFS(Inp_EoE!AE$9:AE$228,Inp_EoE!$I$9:$I$228,Cal_BOSort!$G179,Inp_EoE!$J$9:$J$228,Cal_BOSort!$I179)</f>
        <v>0</v>
      </c>
      <c r="AF179" s="18">
        <f>SUMIFS(Inp_EoE!AF$9:AF$228,Inp_EoE!$I$9:$I$228,Cal_BOSort!$G179,Inp_EoE!$J$9:$J$228,Cal_BOSort!$I179)</f>
        <v>0</v>
      </c>
      <c r="AG179" s="18">
        <f>SUMIFS(Inp_EoE!AG$9:AG$228,Inp_EoE!$I$9:$I$228,Cal_BOSort!$G179,Inp_EoE!$J$9:$J$228,Cal_BOSort!$I179)</f>
        <v>0</v>
      </c>
      <c r="AH179" s="18">
        <f>SUMIFS(Inp_EoE!AH$9:AH$228,Inp_EoE!$I$9:$I$228,Cal_BOSort!$G179,Inp_EoE!$J$9:$J$228,Cal_BOSort!$I179)</f>
        <v>0</v>
      </c>
      <c r="AI179" s="18">
        <f>SUMIFS(Inp_EoE!AI$9:AI$228,Inp_EoE!$I$9:$I$228,Cal_BOSort!$G179,Inp_EoE!$J$9:$J$228,Cal_BOSort!$I179)</f>
        <v>0</v>
      </c>
      <c r="AJ179" s="18">
        <f>SUMIFS(Inp_EoE!AJ$9:AJ$228,Inp_EoE!$I$9:$I$228,Cal_BOSort!$G179,Inp_EoE!$J$9:$J$228,Cal_BOSort!$I179)</f>
        <v>0</v>
      </c>
      <c r="AK179" s="18">
        <f>SUMIFS(Inp_EoE!AK$9:AK$228,Inp_EoE!$I$9:$I$228,Cal_BOSort!$G179,Inp_EoE!$J$9:$J$228,Cal_BOSort!$I179)</f>
        <v>0</v>
      </c>
      <c r="AM179" s="18">
        <f t="shared" si="17"/>
        <v>0</v>
      </c>
      <c r="AN179" s="18">
        <f t="shared" si="18"/>
        <v>0</v>
      </c>
      <c r="AO179" s="18">
        <f t="shared" si="19"/>
        <v>0</v>
      </c>
      <c r="AP179" s="18">
        <f t="shared" si="20"/>
        <v>0</v>
      </c>
      <c r="AQ179" s="18">
        <f t="shared" si="21"/>
        <v>0</v>
      </c>
      <c r="AR179" s="18">
        <f t="shared" si="22"/>
        <v>0</v>
      </c>
    </row>
    <row r="180" spans="4:44">
      <c r="D180" s="101" t="str">
        <f>IF(I180="","",MAX(D$11:D179)+1)</f>
        <v/>
      </c>
      <c r="E180" s="3" t="s">
        <v>21</v>
      </c>
      <c r="F180" t="s">
        <v>212</v>
      </c>
      <c r="G180" t="s">
        <v>214</v>
      </c>
      <c r="H180" s="3"/>
      <c r="I180" s="101" t="str">
        <f>IF(Inp_EoE!M177="BO",Inp_EoE!J177,"")</f>
        <v/>
      </c>
      <c r="L180" s="3" t="s">
        <v>106</v>
      </c>
      <c r="R180" s="14"/>
      <c r="T180" s="18"/>
      <c r="U180" s="18"/>
      <c r="V180" s="18"/>
      <c r="W180" s="18"/>
      <c r="X180" s="18"/>
      <c r="Y180" s="18">
        <f>SUMIFS(Inp_EoE!Y$9:Y$228,Inp_EoE!$I$9:$I$228,Cal_BOSort!$G180,Inp_EoE!$J$9:$J$228,Cal_BOSort!$I180)</f>
        <v>0</v>
      </c>
      <c r="Z180" s="18">
        <f>SUMIFS(Inp_EoE!Z$9:Z$228,Inp_EoE!$I$9:$I$228,Cal_BOSort!$G180,Inp_EoE!$J$9:$J$228,Cal_BOSort!$I180)</f>
        <v>0</v>
      </c>
      <c r="AA180" s="18">
        <f>SUMIFS(Inp_EoE!AA$9:AA$228,Inp_EoE!$I$9:$I$228,Cal_BOSort!$G180,Inp_EoE!$J$9:$J$228,Cal_BOSort!$I180)</f>
        <v>0</v>
      </c>
      <c r="AB180" s="18">
        <f>SUMIFS(Inp_EoE!AB$9:AB$228,Inp_EoE!$I$9:$I$228,Cal_BOSort!$G180,Inp_EoE!$J$9:$J$228,Cal_BOSort!$I180)</f>
        <v>0</v>
      </c>
      <c r="AC180" s="18">
        <f>SUMIFS(Inp_EoE!AC$9:AC$228,Inp_EoE!$I$9:$I$228,Cal_BOSort!$G180,Inp_EoE!$J$9:$J$228,Cal_BOSort!$I180)</f>
        <v>0</v>
      </c>
      <c r="AD180" s="18">
        <f>SUMIFS(Inp_EoE!AD$9:AD$228,Inp_EoE!$I$9:$I$228,Cal_BOSort!$G180,Inp_EoE!$J$9:$J$228,Cal_BOSort!$I180)</f>
        <v>0</v>
      </c>
      <c r="AE180" s="18">
        <f>SUMIFS(Inp_EoE!AE$9:AE$228,Inp_EoE!$I$9:$I$228,Cal_BOSort!$G180,Inp_EoE!$J$9:$J$228,Cal_BOSort!$I180)</f>
        <v>0</v>
      </c>
      <c r="AF180" s="18">
        <f>SUMIFS(Inp_EoE!AF$9:AF$228,Inp_EoE!$I$9:$I$228,Cal_BOSort!$G180,Inp_EoE!$J$9:$J$228,Cal_BOSort!$I180)</f>
        <v>0</v>
      </c>
      <c r="AG180" s="18">
        <f>SUMIFS(Inp_EoE!AG$9:AG$228,Inp_EoE!$I$9:$I$228,Cal_BOSort!$G180,Inp_EoE!$J$9:$J$228,Cal_BOSort!$I180)</f>
        <v>0</v>
      </c>
      <c r="AH180" s="18">
        <f>SUMIFS(Inp_EoE!AH$9:AH$228,Inp_EoE!$I$9:$I$228,Cal_BOSort!$G180,Inp_EoE!$J$9:$J$228,Cal_BOSort!$I180)</f>
        <v>0</v>
      </c>
      <c r="AI180" s="18">
        <f>SUMIFS(Inp_EoE!AI$9:AI$228,Inp_EoE!$I$9:$I$228,Cal_BOSort!$G180,Inp_EoE!$J$9:$J$228,Cal_BOSort!$I180)</f>
        <v>0</v>
      </c>
      <c r="AJ180" s="18">
        <f>SUMIFS(Inp_EoE!AJ$9:AJ$228,Inp_EoE!$I$9:$I$228,Cal_BOSort!$G180,Inp_EoE!$J$9:$J$228,Cal_BOSort!$I180)</f>
        <v>0</v>
      </c>
      <c r="AK180" s="18">
        <f>SUMIFS(Inp_EoE!AK$9:AK$228,Inp_EoE!$I$9:$I$228,Cal_BOSort!$G180,Inp_EoE!$J$9:$J$228,Cal_BOSort!$I180)</f>
        <v>0</v>
      </c>
      <c r="AM180" s="18">
        <f t="shared" si="17"/>
        <v>0</v>
      </c>
      <c r="AN180" s="18">
        <f t="shared" si="18"/>
        <v>0</v>
      </c>
      <c r="AO180" s="18">
        <f t="shared" si="19"/>
        <v>0</v>
      </c>
      <c r="AP180" s="18">
        <f t="shared" si="20"/>
        <v>0</v>
      </c>
      <c r="AQ180" s="18">
        <f t="shared" si="21"/>
        <v>0</v>
      </c>
      <c r="AR180" s="18">
        <f t="shared" si="22"/>
        <v>0</v>
      </c>
    </row>
    <row r="181" spans="4:44">
      <c r="D181" s="101" t="str">
        <f>IF(I181="","",MAX(D$11:D180)+1)</f>
        <v/>
      </c>
      <c r="E181" s="3" t="s">
        <v>21</v>
      </c>
      <c r="F181" t="s">
        <v>212</v>
      </c>
      <c r="G181" t="s">
        <v>214</v>
      </c>
      <c r="H181" s="3"/>
      <c r="I181" s="101" t="str">
        <f>IF(Inp_EoE!M178="BO",Inp_EoE!J178,"")</f>
        <v/>
      </c>
      <c r="L181" s="3" t="s">
        <v>106</v>
      </c>
      <c r="R181" s="14"/>
      <c r="T181" s="18"/>
      <c r="U181" s="18"/>
      <c r="V181" s="18"/>
      <c r="W181" s="18"/>
      <c r="X181" s="18"/>
      <c r="Y181" s="18">
        <f>SUMIFS(Inp_EoE!Y$9:Y$228,Inp_EoE!$I$9:$I$228,Cal_BOSort!$G181,Inp_EoE!$J$9:$J$228,Cal_BOSort!$I181)</f>
        <v>0</v>
      </c>
      <c r="Z181" s="18">
        <f>SUMIFS(Inp_EoE!Z$9:Z$228,Inp_EoE!$I$9:$I$228,Cal_BOSort!$G181,Inp_EoE!$J$9:$J$228,Cal_BOSort!$I181)</f>
        <v>0</v>
      </c>
      <c r="AA181" s="18">
        <f>SUMIFS(Inp_EoE!AA$9:AA$228,Inp_EoE!$I$9:$I$228,Cal_BOSort!$G181,Inp_EoE!$J$9:$J$228,Cal_BOSort!$I181)</f>
        <v>0</v>
      </c>
      <c r="AB181" s="18">
        <f>SUMIFS(Inp_EoE!AB$9:AB$228,Inp_EoE!$I$9:$I$228,Cal_BOSort!$G181,Inp_EoE!$J$9:$J$228,Cal_BOSort!$I181)</f>
        <v>0</v>
      </c>
      <c r="AC181" s="18">
        <f>SUMIFS(Inp_EoE!AC$9:AC$228,Inp_EoE!$I$9:$I$228,Cal_BOSort!$G181,Inp_EoE!$J$9:$J$228,Cal_BOSort!$I181)</f>
        <v>0</v>
      </c>
      <c r="AD181" s="18">
        <f>SUMIFS(Inp_EoE!AD$9:AD$228,Inp_EoE!$I$9:$I$228,Cal_BOSort!$G181,Inp_EoE!$J$9:$J$228,Cal_BOSort!$I181)</f>
        <v>0</v>
      </c>
      <c r="AE181" s="18">
        <f>SUMIFS(Inp_EoE!AE$9:AE$228,Inp_EoE!$I$9:$I$228,Cal_BOSort!$G181,Inp_EoE!$J$9:$J$228,Cal_BOSort!$I181)</f>
        <v>0</v>
      </c>
      <c r="AF181" s="18">
        <f>SUMIFS(Inp_EoE!AF$9:AF$228,Inp_EoE!$I$9:$I$228,Cal_BOSort!$G181,Inp_EoE!$J$9:$J$228,Cal_BOSort!$I181)</f>
        <v>0</v>
      </c>
      <c r="AG181" s="18">
        <f>SUMIFS(Inp_EoE!AG$9:AG$228,Inp_EoE!$I$9:$I$228,Cal_BOSort!$G181,Inp_EoE!$J$9:$J$228,Cal_BOSort!$I181)</f>
        <v>0</v>
      </c>
      <c r="AH181" s="18">
        <f>SUMIFS(Inp_EoE!AH$9:AH$228,Inp_EoE!$I$9:$I$228,Cal_BOSort!$G181,Inp_EoE!$J$9:$J$228,Cal_BOSort!$I181)</f>
        <v>0</v>
      </c>
      <c r="AI181" s="18">
        <f>SUMIFS(Inp_EoE!AI$9:AI$228,Inp_EoE!$I$9:$I$228,Cal_BOSort!$G181,Inp_EoE!$J$9:$J$228,Cal_BOSort!$I181)</f>
        <v>0</v>
      </c>
      <c r="AJ181" s="18">
        <f>SUMIFS(Inp_EoE!AJ$9:AJ$228,Inp_EoE!$I$9:$I$228,Cal_BOSort!$G181,Inp_EoE!$J$9:$J$228,Cal_BOSort!$I181)</f>
        <v>0</v>
      </c>
      <c r="AK181" s="18">
        <f>SUMIFS(Inp_EoE!AK$9:AK$228,Inp_EoE!$I$9:$I$228,Cal_BOSort!$G181,Inp_EoE!$J$9:$J$228,Cal_BOSort!$I181)</f>
        <v>0</v>
      </c>
      <c r="AM181" s="18">
        <f t="shared" ref="AM181:AM231" si="23">SUM(T181:X181)</f>
        <v>0</v>
      </c>
      <c r="AN181" s="18">
        <f t="shared" ref="AN181:AN231" si="24">SUM(Y181:AF181)</f>
        <v>0</v>
      </c>
      <c r="AO181" s="18">
        <f t="shared" ref="AO181:AO231" si="25">SUM(AG181:AK181)</f>
        <v>0</v>
      </c>
      <c r="AP181" s="18">
        <f t="shared" si="20"/>
        <v>0</v>
      </c>
      <c r="AQ181" s="18">
        <f t="shared" si="21"/>
        <v>0</v>
      </c>
      <c r="AR181" s="18">
        <f t="shared" si="22"/>
        <v>0</v>
      </c>
    </row>
    <row r="182" spans="4:44">
      <c r="D182" s="101" t="str">
        <f>IF(I182="","",MAX(D$11:D181)+1)</f>
        <v/>
      </c>
      <c r="E182" s="3" t="s">
        <v>21</v>
      </c>
      <c r="F182" t="s">
        <v>212</v>
      </c>
      <c r="G182" t="s">
        <v>215</v>
      </c>
      <c r="H182" s="3"/>
      <c r="I182" s="101" t="str">
        <f>IF(Inp_EoE!M179="BO",Inp_EoE!J179,"")</f>
        <v/>
      </c>
      <c r="L182" s="3" t="s">
        <v>106</v>
      </c>
      <c r="R182" s="14"/>
      <c r="T182" s="18"/>
      <c r="U182" s="18"/>
      <c r="V182" s="18"/>
      <c r="W182" s="18"/>
      <c r="X182" s="18"/>
      <c r="Y182" s="18">
        <f>SUMIFS(Inp_EoE!Y$9:Y$228,Inp_EoE!$I$9:$I$228,Cal_BOSort!$G182,Inp_EoE!$J$9:$J$228,Cal_BOSort!$I182)</f>
        <v>0</v>
      </c>
      <c r="Z182" s="18">
        <f>SUMIFS(Inp_EoE!Z$9:Z$228,Inp_EoE!$I$9:$I$228,Cal_BOSort!$G182,Inp_EoE!$J$9:$J$228,Cal_BOSort!$I182)</f>
        <v>0</v>
      </c>
      <c r="AA182" s="18">
        <f>SUMIFS(Inp_EoE!AA$9:AA$228,Inp_EoE!$I$9:$I$228,Cal_BOSort!$G182,Inp_EoE!$J$9:$J$228,Cal_BOSort!$I182)</f>
        <v>0</v>
      </c>
      <c r="AB182" s="18">
        <f>SUMIFS(Inp_EoE!AB$9:AB$228,Inp_EoE!$I$9:$I$228,Cal_BOSort!$G182,Inp_EoE!$J$9:$J$228,Cal_BOSort!$I182)</f>
        <v>0</v>
      </c>
      <c r="AC182" s="18">
        <f>SUMIFS(Inp_EoE!AC$9:AC$228,Inp_EoE!$I$9:$I$228,Cal_BOSort!$G182,Inp_EoE!$J$9:$J$228,Cal_BOSort!$I182)</f>
        <v>0</v>
      </c>
      <c r="AD182" s="18">
        <f>SUMIFS(Inp_EoE!AD$9:AD$228,Inp_EoE!$I$9:$I$228,Cal_BOSort!$G182,Inp_EoE!$J$9:$J$228,Cal_BOSort!$I182)</f>
        <v>0</v>
      </c>
      <c r="AE182" s="18">
        <f>SUMIFS(Inp_EoE!AE$9:AE$228,Inp_EoE!$I$9:$I$228,Cal_BOSort!$G182,Inp_EoE!$J$9:$J$228,Cal_BOSort!$I182)</f>
        <v>0</v>
      </c>
      <c r="AF182" s="18">
        <f>SUMIFS(Inp_EoE!AF$9:AF$228,Inp_EoE!$I$9:$I$228,Cal_BOSort!$G182,Inp_EoE!$J$9:$J$228,Cal_BOSort!$I182)</f>
        <v>0</v>
      </c>
      <c r="AG182" s="18">
        <f>SUMIFS(Inp_EoE!AG$9:AG$228,Inp_EoE!$I$9:$I$228,Cal_BOSort!$G182,Inp_EoE!$J$9:$J$228,Cal_BOSort!$I182)</f>
        <v>0</v>
      </c>
      <c r="AH182" s="18">
        <f>SUMIFS(Inp_EoE!AH$9:AH$228,Inp_EoE!$I$9:$I$228,Cal_BOSort!$G182,Inp_EoE!$J$9:$J$228,Cal_BOSort!$I182)</f>
        <v>0</v>
      </c>
      <c r="AI182" s="18">
        <f>SUMIFS(Inp_EoE!AI$9:AI$228,Inp_EoE!$I$9:$I$228,Cal_BOSort!$G182,Inp_EoE!$J$9:$J$228,Cal_BOSort!$I182)</f>
        <v>0</v>
      </c>
      <c r="AJ182" s="18">
        <f>SUMIFS(Inp_EoE!AJ$9:AJ$228,Inp_EoE!$I$9:$I$228,Cal_BOSort!$G182,Inp_EoE!$J$9:$J$228,Cal_BOSort!$I182)</f>
        <v>0</v>
      </c>
      <c r="AK182" s="18">
        <f>SUMIFS(Inp_EoE!AK$9:AK$228,Inp_EoE!$I$9:$I$228,Cal_BOSort!$G182,Inp_EoE!$J$9:$J$228,Cal_BOSort!$I182)</f>
        <v>0</v>
      </c>
      <c r="AM182" s="18">
        <f t="shared" si="23"/>
        <v>0</v>
      </c>
      <c r="AN182" s="18">
        <f t="shared" si="24"/>
        <v>0</v>
      </c>
      <c r="AO182" s="18">
        <f t="shared" si="25"/>
        <v>0</v>
      </c>
      <c r="AP182" s="18">
        <f t="shared" si="20"/>
        <v>0</v>
      </c>
      <c r="AQ182" s="18">
        <f t="shared" si="21"/>
        <v>0</v>
      </c>
      <c r="AR182" s="18">
        <f t="shared" si="22"/>
        <v>0</v>
      </c>
    </row>
    <row r="183" spans="4:44">
      <c r="D183" s="101" t="str">
        <f>IF(I183="","",MAX(D$11:D182)+1)</f>
        <v/>
      </c>
      <c r="E183" s="3" t="s">
        <v>21</v>
      </c>
      <c r="F183" t="s">
        <v>212</v>
      </c>
      <c r="G183" t="s">
        <v>215</v>
      </c>
      <c r="H183" s="3"/>
      <c r="I183" s="101" t="str">
        <f>IF(Inp_EoE!M180="BO",Inp_EoE!J180,"")</f>
        <v/>
      </c>
      <c r="L183" s="3" t="s">
        <v>106</v>
      </c>
      <c r="R183" s="14"/>
      <c r="T183" s="18"/>
      <c r="U183" s="18"/>
      <c r="V183" s="18"/>
      <c r="W183" s="18"/>
      <c r="X183" s="18"/>
      <c r="Y183" s="18">
        <f>SUMIFS(Inp_EoE!Y$9:Y$228,Inp_EoE!$I$9:$I$228,Cal_BOSort!$G183,Inp_EoE!$J$9:$J$228,Cal_BOSort!$I183)</f>
        <v>0</v>
      </c>
      <c r="Z183" s="18">
        <f>SUMIFS(Inp_EoE!Z$9:Z$228,Inp_EoE!$I$9:$I$228,Cal_BOSort!$G183,Inp_EoE!$J$9:$J$228,Cal_BOSort!$I183)</f>
        <v>0</v>
      </c>
      <c r="AA183" s="18">
        <f>SUMIFS(Inp_EoE!AA$9:AA$228,Inp_EoE!$I$9:$I$228,Cal_BOSort!$G183,Inp_EoE!$J$9:$J$228,Cal_BOSort!$I183)</f>
        <v>0</v>
      </c>
      <c r="AB183" s="18">
        <f>SUMIFS(Inp_EoE!AB$9:AB$228,Inp_EoE!$I$9:$I$228,Cal_BOSort!$G183,Inp_EoE!$J$9:$J$228,Cal_BOSort!$I183)</f>
        <v>0</v>
      </c>
      <c r="AC183" s="18">
        <f>SUMIFS(Inp_EoE!AC$9:AC$228,Inp_EoE!$I$9:$I$228,Cal_BOSort!$G183,Inp_EoE!$J$9:$J$228,Cal_BOSort!$I183)</f>
        <v>0</v>
      </c>
      <c r="AD183" s="18">
        <f>SUMIFS(Inp_EoE!AD$9:AD$228,Inp_EoE!$I$9:$I$228,Cal_BOSort!$G183,Inp_EoE!$J$9:$J$228,Cal_BOSort!$I183)</f>
        <v>0</v>
      </c>
      <c r="AE183" s="18">
        <f>SUMIFS(Inp_EoE!AE$9:AE$228,Inp_EoE!$I$9:$I$228,Cal_BOSort!$G183,Inp_EoE!$J$9:$J$228,Cal_BOSort!$I183)</f>
        <v>0</v>
      </c>
      <c r="AF183" s="18">
        <f>SUMIFS(Inp_EoE!AF$9:AF$228,Inp_EoE!$I$9:$I$228,Cal_BOSort!$G183,Inp_EoE!$J$9:$J$228,Cal_BOSort!$I183)</f>
        <v>0</v>
      </c>
      <c r="AG183" s="18">
        <f>SUMIFS(Inp_EoE!AG$9:AG$228,Inp_EoE!$I$9:$I$228,Cal_BOSort!$G183,Inp_EoE!$J$9:$J$228,Cal_BOSort!$I183)</f>
        <v>0</v>
      </c>
      <c r="AH183" s="18">
        <f>SUMIFS(Inp_EoE!AH$9:AH$228,Inp_EoE!$I$9:$I$228,Cal_BOSort!$G183,Inp_EoE!$J$9:$J$228,Cal_BOSort!$I183)</f>
        <v>0</v>
      </c>
      <c r="AI183" s="18">
        <f>SUMIFS(Inp_EoE!AI$9:AI$228,Inp_EoE!$I$9:$I$228,Cal_BOSort!$G183,Inp_EoE!$J$9:$J$228,Cal_BOSort!$I183)</f>
        <v>0</v>
      </c>
      <c r="AJ183" s="18">
        <f>SUMIFS(Inp_EoE!AJ$9:AJ$228,Inp_EoE!$I$9:$I$228,Cal_BOSort!$G183,Inp_EoE!$J$9:$J$228,Cal_BOSort!$I183)</f>
        <v>0</v>
      </c>
      <c r="AK183" s="18">
        <f>SUMIFS(Inp_EoE!AK$9:AK$228,Inp_EoE!$I$9:$I$228,Cal_BOSort!$G183,Inp_EoE!$J$9:$J$228,Cal_BOSort!$I183)</f>
        <v>0</v>
      </c>
      <c r="AM183" s="18">
        <f t="shared" si="23"/>
        <v>0</v>
      </c>
      <c r="AN183" s="18">
        <f t="shared" si="24"/>
        <v>0</v>
      </c>
      <c r="AO183" s="18">
        <f t="shared" si="25"/>
        <v>0</v>
      </c>
      <c r="AP183" s="18">
        <f t="shared" si="20"/>
        <v>0</v>
      </c>
      <c r="AQ183" s="18">
        <f t="shared" si="21"/>
        <v>0</v>
      </c>
      <c r="AR183" s="18">
        <f t="shared" si="22"/>
        <v>0</v>
      </c>
    </row>
    <row r="184" spans="4:44">
      <c r="D184" s="101" t="str">
        <f>IF(I184="","",MAX(D$11:D183)+1)</f>
        <v/>
      </c>
      <c r="E184" s="3" t="s">
        <v>21</v>
      </c>
      <c r="F184" t="s">
        <v>212</v>
      </c>
      <c r="G184" t="s">
        <v>215</v>
      </c>
      <c r="H184" s="3"/>
      <c r="I184" s="101" t="str">
        <f>IF(Inp_EoE!M181="BO",Inp_EoE!J181,"")</f>
        <v/>
      </c>
      <c r="L184" s="3" t="s">
        <v>106</v>
      </c>
      <c r="R184" s="14"/>
      <c r="T184" s="18"/>
      <c r="U184" s="18"/>
      <c r="V184" s="18"/>
      <c r="W184" s="18"/>
      <c r="X184" s="18"/>
      <c r="Y184" s="18">
        <f>SUMIFS(Inp_EoE!Y$9:Y$228,Inp_EoE!$I$9:$I$228,Cal_BOSort!$G184,Inp_EoE!$J$9:$J$228,Cal_BOSort!$I184)</f>
        <v>0</v>
      </c>
      <c r="Z184" s="18">
        <f>SUMIFS(Inp_EoE!Z$9:Z$228,Inp_EoE!$I$9:$I$228,Cal_BOSort!$G184,Inp_EoE!$J$9:$J$228,Cal_BOSort!$I184)</f>
        <v>0</v>
      </c>
      <c r="AA184" s="18">
        <f>SUMIFS(Inp_EoE!AA$9:AA$228,Inp_EoE!$I$9:$I$228,Cal_BOSort!$G184,Inp_EoE!$J$9:$J$228,Cal_BOSort!$I184)</f>
        <v>0</v>
      </c>
      <c r="AB184" s="18">
        <f>SUMIFS(Inp_EoE!AB$9:AB$228,Inp_EoE!$I$9:$I$228,Cal_BOSort!$G184,Inp_EoE!$J$9:$J$228,Cal_BOSort!$I184)</f>
        <v>0</v>
      </c>
      <c r="AC184" s="18">
        <f>SUMIFS(Inp_EoE!AC$9:AC$228,Inp_EoE!$I$9:$I$228,Cal_BOSort!$G184,Inp_EoE!$J$9:$J$228,Cal_BOSort!$I184)</f>
        <v>0</v>
      </c>
      <c r="AD184" s="18">
        <f>SUMIFS(Inp_EoE!AD$9:AD$228,Inp_EoE!$I$9:$I$228,Cal_BOSort!$G184,Inp_EoE!$J$9:$J$228,Cal_BOSort!$I184)</f>
        <v>0</v>
      </c>
      <c r="AE184" s="18">
        <f>SUMIFS(Inp_EoE!AE$9:AE$228,Inp_EoE!$I$9:$I$228,Cal_BOSort!$G184,Inp_EoE!$J$9:$J$228,Cal_BOSort!$I184)</f>
        <v>0</v>
      </c>
      <c r="AF184" s="18">
        <f>SUMIFS(Inp_EoE!AF$9:AF$228,Inp_EoE!$I$9:$I$228,Cal_BOSort!$G184,Inp_EoE!$J$9:$J$228,Cal_BOSort!$I184)</f>
        <v>0</v>
      </c>
      <c r="AG184" s="18">
        <f>SUMIFS(Inp_EoE!AG$9:AG$228,Inp_EoE!$I$9:$I$228,Cal_BOSort!$G184,Inp_EoE!$J$9:$J$228,Cal_BOSort!$I184)</f>
        <v>0</v>
      </c>
      <c r="AH184" s="18">
        <f>SUMIFS(Inp_EoE!AH$9:AH$228,Inp_EoE!$I$9:$I$228,Cal_BOSort!$G184,Inp_EoE!$J$9:$J$228,Cal_BOSort!$I184)</f>
        <v>0</v>
      </c>
      <c r="AI184" s="18">
        <f>SUMIFS(Inp_EoE!AI$9:AI$228,Inp_EoE!$I$9:$I$228,Cal_BOSort!$G184,Inp_EoE!$J$9:$J$228,Cal_BOSort!$I184)</f>
        <v>0</v>
      </c>
      <c r="AJ184" s="18">
        <f>SUMIFS(Inp_EoE!AJ$9:AJ$228,Inp_EoE!$I$9:$I$228,Cal_BOSort!$G184,Inp_EoE!$J$9:$J$228,Cal_BOSort!$I184)</f>
        <v>0</v>
      </c>
      <c r="AK184" s="18">
        <f>SUMIFS(Inp_EoE!AK$9:AK$228,Inp_EoE!$I$9:$I$228,Cal_BOSort!$G184,Inp_EoE!$J$9:$J$228,Cal_BOSort!$I184)</f>
        <v>0</v>
      </c>
      <c r="AM184" s="18">
        <f t="shared" si="23"/>
        <v>0</v>
      </c>
      <c r="AN184" s="18">
        <f t="shared" si="24"/>
        <v>0</v>
      </c>
      <c r="AO184" s="18">
        <f t="shared" si="25"/>
        <v>0</v>
      </c>
      <c r="AP184" s="18">
        <f t="shared" si="20"/>
        <v>0</v>
      </c>
      <c r="AQ184" s="18">
        <f t="shared" si="21"/>
        <v>0</v>
      </c>
      <c r="AR184" s="18">
        <f t="shared" si="22"/>
        <v>0</v>
      </c>
    </row>
    <row r="185" spans="4:44">
      <c r="D185" s="101" t="str">
        <f>IF(I185="","",MAX(D$11:D184)+1)</f>
        <v/>
      </c>
      <c r="E185" s="3" t="s">
        <v>21</v>
      </c>
      <c r="F185" t="s">
        <v>212</v>
      </c>
      <c r="G185" t="s">
        <v>215</v>
      </c>
      <c r="H185" s="3"/>
      <c r="I185" s="101" t="str">
        <f>IF(Inp_EoE!M182="BO",Inp_EoE!J182,"")</f>
        <v/>
      </c>
      <c r="L185" s="3" t="s">
        <v>106</v>
      </c>
      <c r="R185" s="14"/>
      <c r="T185" s="18"/>
      <c r="U185" s="18"/>
      <c r="V185" s="18"/>
      <c r="W185" s="18"/>
      <c r="X185" s="18"/>
      <c r="Y185" s="18">
        <f>SUMIFS(Inp_EoE!Y$9:Y$228,Inp_EoE!$I$9:$I$228,Cal_BOSort!$G185,Inp_EoE!$J$9:$J$228,Cal_BOSort!$I185)</f>
        <v>0</v>
      </c>
      <c r="Z185" s="18">
        <f>SUMIFS(Inp_EoE!Z$9:Z$228,Inp_EoE!$I$9:$I$228,Cal_BOSort!$G185,Inp_EoE!$J$9:$J$228,Cal_BOSort!$I185)</f>
        <v>0</v>
      </c>
      <c r="AA185" s="18">
        <f>SUMIFS(Inp_EoE!AA$9:AA$228,Inp_EoE!$I$9:$I$228,Cal_BOSort!$G185,Inp_EoE!$J$9:$J$228,Cal_BOSort!$I185)</f>
        <v>0</v>
      </c>
      <c r="AB185" s="18">
        <f>SUMIFS(Inp_EoE!AB$9:AB$228,Inp_EoE!$I$9:$I$228,Cal_BOSort!$G185,Inp_EoE!$J$9:$J$228,Cal_BOSort!$I185)</f>
        <v>0</v>
      </c>
      <c r="AC185" s="18">
        <f>SUMIFS(Inp_EoE!AC$9:AC$228,Inp_EoE!$I$9:$I$228,Cal_BOSort!$G185,Inp_EoE!$J$9:$J$228,Cal_BOSort!$I185)</f>
        <v>0</v>
      </c>
      <c r="AD185" s="18">
        <f>SUMIFS(Inp_EoE!AD$9:AD$228,Inp_EoE!$I$9:$I$228,Cal_BOSort!$G185,Inp_EoE!$J$9:$J$228,Cal_BOSort!$I185)</f>
        <v>0</v>
      </c>
      <c r="AE185" s="18">
        <f>SUMIFS(Inp_EoE!AE$9:AE$228,Inp_EoE!$I$9:$I$228,Cal_BOSort!$G185,Inp_EoE!$J$9:$J$228,Cal_BOSort!$I185)</f>
        <v>0</v>
      </c>
      <c r="AF185" s="18">
        <f>SUMIFS(Inp_EoE!AF$9:AF$228,Inp_EoE!$I$9:$I$228,Cal_BOSort!$G185,Inp_EoE!$J$9:$J$228,Cal_BOSort!$I185)</f>
        <v>0</v>
      </c>
      <c r="AG185" s="18">
        <f>SUMIFS(Inp_EoE!AG$9:AG$228,Inp_EoE!$I$9:$I$228,Cal_BOSort!$G185,Inp_EoE!$J$9:$J$228,Cal_BOSort!$I185)</f>
        <v>0</v>
      </c>
      <c r="AH185" s="18">
        <f>SUMIFS(Inp_EoE!AH$9:AH$228,Inp_EoE!$I$9:$I$228,Cal_BOSort!$G185,Inp_EoE!$J$9:$J$228,Cal_BOSort!$I185)</f>
        <v>0</v>
      </c>
      <c r="AI185" s="18">
        <f>SUMIFS(Inp_EoE!AI$9:AI$228,Inp_EoE!$I$9:$I$228,Cal_BOSort!$G185,Inp_EoE!$J$9:$J$228,Cal_BOSort!$I185)</f>
        <v>0</v>
      </c>
      <c r="AJ185" s="18">
        <f>SUMIFS(Inp_EoE!AJ$9:AJ$228,Inp_EoE!$I$9:$I$228,Cal_BOSort!$G185,Inp_EoE!$J$9:$J$228,Cal_BOSort!$I185)</f>
        <v>0</v>
      </c>
      <c r="AK185" s="18">
        <f>SUMIFS(Inp_EoE!AK$9:AK$228,Inp_EoE!$I$9:$I$228,Cal_BOSort!$G185,Inp_EoE!$J$9:$J$228,Cal_BOSort!$I185)</f>
        <v>0</v>
      </c>
      <c r="AM185" s="18">
        <f t="shared" si="23"/>
        <v>0</v>
      </c>
      <c r="AN185" s="18">
        <f t="shared" si="24"/>
        <v>0</v>
      </c>
      <c r="AO185" s="18">
        <f t="shared" si="25"/>
        <v>0</v>
      </c>
      <c r="AP185" s="18">
        <f t="shared" si="20"/>
        <v>0</v>
      </c>
      <c r="AQ185" s="18">
        <f t="shared" si="21"/>
        <v>0</v>
      </c>
      <c r="AR185" s="18">
        <f t="shared" si="22"/>
        <v>0</v>
      </c>
    </row>
    <row r="186" spans="4:44">
      <c r="D186" s="101" t="str">
        <f>IF(I186="","",MAX(D$11:D185)+1)</f>
        <v/>
      </c>
      <c r="E186" s="3" t="s">
        <v>21</v>
      </c>
      <c r="F186" t="s">
        <v>212</v>
      </c>
      <c r="G186" t="s">
        <v>215</v>
      </c>
      <c r="H186" s="3"/>
      <c r="I186" s="101" t="str">
        <f>IF(Inp_EoE!M183="BO",Inp_EoE!J183,"")</f>
        <v/>
      </c>
      <c r="L186" s="3" t="s">
        <v>106</v>
      </c>
      <c r="R186" s="14"/>
      <c r="T186" s="18"/>
      <c r="U186" s="18"/>
      <c r="V186" s="18"/>
      <c r="W186" s="18"/>
      <c r="X186" s="18"/>
      <c r="Y186" s="18">
        <f>SUMIFS(Inp_EoE!Y$9:Y$228,Inp_EoE!$I$9:$I$228,Cal_BOSort!$G186,Inp_EoE!$J$9:$J$228,Cal_BOSort!$I186)</f>
        <v>0</v>
      </c>
      <c r="Z186" s="18">
        <f>SUMIFS(Inp_EoE!Z$9:Z$228,Inp_EoE!$I$9:$I$228,Cal_BOSort!$G186,Inp_EoE!$J$9:$J$228,Cal_BOSort!$I186)</f>
        <v>0</v>
      </c>
      <c r="AA186" s="18">
        <f>SUMIFS(Inp_EoE!AA$9:AA$228,Inp_EoE!$I$9:$I$228,Cal_BOSort!$G186,Inp_EoE!$J$9:$J$228,Cal_BOSort!$I186)</f>
        <v>0</v>
      </c>
      <c r="AB186" s="18">
        <f>SUMIFS(Inp_EoE!AB$9:AB$228,Inp_EoE!$I$9:$I$228,Cal_BOSort!$G186,Inp_EoE!$J$9:$J$228,Cal_BOSort!$I186)</f>
        <v>0</v>
      </c>
      <c r="AC186" s="18">
        <f>SUMIFS(Inp_EoE!AC$9:AC$228,Inp_EoE!$I$9:$I$228,Cal_BOSort!$G186,Inp_EoE!$J$9:$J$228,Cal_BOSort!$I186)</f>
        <v>0</v>
      </c>
      <c r="AD186" s="18">
        <f>SUMIFS(Inp_EoE!AD$9:AD$228,Inp_EoE!$I$9:$I$228,Cal_BOSort!$G186,Inp_EoE!$J$9:$J$228,Cal_BOSort!$I186)</f>
        <v>0</v>
      </c>
      <c r="AE186" s="18">
        <f>SUMIFS(Inp_EoE!AE$9:AE$228,Inp_EoE!$I$9:$I$228,Cal_BOSort!$G186,Inp_EoE!$J$9:$J$228,Cal_BOSort!$I186)</f>
        <v>0</v>
      </c>
      <c r="AF186" s="18">
        <f>SUMIFS(Inp_EoE!AF$9:AF$228,Inp_EoE!$I$9:$I$228,Cal_BOSort!$G186,Inp_EoE!$J$9:$J$228,Cal_BOSort!$I186)</f>
        <v>0</v>
      </c>
      <c r="AG186" s="18">
        <f>SUMIFS(Inp_EoE!AG$9:AG$228,Inp_EoE!$I$9:$I$228,Cal_BOSort!$G186,Inp_EoE!$J$9:$J$228,Cal_BOSort!$I186)</f>
        <v>0</v>
      </c>
      <c r="AH186" s="18">
        <f>SUMIFS(Inp_EoE!AH$9:AH$228,Inp_EoE!$I$9:$I$228,Cal_BOSort!$G186,Inp_EoE!$J$9:$J$228,Cal_BOSort!$I186)</f>
        <v>0</v>
      </c>
      <c r="AI186" s="18">
        <f>SUMIFS(Inp_EoE!AI$9:AI$228,Inp_EoE!$I$9:$I$228,Cal_BOSort!$G186,Inp_EoE!$J$9:$J$228,Cal_BOSort!$I186)</f>
        <v>0</v>
      </c>
      <c r="AJ186" s="18">
        <f>SUMIFS(Inp_EoE!AJ$9:AJ$228,Inp_EoE!$I$9:$I$228,Cal_BOSort!$G186,Inp_EoE!$J$9:$J$228,Cal_BOSort!$I186)</f>
        <v>0</v>
      </c>
      <c r="AK186" s="18">
        <f>SUMIFS(Inp_EoE!AK$9:AK$228,Inp_EoE!$I$9:$I$228,Cal_BOSort!$G186,Inp_EoE!$J$9:$J$228,Cal_BOSort!$I186)</f>
        <v>0</v>
      </c>
      <c r="AM186" s="18">
        <f t="shared" si="23"/>
        <v>0</v>
      </c>
      <c r="AN186" s="18">
        <f t="shared" si="24"/>
        <v>0</v>
      </c>
      <c r="AO186" s="18">
        <f t="shared" si="25"/>
        <v>0</v>
      </c>
      <c r="AP186" s="18">
        <f t="shared" si="20"/>
        <v>0</v>
      </c>
      <c r="AQ186" s="18">
        <f t="shared" si="21"/>
        <v>0</v>
      </c>
      <c r="AR186" s="18">
        <f t="shared" si="22"/>
        <v>0</v>
      </c>
    </row>
    <row r="187" spans="4:44">
      <c r="D187" s="101" t="str">
        <f>IF(I187="","",MAX(D$11:D186)+1)</f>
        <v/>
      </c>
      <c r="E187" s="3" t="s">
        <v>21</v>
      </c>
      <c r="F187" t="s">
        <v>212</v>
      </c>
      <c r="G187" t="s">
        <v>215</v>
      </c>
      <c r="H187" s="3"/>
      <c r="I187" s="101" t="str">
        <f>IF(Inp_EoE!M184="BO",Inp_EoE!J184,"")</f>
        <v/>
      </c>
      <c r="L187" s="3" t="s">
        <v>106</v>
      </c>
      <c r="R187" s="14"/>
      <c r="T187" s="18"/>
      <c r="U187" s="18"/>
      <c r="V187" s="18"/>
      <c r="W187" s="18"/>
      <c r="X187" s="18"/>
      <c r="Y187" s="18">
        <f>SUMIFS(Inp_EoE!Y$9:Y$228,Inp_EoE!$I$9:$I$228,Cal_BOSort!$G187,Inp_EoE!$J$9:$J$228,Cal_BOSort!$I187)</f>
        <v>0</v>
      </c>
      <c r="Z187" s="18">
        <f>SUMIFS(Inp_EoE!Z$9:Z$228,Inp_EoE!$I$9:$I$228,Cal_BOSort!$G187,Inp_EoE!$J$9:$J$228,Cal_BOSort!$I187)</f>
        <v>0</v>
      </c>
      <c r="AA187" s="18">
        <f>SUMIFS(Inp_EoE!AA$9:AA$228,Inp_EoE!$I$9:$I$228,Cal_BOSort!$G187,Inp_EoE!$J$9:$J$228,Cal_BOSort!$I187)</f>
        <v>0</v>
      </c>
      <c r="AB187" s="18">
        <f>SUMIFS(Inp_EoE!AB$9:AB$228,Inp_EoE!$I$9:$I$228,Cal_BOSort!$G187,Inp_EoE!$J$9:$J$228,Cal_BOSort!$I187)</f>
        <v>0</v>
      </c>
      <c r="AC187" s="18">
        <f>SUMIFS(Inp_EoE!AC$9:AC$228,Inp_EoE!$I$9:$I$228,Cal_BOSort!$G187,Inp_EoE!$J$9:$J$228,Cal_BOSort!$I187)</f>
        <v>0</v>
      </c>
      <c r="AD187" s="18">
        <f>SUMIFS(Inp_EoE!AD$9:AD$228,Inp_EoE!$I$9:$I$228,Cal_BOSort!$G187,Inp_EoE!$J$9:$J$228,Cal_BOSort!$I187)</f>
        <v>0</v>
      </c>
      <c r="AE187" s="18">
        <f>SUMIFS(Inp_EoE!AE$9:AE$228,Inp_EoE!$I$9:$I$228,Cal_BOSort!$G187,Inp_EoE!$J$9:$J$228,Cal_BOSort!$I187)</f>
        <v>0</v>
      </c>
      <c r="AF187" s="18">
        <f>SUMIFS(Inp_EoE!AF$9:AF$228,Inp_EoE!$I$9:$I$228,Cal_BOSort!$G187,Inp_EoE!$J$9:$J$228,Cal_BOSort!$I187)</f>
        <v>0</v>
      </c>
      <c r="AG187" s="18">
        <f>SUMIFS(Inp_EoE!AG$9:AG$228,Inp_EoE!$I$9:$I$228,Cal_BOSort!$G187,Inp_EoE!$J$9:$J$228,Cal_BOSort!$I187)</f>
        <v>0</v>
      </c>
      <c r="AH187" s="18">
        <f>SUMIFS(Inp_EoE!AH$9:AH$228,Inp_EoE!$I$9:$I$228,Cal_BOSort!$G187,Inp_EoE!$J$9:$J$228,Cal_BOSort!$I187)</f>
        <v>0</v>
      </c>
      <c r="AI187" s="18">
        <f>SUMIFS(Inp_EoE!AI$9:AI$228,Inp_EoE!$I$9:$I$228,Cal_BOSort!$G187,Inp_EoE!$J$9:$J$228,Cal_BOSort!$I187)</f>
        <v>0</v>
      </c>
      <c r="AJ187" s="18">
        <f>SUMIFS(Inp_EoE!AJ$9:AJ$228,Inp_EoE!$I$9:$I$228,Cal_BOSort!$G187,Inp_EoE!$J$9:$J$228,Cal_BOSort!$I187)</f>
        <v>0</v>
      </c>
      <c r="AK187" s="18">
        <f>SUMIFS(Inp_EoE!AK$9:AK$228,Inp_EoE!$I$9:$I$228,Cal_BOSort!$G187,Inp_EoE!$J$9:$J$228,Cal_BOSort!$I187)</f>
        <v>0</v>
      </c>
      <c r="AM187" s="18">
        <f t="shared" si="23"/>
        <v>0</v>
      </c>
      <c r="AN187" s="18">
        <f t="shared" si="24"/>
        <v>0</v>
      </c>
      <c r="AO187" s="18">
        <f t="shared" si="25"/>
        <v>0</v>
      </c>
      <c r="AP187" s="18">
        <f t="shared" si="20"/>
        <v>0</v>
      </c>
      <c r="AQ187" s="18">
        <f t="shared" si="21"/>
        <v>0</v>
      </c>
      <c r="AR187" s="18">
        <f t="shared" si="22"/>
        <v>0</v>
      </c>
    </row>
    <row r="188" spans="4:44">
      <c r="D188" s="101" t="str">
        <f>IF(I188="","",MAX(D$11:D187)+1)</f>
        <v/>
      </c>
      <c r="E188" s="3" t="s">
        <v>21</v>
      </c>
      <c r="F188" t="s">
        <v>212</v>
      </c>
      <c r="G188" t="s">
        <v>215</v>
      </c>
      <c r="H188" s="3"/>
      <c r="I188" s="101" t="str">
        <f>IF(Inp_EoE!M185="BO",Inp_EoE!J185,"")</f>
        <v/>
      </c>
      <c r="L188" s="3" t="s">
        <v>106</v>
      </c>
      <c r="R188" s="14"/>
      <c r="T188" s="18"/>
      <c r="U188" s="18"/>
      <c r="V188" s="18"/>
      <c r="W188" s="18"/>
      <c r="X188" s="18"/>
      <c r="Y188" s="18">
        <f>SUMIFS(Inp_EoE!Y$9:Y$228,Inp_EoE!$I$9:$I$228,Cal_BOSort!$G188,Inp_EoE!$J$9:$J$228,Cal_BOSort!$I188)</f>
        <v>0</v>
      </c>
      <c r="Z188" s="18">
        <f>SUMIFS(Inp_EoE!Z$9:Z$228,Inp_EoE!$I$9:$I$228,Cal_BOSort!$G188,Inp_EoE!$J$9:$J$228,Cal_BOSort!$I188)</f>
        <v>0</v>
      </c>
      <c r="AA188" s="18">
        <f>SUMIFS(Inp_EoE!AA$9:AA$228,Inp_EoE!$I$9:$I$228,Cal_BOSort!$G188,Inp_EoE!$J$9:$J$228,Cal_BOSort!$I188)</f>
        <v>0</v>
      </c>
      <c r="AB188" s="18">
        <f>SUMIFS(Inp_EoE!AB$9:AB$228,Inp_EoE!$I$9:$I$228,Cal_BOSort!$G188,Inp_EoE!$J$9:$J$228,Cal_BOSort!$I188)</f>
        <v>0</v>
      </c>
      <c r="AC188" s="18">
        <f>SUMIFS(Inp_EoE!AC$9:AC$228,Inp_EoE!$I$9:$I$228,Cal_BOSort!$G188,Inp_EoE!$J$9:$J$228,Cal_BOSort!$I188)</f>
        <v>0</v>
      </c>
      <c r="AD188" s="18">
        <f>SUMIFS(Inp_EoE!AD$9:AD$228,Inp_EoE!$I$9:$I$228,Cal_BOSort!$G188,Inp_EoE!$J$9:$J$228,Cal_BOSort!$I188)</f>
        <v>0</v>
      </c>
      <c r="AE188" s="18">
        <f>SUMIFS(Inp_EoE!AE$9:AE$228,Inp_EoE!$I$9:$I$228,Cal_BOSort!$G188,Inp_EoE!$J$9:$J$228,Cal_BOSort!$I188)</f>
        <v>0</v>
      </c>
      <c r="AF188" s="18">
        <f>SUMIFS(Inp_EoE!AF$9:AF$228,Inp_EoE!$I$9:$I$228,Cal_BOSort!$G188,Inp_EoE!$J$9:$J$228,Cal_BOSort!$I188)</f>
        <v>0</v>
      </c>
      <c r="AG188" s="18">
        <f>SUMIFS(Inp_EoE!AG$9:AG$228,Inp_EoE!$I$9:$I$228,Cal_BOSort!$G188,Inp_EoE!$J$9:$J$228,Cal_BOSort!$I188)</f>
        <v>0</v>
      </c>
      <c r="AH188" s="18">
        <f>SUMIFS(Inp_EoE!AH$9:AH$228,Inp_EoE!$I$9:$I$228,Cal_BOSort!$G188,Inp_EoE!$J$9:$J$228,Cal_BOSort!$I188)</f>
        <v>0</v>
      </c>
      <c r="AI188" s="18">
        <f>SUMIFS(Inp_EoE!AI$9:AI$228,Inp_EoE!$I$9:$I$228,Cal_BOSort!$G188,Inp_EoE!$J$9:$J$228,Cal_BOSort!$I188)</f>
        <v>0</v>
      </c>
      <c r="AJ188" s="18">
        <f>SUMIFS(Inp_EoE!AJ$9:AJ$228,Inp_EoE!$I$9:$I$228,Cal_BOSort!$G188,Inp_EoE!$J$9:$J$228,Cal_BOSort!$I188)</f>
        <v>0</v>
      </c>
      <c r="AK188" s="18">
        <f>SUMIFS(Inp_EoE!AK$9:AK$228,Inp_EoE!$I$9:$I$228,Cal_BOSort!$G188,Inp_EoE!$J$9:$J$228,Cal_BOSort!$I188)</f>
        <v>0</v>
      </c>
      <c r="AM188" s="18">
        <f t="shared" si="23"/>
        <v>0</v>
      </c>
      <c r="AN188" s="18">
        <f t="shared" si="24"/>
        <v>0</v>
      </c>
      <c r="AO188" s="18">
        <f t="shared" si="25"/>
        <v>0</v>
      </c>
      <c r="AP188" s="18">
        <f t="shared" si="20"/>
        <v>0</v>
      </c>
      <c r="AQ188" s="18">
        <f t="shared" si="21"/>
        <v>0</v>
      </c>
      <c r="AR188" s="18">
        <f t="shared" si="22"/>
        <v>0</v>
      </c>
    </row>
    <row r="189" spans="4:44">
      <c r="D189" s="101" t="str">
        <f>IF(I189="","",MAX(D$11:D188)+1)</f>
        <v/>
      </c>
      <c r="E189" s="3" t="s">
        <v>21</v>
      </c>
      <c r="F189" t="s">
        <v>212</v>
      </c>
      <c r="G189" t="s">
        <v>215</v>
      </c>
      <c r="H189" s="3"/>
      <c r="I189" s="101" t="str">
        <f>IF(Inp_EoE!M186="BO",Inp_EoE!J186,"")</f>
        <v/>
      </c>
      <c r="L189" s="3" t="s">
        <v>106</v>
      </c>
      <c r="R189" s="14"/>
      <c r="T189" s="18"/>
      <c r="U189" s="18"/>
      <c r="V189" s="18"/>
      <c r="W189" s="18"/>
      <c r="X189" s="18"/>
      <c r="Y189" s="18">
        <f>SUMIFS(Inp_EoE!Y$9:Y$228,Inp_EoE!$I$9:$I$228,Cal_BOSort!$G189,Inp_EoE!$J$9:$J$228,Cal_BOSort!$I189)</f>
        <v>0</v>
      </c>
      <c r="Z189" s="18">
        <f>SUMIFS(Inp_EoE!Z$9:Z$228,Inp_EoE!$I$9:$I$228,Cal_BOSort!$G189,Inp_EoE!$J$9:$J$228,Cal_BOSort!$I189)</f>
        <v>0</v>
      </c>
      <c r="AA189" s="18">
        <f>SUMIFS(Inp_EoE!AA$9:AA$228,Inp_EoE!$I$9:$I$228,Cal_BOSort!$G189,Inp_EoE!$J$9:$J$228,Cal_BOSort!$I189)</f>
        <v>0</v>
      </c>
      <c r="AB189" s="18">
        <f>SUMIFS(Inp_EoE!AB$9:AB$228,Inp_EoE!$I$9:$I$228,Cal_BOSort!$G189,Inp_EoE!$J$9:$J$228,Cal_BOSort!$I189)</f>
        <v>0</v>
      </c>
      <c r="AC189" s="18">
        <f>SUMIFS(Inp_EoE!AC$9:AC$228,Inp_EoE!$I$9:$I$228,Cal_BOSort!$G189,Inp_EoE!$J$9:$J$228,Cal_BOSort!$I189)</f>
        <v>0</v>
      </c>
      <c r="AD189" s="18">
        <f>SUMIFS(Inp_EoE!AD$9:AD$228,Inp_EoE!$I$9:$I$228,Cal_BOSort!$G189,Inp_EoE!$J$9:$J$228,Cal_BOSort!$I189)</f>
        <v>0</v>
      </c>
      <c r="AE189" s="18">
        <f>SUMIFS(Inp_EoE!AE$9:AE$228,Inp_EoE!$I$9:$I$228,Cal_BOSort!$G189,Inp_EoE!$J$9:$J$228,Cal_BOSort!$I189)</f>
        <v>0</v>
      </c>
      <c r="AF189" s="18">
        <f>SUMIFS(Inp_EoE!AF$9:AF$228,Inp_EoE!$I$9:$I$228,Cal_BOSort!$G189,Inp_EoE!$J$9:$J$228,Cal_BOSort!$I189)</f>
        <v>0</v>
      </c>
      <c r="AG189" s="18">
        <f>SUMIFS(Inp_EoE!AG$9:AG$228,Inp_EoE!$I$9:$I$228,Cal_BOSort!$G189,Inp_EoE!$J$9:$J$228,Cal_BOSort!$I189)</f>
        <v>0</v>
      </c>
      <c r="AH189" s="18">
        <f>SUMIFS(Inp_EoE!AH$9:AH$228,Inp_EoE!$I$9:$I$228,Cal_BOSort!$G189,Inp_EoE!$J$9:$J$228,Cal_BOSort!$I189)</f>
        <v>0</v>
      </c>
      <c r="AI189" s="18">
        <f>SUMIFS(Inp_EoE!AI$9:AI$228,Inp_EoE!$I$9:$I$228,Cal_BOSort!$G189,Inp_EoE!$J$9:$J$228,Cal_BOSort!$I189)</f>
        <v>0</v>
      </c>
      <c r="AJ189" s="18">
        <f>SUMIFS(Inp_EoE!AJ$9:AJ$228,Inp_EoE!$I$9:$I$228,Cal_BOSort!$G189,Inp_EoE!$J$9:$J$228,Cal_BOSort!$I189)</f>
        <v>0</v>
      </c>
      <c r="AK189" s="18">
        <f>SUMIFS(Inp_EoE!AK$9:AK$228,Inp_EoE!$I$9:$I$228,Cal_BOSort!$G189,Inp_EoE!$J$9:$J$228,Cal_BOSort!$I189)</f>
        <v>0</v>
      </c>
      <c r="AM189" s="18">
        <f t="shared" si="23"/>
        <v>0</v>
      </c>
      <c r="AN189" s="18">
        <f t="shared" si="24"/>
        <v>0</v>
      </c>
      <c r="AO189" s="18">
        <f t="shared" si="25"/>
        <v>0</v>
      </c>
      <c r="AP189" s="18">
        <f t="shared" si="20"/>
        <v>0</v>
      </c>
      <c r="AQ189" s="18">
        <f t="shared" si="21"/>
        <v>0</v>
      </c>
      <c r="AR189" s="18">
        <f t="shared" si="22"/>
        <v>0</v>
      </c>
    </row>
    <row r="190" spans="4:44">
      <c r="D190" s="101" t="str">
        <f>IF(I190="","",MAX(D$11:D189)+1)</f>
        <v/>
      </c>
      <c r="E190" s="3" t="s">
        <v>21</v>
      </c>
      <c r="F190" t="s">
        <v>212</v>
      </c>
      <c r="G190" t="s">
        <v>215</v>
      </c>
      <c r="H190" s="3"/>
      <c r="I190" s="101" t="str">
        <f>IF(Inp_EoE!M187="BO",Inp_EoE!J187,"")</f>
        <v/>
      </c>
      <c r="L190" s="3" t="s">
        <v>106</v>
      </c>
      <c r="R190" s="14"/>
      <c r="T190" s="18"/>
      <c r="U190" s="18"/>
      <c r="V190" s="18"/>
      <c r="W190" s="18"/>
      <c r="X190" s="18"/>
      <c r="Y190" s="18">
        <f>SUMIFS(Inp_EoE!Y$9:Y$228,Inp_EoE!$I$9:$I$228,Cal_BOSort!$G190,Inp_EoE!$J$9:$J$228,Cal_BOSort!$I190)</f>
        <v>0</v>
      </c>
      <c r="Z190" s="18">
        <f>SUMIFS(Inp_EoE!Z$9:Z$228,Inp_EoE!$I$9:$I$228,Cal_BOSort!$G190,Inp_EoE!$J$9:$J$228,Cal_BOSort!$I190)</f>
        <v>0</v>
      </c>
      <c r="AA190" s="18">
        <f>SUMIFS(Inp_EoE!AA$9:AA$228,Inp_EoE!$I$9:$I$228,Cal_BOSort!$G190,Inp_EoE!$J$9:$J$228,Cal_BOSort!$I190)</f>
        <v>0</v>
      </c>
      <c r="AB190" s="18">
        <f>SUMIFS(Inp_EoE!AB$9:AB$228,Inp_EoE!$I$9:$I$228,Cal_BOSort!$G190,Inp_EoE!$J$9:$J$228,Cal_BOSort!$I190)</f>
        <v>0</v>
      </c>
      <c r="AC190" s="18">
        <f>SUMIFS(Inp_EoE!AC$9:AC$228,Inp_EoE!$I$9:$I$228,Cal_BOSort!$G190,Inp_EoE!$J$9:$J$228,Cal_BOSort!$I190)</f>
        <v>0</v>
      </c>
      <c r="AD190" s="18">
        <f>SUMIFS(Inp_EoE!AD$9:AD$228,Inp_EoE!$I$9:$I$228,Cal_BOSort!$G190,Inp_EoE!$J$9:$J$228,Cal_BOSort!$I190)</f>
        <v>0</v>
      </c>
      <c r="AE190" s="18">
        <f>SUMIFS(Inp_EoE!AE$9:AE$228,Inp_EoE!$I$9:$I$228,Cal_BOSort!$G190,Inp_EoE!$J$9:$J$228,Cal_BOSort!$I190)</f>
        <v>0</v>
      </c>
      <c r="AF190" s="18">
        <f>SUMIFS(Inp_EoE!AF$9:AF$228,Inp_EoE!$I$9:$I$228,Cal_BOSort!$G190,Inp_EoE!$J$9:$J$228,Cal_BOSort!$I190)</f>
        <v>0</v>
      </c>
      <c r="AG190" s="18">
        <f>SUMIFS(Inp_EoE!AG$9:AG$228,Inp_EoE!$I$9:$I$228,Cal_BOSort!$G190,Inp_EoE!$J$9:$J$228,Cal_BOSort!$I190)</f>
        <v>0</v>
      </c>
      <c r="AH190" s="18">
        <f>SUMIFS(Inp_EoE!AH$9:AH$228,Inp_EoE!$I$9:$I$228,Cal_BOSort!$G190,Inp_EoE!$J$9:$J$228,Cal_BOSort!$I190)</f>
        <v>0</v>
      </c>
      <c r="AI190" s="18">
        <f>SUMIFS(Inp_EoE!AI$9:AI$228,Inp_EoE!$I$9:$I$228,Cal_BOSort!$G190,Inp_EoE!$J$9:$J$228,Cal_BOSort!$I190)</f>
        <v>0</v>
      </c>
      <c r="AJ190" s="18">
        <f>SUMIFS(Inp_EoE!AJ$9:AJ$228,Inp_EoE!$I$9:$I$228,Cal_BOSort!$G190,Inp_EoE!$J$9:$J$228,Cal_BOSort!$I190)</f>
        <v>0</v>
      </c>
      <c r="AK190" s="18">
        <f>SUMIFS(Inp_EoE!AK$9:AK$228,Inp_EoE!$I$9:$I$228,Cal_BOSort!$G190,Inp_EoE!$J$9:$J$228,Cal_BOSort!$I190)</f>
        <v>0</v>
      </c>
      <c r="AM190" s="18">
        <f t="shared" si="23"/>
        <v>0</v>
      </c>
      <c r="AN190" s="18">
        <f t="shared" si="24"/>
        <v>0</v>
      </c>
      <c r="AO190" s="18">
        <f t="shared" si="25"/>
        <v>0</v>
      </c>
      <c r="AP190" s="18">
        <f t="shared" si="20"/>
        <v>0</v>
      </c>
      <c r="AQ190" s="18">
        <f t="shared" si="21"/>
        <v>0</v>
      </c>
      <c r="AR190" s="18">
        <f t="shared" si="22"/>
        <v>0</v>
      </c>
    </row>
    <row r="191" spans="4:44">
      <c r="D191" s="101" t="str">
        <f>IF(I191="","",MAX(D$11:D190)+1)</f>
        <v/>
      </c>
      <c r="E191" s="3" t="s">
        <v>21</v>
      </c>
      <c r="F191" t="s">
        <v>212</v>
      </c>
      <c r="G191" t="s">
        <v>215</v>
      </c>
      <c r="H191" s="3"/>
      <c r="I191" s="101" t="str">
        <f>IF(Inp_EoE!M188="BO",Inp_EoE!J188,"")</f>
        <v/>
      </c>
      <c r="L191" s="3" t="s">
        <v>106</v>
      </c>
      <c r="R191" s="14"/>
      <c r="T191" s="18"/>
      <c r="U191" s="18"/>
      <c r="V191" s="18"/>
      <c r="W191" s="18"/>
      <c r="X191" s="18"/>
      <c r="Y191" s="18">
        <f>SUMIFS(Inp_EoE!Y$9:Y$228,Inp_EoE!$I$9:$I$228,Cal_BOSort!$G191,Inp_EoE!$J$9:$J$228,Cal_BOSort!$I191)</f>
        <v>0</v>
      </c>
      <c r="Z191" s="18">
        <f>SUMIFS(Inp_EoE!Z$9:Z$228,Inp_EoE!$I$9:$I$228,Cal_BOSort!$G191,Inp_EoE!$J$9:$J$228,Cal_BOSort!$I191)</f>
        <v>0</v>
      </c>
      <c r="AA191" s="18">
        <f>SUMIFS(Inp_EoE!AA$9:AA$228,Inp_EoE!$I$9:$I$228,Cal_BOSort!$G191,Inp_EoE!$J$9:$J$228,Cal_BOSort!$I191)</f>
        <v>0</v>
      </c>
      <c r="AB191" s="18">
        <f>SUMIFS(Inp_EoE!AB$9:AB$228,Inp_EoE!$I$9:$I$228,Cal_BOSort!$G191,Inp_EoE!$J$9:$J$228,Cal_BOSort!$I191)</f>
        <v>0</v>
      </c>
      <c r="AC191" s="18">
        <f>SUMIFS(Inp_EoE!AC$9:AC$228,Inp_EoE!$I$9:$I$228,Cal_BOSort!$G191,Inp_EoE!$J$9:$J$228,Cal_BOSort!$I191)</f>
        <v>0</v>
      </c>
      <c r="AD191" s="18">
        <f>SUMIFS(Inp_EoE!AD$9:AD$228,Inp_EoE!$I$9:$I$228,Cal_BOSort!$G191,Inp_EoE!$J$9:$J$228,Cal_BOSort!$I191)</f>
        <v>0</v>
      </c>
      <c r="AE191" s="18">
        <f>SUMIFS(Inp_EoE!AE$9:AE$228,Inp_EoE!$I$9:$I$228,Cal_BOSort!$G191,Inp_EoE!$J$9:$J$228,Cal_BOSort!$I191)</f>
        <v>0</v>
      </c>
      <c r="AF191" s="18">
        <f>SUMIFS(Inp_EoE!AF$9:AF$228,Inp_EoE!$I$9:$I$228,Cal_BOSort!$G191,Inp_EoE!$J$9:$J$228,Cal_BOSort!$I191)</f>
        <v>0</v>
      </c>
      <c r="AG191" s="18">
        <f>SUMIFS(Inp_EoE!AG$9:AG$228,Inp_EoE!$I$9:$I$228,Cal_BOSort!$G191,Inp_EoE!$J$9:$J$228,Cal_BOSort!$I191)</f>
        <v>0</v>
      </c>
      <c r="AH191" s="18">
        <f>SUMIFS(Inp_EoE!AH$9:AH$228,Inp_EoE!$I$9:$I$228,Cal_BOSort!$G191,Inp_EoE!$J$9:$J$228,Cal_BOSort!$I191)</f>
        <v>0</v>
      </c>
      <c r="AI191" s="18">
        <f>SUMIFS(Inp_EoE!AI$9:AI$228,Inp_EoE!$I$9:$I$228,Cal_BOSort!$G191,Inp_EoE!$J$9:$J$228,Cal_BOSort!$I191)</f>
        <v>0</v>
      </c>
      <c r="AJ191" s="18">
        <f>SUMIFS(Inp_EoE!AJ$9:AJ$228,Inp_EoE!$I$9:$I$228,Cal_BOSort!$G191,Inp_EoE!$J$9:$J$228,Cal_BOSort!$I191)</f>
        <v>0</v>
      </c>
      <c r="AK191" s="18">
        <f>SUMIFS(Inp_EoE!AK$9:AK$228,Inp_EoE!$I$9:$I$228,Cal_BOSort!$G191,Inp_EoE!$J$9:$J$228,Cal_BOSort!$I191)</f>
        <v>0</v>
      </c>
      <c r="AM191" s="18">
        <f t="shared" si="23"/>
        <v>0</v>
      </c>
      <c r="AN191" s="18">
        <f t="shared" si="24"/>
        <v>0</v>
      </c>
      <c r="AO191" s="18">
        <f t="shared" si="25"/>
        <v>0</v>
      </c>
      <c r="AP191" s="18">
        <f t="shared" si="20"/>
        <v>0</v>
      </c>
      <c r="AQ191" s="18">
        <f t="shared" si="21"/>
        <v>0</v>
      </c>
      <c r="AR191" s="18">
        <f t="shared" si="22"/>
        <v>0</v>
      </c>
    </row>
    <row r="192" spans="4:44">
      <c r="D192" s="101" t="str">
        <f>IF(I192="","",MAX(D$11:D191)+1)</f>
        <v/>
      </c>
      <c r="E192" s="3" t="s">
        <v>21</v>
      </c>
      <c r="F192" t="s">
        <v>212</v>
      </c>
      <c r="G192" t="s">
        <v>217</v>
      </c>
      <c r="H192" s="3"/>
      <c r="I192" s="101" t="str">
        <f>IF(Inp_EoE!M189="BO",Inp_EoE!J189,"")</f>
        <v/>
      </c>
      <c r="L192" s="3" t="s">
        <v>106</v>
      </c>
      <c r="R192" s="14"/>
      <c r="T192" s="18"/>
      <c r="U192" s="18"/>
      <c r="V192" s="18"/>
      <c r="W192" s="18"/>
      <c r="X192" s="18"/>
      <c r="Y192" s="18">
        <f>SUMIFS(Inp_EoE!Y$9:Y$228,Inp_EoE!$I$9:$I$228,Cal_BOSort!$G192,Inp_EoE!$J$9:$J$228,Cal_BOSort!$I192)</f>
        <v>0</v>
      </c>
      <c r="Z192" s="18">
        <f>SUMIFS(Inp_EoE!Z$9:Z$228,Inp_EoE!$I$9:$I$228,Cal_BOSort!$G192,Inp_EoE!$J$9:$J$228,Cal_BOSort!$I192)</f>
        <v>0</v>
      </c>
      <c r="AA192" s="18">
        <f>SUMIFS(Inp_EoE!AA$9:AA$228,Inp_EoE!$I$9:$I$228,Cal_BOSort!$G192,Inp_EoE!$J$9:$J$228,Cal_BOSort!$I192)</f>
        <v>0</v>
      </c>
      <c r="AB192" s="18">
        <f>SUMIFS(Inp_EoE!AB$9:AB$228,Inp_EoE!$I$9:$I$228,Cal_BOSort!$G192,Inp_EoE!$J$9:$J$228,Cal_BOSort!$I192)</f>
        <v>0</v>
      </c>
      <c r="AC192" s="18">
        <f>SUMIFS(Inp_EoE!AC$9:AC$228,Inp_EoE!$I$9:$I$228,Cal_BOSort!$G192,Inp_EoE!$J$9:$J$228,Cal_BOSort!$I192)</f>
        <v>0</v>
      </c>
      <c r="AD192" s="18">
        <f>SUMIFS(Inp_EoE!AD$9:AD$228,Inp_EoE!$I$9:$I$228,Cal_BOSort!$G192,Inp_EoE!$J$9:$J$228,Cal_BOSort!$I192)</f>
        <v>0</v>
      </c>
      <c r="AE192" s="18">
        <f>SUMIFS(Inp_EoE!AE$9:AE$228,Inp_EoE!$I$9:$I$228,Cal_BOSort!$G192,Inp_EoE!$J$9:$J$228,Cal_BOSort!$I192)</f>
        <v>0</v>
      </c>
      <c r="AF192" s="18">
        <f>SUMIFS(Inp_EoE!AF$9:AF$228,Inp_EoE!$I$9:$I$228,Cal_BOSort!$G192,Inp_EoE!$J$9:$J$228,Cal_BOSort!$I192)</f>
        <v>0</v>
      </c>
      <c r="AG192" s="18">
        <f>SUMIFS(Inp_EoE!AG$9:AG$228,Inp_EoE!$I$9:$I$228,Cal_BOSort!$G192,Inp_EoE!$J$9:$J$228,Cal_BOSort!$I192)</f>
        <v>0</v>
      </c>
      <c r="AH192" s="18">
        <f>SUMIFS(Inp_EoE!AH$9:AH$228,Inp_EoE!$I$9:$I$228,Cal_BOSort!$G192,Inp_EoE!$J$9:$J$228,Cal_BOSort!$I192)</f>
        <v>0</v>
      </c>
      <c r="AI192" s="18">
        <f>SUMIFS(Inp_EoE!AI$9:AI$228,Inp_EoE!$I$9:$I$228,Cal_BOSort!$G192,Inp_EoE!$J$9:$J$228,Cal_BOSort!$I192)</f>
        <v>0</v>
      </c>
      <c r="AJ192" s="18">
        <f>SUMIFS(Inp_EoE!AJ$9:AJ$228,Inp_EoE!$I$9:$I$228,Cal_BOSort!$G192,Inp_EoE!$J$9:$J$228,Cal_BOSort!$I192)</f>
        <v>0</v>
      </c>
      <c r="AK192" s="18">
        <f>SUMIFS(Inp_EoE!AK$9:AK$228,Inp_EoE!$I$9:$I$228,Cal_BOSort!$G192,Inp_EoE!$J$9:$J$228,Cal_BOSort!$I192)</f>
        <v>0</v>
      </c>
      <c r="AM192" s="18">
        <f t="shared" si="23"/>
        <v>0</v>
      </c>
      <c r="AN192" s="18">
        <f t="shared" si="24"/>
        <v>0</v>
      </c>
      <c r="AO192" s="18">
        <f t="shared" si="25"/>
        <v>0</v>
      </c>
      <c r="AP192" s="18">
        <f t="shared" si="20"/>
        <v>0</v>
      </c>
      <c r="AQ192" s="18">
        <f t="shared" si="21"/>
        <v>0</v>
      </c>
      <c r="AR192" s="18">
        <f t="shared" si="22"/>
        <v>0</v>
      </c>
    </row>
    <row r="193" spans="4:44">
      <c r="D193" s="101" t="str">
        <f>IF(I193="","",MAX(D$11:D192)+1)</f>
        <v/>
      </c>
      <c r="E193" s="3" t="s">
        <v>21</v>
      </c>
      <c r="F193" t="s">
        <v>212</v>
      </c>
      <c r="G193" t="s">
        <v>217</v>
      </c>
      <c r="H193" s="3"/>
      <c r="I193" s="101" t="str">
        <f>IF(Inp_EoE!M190="BO",Inp_EoE!J190,"")</f>
        <v/>
      </c>
      <c r="L193" s="3" t="s">
        <v>106</v>
      </c>
      <c r="R193" s="14"/>
      <c r="T193" s="18"/>
      <c r="U193" s="18"/>
      <c r="V193" s="18"/>
      <c r="W193" s="18"/>
      <c r="X193" s="18"/>
      <c r="Y193" s="18">
        <f>SUMIFS(Inp_EoE!Y$9:Y$228,Inp_EoE!$I$9:$I$228,Cal_BOSort!$G193,Inp_EoE!$J$9:$J$228,Cal_BOSort!$I193)</f>
        <v>0</v>
      </c>
      <c r="Z193" s="18">
        <f>SUMIFS(Inp_EoE!Z$9:Z$228,Inp_EoE!$I$9:$I$228,Cal_BOSort!$G193,Inp_EoE!$J$9:$J$228,Cal_BOSort!$I193)</f>
        <v>0</v>
      </c>
      <c r="AA193" s="18">
        <f>SUMIFS(Inp_EoE!AA$9:AA$228,Inp_EoE!$I$9:$I$228,Cal_BOSort!$G193,Inp_EoE!$J$9:$J$228,Cal_BOSort!$I193)</f>
        <v>0</v>
      </c>
      <c r="AB193" s="18">
        <f>SUMIFS(Inp_EoE!AB$9:AB$228,Inp_EoE!$I$9:$I$228,Cal_BOSort!$G193,Inp_EoE!$J$9:$J$228,Cal_BOSort!$I193)</f>
        <v>0</v>
      </c>
      <c r="AC193" s="18">
        <f>SUMIFS(Inp_EoE!AC$9:AC$228,Inp_EoE!$I$9:$I$228,Cal_BOSort!$G193,Inp_EoE!$J$9:$J$228,Cal_BOSort!$I193)</f>
        <v>0</v>
      </c>
      <c r="AD193" s="18">
        <f>SUMIFS(Inp_EoE!AD$9:AD$228,Inp_EoE!$I$9:$I$228,Cal_BOSort!$G193,Inp_EoE!$J$9:$J$228,Cal_BOSort!$I193)</f>
        <v>0</v>
      </c>
      <c r="AE193" s="18">
        <f>SUMIFS(Inp_EoE!AE$9:AE$228,Inp_EoE!$I$9:$I$228,Cal_BOSort!$G193,Inp_EoE!$J$9:$J$228,Cal_BOSort!$I193)</f>
        <v>0</v>
      </c>
      <c r="AF193" s="18">
        <f>SUMIFS(Inp_EoE!AF$9:AF$228,Inp_EoE!$I$9:$I$228,Cal_BOSort!$G193,Inp_EoE!$J$9:$J$228,Cal_BOSort!$I193)</f>
        <v>0</v>
      </c>
      <c r="AG193" s="18">
        <f>SUMIFS(Inp_EoE!AG$9:AG$228,Inp_EoE!$I$9:$I$228,Cal_BOSort!$G193,Inp_EoE!$J$9:$J$228,Cal_BOSort!$I193)</f>
        <v>0</v>
      </c>
      <c r="AH193" s="18">
        <f>SUMIFS(Inp_EoE!AH$9:AH$228,Inp_EoE!$I$9:$I$228,Cal_BOSort!$G193,Inp_EoE!$J$9:$J$228,Cal_BOSort!$I193)</f>
        <v>0</v>
      </c>
      <c r="AI193" s="18">
        <f>SUMIFS(Inp_EoE!AI$9:AI$228,Inp_EoE!$I$9:$I$228,Cal_BOSort!$G193,Inp_EoE!$J$9:$J$228,Cal_BOSort!$I193)</f>
        <v>0</v>
      </c>
      <c r="AJ193" s="18">
        <f>SUMIFS(Inp_EoE!AJ$9:AJ$228,Inp_EoE!$I$9:$I$228,Cal_BOSort!$G193,Inp_EoE!$J$9:$J$228,Cal_BOSort!$I193)</f>
        <v>0</v>
      </c>
      <c r="AK193" s="18">
        <f>SUMIFS(Inp_EoE!AK$9:AK$228,Inp_EoE!$I$9:$I$228,Cal_BOSort!$G193,Inp_EoE!$J$9:$J$228,Cal_BOSort!$I193)</f>
        <v>0</v>
      </c>
      <c r="AM193" s="18">
        <f t="shared" si="23"/>
        <v>0</v>
      </c>
      <c r="AN193" s="18">
        <f t="shared" si="24"/>
        <v>0</v>
      </c>
      <c r="AO193" s="18">
        <f t="shared" si="25"/>
        <v>0</v>
      </c>
      <c r="AP193" s="18">
        <f t="shared" si="20"/>
        <v>0</v>
      </c>
      <c r="AQ193" s="18">
        <f t="shared" si="21"/>
        <v>0</v>
      </c>
      <c r="AR193" s="18">
        <f t="shared" si="22"/>
        <v>0</v>
      </c>
    </row>
    <row r="194" spans="4:44">
      <c r="D194" s="101" t="str">
        <f>IF(I194="","",MAX(D$11:D193)+1)</f>
        <v/>
      </c>
      <c r="E194" s="3" t="s">
        <v>21</v>
      </c>
      <c r="F194" t="s">
        <v>212</v>
      </c>
      <c r="G194" t="s">
        <v>217</v>
      </c>
      <c r="H194" s="3"/>
      <c r="I194" s="101" t="str">
        <f>IF(Inp_EoE!M191="BO",Inp_EoE!J191,"")</f>
        <v/>
      </c>
      <c r="L194" s="3" t="s">
        <v>106</v>
      </c>
      <c r="R194" s="14"/>
      <c r="T194" s="18"/>
      <c r="U194" s="18"/>
      <c r="V194" s="18"/>
      <c r="W194" s="18"/>
      <c r="X194" s="18"/>
      <c r="Y194" s="18">
        <f>SUMIFS(Inp_EoE!Y$9:Y$228,Inp_EoE!$I$9:$I$228,Cal_BOSort!$G194,Inp_EoE!$J$9:$J$228,Cal_BOSort!$I194)</f>
        <v>0</v>
      </c>
      <c r="Z194" s="18">
        <f>SUMIFS(Inp_EoE!Z$9:Z$228,Inp_EoE!$I$9:$I$228,Cal_BOSort!$G194,Inp_EoE!$J$9:$J$228,Cal_BOSort!$I194)</f>
        <v>0</v>
      </c>
      <c r="AA194" s="18">
        <f>SUMIFS(Inp_EoE!AA$9:AA$228,Inp_EoE!$I$9:$I$228,Cal_BOSort!$G194,Inp_EoE!$J$9:$J$228,Cal_BOSort!$I194)</f>
        <v>0</v>
      </c>
      <c r="AB194" s="18">
        <f>SUMIFS(Inp_EoE!AB$9:AB$228,Inp_EoE!$I$9:$I$228,Cal_BOSort!$G194,Inp_EoE!$J$9:$J$228,Cal_BOSort!$I194)</f>
        <v>0</v>
      </c>
      <c r="AC194" s="18">
        <f>SUMIFS(Inp_EoE!AC$9:AC$228,Inp_EoE!$I$9:$I$228,Cal_BOSort!$G194,Inp_EoE!$J$9:$J$228,Cal_BOSort!$I194)</f>
        <v>0</v>
      </c>
      <c r="AD194" s="18">
        <f>SUMIFS(Inp_EoE!AD$9:AD$228,Inp_EoE!$I$9:$I$228,Cal_BOSort!$G194,Inp_EoE!$J$9:$J$228,Cal_BOSort!$I194)</f>
        <v>0</v>
      </c>
      <c r="AE194" s="18">
        <f>SUMIFS(Inp_EoE!AE$9:AE$228,Inp_EoE!$I$9:$I$228,Cal_BOSort!$G194,Inp_EoE!$J$9:$J$228,Cal_BOSort!$I194)</f>
        <v>0</v>
      </c>
      <c r="AF194" s="18">
        <f>SUMIFS(Inp_EoE!AF$9:AF$228,Inp_EoE!$I$9:$I$228,Cal_BOSort!$G194,Inp_EoE!$J$9:$J$228,Cal_BOSort!$I194)</f>
        <v>0</v>
      </c>
      <c r="AG194" s="18">
        <f>SUMIFS(Inp_EoE!AG$9:AG$228,Inp_EoE!$I$9:$I$228,Cal_BOSort!$G194,Inp_EoE!$J$9:$J$228,Cal_BOSort!$I194)</f>
        <v>0</v>
      </c>
      <c r="AH194" s="18">
        <f>SUMIFS(Inp_EoE!AH$9:AH$228,Inp_EoE!$I$9:$I$228,Cal_BOSort!$G194,Inp_EoE!$J$9:$J$228,Cal_BOSort!$I194)</f>
        <v>0</v>
      </c>
      <c r="AI194" s="18">
        <f>SUMIFS(Inp_EoE!AI$9:AI$228,Inp_EoE!$I$9:$I$228,Cal_BOSort!$G194,Inp_EoE!$J$9:$J$228,Cal_BOSort!$I194)</f>
        <v>0</v>
      </c>
      <c r="AJ194" s="18">
        <f>SUMIFS(Inp_EoE!AJ$9:AJ$228,Inp_EoE!$I$9:$I$228,Cal_BOSort!$G194,Inp_EoE!$J$9:$J$228,Cal_BOSort!$I194)</f>
        <v>0</v>
      </c>
      <c r="AK194" s="18">
        <f>SUMIFS(Inp_EoE!AK$9:AK$228,Inp_EoE!$I$9:$I$228,Cal_BOSort!$G194,Inp_EoE!$J$9:$J$228,Cal_BOSort!$I194)</f>
        <v>0</v>
      </c>
      <c r="AM194" s="18">
        <f t="shared" si="23"/>
        <v>0</v>
      </c>
      <c r="AN194" s="18">
        <f t="shared" si="24"/>
        <v>0</v>
      </c>
      <c r="AO194" s="18">
        <f t="shared" si="25"/>
        <v>0</v>
      </c>
      <c r="AP194" s="18">
        <f t="shared" si="20"/>
        <v>0</v>
      </c>
      <c r="AQ194" s="18">
        <f t="shared" si="21"/>
        <v>0</v>
      </c>
      <c r="AR194" s="18">
        <f t="shared" si="22"/>
        <v>0</v>
      </c>
    </row>
    <row r="195" spans="4:44">
      <c r="D195" s="101" t="str">
        <f>IF(I195="","",MAX(D$11:D194)+1)</f>
        <v/>
      </c>
      <c r="E195" s="3" t="s">
        <v>21</v>
      </c>
      <c r="F195" t="s">
        <v>212</v>
      </c>
      <c r="G195" t="s">
        <v>217</v>
      </c>
      <c r="H195" s="3"/>
      <c r="I195" s="101" t="str">
        <f>IF(Inp_EoE!M192="BO",Inp_EoE!J192,"")</f>
        <v/>
      </c>
      <c r="L195" s="3" t="s">
        <v>106</v>
      </c>
      <c r="R195" s="14"/>
      <c r="T195" s="18"/>
      <c r="U195" s="18"/>
      <c r="V195" s="18"/>
      <c r="W195" s="18"/>
      <c r="X195" s="18"/>
      <c r="Y195" s="18">
        <f>SUMIFS(Inp_EoE!Y$9:Y$228,Inp_EoE!$I$9:$I$228,Cal_BOSort!$G195,Inp_EoE!$J$9:$J$228,Cal_BOSort!$I195)</f>
        <v>0</v>
      </c>
      <c r="Z195" s="18">
        <f>SUMIFS(Inp_EoE!Z$9:Z$228,Inp_EoE!$I$9:$I$228,Cal_BOSort!$G195,Inp_EoE!$J$9:$J$228,Cal_BOSort!$I195)</f>
        <v>0</v>
      </c>
      <c r="AA195" s="18">
        <f>SUMIFS(Inp_EoE!AA$9:AA$228,Inp_EoE!$I$9:$I$228,Cal_BOSort!$G195,Inp_EoE!$J$9:$J$228,Cal_BOSort!$I195)</f>
        <v>0</v>
      </c>
      <c r="AB195" s="18">
        <f>SUMIFS(Inp_EoE!AB$9:AB$228,Inp_EoE!$I$9:$I$228,Cal_BOSort!$G195,Inp_EoE!$J$9:$J$228,Cal_BOSort!$I195)</f>
        <v>0</v>
      </c>
      <c r="AC195" s="18">
        <f>SUMIFS(Inp_EoE!AC$9:AC$228,Inp_EoE!$I$9:$I$228,Cal_BOSort!$G195,Inp_EoE!$J$9:$J$228,Cal_BOSort!$I195)</f>
        <v>0</v>
      </c>
      <c r="AD195" s="18">
        <f>SUMIFS(Inp_EoE!AD$9:AD$228,Inp_EoE!$I$9:$I$228,Cal_BOSort!$G195,Inp_EoE!$J$9:$J$228,Cal_BOSort!$I195)</f>
        <v>0</v>
      </c>
      <c r="AE195" s="18">
        <f>SUMIFS(Inp_EoE!AE$9:AE$228,Inp_EoE!$I$9:$I$228,Cal_BOSort!$G195,Inp_EoE!$J$9:$J$228,Cal_BOSort!$I195)</f>
        <v>0</v>
      </c>
      <c r="AF195" s="18">
        <f>SUMIFS(Inp_EoE!AF$9:AF$228,Inp_EoE!$I$9:$I$228,Cal_BOSort!$G195,Inp_EoE!$J$9:$J$228,Cal_BOSort!$I195)</f>
        <v>0</v>
      </c>
      <c r="AG195" s="18">
        <f>SUMIFS(Inp_EoE!AG$9:AG$228,Inp_EoE!$I$9:$I$228,Cal_BOSort!$G195,Inp_EoE!$J$9:$J$228,Cal_BOSort!$I195)</f>
        <v>0</v>
      </c>
      <c r="AH195" s="18">
        <f>SUMIFS(Inp_EoE!AH$9:AH$228,Inp_EoE!$I$9:$I$228,Cal_BOSort!$G195,Inp_EoE!$J$9:$J$228,Cal_BOSort!$I195)</f>
        <v>0</v>
      </c>
      <c r="AI195" s="18">
        <f>SUMIFS(Inp_EoE!AI$9:AI$228,Inp_EoE!$I$9:$I$228,Cal_BOSort!$G195,Inp_EoE!$J$9:$J$228,Cal_BOSort!$I195)</f>
        <v>0</v>
      </c>
      <c r="AJ195" s="18">
        <f>SUMIFS(Inp_EoE!AJ$9:AJ$228,Inp_EoE!$I$9:$I$228,Cal_BOSort!$G195,Inp_EoE!$J$9:$J$228,Cal_BOSort!$I195)</f>
        <v>0</v>
      </c>
      <c r="AK195" s="18">
        <f>SUMIFS(Inp_EoE!AK$9:AK$228,Inp_EoE!$I$9:$I$228,Cal_BOSort!$G195,Inp_EoE!$J$9:$J$228,Cal_BOSort!$I195)</f>
        <v>0</v>
      </c>
      <c r="AM195" s="18">
        <f t="shared" si="23"/>
        <v>0</v>
      </c>
      <c r="AN195" s="18">
        <f t="shared" si="24"/>
        <v>0</v>
      </c>
      <c r="AO195" s="18">
        <f t="shared" si="25"/>
        <v>0</v>
      </c>
      <c r="AP195" s="18">
        <f t="shared" si="20"/>
        <v>0</v>
      </c>
      <c r="AQ195" s="18">
        <f t="shared" si="21"/>
        <v>0</v>
      </c>
      <c r="AR195" s="18">
        <f t="shared" si="22"/>
        <v>0</v>
      </c>
    </row>
    <row r="196" spans="4:44">
      <c r="D196" s="101" t="str">
        <f>IF(I196="","",MAX(D$11:D195)+1)</f>
        <v/>
      </c>
      <c r="E196" s="3" t="s">
        <v>21</v>
      </c>
      <c r="F196" t="s">
        <v>212</v>
      </c>
      <c r="G196" t="s">
        <v>217</v>
      </c>
      <c r="H196" s="3"/>
      <c r="I196" s="101" t="str">
        <f>IF(Inp_EoE!M193="BO",Inp_EoE!J193,"")</f>
        <v/>
      </c>
      <c r="L196" s="3" t="s">
        <v>106</v>
      </c>
      <c r="R196" s="14"/>
      <c r="T196" s="18"/>
      <c r="U196" s="18"/>
      <c r="V196" s="18"/>
      <c r="W196" s="18"/>
      <c r="X196" s="18"/>
      <c r="Y196" s="18">
        <f>SUMIFS(Inp_EoE!Y$9:Y$228,Inp_EoE!$I$9:$I$228,Cal_BOSort!$G196,Inp_EoE!$J$9:$J$228,Cal_BOSort!$I196)</f>
        <v>0</v>
      </c>
      <c r="Z196" s="18">
        <f>SUMIFS(Inp_EoE!Z$9:Z$228,Inp_EoE!$I$9:$I$228,Cal_BOSort!$G196,Inp_EoE!$J$9:$J$228,Cal_BOSort!$I196)</f>
        <v>0</v>
      </c>
      <c r="AA196" s="18">
        <f>SUMIFS(Inp_EoE!AA$9:AA$228,Inp_EoE!$I$9:$I$228,Cal_BOSort!$G196,Inp_EoE!$J$9:$J$228,Cal_BOSort!$I196)</f>
        <v>0</v>
      </c>
      <c r="AB196" s="18">
        <f>SUMIFS(Inp_EoE!AB$9:AB$228,Inp_EoE!$I$9:$I$228,Cal_BOSort!$G196,Inp_EoE!$J$9:$J$228,Cal_BOSort!$I196)</f>
        <v>0</v>
      </c>
      <c r="AC196" s="18">
        <f>SUMIFS(Inp_EoE!AC$9:AC$228,Inp_EoE!$I$9:$I$228,Cal_BOSort!$G196,Inp_EoE!$J$9:$J$228,Cal_BOSort!$I196)</f>
        <v>0</v>
      </c>
      <c r="AD196" s="18">
        <f>SUMIFS(Inp_EoE!AD$9:AD$228,Inp_EoE!$I$9:$I$228,Cal_BOSort!$G196,Inp_EoE!$J$9:$J$228,Cal_BOSort!$I196)</f>
        <v>0</v>
      </c>
      <c r="AE196" s="18">
        <f>SUMIFS(Inp_EoE!AE$9:AE$228,Inp_EoE!$I$9:$I$228,Cal_BOSort!$G196,Inp_EoE!$J$9:$J$228,Cal_BOSort!$I196)</f>
        <v>0</v>
      </c>
      <c r="AF196" s="18">
        <f>SUMIFS(Inp_EoE!AF$9:AF$228,Inp_EoE!$I$9:$I$228,Cal_BOSort!$G196,Inp_EoE!$J$9:$J$228,Cal_BOSort!$I196)</f>
        <v>0</v>
      </c>
      <c r="AG196" s="18">
        <f>SUMIFS(Inp_EoE!AG$9:AG$228,Inp_EoE!$I$9:$I$228,Cal_BOSort!$G196,Inp_EoE!$J$9:$J$228,Cal_BOSort!$I196)</f>
        <v>0</v>
      </c>
      <c r="AH196" s="18">
        <f>SUMIFS(Inp_EoE!AH$9:AH$228,Inp_EoE!$I$9:$I$228,Cal_BOSort!$G196,Inp_EoE!$J$9:$J$228,Cal_BOSort!$I196)</f>
        <v>0</v>
      </c>
      <c r="AI196" s="18">
        <f>SUMIFS(Inp_EoE!AI$9:AI$228,Inp_EoE!$I$9:$I$228,Cal_BOSort!$G196,Inp_EoE!$J$9:$J$228,Cal_BOSort!$I196)</f>
        <v>0</v>
      </c>
      <c r="AJ196" s="18">
        <f>SUMIFS(Inp_EoE!AJ$9:AJ$228,Inp_EoE!$I$9:$I$228,Cal_BOSort!$G196,Inp_EoE!$J$9:$J$228,Cal_BOSort!$I196)</f>
        <v>0</v>
      </c>
      <c r="AK196" s="18">
        <f>SUMIFS(Inp_EoE!AK$9:AK$228,Inp_EoE!$I$9:$I$228,Cal_BOSort!$G196,Inp_EoE!$J$9:$J$228,Cal_BOSort!$I196)</f>
        <v>0</v>
      </c>
      <c r="AM196" s="18">
        <f t="shared" si="23"/>
        <v>0</v>
      </c>
      <c r="AN196" s="18">
        <f t="shared" si="24"/>
        <v>0</v>
      </c>
      <c r="AO196" s="18">
        <f t="shared" si="25"/>
        <v>0</v>
      </c>
      <c r="AP196" s="18">
        <f t="shared" si="20"/>
        <v>0</v>
      </c>
      <c r="AQ196" s="18">
        <f t="shared" si="21"/>
        <v>0</v>
      </c>
      <c r="AR196" s="18">
        <f t="shared" si="22"/>
        <v>0</v>
      </c>
    </row>
    <row r="197" spans="4:44">
      <c r="D197" s="101" t="str">
        <f>IF(I197="","",MAX(D$11:D196)+1)</f>
        <v/>
      </c>
      <c r="E197" s="3" t="s">
        <v>21</v>
      </c>
      <c r="F197" t="s">
        <v>212</v>
      </c>
      <c r="G197" t="s">
        <v>217</v>
      </c>
      <c r="H197" s="3"/>
      <c r="I197" s="101" t="str">
        <f>IF(Inp_EoE!M194="BO",Inp_EoE!J194,"")</f>
        <v/>
      </c>
      <c r="L197" s="3" t="s">
        <v>106</v>
      </c>
      <c r="R197" s="14"/>
      <c r="T197" s="18"/>
      <c r="U197" s="18"/>
      <c r="V197" s="18"/>
      <c r="W197" s="18"/>
      <c r="X197" s="18"/>
      <c r="Y197" s="18">
        <f>SUMIFS(Inp_EoE!Y$9:Y$228,Inp_EoE!$I$9:$I$228,Cal_BOSort!$G197,Inp_EoE!$J$9:$J$228,Cal_BOSort!$I197)</f>
        <v>0</v>
      </c>
      <c r="Z197" s="18">
        <f>SUMIFS(Inp_EoE!Z$9:Z$228,Inp_EoE!$I$9:$I$228,Cal_BOSort!$G197,Inp_EoE!$J$9:$J$228,Cal_BOSort!$I197)</f>
        <v>0</v>
      </c>
      <c r="AA197" s="18">
        <f>SUMIFS(Inp_EoE!AA$9:AA$228,Inp_EoE!$I$9:$I$228,Cal_BOSort!$G197,Inp_EoE!$J$9:$J$228,Cal_BOSort!$I197)</f>
        <v>0</v>
      </c>
      <c r="AB197" s="18">
        <f>SUMIFS(Inp_EoE!AB$9:AB$228,Inp_EoE!$I$9:$I$228,Cal_BOSort!$G197,Inp_EoE!$J$9:$J$228,Cal_BOSort!$I197)</f>
        <v>0</v>
      </c>
      <c r="AC197" s="18">
        <f>SUMIFS(Inp_EoE!AC$9:AC$228,Inp_EoE!$I$9:$I$228,Cal_BOSort!$G197,Inp_EoE!$J$9:$J$228,Cal_BOSort!$I197)</f>
        <v>0</v>
      </c>
      <c r="AD197" s="18">
        <f>SUMIFS(Inp_EoE!AD$9:AD$228,Inp_EoE!$I$9:$I$228,Cal_BOSort!$G197,Inp_EoE!$J$9:$J$228,Cal_BOSort!$I197)</f>
        <v>0</v>
      </c>
      <c r="AE197" s="18">
        <f>SUMIFS(Inp_EoE!AE$9:AE$228,Inp_EoE!$I$9:$I$228,Cal_BOSort!$G197,Inp_EoE!$J$9:$J$228,Cal_BOSort!$I197)</f>
        <v>0</v>
      </c>
      <c r="AF197" s="18">
        <f>SUMIFS(Inp_EoE!AF$9:AF$228,Inp_EoE!$I$9:$I$228,Cal_BOSort!$G197,Inp_EoE!$J$9:$J$228,Cal_BOSort!$I197)</f>
        <v>0</v>
      </c>
      <c r="AG197" s="18">
        <f>SUMIFS(Inp_EoE!AG$9:AG$228,Inp_EoE!$I$9:$I$228,Cal_BOSort!$G197,Inp_EoE!$J$9:$J$228,Cal_BOSort!$I197)</f>
        <v>0</v>
      </c>
      <c r="AH197" s="18">
        <f>SUMIFS(Inp_EoE!AH$9:AH$228,Inp_EoE!$I$9:$I$228,Cal_BOSort!$G197,Inp_EoE!$J$9:$J$228,Cal_BOSort!$I197)</f>
        <v>0</v>
      </c>
      <c r="AI197" s="18">
        <f>SUMIFS(Inp_EoE!AI$9:AI$228,Inp_EoE!$I$9:$I$228,Cal_BOSort!$G197,Inp_EoE!$J$9:$J$228,Cal_BOSort!$I197)</f>
        <v>0</v>
      </c>
      <c r="AJ197" s="18">
        <f>SUMIFS(Inp_EoE!AJ$9:AJ$228,Inp_EoE!$I$9:$I$228,Cal_BOSort!$G197,Inp_EoE!$J$9:$J$228,Cal_BOSort!$I197)</f>
        <v>0</v>
      </c>
      <c r="AK197" s="18">
        <f>SUMIFS(Inp_EoE!AK$9:AK$228,Inp_EoE!$I$9:$I$228,Cal_BOSort!$G197,Inp_EoE!$J$9:$J$228,Cal_BOSort!$I197)</f>
        <v>0</v>
      </c>
      <c r="AM197" s="18">
        <f t="shared" si="23"/>
        <v>0</v>
      </c>
      <c r="AN197" s="18">
        <f t="shared" si="24"/>
        <v>0</v>
      </c>
      <c r="AO197" s="18">
        <f t="shared" si="25"/>
        <v>0</v>
      </c>
      <c r="AP197" s="18">
        <f t="shared" si="20"/>
        <v>0</v>
      </c>
      <c r="AQ197" s="18">
        <f t="shared" si="21"/>
        <v>0</v>
      </c>
      <c r="AR197" s="18">
        <f t="shared" si="22"/>
        <v>0</v>
      </c>
    </row>
    <row r="198" spans="4:44">
      <c r="D198" s="101" t="str">
        <f>IF(I198="","",MAX(D$11:D197)+1)</f>
        <v/>
      </c>
      <c r="E198" s="3" t="s">
        <v>21</v>
      </c>
      <c r="F198" t="s">
        <v>212</v>
      </c>
      <c r="G198" t="s">
        <v>217</v>
      </c>
      <c r="H198" s="3"/>
      <c r="I198" s="101" t="str">
        <f>IF(Inp_EoE!M195="BO",Inp_EoE!J195,"")</f>
        <v/>
      </c>
      <c r="L198" s="3" t="s">
        <v>106</v>
      </c>
      <c r="R198" s="14"/>
      <c r="T198" s="18"/>
      <c r="U198" s="18"/>
      <c r="V198" s="18"/>
      <c r="W198" s="18"/>
      <c r="X198" s="18"/>
      <c r="Y198" s="18">
        <f>SUMIFS(Inp_EoE!Y$9:Y$228,Inp_EoE!$I$9:$I$228,Cal_BOSort!$G198,Inp_EoE!$J$9:$J$228,Cal_BOSort!$I198)</f>
        <v>0</v>
      </c>
      <c r="Z198" s="18">
        <f>SUMIFS(Inp_EoE!Z$9:Z$228,Inp_EoE!$I$9:$I$228,Cal_BOSort!$G198,Inp_EoE!$J$9:$J$228,Cal_BOSort!$I198)</f>
        <v>0</v>
      </c>
      <c r="AA198" s="18">
        <f>SUMIFS(Inp_EoE!AA$9:AA$228,Inp_EoE!$I$9:$I$228,Cal_BOSort!$G198,Inp_EoE!$J$9:$J$228,Cal_BOSort!$I198)</f>
        <v>0</v>
      </c>
      <c r="AB198" s="18">
        <f>SUMIFS(Inp_EoE!AB$9:AB$228,Inp_EoE!$I$9:$I$228,Cal_BOSort!$G198,Inp_EoE!$J$9:$J$228,Cal_BOSort!$I198)</f>
        <v>0</v>
      </c>
      <c r="AC198" s="18">
        <f>SUMIFS(Inp_EoE!AC$9:AC$228,Inp_EoE!$I$9:$I$228,Cal_BOSort!$G198,Inp_EoE!$J$9:$J$228,Cal_BOSort!$I198)</f>
        <v>0</v>
      </c>
      <c r="AD198" s="18">
        <f>SUMIFS(Inp_EoE!AD$9:AD$228,Inp_EoE!$I$9:$I$228,Cal_BOSort!$G198,Inp_EoE!$J$9:$J$228,Cal_BOSort!$I198)</f>
        <v>0</v>
      </c>
      <c r="AE198" s="18">
        <f>SUMIFS(Inp_EoE!AE$9:AE$228,Inp_EoE!$I$9:$I$228,Cal_BOSort!$G198,Inp_EoE!$J$9:$J$228,Cal_BOSort!$I198)</f>
        <v>0</v>
      </c>
      <c r="AF198" s="18">
        <f>SUMIFS(Inp_EoE!AF$9:AF$228,Inp_EoE!$I$9:$I$228,Cal_BOSort!$G198,Inp_EoE!$J$9:$J$228,Cal_BOSort!$I198)</f>
        <v>0</v>
      </c>
      <c r="AG198" s="18">
        <f>SUMIFS(Inp_EoE!AG$9:AG$228,Inp_EoE!$I$9:$I$228,Cal_BOSort!$G198,Inp_EoE!$J$9:$J$228,Cal_BOSort!$I198)</f>
        <v>0</v>
      </c>
      <c r="AH198" s="18">
        <f>SUMIFS(Inp_EoE!AH$9:AH$228,Inp_EoE!$I$9:$I$228,Cal_BOSort!$G198,Inp_EoE!$J$9:$J$228,Cal_BOSort!$I198)</f>
        <v>0</v>
      </c>
      <c r="AI198" s="18">
        <f>SUMIFS(Inp_EoE!AI$9:AI$228,Inp_EoE!$I$9:$I$228,Cal_BOSort!$G198,Inp_EoE!$J$9:$J$228,Cal_BOSort!$I198)</f>
        <v>0</v>
      </c>
      <c r="AJ198" s="18">
        <f>SUMIFS(Inp_EoE!AJ$9:AJ$228,Inp_EoE!$I$9:$I$228,Cal_BOSort!$G198,Inp_EoE!$J$9:$J$228,Cal_BOSort!$I198)</f>
        <v>0</v>
      </c>
      <c r="AK198" s="18">
        <f>SUMIFS(Inp_EoE!AK$9:AK$228,Inp_EoE!$I$9:$I$228,Cal_BOSort!$G198,Inp_EoE!$J$9:$J$228,Cal_BOSort!$I198)</f>
        <v>0</v>
      </c>
      <c r="AM198" s="18">
        <f t="shared" si="23"/>
        <v>0</v>
      </c>
      <c r="AN198" s="18">
        <f t="shared" si="24"/>
        <v>0</v>
      </c>
      <c r="AO198" s="18">
        <f t="shared" si="25"/>
        <v>0</v>
      </c>
      <c r="AP198" s="18">
        <f t="shared" si="20"/>
        <v>0</v>
      </c>
      <c r="AQ198" s="18">
        <f t="shared" si="21"/>
        <v>0</v>
      </c>
      <c r="AR198" s="18">
        <f t="shared" si="22"/>
        <v>0</v>
      </c>
    </row>
    <row r="199" spans="4:44">
      <c r="D199" s="101" t="str">
        <f>IF(I199="","",MAX(D$11:D198)+1)</f>
        <v/>
      </c>
      <c r="E199" s="3" t="s">
        <v>21</v>
      </c>
      <c r="F199" t="s">
        <v>212</v>
      </c>
      <c r="G199" t="s">
        <v>217</v>
      </c>
      <c r="H199" s="3"/>
      <c r="I199" s="101" t="str">
        <f>IF(Inp_EoE!M196="BO",Inp_EoE!J196,"")</f>
        <v/>
      </c>
      <c r="L199" s="3" t="s">
        <v>106</v>
      </c>
      <c r="R199" s="14"/>
      <c r="T199" s="18"/>
      <c r="U199" s="18"/>
      <c r="V199" s="18"/>
      <c r="W199" s="18"/>
      <c r="X199" s="18"/>
      <c r="Y199" s="18">
        <f>SUMIFS(Inp_EoE!Y$9:Y$228,Inp_EoE!$I$9:$I$228,Cal_BOSort!$G199,Inp_EoE!$J$9:$J$228,Cal_BOSort!$I199)</f>
        <v>0</v>
      </c>
      <c r="Z199" s="18">
        <f>SUMIFS(Inp_EoE!Z$9:Z$228,Inp_EoE!$I$9:$I$228,Cal_BOSort!$G199,Inp_EoE!$J$9:$J$228,Cal_BOSort!$I199)</f>
        <v>0</v>
      </c>
      <c r="AA199" s="18">
        <f>SUMIFS(Inp_EoE!AA$9:AA$228,Inp_EoE!$I$9:$I$228,Cal_BOSort!$G199,Inp_EoE!$J$9:$J$228,Cal_BOSort!$I199)</f>
        <v>0</v>
      </c>
      <c r="AB199" s="18">
        <f>SUMIFS(Inp_EoE!AB$9:AB$228,Inp_EoE!$I$9:$I$228,Cal_BOSort!$G199,Inp_EoE!$J$9:$J$228,Cal_BOSort!$I199)</f>
        <v>0</v>
      </c>
      <c r="AC199" s="18">
        <f>SUMIFS(Inp_EoE!AC$9:AC$228,Inp_EoE!$I$9:$I$228,Cal_BOSort!$G199,Inp_EoE!$J$9:$J$228,Cal_BOSort!$I199)</f>
        <v>0</v>
      </c>
      <c r="AD199" s="18">
        <f>SUMIFS(Inp_EoE!AD$9:AD$228,Inp_EoE!$I$9:$I$228,Cal_BOSort!$G199,Inp_EoE!$J$9:$J$228,Cal_BOSort!$I199)</f>
        <v>0</v>
      </c>
      <c r="AE199" s="18">
        <f>SUMIFS(Inp_EoE!AE$9:AE$228,Inp_EoE!$I$9:$I$228,Cal_BOSort!$G199,Inp_EoE!$J$9:$J$228,Cal_BOSort!$I199)</f>
        <v>0</v>
      </c>
      <c r="AF199" s="18">
        <f>SUMIFS(Inp_EoE!AF$9:AF$228,Inp_EoE!$I$9:$I$228,Cal_BOSort!$G199,Inp_EoE!$J$9:$J$228,Cal_BOSort!$I199)</f>
        <v>0</v>
      </c>
      <c r="AG199" s="18">
        <f>SUMIFS(Inp_EoE!AG$9:AG$228,Inp_EoE!$I$9:$I$228,Cal_BOSort!$G199,Inp_EoE!$J$9:$J$228,Cal_BOSort!$I199)</f>
        <v>0</v>
      </c>
      <c r="AH199" s="18">
        <f>SUMIFS(Inp_EoE!AH$9:AH$228,Inp_EoE!$I$9:$I$228,Cal_BOSort!$G199,Inp_EoE!$J$9:$J$228,Cal_BOSort!$I199)</f>
        <v>0</v>
      </c>
      <c r="AI199" s="18">
        <f>SUMIFS(Inp_EoE!AI$9:AI$228,Inp_EoE!$I$9:$I$228,Cal_BOSort!$G199,Inp_EoE!$J$9:$J$228,Cal_BOSort!$I199)</f>
        <v>0</v>
      </c>
      <c r="AJ199" s="18">
        <f>SUMIFS(Inp_EoE!AJ$9:AJ$228,Inp_EoE!$I$9:$I$228,Cal_BOSort!$G199,Inp_EoE!$J$9:$J$228,Cal_BOSort!$I199)</f>
        <v>0</v>
      </c>
      <c r="AK199" s="18">
        <f>SUMIFS(Inp_EoE!AK$9:AK$228,Inp_EoE!$I$9:$I$228,Cal_BOSort!$G199,Inp_EoE!$J$9:$J$228,Cal_BOSort!$I199)</f>
        <v>0</v>
      </c>
      <c r="AM199" s="18">
        <f t="shared" si="23"/>
        <v>0</v>
      </c>
      <c r="AN199" s="18">
        <f t="shared" si="24"/>
        <v>0</v>
      </c>
      <c r="AO199" s="18">
        <f t="shared" si="25"/>
        <v>0</v>
      </c>
      <c r="AP199" s="18">
        <f t="shared" si="20"/>
        <v>0</v>
      </c>
      <c r="AQ199" s="18">
        <f t="shared" si="21"/>
        <v>0</v>
      </c>
      <c r="AR199" s="18">
        <f t="shared" si="22"/>
        <v>0</v>
      </c>
    </row>
    <row r="200" spans="4:44">
      <c r="D200" s="101" t="str">
        <f>IF(I200="","",MAX(D$11:D199)+1)</f>
        <v/>
      </c>
      <c r="E200" s="3" t="s">
        <v>21</v>
      </c>
      <c r="F200" t="s">
        <v>212</v>
      </c>
      <c r="G200" t="s">
        <v>217</v>
      </c>
      <c r="H200" s="3"/>
      <c r="I200" s="101" t="str">
        <f>IF(Inp_EoE!M197="BO",Inp_EoE!J197,"")</f>
        <v/>
      </c>
      <c r="L200" s="3" t="s">
        <v>106</v>
      </c>
      <c r="R200" s="14"/>
      <c r="T200" s="18"/>
      <c r="U200" s="18"/>
      <c r="V200" s="18"/>
      <c r="W200" s="18"/>
      <c r="X200" s="18"/>
      <c r="Y200" s="18">
        <f>SUMIFS(Inp_EoE!Y$9:Y$228,Inp_EoE!$I$9:$I$228,Cal_BOSort!$G200,Inp_EoE!$J$9:$J$228,Cal_BOSort!$I200)</f>
        <v>0</v>
      </c>
      <c r="Z200" s="18">
        <f>SUMIFS(Inp_EoE!Z$9:Z$228,Inp_EoE!$I$9:$I$228,Cal_BOSort!$G200,Inp_EoE!$J$9:$J$228,Cal_BOSort!$I200)</f>
        <v>0</v>
      </c>
      <c r="AA200" s="18">
        <f>SUMIFS(Inp_EoE!AA$9:AA$228,Inp_EoE!$I$9:$I$228,Cal_BOSort!$G200,Inp_EoE!$J$9:$J$228,Cal_BOSort!$I200)</f>
        <v>0</v>
      </c>
      <c r="AB200" s="18">
        <f>SUMIFS(Inp_EoE!AB$9:AB$228,Inp_EoE!$I$9:$I$228,Cal_BOSort!$G200,Inp_EoE!$J$9:$J$228,Cal_BOSort!$I200)</f>
        <v>0</v>
      </c>
      <c r="AC200" s="18">
        <f>SUMIFS(Inp_EoE!AC$9:AC$228,Inp_EoE!$I$9:$I$228,Cal_BOSort!$G200,Inp_EoE!$J$9:$J$228,Cal_BOSort!$I200)</f>
        <v>0</v>
      </c>
      <c r="AD200" s="18">
        <f>SUMIFS(Inp_EoE!AD$9:AD$228,Inp_EoE!$I$9:$I$228,Cal_BOSort!$G200,Inp_EoE!$J$9:$J$228,Cal_BOSort!$I200)</f>
        <v>0</v>
      </c>
      <c r="AE200" s="18">
        <f>SUMIFS(Inp_EoE!AE$9:AE$228,Inp_EoE!$I$9:$I$228,Cal_BOSort!$G200,Inp_EoE!$J$9:$J$228,Cal_BOSort!$I200)</f>
        <v>0</v>
      </c>
      <c r="AF200" s="18">
        <f>SUMIFS(Inp_EoE!AF$9:AF$228,Inp_EoE!$I$9:$I$228,Cal_BOSort!$G200,Inp_EoE!$J$9:$J$228,Cal_BOSort!$I200)</f>
        <v>0</v>
      </c>
      <c r="AG200" s="18">
        <f>SUMIFS(Inp_EoE!AG$9:AG$228,Inp_EoE!$I$9:$I$228,Cal_BOSort!$G200,Inp_EoE!$J$9:$J$228,Cal_BOSort!$I200)</f>
        <v>0</v>
      </c>
      <c r="AH200" s="18">
        <f>SUMIFS(Inp_EoE!AH$9:AH$228,Inp_EoE!$I$9:$I$228,Cal_BOSort!$G200,Inp_EoE!$J$9:$J$228,Cal_BOSort!$I200)</f>
        <v>0</v>
      </c>
      <c r="AI200" s="18">
        <f>SUMIFS(Inp_EoE!AI$9:AI$228,Inp_EoE!$I$9:$I$228,Cal_BOSort!$G200,Inp_EoE!$J$9:$J$228,Cal_BOSort!$I200)</f>
        <v>0</v>
      </c>
      <c r="AJ200" s="18">
        <f>SUMIFS(Inp_EoE!AJ$9:AJ$228,Inp_EoE!$I$9:$I$228,Cal_BOSort!$G200,Inp_EoE!$J$9:$J$228,Cal_BOSort!$I200)</f>
        <v>0</v>
      </c>
      <c r="AK200" s="18">
        <f>SUMIFS(Inp_EoE!AK$9:AK$228,Inp_EoE!$I$9:$I$228,Cal_BOSort!$G200,Inp_EoE!$J$9:$J$228,Cal_BOSort!$I200)</f>
        <v>0</v>
      </c>
      <c r="AM200" s="18">
        <f t="shared" si="23"/>
        <v>0</v>
      </c>
      <c r="AN200" s="18">
        <f t="shared" si="24"/>
        <v>0</v>
      </c>
      <c r="AO200" s="18">
        <f t="shared" si="25"/>
        <v>0</v>
      </c>
      <c r="AP200" s="18">
        <f t="shared" si="20"/>
        <v>0</v>
      </c>
      <c r="AQ200" s="18">
        <f t="shared" si="21"/>
        <v>0</v>
      </c>
      <c r="AR200" s="18">
        <f t="shared" si="22"/>
        <v>0</v>
      </c>
    </row>
    <row r="201" spans="4:44">
      <c r="D201" s="101" t="str">
        <f>IF(I201="","",MAX(D$11:D200)+1)</f>
        <v/>
      </c>
      <c r="E201" s="3" t="s">
        <v>21</v>
      </c>
      <c r="F201" t="s">
        <v>212</v>
      </c>
      <c r="G201" t="s">
        <v>217</v>
      </c>
      <c r="H201" s="3"/>
      <c r="I201" s="101" t="str">
        <f>IF(Inp_EoE!M198="BO",Inp_EoE!J198,"")</f>
        <v/>
      </c>
      <c r="L201" s="3" t="s">
        <v>106</v>
      </c>
      <c r="R201" s="14"/>
      <c r="T201" s="18"/>
      <c r="U201" s="18"/>
      <c r="V201" s="18"/>
      <c r="W201" s="18"/>
      <c r="X201" s="18"/>
      <c r="Y201" s="18">
        <f>SUMIFS(Inp_EoE!Y$9:Y$228,Inp_EoE!$I$9:$I$228,Cal_BOSort!$G201,Inp_EoE!$J$9:$J$228,Cal_BOSort!$I201)</f>
        <v>0</v>
      </c>
      <c r="Z201" s="18">
        <f>SUMIFS(Inp_EoE!Z$9:Z$228,Inp_EoE!$I$9:$I$228,Cal_BOSort!$G201,Inp_EoE!$J$9:$J$228,Cal_BOSort!$I201)</f>
        <v>0</v>
      </c>
      <c r="AA201" s="18">
        <f>SUMIFS(Inp_EoE!AA$9:AA$228,Inp_EoE!$I$9:$I$228,Cal_BOSort!$G201,Inp_EoE!$J$9:$J$228,Cal_BOSort!$I201)</f>
        <v>0</v>
      </c>
      <c r="AB201" s="18">
        <f>SUMIFS(Inp_EoE!AB$9:AB$228,Inp_EoE!$I$9:$I$228,Cal_BOSort!$G201,Inp_EoE!$J$9:$J$228,Cal_BOSort!$I201)</f>
        <v>0</v>
      </c>
      <c r="AC201" s="18">
        <f>SUMIFS(Inp_EoE!AC$9:AC$228,Inp_EoE!$I$9:$I$228,Cal_BOSort!$G201,Inp_EoE!$J$9:$J$228,Cal_BOSort!$I201)</f>
        <v>0</v>
      </c>
      <c r="AD201" s="18">
        <f>SUMIFS(Inp_EoE!AD$9:AD$228,Inp_EoE!$I$9:$I$228,Cal_BOSort!$G201,Inp_EoE!$J$9:$J$228,Cal_BOSort!$I201)</f>
        <v>0</v>
      </c>
      <c r="AE201" s="18">
        <f>SUMIFS(Inp_EoE!AE$9:AE$228,Inp_EoE!$I$9:$I$228,Cal_BOSort!$G201,Inp_EoE!$J$9:$J$228,Cal_BOSort!$I201)</f>
        <v>0</v>
      </c>
      <c r="AF201" s="18">
        <f>SUMIFS(Inp_EoE!AF$9:AF$228,Inp_EoE!$I$9:$I$228,Cal_BOSort!$G201,Inp_EoE!$J$9:$J$228,Cal_BOSort!$I201)</f>
        <v>0</v>
      </c>
      <c r="AG201" s="18">
        <f>SUMIFS(Inp_EoE!AG$9:AG$228,Inp_EoE!$I$9:$I$228,Cal_BOSort!$G201,Inp_EoE!$J$9:$J$228,Cal_BOSort!$I201)</f>
        <v>0</v>
      </c>
      <c r="AH201" s="18">
        <f>SUMIFS(Inp_EoE!AH$9:AH$228,Inp_EoE!$I$9:$I$228,Cal_BOSort!$G201,Inp_EoE!$J$9:$J$228,Cal_BOSort!$I201)</f>
        <v>0</v>
      </c>
      <c r="AI201" s="18">
        <f>SUMIFS(Inp_EoE!AI$9:AI$228,Inp_EoE!$I$9:$I$228,Cal_BOSort!$G201,Inp_EoE!$J$9:$J$228,Cal_BOSort!$I201)</f>
        <v>0</v>
      </c>
      <c r="AJ201" s="18">
        <f>SUMIFS(Inp_EoE!AJ$9:AJ$228,Inp_EoE!$I$9:$I$228,Cal_BOSort!$G201,Inp_EoE!$J$9:$J$228,Cal_BOSort!$I201)</f>
        <v>0</v>
      </c>
      <c r="AK201" s="18">
        <f>SUMIFS(Inp_EoE!AK$9:AK$228,Inp_EoE!$I$9:$I$228,Cal_BOSort!$G201,Inp_EoE!$J$9:$J$228,Cal_BOSort!$I201)</f>
        <v>0</v>
      </c>
      <c r="AM201" s="18">
        <f t="shared" si="23"/>
        <v>0</v>
      </c>
      <c r="AN201" s="18">
        <f t="shared" si="24"/>
        <v>0</v>
      </c>
      <c r="AO201" s="18">
        <f t="shared" si="25"/>
        <v>0</v>
      </c>
      <c r="AP201" s="18">
        <f t="shared" si="20"/>
        <v>0</v>
      </c>
      <c r="AQ201" s="18">
        <f t="shared" si="21"/>
        <v>0</v>
      </c>
      <c r="AR201" s="18">
        <f t="shared" si="22"/>
        <v>0</v>
      </c>
    </row>
    <row r="202" spans="4:44">
      <c r="D202" s="101" t="str">
        <f>IF(I202="","",MAX(D$11:D201)+1)</f>
        <v/>
      </c>
      <c r="E202" s="3" t="s">
        <v>21</v>
      </c>
      <c r="F202" t="s">
        <v>212</v>
      </c>
      <c r="G202" t="s">
        <v>218</v>
      </c>
      <c r="H202" s="3"/>
      <c r="I202" s="101" t="str">
        <f>IF(Inp_EoE!M199="BO",Inp_EoE!J199,"")</f>
        <v/>
      </c>
      <c r="L202" s="3" t="s">
        <v>106</v>
      </c>
      <c r="R202" s="14"/>
      <c r="T202" s="18"/>
      <c r="U202" s="18"/>
      <c r="V202" s="18"/>
      <c r="W202" s="18"/>
      <c r="X202" s="18"/>
      <c r="Y202" s="18">
        <f>SUMIFS(Inp_EoE!Y$9:Y$228,Inp_EoE!$I$9:$I$228,Cal_BOSort!$G202,Inp_EoE!$J$9:$J$228,Cal_BOSort!$I202)</f>
        <v>0</v>
      </c>
      <c r="Z202" s="18">
        <f>SUMIFS(Inp_EoE!Z$9:Z$228,Inp_EoE!$I$9:$I$228,Cal_BOSort!$G202,Inp_EoE!$J$9:$J$228,Cal_BOSort!$I202)</f>
        <v>0</v>
      </c>
      <c r="AA202" s="18">
        <f>SUMIFS(Inp_EoE!AA$9:AA$228,Inp_EoE!$I$9:$I$228,Cal_BOSort!$G202,Inp_EoE!$J$9:$J$228,Cal_BOSort!$I202)</f>
        <v>0</v>
      </c>
      <c r="AB202" s="18">
        <f>SUMIFS(Inp_EoE!AB$9:AB$228,Inp_EoE!$I$9:$I$228,Cal_BOSort!$G202,Inp_EoE!$J$9:$J$228,Cal_BOSort!$I202)</f>
        <v>0</v>
      </c>
      <c r="AC202" s="18">
        <f>SUMIFS(Inp_EoE!AC$9:AC$228,Inp_EoE!$I$9:$I$228,Cal_BOSort!$G202,Inp_EoE!$J$9:$J$228,Cal_BOSort!$I202)</f>
        <v>0</v>
      </c>
      <c r="AD202" s="18">
        <f>SUMIFS(Inp_EoE!AD$9:AD$228,Inp_EoE!$I$9:$I$228,Cal_BOSort!$G202,Inp_EoE!$J$9:$J$228,Cal_BOSort!$I202)</f>
        <v>0</v>
      </c>
      <c r="AE202" s="18">
        <f>SUMIFS(Inp_EoE!AE$9:AE$228,Inp_EoE!$I$9:$I$228,Cal_BOSort!$G202,Inp_EoE!$J$9:$J$228,Cal_BOSort!$I202)</f>
        <v>0</v>
      </c>
      <c r="AF202" s="18">
        <f>SUMIFS(Inp_EoE!AF$9:AF$228,Inp_EoE!$I$9:$I$228,Cal_BOSort!$G202,Inp_EoE!$J$9:$J$228,Cal_BOSort!$I202)</f>
        <v>0</v>
      </c>
      <c r="AG202" s="18">
        <f>SUMIFS(Inp_EoE!AG$9:AG$228,Inp_EoE!$I$9:$I$228,Cal_BOSort!$G202,Inp_EoE!$J$9:$J$228,Cal_BOSort!$I202)</f>
        <v>0</v>
      </c>
      <c r="AH202" s="18">
        <f>SUMIFS(Inp_EoE!AH$9:AH$228,Inp_EoE!$I$9:$I$228,Cal_BOSort!$G202,Inp_EoE!$J$9:$J$228,Cal_BOSort!$I202)</f>
        <v>0</v>
      </c>
      <c r="AI202" s="18">
        <f>SUMIFS(Inp_EoE!AI$9:AI$228,Inp_EoE!$I$9:$I$228,Cal_BOSort!$G202,Inp_EoE!$J$9:$J$228,Cal_BOSort!$I202)</f>
        <v>0</v>
      </c>
      <c r="AJ202" s="18">
        <f>SUMIFS(Inp_EoE!AJ$9:AJ$228,Inp_EoE!$I$9:$I$228,Cal_BOSort!$G202,Inp_EoE!$J$9:$J$228,Cal_BOSort!$I202)</f>
        <v>0</v>
      </c>
      <c r="AK202" s="18">
        <f>SUMIFS(Inp_EoE!AK$9:AK$228,Inp_EoE!$I$9:$I$228,Cal_BOSort!$G202,Inp_EoE!$J$9:$J$228,Cal_BOSort!$I202)</f>
        <v>0</v>
      </c>
      <c r="AM202" s="18">
        <f t="shared" si="23"/>
        <v>0</v>
      </c>
      <c r="AN202" s="18">
        <f t="shared" si="24"/>
        <v>0</v>
      </c>
      <c r="AO202" s="18">
        <f t="shared" si="25"/>
        <v>0</v>
      </c>
      <c r="AP202" s="18">
        <f t="shared" si="20"/>
        <v>0</v>
      </c>
      <c r="AQ202" s="18">
        <f t="shared" si="21"/>
        <v>0</v>
      </c>
      <c r="AR202" s="18">
        <f t="shared" si="22"/>
        <v>0</v>
      </c>
    </row>
    <row r="203" spans="4:44">
      <c r="D203" s="101" t="str">
        <f>IF(I203="","",MAX(D$11:D202)+1)</f>
        <v/>
      </c>
      <c r="E203" s="3" t="s">
        <v>21</v>
      </c>
      <c r="F203" t="s">
        <v>212</v>
      </c>
      <c r="G203" t="s">
        <v>218</v>
      </c>
      <c r="H203" s="3"/>
      <c r="I203" s="101" t="str">
        <f>IF(Inp_EoE!M200="BO",Inp_EoE!J200,"")</f>
        <v/>
      </c>
      <c r="L203" s="3" t="s">
        <v>106</v>
      </c>
      <c r="R203" s="14"/>
      <c r="T203" s="18"/>
      <c r="U203" s="18"/>
      <c r="V203" s="18"/>
      <c r="W203" s="18"/>
      <c r="X203" s="18"/>
      <c r="Y203" s="18">
        <f>SUMIFS(Inp_EoE!Y$9:Y$228,Inp_EoE!$I$9:$I$228,Cal_BOSort!$G203,Inp_EoE!$J$9:$J$228,Cal_BOSort!$I203)</f>
        <v>0</v>
      </c>
      <c r="Z203" s="18">
        <f>SUMIFS(Inp_EoE!Z$9:Z$228,Inp_EoE!$I$9:$I$228,Cal_BOSort!$G203,Inp_EoE!$J$9:$J$228,Cal_BOSort!$I203)</f>
        <v>0</v>
      </c>
      <c r="AA203" s="18">
        <f>SUMIFS(Inp_EoE!AA$9:AA$228,Inp_EoE!$I$9:$I$228,Cal_BOSort!$G203,Inp_EoE!$J$9:$J$228,Cal_BOSort!$I203)</f>
        <v>0</v>
      </c>
      <c r="AB203" s="18">
        <f>SUMIFS(Inp_EoE!AB$9:AB$228,Inp_EoE!$I$9:$I$228,Cal_BOSort!$G203,Inp_EoE!$J$9:$J$228,Cal_BOSort!$I203)</f>
        <v>0</v>
      </c>
      <c r="AC203" s="18">
        <f>SUMIFS(Inp_EoE!AC$9:AC$228,Inp_EoE!$I$9:$I$228,Cal_BOSort!$G203,Inp_EoE!$J$9:$J$228,Cal_BOSort!$I203)</f>
        <v>0</v>
      </c>
      <c r="AD203" s="18">
        <f>SUMIFS(Inp_EoE!AD$9:AD$228,Inp_EoE!$I$9:$I$228,Cal_BOSort!$G203,Inp_EoE!$J$9:$J$228,Cal_BOSort!$I203)</f>
        <v>0</v>
      </c>
      <c r="AE203" s="18">
        <f>SUMIFS(Inp_EoE!AE$9:AE$228,Inp_EoE!$I$9:$I$228,Cal_BOSort!$G203,Inp_EoE!$J$9:$J$228,Cal_BOSort!$I203)</f>
        <v>0</v>
      </c>
      <c r="AF203" s="18">
        <f>SUMIFS(Inp_EoE!AF$9:AF$228,Inp_EoE!$I$9:$I$228,Cal_BOSort!$G203,Inp_EoE!$J$9:$J$228,Cal_BOSort!$I203)</f>
        <v>0</v>
      </c>
      <c r="AG203" s="18">
        <f>SUMIFS(Inp_EoE!AG$9:AG$228,Inp_EoE!$I$9:$I$228,Cal_BOSort!$G203,Inp_EoE!$J$9:$J$228,Cal_BOSort!$I203)</f>
        <v>0</v>
      </c>
      <c r="AH203" s="18">
        <f>SUMIFS(Inp_EoE!AH$9:AH$228,Inp_EoE!$I$9:$I$228,Cal_BOSort!$G203,Inp_EoE!$J$9:$J$228,Cal_BOSort!$I203)</f>
        <v>0</v>
      </c>
      <c r="AI203" s="18">
        <f>SUMIFS(Inp_EoE!AI$9:AI$228,Inp_EoE!$I$9:$I$228,Cal_BOSort!$G203,Inp_EoE!$J$9:$J$228,Cal_BOSort!$I203)</f>
        <v>0</v>
      </c>
      <c r="AJ203" s="18">
        <f>SUMIFS(Inp_EoE!AJ$9:AJ$228,Inp_EoE!$I$9:$I$228,Cal_BOSort!$G203,Inp_EoE!$J$9:$J$228,Cal_BOSort!$I203)</f>
        <v>0</v>
      </c>
      <c r="AK203" s="18">
        <f>SUMIFS(Inp_EoE!AK$9:AK$228,Inp_EoE!$I$9:$I$228,Cal_BOSort!$G203,Inp_EoE!$J$9:$J$228,Cal_BOSort!$I203)</f>
        <v>0</v>
      </c>
      <c r="AM203" s="18">
        <f t="shared" si="23"/>
        <v>0</v>
      </c>
      <c r="AN203" s="18">
        <f t="shared" si="24"/>
        <v>0</v>
      </c>
      <c r="AO203" s="18">
        <f t="shared" si="25"/>
        <v>0</v>
      </c>
      <c r="AP203" s="18">
        <f t="shared" si="20"/>
        <v>0</v>
      </c>
      <c r="AQ203" s="18">
        <f t="shared" si="21"/>
        <v>0</v>
      </c>
      <c r="AR203" s="18">
        <f t="shared" si="22"/>
        <v>0</v>
      </c>
    </row>
    <row r="204" spans="4:44">
      <c r="D204" s="101" t="str">
        <f>IF(I204="","",MAX(D$11:D203)+1)</f>
        <v/>
      </c>
      <c r="E204" s="3" t="s">
        <v>21</v>
      </c>
      <c r="F204" t="s">
        <v>212</v>
      </c>
      <c r="G204" t="s">
        <v>218</v>
      </c>
      <c r="H204" s="3"/>
      <c r="I204" s="101" t="str">
        <f>IF(Inp_EoE!M201="BO",Inp_EoE!J201,"")</f>
        <v/>
      </c>
      <c r="L204" s="3" t="s">
        <v>106</v>
      </c>
      <c r="R204" s="14"/>
      <c r="T204" s="18"/>
      <c r="U204" s="18"/>
      <c r="V204" s="18"/>
      <c r="W204" s="18"/>
      <c r="X204" s="18"/>
      <c r="Y204" s="18">
        <f>SUMIFS(Inp_EoE!Y$9:Y$228,Inp_EoE!$I$9:$I$228,Cal_BOSort!$G204,Inp_EoE!$J$9:$J$228,Cal_BOSort!$I204)</f>
        <v>0</v>
      </c>
      <c r="Z204" s="18">
        <f>SUMIFS(Inp_EoE!Z$9:Z$228,Inp_EoE!$I$9:$I$228,Cal_BOSort!$G204,Inp_EoE!$J$9:$J$228,Cal_BOSort!$I204)</f>
        <v>0</v>
      </c>
      <c r="AA204" s="18">
        <f>SUMIFS(Inp_EoE!AA$9:AA$228,Inp_EoE!$I$9:$I$228,Cal_BOSort!$G204,Inp_EoE!$J$9:$J$228,Cal_BOSort!$I204)</f>
        <v>0</v>
      </c>
      <c r="AB204" s="18">
        <f>SUMIFS(Inp_EoE!AB$9:AB$228,Inp_EoE!$I$9:$I$228,Cal_BOSort!$G204,Inp_EoE!$J$9:$J$228,Cal_BOSort!$I204)</f>
        <v>0</v>
      </c>
      <c r="AC204" s="18">
        <f>SUMIFS(Inp_EoE!AC$9:AC$228,Inp_EoE!$I$9:$I$228,Cal_BOSort!$G204,Inp_EoE!$J$9:$J$228,Cal_BOSort!$I204)</f>
        <v>0</v>
      </c>
      <c r="AD204" s="18">
        <f>SUMIFS(Inp_EoE!AD$9:AD$228,Inp_EoE!$I$9:$I$228,Cal_BOSort!$G204,Inp_EoE!$J$9:$J$228,Cal_BOSort!$I204)</f>
        <v>0</v>
      </c>
      <c r="AE204" s="18">
        <f>SUMIFS(Inp_EoE!AE$9:AE$228,Inp_EoE!$I$9:$I$228,Cal_BOSort!$G204,Inp_EoE!$J$9:$J$228,Cal_BOSort!$I204)</f>
        <v>0</v>
      </c>
      <c r="AF204" s="18">
        <f>SUMIFS(Inp_EoE!AF$9:AF$228,Inp_EoE!$I$9:$I$228,Cal_BOSort!$G204,Inp_EoE!$J$9:$J$228,Cal_BOSort!$I204)</f>
        <v>0</v>
      </c>
      <c r="AG204" s="18">
        <f>SUMIFS(Inp_EoE!AG$9:AG$228,Inp_EoE!$I$9:$I$228,Cal_BOSort!$G204,Inp_EoE!$J$9:$J$228,Cal_BOSort!$I204)</f>
        <v>0</v>
      </c>
      <c r="AH204" s="18">
        <f>SUMIFS(Inp_EoE!AH$9:AH$228,Inp_EoE!$I$9:$I$228,Cal_BOSort!$G204,Inp_EoE!$J$9:$J$228,Cal_BOSort!$I204)</f>
        <v>0</v>
      </c>
      <c r="AI204" s="18">
        <f>SUMIFS(Inp_EoE!AI$9:AI$228,Inp_EoE!$I$9:$I$228,Cal_BOSort!$G204,Inp_EoE!$J$9:$J$228,Cal_BOSort!$I204)</f>
        <v>0</v>
      </c>
      <c r="AJ204" s="18">
        <f>SUMIFS(Inp_EoE!AJ$9:AJ$228,Inp_EoE!$I$9:$I$228,Cal_BOSort!$G204,Inp_EoE!$J$9:$J$228,Cal_BOSort!$I204)</f>
        <v>0</v>
      </c>
      <c r="AK204" s="18">
        <f>SUMIFS(Inp_EoE!AK$9:AK$228,Inp_EoE!$I$9:$I$228,Cal_BOSort!$G204,Inp_EoE!$J$9:$J$228,Cal_BOSort!$I204)</f>
        <v>0</v>
      </c>
      <c r="AM204" s="18">
        <f t="shared" si="23"/>
        <v>0</v>
      </c>
      <c r="AN204" s="18">
        <f t="shared" si="24"/>
        <v>0</v>
      </c>
      <c r="AO204" s="18">
        <f t="shared" si="25"/>
        <v>0</v>
      </c>
      <c r="AP204" s="18">
        <f t="shared" si="20"/>
        <v>0</v>
      </c>
      <c r="AQ204" s="18">
        <f t="shared" si="21"/>
        <v>0</v>
      </c>
      <c r="AR204" s="18">
        <f t="shared" si="22"/>
        <v>0</v>
      </c>
    </row>
    <row r="205" spans="4:44">
      <c r="D205" s="101" t="str">
        <f>IF(I205="","",MAX(D$11:D204)+1)</f>
        <v/>
      </c>
      <c r="E205" s="3" t="s">
        <v>21</v>
      </c>
      <c r="F205" t="s">
        <v>212</v>
      </c>
      <c r="G205" t="s">
        <v>218</v>
      </c>
      <c r="H205" s="3"/>
      <c r="I205" s="101" t="str">
        <f>IF(Inp_EoE!M202="BO",Inp_EoE!J202,"")</f>
        <v/>
      </c>
      <c r="L205" s="3" t="s">
        <v>106</v>
      </c>
      <c r="R205" s="14"/>
      <c r="T205" s="18"/>
      <c r="U205" s="18"/>
      <c r="V205" s="18"/>
      <c r="W205" s="18"/>
      <c r="X205" s="18"/>
      <c r="Y205" s="18">
        <f>SUMIFS(Inp_EoE!Y$9:Y$228,Inp_EoE!$I$9:$I$228,Cal_BOSort!$G205,Inp_EoE!$J$9:$J$228,Cal_BOSort!$I205)</f>
        <v>0</v>
      </c>
      <c r="Z205" s="18">
        <f>SUMIFS(Inp_EoE!Z$9:Z$228,Inp_EoE!$I$9:$I$228,Cal_BOSort!$G205,Inp_EoE!$J$9:$J$228,Cal_BOSort!$I205)</f>
        <v>0</v>
      </c>
      <c r="AA205" s="18">
        <f>SUMIFS(Inp_EoE!AA$9:AA$228,Inp_EoE!$I$9:$I$228,Cal_BOSort!$G205,Inp_EoE!$J$9:$J$228,Cal_BOSort!$I205)</f>
        <v>0</v>
      </c>
      <c r="AB205" s="18">
        <f>SUMIFS(Inp_EoE!AB$9:AB$228,Inp_EoE!$I$9:$I$228,Cal_BOSort!$G205,Inp_EoE!$J$9:$J$228,Cal_BOSort!$I205)</f>
        <v>0</v>
      </c>
      <c r="AC205" s="18">
        <f>SUMIFS(Inp_EoE!AC$9:AC$228,Inp_EoE!$I$9:$I$228,Cal_BOSort!$G205,Inp_EoE!$J$9:$J$228,Cal_BOSort!$I205)</f>
        <v>0</v>
      </c>
      <c r="AD205" s="18">
        <f>SUMIFS(Inp_EoE!AD$9:AD$228,Inp_EoE!$I$9:$I$228,Cal_BOSort!$G205,Inp_EoE!$J$9:$J$228,Cal_BOSort!$I205)</f>
        <v>0</v>
      </c>
      <c r="AE205" s="18">
        <f>SUMIFS(Inp_EoE!AE$9:AE$228,Inp_EoE!$I$9:$I$228,Cal_BOSort!$G205,Inp_EoE!$J$9:$J$228,Cal_BOSort!$I205)</f>
        <v>0</v>
      </c>
      <c r="AF205" s="18">
        <f>SUMIFS(Inp_EoE!AF$9:AF$228,Inp_EoE!$I$9:$I$228,Cal_BOSort!$G205,Inp_EoE!$J$9:$J$228,Cal_BOSort!$I205)</f>
        <v>0</v>
      </c>
      <c r="AG205" s="18">
        <f>SUMIFS(Inp_EoE!AG$9:AG$228,Inp_EoE!$I$9:$I$228,Cal_BOSort!$G205,Inp_EoE!$J$9:$J$228,Cal_BOSort!$I205)</f>
        <v>0</v>
      </c>
      <c r="AH205" s="18">
        <f>SUMIFS(Inp_EoE!AH$9:AH$228,Inp_EoE!$I$9:$I$228,Cal_BOSort!$G205,Inp_EoE!$J$9:$J$228,Cal_BOSort!$I205)</f>
        <v>0</v>
      </c>
      <c r="AI205" s="18">
        <f>SUMIFS(Inp_EoE!AI$9:AI$228,Inp_EoE!$I$9:$I$228,Cal_BOSort!$G205,Inp_EoE!$J$9:$J$228,Cal_BOSort!$I205)</f>
        <v>0</v>
      </c>
      <c r="AJ205" s="18">
        <f>SUMIFS(Inp_EoE!AJ$9:AJ$228,Inp_EoE!$I$9:$I$228,Cal_BOSort!$G205,Inp_EoE!$J$9:$J$228,Cal_BOSort!$I205)</f>
        <v>0</v>
      </c>
      <c r="AK205" s="18">
        <f>SUMIFS(Inp_EoE!AK$9:AK$228,Inp_EoE!$I$9:$I$228,Cal_BOSort!$G205,Inp_EoE!$J$9:$J$228,Cal_BOSort!$I205)</f>
        <v>0</v>
      </c>
      <c r="AM205" s="18">
        <f t="shared" si="23"/>
        <v>0</v>
      </c>
      <c r="AN205" s="18">
        <f t="shared" si="24"/>
        <v>0</v>
      </c>
      <c r="AO205" s="18">
        <f t="shared" si="25"/>
        <v>0</v>
      </c>
      <c r="AP205" s="18">
        <f t="shared" ref="AP205:AP231" si="26">IFERROR(AVERAGE(T205:X205),0)</f>
        <v>0</v>
      </c>
      <c r="AQ205" s="18">
        <f t="shared" ref="AQ205:AQ231" si="27">IFERROR(AVERAGE(Y205:AF205),0)</f>
        <v>0</v>
      </c>
      <c r="AR205" s="18">
        <f t="shared" ref="AR205:AR231" si="28">IFERROR(AVERAGE(AG205:AK205),0)</f>
        <v>0</v>
      </c>
    </row>
    <row r="206" spans="4:44">
      <c r="D206" s="101" t="str">
        <f>IF(I206="","",MAX(D$11:D205)+1)</f>
        <v/>
      </c>
      <c r="E206" s="3" t="s">
        <v>21</v>
      </c>
      <c r="F206" t="s">
        <v>212</v>
      </c>
      <c r="G206" t="s">
        <v>218</v>
      </c>
      <c r="H206" s="3"/>
      <c r="I206" s="101" t="str">
        <f>IF(Inp_EoE!M203="BO",Inp_EoE!J203,"")</f>
        <v/>
      </c>
      <c r="L206" s="3" t="s">
        <v>106</v>
      </c>
      <c r="R206" s="14"/>
      <c r="T206" s="18"/>
      <c r="U206" s="18"/>
      <c r="V206" s="18"/>
      <c r="W206" s="18"/>
      <c r="X206" s="18"/>
      <c r="Y206" s="18">
        <f>SUMIFS(Inp_EoE!Y$9:Y$228,Inp_EoE!$I$9:$I$228,Cal_BOSort!$G206,Inp_EoE!$J$9:$J$228,Cal_BOSort!$I206)</f>
        <v>0</v>
      </c>
      <c r="Z206" s="18">
        <f>SUMIFS(Inp_EoE!Z$9:Z$228,Inp_EoE!$I$9:$I$228,Cal_BOSort!$G206,Inp_EoE!$J$9:$J$228,Cal_BOSort!$I206)</f>
        <v>0</v>
      </c>
      <c r="AA206" s="18">
        <f>SUMIFS(Inp_EoE!AA$9:AA$228,Inp_EoE!$I$9:$I$228,Cal_BOSort!$G206,Inp_EoE!$J$9:$J$228,Cal_BOSort!$I206)</f>
        <v>0</v>
      </c>
      <c r="AB206" s="18">
        <f>SUMIFS(Inp_EoE!AB$9:AB$228,Inp_EoE!$I$9:$I$228,Cal_BOSort!$G206,Inp_EoE!$J$9:$J$228,Cal_BOSort!$I206)</f>
        <v>0</v>
      </c>
      <c r="AC206" s="18">
        <f>SUMIFS(Inp_EoE!AC$9:AC$228,Inp_EoE!$I$9:$I$228,Cal_BOSort!$G206,Inp_EoE!$J$9:$J$228,Cal_BOSort!$I206)</f>
        <v>0</v>
      </c>
      <c r="AD206" s="18">
        <f>SUMIFS(Inp_EoE!AD$9:AD$228,Inp_EoE!$I$9:$I$228,Cal_BOSort!$G206,Inp_EoE!$J$9:$J$228,Cal_BOSort!$I206)</f>
        <v>0</v>
      </c>
      <c r="AE206" s="18">
        <f>SUMIFS(Inp_EoE!AE$9:AE$228,Inp_EoE!$I$9:$I$228,Cal_BOSort!$G206,Inp_EoE!$J$9:$J$228,Cal_BOSort!$I206)</f>
        <v>0</v>
      </c>
      <c r="AF206" s="18">
        <f>SUMIFS(Inp_EoE!AF$9:AF$228,Inp_EoE!$I$9:$I$228,Cal_BOSort!$G206,Inp_EoE!$J$9:$J$228,Cal_BOSort!$I206)</f>
        <v>0</v>
      </c>
      <c r="AG206" s="18">
        <f>SUMIFS(Inp_EoE!AG$9:AG$228,Inp_EoE!$I$9:$I$228,Cal_BOSort!$G206,Inp_EoE!$J$9:$J$228,Cal_BOSort!$I206)</f>
        <v>0</v>
      </c>
      <c r="AH206" s="18">
        <f>SUMIFS(Inp_EoE!AH$9:AH$228,Inp_EoE!$I$9:$I$228,Cal_BOSort!$G206,Inp_EoE!$J$9:$J$228,Cal_BOSort!$I206)</f>
        <v>0</v>
      </c>
      <c r="AI206" s="18">
        <f>SUMIFS(Inp_EoE!AI$9:AI$228,Inp_EoE!$I$9:$I$228,Cal_BOSort!$G206,Inp_EoE!$J$9:$J$228,Cal_BOSort!$I206)</f>
        <v>0</v>
      </c>
      <c r="AJ206" s="18">
        <f>SUMIFS(Inp_EoE!AJ$9:AJ$228,Inp_EoE!$I$9:$I$228,Cal_BOSort!$G206,Inp_EoE!$J$9:$J$228,Cal_BOSort!$I206)</f>
        <v>0</v>
      </c>
      <c r="AK206" s="18">
        <f>SUMIFS(Inp_EoE!AK$9:AK$228,Inp_EoE!$I$9:$I$228,Cal_BOSort!$G206,Inp_EoE!$J$9:$J$228,Cal_BOSort!$I206)</f>
        <v>0</v>
      </c>
      <c r="AM206" s="18">
        <f t="shared" si="23"/>
        <v>0</v>
      </c>
      <c r="AN206" s="18">
        <f t="shared" si="24"/>
        <v>0</v>
      </c>
      <c r="AO206" s="18">
        <f t="shared" si="25"/>
        <v>0</v>
      </c>
      <c r="AP206" s="18">
        <f t="shared" si="26"/>
        <v>0</v>
      </c>
      <c r="AQ206" s="18">
        <f t="shared" si="27"/>
        <v>0</v>
      </c>
      <c r="AR206" s="18">
        <f t="shared" si="28"/>
        <v>0</v>
      </c>
    </row>
    <row r="207" spans="4:44">
      <c r="D207" s="101" t="str">
        <f>IF(I207="","",MAX(D$11:D206)+1)</f>
        <v/>
      </c>
      <c r="E207" s="3" t="s">
        <v>21</v>
      </c>
      <c r="F207" t="s">
        <v>212</v>
      </c>
      <c r="G207" t="s">
        <v>218</v>
      </c>
      <c r="H207" s="3"/>
      <c r="I207" s="101" t="str">
        <f>IF(Inp_EoE!M204="BO",Inp_EoE!J204,"")</f>
        <v/>
      </c>
      <c r="L207" s="3" t="s">
        <v>106</v>
      </c>
      <c r="R207" s="14"/>
      <c r="T207" s="18"/>
      <c r="U207" s="18"/>
      <c r="V207" s="18"/>
      <c r="W207" s="18"/>
      <c r="X207" s="18"/>
      <c r="Y207" s="18">
        <f>SUMIFS(Inp_EoE!Y$9:Y$228,Inp_EoE!$I$9:$I$228,Cal_BOSort!$G207,Inp_EoE!$J$9:$J$228,Cal_BOSort!$I207)</f>
        <v>0</v>
      </c>
      <c r="Z207" s="18">
        <f>SUMIFS(Inp_EoE!Z$9:Z$228,Inp_EoE!$I$9:$I$228,Cal_BOSort!$G207,Inp_EoE!$J$9:$J$228,Cal_BOSort!$I207)</f>
        <v>0</v>
      </c>
      <c r="AA207" s="18">
        <f>SUMIFS(Inp_EoE!AA$9:AA$228,Inp_EoE!$I$9:$I$228,Cal_BOSort!$G207,Inp_EoE!$J$9:$J$228,Cal_BOSort!$I207)</f>
        <v>0</v>
      </c>
      <c r="AB207" s="18">
        <f>SUMIFS(Inp_EoE!AB$9:AB$228,Inp_EoE!$I$9:$I$228,Cal_BOSort!$G207,Inp_EoE!$J$9:$J$228,Cal_BOSort!$I207)</f>
        <v>0</v>
      </c>
      <c r="AC207" s="18">
        <f>SUMIFS(Inp_EoE!AC$9:AC$228,Inp_EoE!$I$9:$I$228,Cal_BOSort!$G207,Inp_EoE!$J$9:$J$228,Cal_BOSort!$I207)</f>
        <v>0</v>
      </c>
      <c r="AD207" s="18">
        <f>SUMIFS(Inp_EoE!AD$9:AD$228,Inp_EoE!$I$9:$I$228,Cal_BOSort!$G207,Inp_EoE!$J$9:$J$228,Cal_BOSort!$I207)</f>
        <v>0</v>
      </c>
      <c r="AE207" s="18">
        <f>SUMIFS(Inp_EoE!AE$9:AE$228,Inp_EoE!$I$9:$I$228,Cal_BOSort!$G207,Inp_EoE!$J$9:$J$228,Cal_BOSort!$I207)</f>
        <v>0</v>
      </c>
      <c r="AF207" s="18">
        <f>SUMIFS(Inp_EoE!AF$9:AF$228,Inp_EoE!$I$9:$I$228,Cal_BOSort!$G207,Inp_EoE!$J$9:$J$228,Cal_BOSort!$I207)</f>
        <v>0</v>
      </c>
      <c r="AG207" s="18">
        <f>SUMIFS(Inp_EoE!AG$9:AG$228,Inp_EoE!$I$9:$I$228,Cal_BOSort!$G207,Inp_EoE!$J$9:$J$228,Cal_BOSort!$I207)</f>
        <v>0</v>
      </c>
      <c r="AH207" s="18">
        <f>SUMIFS(Inp_EoE!AH$9:AH$228,Inp_EoE!$I$9:$I$228,Cal_BOSort!$G207,Inp_EoE!$J$9:$J$228,Cal_BOSort!$I207)</f>
        <v>0</v>
      </c>
      <c r="AI207" s="18">
        <f>SUMIFS(Inp_EoE!AI$9:AI$228,Inp_EoE!$I$9:$I$228,Cal_BOSort!$G207,Inp_EoE!$J$9:$J$228,Cal_BOSort!$I207)</f>
        <v>0</v>
      </c>
      <c r="AJ207" s="18">
        <f>SUMIFS(Inp_EoE!AJ$9:AJ$228,Inp_EoE!$I$9:$I$228,Cal_BOSort!$G207,Inp_EoE!$J$9:$J$228,Cal_BOSort!$I207)</f>
        <v>0</v>
      </c>
      <c r="AK207" s="18">
        <f>SUMIFS(Inp_EoE!AK$9:AK$228,Inp_EoE!$I$9:$I$228,Cal_BOSort!$G207,Inp_EoE!$J$9:$J$228,Cal_BOSort!$I207)</f>
        <v>0</v>
      </c>
      <c r="AM207" s="18">
        <f t="shared" si="23"/>
        <v>0</v>
      </c>
      <c r="AN207" s="18">
        <f t="shared" si="24"/>
        <v>0</v>
      </c>
      <c r="AO207" s="18">
        <f t="shared" si="25"/>
        <v>0</v>
      </c>
      <c r="AP207" s="18">
        <f t="shared" si="26"/>
        <v>0</v>
      </c>
      <c r="AQ207" s="18">
        <f t="shared" si="27"/>
        <v>0</v>
      </c>
      <c r="AR207" s="18">
        <f t="shared" si="28"/>
        <v>0</v>
      </c>
    </row>
    <row r="208" spans="4:44">
      <c r="D208" s="101" t="str">
        <f>IF(I208="","",MAX(D$11:D207)+1)</f>
        <v/>
      </c>
      <c r="E208" s="3" t="s">
        <v>21</v>
      </c>
      <c r="F208" t="s">
        <v>212</v>
      </c>
      <c r="G208" t="s">
        <v>218</v>
      </c>
      <c r="H208" s="3"/>
      <c r="I208" s="101" t="str">
        <f>IF(Inp_EoE!M205="BO",Inp_EoE!J205,"")</f>
        <v/>
      </c>
      <c r="L208" s="3" t="s">
        <v>106</v>
      </c>
      <c r="R208" s="14"/>
      <c r="T208" s="18"/>
      <c r="U208" s="18"/>
      <c r="V208" s="18"/>
      <c r="W208" s="18"/>
      <c r="X208" s="18"/>
      <c r="Y208" s="18">
        <f>SUMIFS(Inp_EoE!Y$9:Y$228,Inp_EoE!$I$9:$I$228,Cal_BOSort!$G208,Inp_EoE!$J$9:$J$228,Cal_BOSort!$I208)</f>
        <v>0</v>
      </c>
      <c r="Z208" s="18">
        <f>SUMIFS(Inp_EoE!Z$9:Z$228,Inp_EoE!$I$9:$I$228,Cal_BOSort!$G208,Inp_EoE!$J$9:$J$228,Cal_BOSort!$I208)</f>
        <v>0</v>
      </c>
      <c r="AA208" s="18">
        <f>SUMIFS(Inp_EoE!AA$9:AA$228,Inp_EoE!$I$9:$I$228,Cal_BOSort!$G208,Inp_EoE!$J$9:$J$228,Cal_BOSort!$I208)</f>
        <v>0</v>
      </c>
      <c r="AB208" s="18">
        <f>SUMIFS(Inp_EoE!AB$9:AB$228,Inp_EoE!$I$9:$I$228,Cal_BOSort!$G208,Inp_EoE!$J$9:$J$228,Cal_BOSort!$I208)</f>
        <v>0</v>
      </c>
      <c r="AC208" s="18">
        <f>SUMIFS(Inp_EoE!AC$9:AC$228,Inp_EoE!$I$9:$I$228,Cal_BOSort!$G208,Inp_EoE!$J$9:$J$228,Cal_BOSort!$I208)</f>
        <v>0</v>
      </c>
      <c r="AD208" s="18">
        <f>SUMIFS(Inp_EoE!AD$9:AD$228,Inp_EoE!$I$9:$I$228,Cal_BOSort!$G208,Inp_EoE!$J$9:$J$228,Cal_BOSort!$I208)</f>
        <v>0</v>
      </c>
      <c r="AE208" s="18">
        <f>SUMIFS(Inp_EoE!AE$9:AE$228,Inp_EoE!$I$9:$I$228,Cal_BOSort!$G208,Inp_EoE!$J$9:$J$228,Cal_BOSort!$I208)</f>
        <v>0</v>
      </c>
      <c r="AF208" s="18">
        <f>SUMIFS(Inp_EoE!AF$9:AF$228,Inp_EoE!$I$9:$I$228,Cal_BOSort!$G208,Inp_EoE!$J$9:$J$228,Cal_BOSort!$I208)</f>
        <v>0</v>
      </c>
      <c r="AG208" s="18">
        <f>SUMIFS(Inp_EoE!AG$9:AG$228,Inp_EoE!$I$9:$I$228,Cal_BOSort!$G208,Inp_EoE!$J$9:$J$228,Cal_BOSort!$I208)</f>
        <v>0</v>
      </c>
      <c r="AH208" s="18">
        <f>SUMIFS(Inp_EoE!AH$9:AH$228,Inp_EoE!$I$9:$I$228,Cal_BOSort!$G208,Inp_EoE!$J$9:$J$228,Cal_BOSort!$I208)</f>
        <v>0</v>
      </c>
      <c r="AI208" s="18">
        <f>SUMIFS(Inp_EoE!AI$9:AI$228,Inp_EoE!$I$9:$I$228,Cal_BOSort!$G208,Inp_EoE!$J$9:$J$228,Cal_BOSort!$I208)</f>
        <v>0</v>
      </c>
      <c r="AJ208" s="18">
        <f>SUMIFS(Inp_EoE!AJ$9:AJ$228,Inp_EoE!$I$9:$I$228,Cal_BOSort!$G208,Inp_EoE!$J$9:$J$228,Cal_BOSort!$I208)</f>
        <v>0</v>
      </c>
      <c r="AK208" s="18">
        <f>SUMIFS(Inp_EoE!AK$9:AK$228,Inp_EoE!$I$9:$I$228,Cal_BOSort!$G208,Inp_EoE!$J$9:$J$228,Cal_BOSort!$I208)</f>
        <v>0</v>
      </c>
      <c r="AM208" s="18">
        <f t="shared" si="23"/>
        <v>0</v>
      </c>
      <c r="AN208" s="18">
        <f t="shared" si="24"/>
        <v>0</v>
      </c>
      <c r="AO208" s="18">
        <f t="shared" si="25"/>
        <v>0</v>
      </c>
      <c r="AP208" s="18">
        <f t="shared" si="26"/>
        <v>0</v>
      </c>
      <c r="AQ208" s="18">
        <f t="shared" si="27"/>
        <v>0</v>
      </c>
      <c r="AR208" s="18">
        <f t="shared" si="28"/>
        <v>0</v>
      </c>
    </row>
    <row r="209" spans="4:44">
      <c r="D209" s="101" t="str">
        <f>IF(I209="","",MAX(D$11:D208)+1)</f>
        <v/>
      </c>
      <c r="E209" s="3" t="s">
        <v>21</v>
      </c>
      <c r="F209" t="s">
        <v>212</v>
      </c>
      <c r="G209" t="s">
        <v>218</v>
      </c>
      <c r="H209" s="3"/>
      <c r="I209" s="101" t="str">
        <f>IF(Inp_EoE!M206="BO",Inp_EoE!J206,"")</f>
        <v/>
      </c>
      <c r="L209" s="3" t="s">
        <v>106</v>
      </c>
      <c r="R209" s="14"/>
      <c r="T209" s="18"/>
      <c r="U209" s="18"/>
      <c r="V209" s="18"/>
      <c r="W209" s="18"/>
      <c r="X209" s="18"/>
      <c r="Y209" s="18">
        <f>SUMIFS(Inp_EoE!Y$9:Y$228,Inp_EoE!$I$9:$I$228,Cal_BOSort!$G209,Inp_EoE!$J$9:$J$228,Cal_BOSort!$I209)</f>
        <v>0</v>
      </c>
      <c r="Z209" s="18">
        <f>SUMIFS(Inp_EoE!Z$9:Z$228,Inp_EoE!$I$9:$I$228,Cal_BOSort!$G209,Inp_EoE!$J$9:$J$228,Cal_BOSort!$I209)</f>
        <v>0</v>
      </c>
      <c r="AA209" s="18">
        <f>SUMIFS(Inp_EoE!AA$9:AA$228,Inp_EoE!$I$9:$I$228,Cal_BOSort!$G209,Inp_EoE!$J$9:$J$228,Cal_BOSort!$I209)</f>
        <v>0</v>
      </c>
      <c r="AB209" s="18">
        <f>SUMIFS(Inp_EoE!AB$9:AB$228,Inp_EoE!$I$9:$I$228,Cal_BOSort!$G209,Inp_EoE!$J$9:$J$228,Cal_BOSort!$I209)</f>
        <v>0</v>
      </c>
      <c r="AC209" s="18">
        <f>SUMIFS(Inp_EoE!AC$9:AC$228,Inp_EoE!$I$9:$I$228,Cal_BOSort!$G209,Inp_EoE!$J$9:$J$228,Cal_BOSort!$I209)</f>
        <v>0</v>
      </c>
      <c r="AD209" s="18">
        <f>SUMIFS(Inp_EoE!AD$9:AD$228,Inp_EoE!$I$9:$I$228,Cal_BOSort!$G209,Inp_EoE!$J$9:$J$228,Cal_BOSort!$I209)</f>
        <v>0</v>
      </c>
      <c r="AE209" s="18">
        <f>SUMIFS(Inp_EoE!AE$9:AE$228,Inp_EoE!$I$9:$I$228,Cal_BOSort!$G209,Inp_EoE!$J$9:$J$228,Cal_BOSort!$I209)</f>
        <v>0</v>
      </c>
      <c r="AF209" s="18">
        <f>SUMIFS(Inp_EoE!AF$9:AF$228,Inp_EoE!$I$9:$I$228,Cal_BOSort!$G209,Inp_EoE!$J$9:$J$228,Cal_BOSort!$I209)</f>
        <v>0</v>
      </c>
      <c r="AG209" s="18">
        <f>SUMIFS(Inp_EoE!AG$9:AG$228,Inp_EoE!$I$9:$I$228,Cal_BOSort!$G209,Inp_EoE!$J$9:$J$228,Cal_BOSort!$I209)</f>
        <v>0</v>
      </c>
      <c r="AH209" s="18">
        <f>SUMIFS(Inp_EoE!AH$9:AH$228,Inp_EoE!$I$9:$I$228,Cal_BOSort!$G209,Inp_EoE!$J$9:$J$228,Cal_BOSort!$I209)</f>
        <v>0</v>
      </c>
      <c r="AI209" s="18">
        <f>SUMIFS(Inp_EoE!AI$9:AI$228,Inp_EoE!$I$9:$I$228,Cal_BOSort!$G209,Inp_EoE!$J$9:$J$228,Cal_BOSort!$I209)</f>
        <v>0</v>
      </c>
      <c r="AJ209" s="18">
        <f>SUMIFS(Inp_EoE!AJ$9:AJ$228,Inp_EoE!$I$9:$I$228,Cal_BOSort!$G209,Inp_EoE!$J$9:$J$228,Cal_BOSort!$I209)</f>
        <v>0</v>
      </c>
      <c r="AK209" s="18">
        <f>SUMIFS(Inp_EoE!AK$9:AK$228,Inp_EoE!$I$9:$I$228,Cal_BOSort!$G209,Inp_EoE!$J$9:$J$228,Cal_BOSort!$I209)</f>
        <v>0</v>
      </c>
      <c r="AM209" s="18">
        <f t="shared" si="23"/>
        <v>0</v>
      </c>
      <c r="AN209" s="18">
        <f t="shared" si="24"/>
        <v>0</v>
      </c>
      <c r="AO209" s="18">
        <f t="shared" si="25"/>
        <v>0</v>
      </c>
      <c r="AP209" s="18">
        <f t="shared" si="26"/>
        <v>0</v>
      </c>
      <c r="AQ209" s="18">
        <f t="shared" si="27"/>
        <v>0</v>
      </c>
      <c r="AR209" s="18">
        <f t="shared" si="28"/>
        <v>0</v>
      </c>
    </row>
    <row r="210" spans="4:44">
      <c r="D210" s="101" t="str">
        <f>IF(I210="","",MAX(D$11:D209)+1)</f>
        <v/>
      </c>
      <c r="E210" s="3" t="s">
        <v>21</v>
      </c>
      <c r="F210" t="s">
        <v>212</v>
      </c>
      <c r="G210" t="s">
        <v>218</v>
      </c>
      <c r="H210" s="3"/>
      <c r="I210" s="101" t="str">
        <f>IF(Inp_EoE!M207="BO",Inp_EoE!J207,"")</f>
        <v/>
      </c>
      <c r="L210" s="3" t="s">
        <v>106</v>
      </c>
      <c r="R210" s="14"/>
      <c r="T210" s="18"/>
      <c r="U210" s="18"/>
      <c r="V210" s="18"/>
      <c r="W210" s="18"/>
      <c r="X210" s="18"/>
      <c r="Y210" s="18">
        <f>SUMIFS(Inp_EoE!Y$9:Y$228,Inp_EoE!$I$9:$I$228,Cal_BOSort!$G210,Inp_EoE!$J$9:$J$228,Cal_BOSort!$I210)</f>
        <v>0</v>
      </c>
      <c r="Z210" s="18">
        <f>SUMIFS(Inp_EoE!Z$9:Z$228,Inp_EoE!$I$9:$I$228,Cal_BOSort!$G210,Inp_EoE!$J$9:$J$228,Cal_BOSort!$I210)</f>
        <v>0</v>
      </c>
      <c r="AA210" s="18">
        <f>SUMIFS(Inp_EoE!AA$9:AA$228,Inp_EoE!$I$9:$I$228,Cal_BOSort!$G210,Inp_EoE!$J$9:$J$228,Cal_BOSort!$I210)</f>
        <v>0</v>
      </c>
      <c r="AB210" s="18">
        <f>SUMIFS(Inp_EoE!AB$9:AB$228,Inp_EoE!$I$9:$I$228,Cal_BOSort!$G210,Inp_EoE!$J$9:$J$228,Cal_BOSort!$I210)</f>
        <v>0</v>
      </c>
      <c r="AC210" s="18">
        <f>SUMIFS(Inp_EoE!AC$9:AC$228,Inp_EoE!$I$9:$I$228,Cal_BOSort!$G210,Inp_EoE!$J$9:$J$228,Cal_BOSort!$I210)</f>
        <v>0</v>
      </c>
      <c r="AD210" s="18">
        <f>SUMIFS(Inp_EoE!AD$9:AD$228,Inp_EoE!$I$9:$I$228,Cal_BOSort!$G210,Inp_EoE!$J$9:$J$228,Cal_BOSort!$I210)</f>
        <v>0</v>
      </c>
      <c r="AE210" s="18">
        <f>SUMIFS(Inp_EoE!AE$9:AE$228,Inp_EoE!$I$9:$I$228,Cal_BOSort!$G210,Inp_EoE!$J$9:$J$228,Cal_BOSort!$I210)</f>
        <v>0</v>
      </c>
      <c r="AF210" s="18">
        <f>SUMIFS(Inp_EoE!AF$9:AF$228,Inp_EoE!$I$9:$I$228,Cal_BOSort!$G210,Inp_EoE!$J$9:$J$228,Cal_BOSort!$I210)</f>
        <v>0</v>
      </c>
      <c r="AG210" s="18">
        <f>SUMIFS(Inp_EoE!AG$9:AG$228,Inp_EoE!$I$9:$I$228,Cal_BOSort!$G210,Inp_EoE!$J$9:$J$228,Cal_BOSort!$I210)</f>
        <v>0</v>
      </c>
      <c r="AH210" s="18">
        <f>SUMIFS(Inp_EoE!AH$9:AH$228,Inp_EoE!$I$9:$I$228,Cal_BOSort!$G210,Inp_EoE!$J$9:$J$228,Cal_BOSort!$I210)</f>
        <v>0</v>
      </c>
      <c r="AI210" s="18">
        <f>SUMIFS(Inp_EoE!AI$9:AI$228,Inp_EoE!$I$9:$I$228,Cal_BOSort!$G210,Inp_EoE!$J$9:$J$228,Cal_BOSort!$I210)</f>
        <v>0</v>
      </c>
      <c r="AJ210" s="18">
        <f>SUMIFS(Inp_EoE!AJ$9:AJ$228,Inp_EoE!$I$9:$I$228,Cal_BOSort!$G210,Inp_EoE!$J$9:$J$228,Cal_BOSort!$I210)</f>
        <v>0</v>
      </c>
      <c r="AK210" s="18">
        <f>SUMIFS(Inp_EoE!AK$9:AK$228,Inp_EoE!$I$9:$I$228,Cal_BOSort!$G210,Inp_EoE!$J$9:$J$228,Cal_BOSort!$I210)</f>
        <v>0</v>
      </c>
      <c r="AM210" s="18">
        <f t="shared" si="23"/>
        <v>0</v>
      </c>
      <c r="AN210" s="18">
        <f t="shared" si="24"/>
        <v>0</v>
      </c>
      <c r="AO210" s="18">
        <f t="shared" si="25"/>
        <v>0</v>
      </c>
      <c r="AP210" s="18">
        <f t="shared" si="26"/>
        <v>0</v>
      </c>
      <c r="AQ210" s="18">
        <f t="shared" si="27"/>
        <v>0</v>
      </c>
      <c r="AR210" s="18">
        <f t="shared" si="28"/>
        <v>0</v>
      </c>
    </row>
    <row r="211" spans="4:44">
      <c r="D211" s="101" t="str">
        <f>IF(I211="","",MAX(D$11:D210)+1)</f>
        <v/>
      </c>
      <c r="E211" s="3" t="s">
        <v>21</v>
      </c>
      <c r="F211" t="s">
        <v>212</v>
      </c>
      <c r="G211" t="s">
        <v>218</v>
      </c>
      <c r="H211" s="3"/>
      <c r="I211" s="101" t="str">
        <f>IF(Inp_EoE!M208="BO",Inp_EoE!J208,"")</f>
        <v/>
      </c>
      <c r="L211" s="3" t="s">
        <v>106</v>
      </c>
      <c r="R211" s="14"/>
      <c r="T211" s="18"/>
      <c r="U211" s="18"/>
      <c r="V211" s="18"/>
      <c r="W211" s="18"/>
      <c r="X211" s="18"/>
      <c r="Y211" s="18">
        <f>SUMIFS(Inp_EoE!Y$9:Y$228,Inp_EoE!$I$9:$I$228,Cal_BOSort!$G211,Inp_EoE!$J$9:$J$228,Cal_BOSort!$I211)</f>
        <v>0</v>
      </c>
      <c r="Z211" s="18">
        <f>SUMIFS(Inp_EoE!Z$9:Z$228,Inp_EoE!$I$9:$I$228,Cal_BOSort!$G211,Inp_EoE!$J$9:$J$228,Cal_BOSort!$I211)</f>
        <v>0</v>
      </c>
      <c r="AA211" s="18">
        <f>SUMIFS(Inp_EoE!AA$9:AA$228,Inp_EoE!$I$9:$I$228,Cal_BOSort!$G211,Inp_EoE!$J$9:$J$228,Cal_BOSort!$I211)</f>
        <v>0</v>
      </c>
      <c r="AB211" s="18">
        <f>SUMIFS(Inp_EoE!AB$9:AB$228,Inp_EoE!$I$9:$I$228,Cal_BOSort!$G211,Inp_EoE!$J$9:$J$228,Cal_BOSort!$I211)</f>
        <v>0</v>
      </c>
      <c r="AC211" s="18">
        <f>SUMIFS(Inp_EoE!AC$9:AC$228,Inp_EoE!$I$9:$I$228,Cal_BOSort!$G211,Inp_EoE!$J$9:$J$228,Cal_BOSort!$I211)</f>
        <v>0</v>
      </c>
      <c r="AD211" s="18">
        <f>SUMIFS(Inp_EoE!AD$9:AD$228,Inp_EoE!$I$9:$I$228,Cal_BOSort!$G211,Inp_EoE!$J$9:$J$228,Cal_BOSort!$I211)</f>
        <v>0</v>
      </c>
      <c r="AE211" s="18">
        <f>SUMIFS(Inp_EoE!AE$9:AE$228,Inp_EoE!$I$9:$I$228,Cal_BOSort!$G211,Inp_EoE!$J$9:$J$228,Cal_BOSort!$I211)</f>
        <v>0</v>
      </c>
      <c r="AF211" s="18">
        <f>SUMIFS(Inp_EoE!AF$9:AF$228,Inp_EoE!$I$9:$I$228,Cal_BOSort!$G211,Inp_EoE!$J$9:$J$228,Cal_BOSort!$I211)</f>
        <v>0</v>
      </c>
      <c r="AG211" s="18">
        <f>SUMIFS(Inp_EoE!AG$9:AG$228,Inp_EoE!$I$9:$I$228,Cal_BOSort!$G211,Inp_EoE!$J$9:$J$228,Cal_BOSort!$I211)</f>
        <v>0</v>
      </c>
      <c r="AH211" s="18">
        <f>SUMIFS(Inp_EoE!AH$9:AH$228,Inp_EoE!$I$9:$I$228,Cal_BOSort!$G211,Inp_EoE!$J$9:$J$228,Cal_BOSort!$I211)</f>
        <v>0</v>
      </c>
      <c r="AI211" s="18">
        <f>SUMIFS(Inp_EoE!AI$9:AI$228,Inp_EoE!$I$9:$I$228,Cal_BOSort!$G211,Inp_EoE!$J$9:$J$228,Cal_BOSort!$I211)</f>
        <v>0</v>
      </c>
      <c r="AJ211" s="18">
        <f>SUMIFS(Inp_EoE!AJ$9:AJ$228,Inp_EoE!$I$9:$I$228,Cal_BOSort!$G211,Inp_EoE!$J$9:$J$228,Cal_BOSort!$I211)</f>
        <v>0</v>
      </c>
      <c r="AK211" s="18">
        <f>SUMIFS(Inp_EoE!AK$9:AK$228,Inp_EoE!$I$9:$I$228,Cal_BOSort!$G211,Inp_EoE!$J$9:$J$228,Cal_BOSort!$I211)</f>
        <v>0</v>
      </c>
      <c r="AM211" s="18">
        <f t="shared" si="23"/>
        <v>0</v>
      </c>
      <c r="AN211" s="18">
        <f t="shared" si="24"/>
        <v>0</v>
      </c>
      <c r="AO211" s="18">
        <f t="shared" si="25"/>
        <v>0</v>
      </c>
      <c r="AP211" s="18">
        <f t="shared" si="26"/>
        <v>0</v>
      </c>
      <c r="AQ211" s="18">
        <f t="shared" si="27"/>
        <v>0</v>
      </c>
      <c r="AR211" s="18">
        <f t="shared" si="28"/>
        <v>0</v>
      </c>
    </row>
    <row r="212" spans="4:44">
      <c r="D212" s="101" t="str">
        <f>IF(I212="","",MAX(D$11:D211)+1)</f>
        <v/>
      </c>
      <c r="E212" s="3" t="s">
        <v>21</v>
      </c>
      <c r="F212" t="s">
        <v>212</v>
      </c>
      <c r="G212" t="s">
        <v>219</v>
      </c>
      <c r="H212" s="3"/>
      <c r="I212" s="101" t="str">
        <f>IF(Inp_EoE!M209="BO",Inp_EoE!J209,"")</f>
        <v/>
      </c>
      <c r="L212" s="3" t="s">
        <v>106</v>
      </c>
      <c r="R212" s="14"/>
      <c r="T212" s="18"/>
      <c r="U212" s="18"/>
      <c r="V212" s="18"/>
      <c r="W212" s="18"/>
      <c r="X212" s="18"/>
      <c r="Y212" s="18">
        <f>SUMIFS(Inp_EoE!Y$9:Y$228,Inp_EoE!$I$9:$I$228,Cal_BOSort!$G212,Inp_EoE!$J$9:$J$228,Cal_BOSort!$I212)</f>
        <v>0</v>
      </c>
      <c r="Z212" s="18">
        <f>SUMIFS(Inp_EoE!Z$9:Z$228,Inp_EoE!$I$9:$I$228,Cal_BOSort!$G212,Inp_EoE!$J$9:$J$228,Cal_BOSort!$I212)</f>
        <v>0</v>
      </c>
      <c r="AA212" s="18">
        <f>SUMIFS(Inp_EoE!AA$9:AA$228,Inp_EoE!$I$9:$I$228,Cal_BOSort!$G212,Inp_EoE!$J$9:$J$228,Cal_BOSort!$I212)</f>
        <v>0</v>
      </c>
      <c r="AB212" s="18">
        <f>SUMIFS(Inp_EoE!AB$9:AB$228,Inp_EoE!$I$9:$I$228,Cal_BOSort!$G212,Inp_EoE!$J$9:$J$228,Cal_BOSort!$I212)</f>
        <v>0</v>
      </c>
      <c r="AC212" s="18">
        <f>SUMIFS(Inp_EoE!AC$9:AC$228,Inp_EoE!$I$9:$I$228,Cal_BOSort!$G212,Inp_EoE!$J$9:$J$228,Cal_BOSort!$I212)</f>
        <v>0</v>
      </c>
      <c r="AD212" s="18">
        <f>SUMIFS(Inp_EoE!AD$9:AD$228,Inp_EoE!$I$9:$I$228,Cal_BOSort!$G212,Inp_EoE!$J$9:$J$228,Cal_BOSort!$I212)</f>
        <v>0</v>
      </c>
      <c r="AE212" s="18">
        <f>SUMIFS(Inp_EoE!AE$9:AE$228,Inp_EoE!$I$9:$I$228,Cal_BOSort!$G212,Inp_EoE!$J$9:$J$228,Cal_BOSort!$I212)</f>
        <v>0</v>
      </c>
      <c r="AF212" s="18">
        <f>SUMIFS(Inp_EoE!AF$9:AF$228,Inp_EoE!$I$9:$I$228,Cal_BOSort!$G212,Inp_EoE!$J$9:$J$228,Cal_BOSort!$I212)</f>
        <v>0</v>
      </c>
      <c r="AG212" s="18">
        <f>SUMIFS(Inp_EoE!AG$9:AG$228,Inp_EoE!$I$9:$I$228,Cal_BOSort!$G212,Inp_EoE!$J$9:$J$228,Cal_BOSort!$I212)</f>
        <v>0</v>
      </c>
      <c r="AH212" s="18">
        <f>SUMIFS(Inp_EoE!AH$9:AH$228,Inp_EoE!$I$9:$I$228,Cal_BOSort!$G212,Inp_EoE!$J$9:$J$228,Cal_BOSort!$I212)</f>
        <v>0</v>
      </c>
      <c r="AI212" s="18">
        <f>SUMIFS(Inp_EoE!AI$9:AI$228,Inp_EoE!$I$9:$I$228,Cal_BOSort!$G212,Inp_EoE!$J$9:$J$228,Cal_BOSort!$I212)</f>
        <v>0</v>
      </c>
      <c r="AJ212" s="18">
        <f>SUMIFS(Inp_EoE!AJ$9:AJ$228,Inp_EoE!$I$9:$I$228,Cal_BOSort!$G212,Inp_EoE!$J$9:$J$228,Cal_BOSort!$I212)</f>
        <v>0</v>
      </c>
      <c r="AK212" s="18">
        <f>SUMIFS(Inp_EoE!AK$9:AK$228,Inp_EoE!$I$9:$I$228,Cal_BOSort!$G212,Inp_EoE!$J$9:$J$228,Cal_BOSort!$I212)</f>
        <v>0</v>
      </c>
      <c r="AM212" s="18">
        <f t="shared" si="23"/>
        <v>0</v>
      </c>
      <c r="AN212" s="18">
        <f t="shared" si="24"/>
        <v>0</v>
      </c>
      <c r="AO212" s="18">
        <f t="shared" si="25"/>
        <v>0</v>
      </c>
      <c r="AP212" s="18">
        <f t="shared" si="26"/>
        <v>0</v>
      </c>
      <c r="AQ212" s="18">
        <f t="shared" si="27"/>
        <v>0</v>
      </c>
      <c r="AR212" s="18">
        <f t="shared" si="28"/>
        <v>0</v>
      </c>
    </row>
    <row r="213" spans="4:44">
      <c r="D213" s="101" t="str">
        <f>IF(I213="","",MAX(D$11:D212)+1)</f>
        <v/>
      </c>
      <c r="E213" s="3" t="s">
        <v>21</v>
      </c>
      <c r="F213" t="s">
        <v>212</v>
      </c>
      <c r="G213" t="s">
        <v>219</v>
      </c>
      <c r="H213" s="3"/>
      <c r="I213" s="101" t="str">
        <f>IF(Inp_EoE!M210="BO",Inp_EoE!J210,"")</f>
        <v/>
      </c>
      <c r="L213" s="3" t="s">
        <v>106</v>
      </c>
      <c r="R213" s="14"/>
      <c r="T213" s="18"/>
      <c r="U213" s="18"/>
      <c r="V213" s="18"/>
      <c r="W213" s="18"/>
      <c r="X213" s="18"/>
      <c r="Y213" s="18">
        <f>SUMIFS(Inp_EoE!Y$9:Y$228,Inp_EoE!$I$9:$I$228,Cal_BOSort!$G213,Inp_EoE!$J$9:$J$228,Cal_BOSort!$I213)</f>
        <v>0</v>
      </c>
      <c r="Z213" s="18">
        <f>SUMIFS(Inp_EoE!Z$9:Z$228,Inp_EoE!$I$9:$I$228,Cal_BOSort!$G213,Inp_EoE!$J$9:$J$228,Cal_BOSort!$I213)</f>
        <v>0</v>
      </c>
      <c r="AA213" s="18">
        <f>SUMIFS(Inp_EoE!AA$9:AA$228,Inp_EoE!$I$9:$I$228,Cal_BOSort!$G213,Inp_EoE!$J$9:$J$228,Cal_BOSort!$I213)</f>
        <v>0</v>
      </c>
      <c r="AB213" s="18">
        <f>SUMIFS(Inp_EoE!AB$9:AB$228,Inp_EoE!$I$9:$I$228,Cal_BOSort!$G213,Inp_EoE!$J$9:$J$228,Cal_BOSort!$I213)</f>
        <v>0</v>
      </c>
      <c r="AC213" s="18">
        <f>SUMIFS(Inp_EoE!AC$9:AC$228,Inp_EoE!$I$9:$I$228,Cal_BOSort!$G213,Inp_EoE!$J$9:$J$228,Cal_BOSort!$I213)</f>
        <v>0</v>
      </c>
      <c r="AD213" s="18">
        <f>SUMIFS(Inp_EoE!AD$9:AD$228,Inp_EoE!$I$9:$I$228,Cal_BOSort!$G213,Inp_EoE!$J$9:$J$228,Cal_BOSort!$I213)</f>
        <v>0</v>
      </c>
      <c r="AE213" s="18">
        <f>SUMIFS(Inp_EoE!AE$9:AE$228,Inp_EoE!$I$9:$I$228,Cal_BOSort!$G213,Inp_EoE!$J$9:$J$228,Cal_BOSort!$I213)</f>
        <v>0</v>
      </c>
      <c r="AF213" s="18">
        <f>SUMIFS(Inp_EoE!AF$9:AF$228,Inp_EoE!$I$9:$I$228,Cal_BOSort!$G213,Inp_EoE!$J$9:$J$228,Cal_BOSort!$I213)</f>
        <v>0</v>
      </c>
      <c r="AG213" s="18">
        <f>SUMIFS(Inp_EoE!AG$9:AG$228,Inp_EoE!$I$9:$I$228,Cal_BOSort!$G213,Inp_EoE!$J$9:$J$228,Cal_BOSort!$I213)</f>
        <v>0</v>
      </c>
      <c r="AH213" s="18">
        <f>SUMIFS(Inp_EoE!AH$9:AH$228,Inp_EoE!$I$9:$I$228,Cal_BOSort!$G213,Inp_EoE!$J$9:$J$228,Cal_BOSort!$I213)</f>
        <v>0</v>
      </c>
      <c r="AI213" s="18">
        <f>SUMIFS(Inp_EoE!AI$9:AI$228,Inp_EoE!$I$9:$I$228,Cal_BOSort!$G213,Inp_EoE!$J$9:$J$228,Cal_BOSort!$I213)</f>
        <v>0</v>
      </c>
      <c r="AJ213" s="18">
        <f>SUMIFS(Inp_EoE!AJ$9:AJ$228,Inp_EoE!$I$9:$I$228,Cal_BOSort!$G213,Inp_EoE!$J$9:$J$228,Cal_BOSort!$I213)</f>
        <v>0</v>
      </c>
      <c r="AK213" s="18">
        <f>SUMIFS(Inp_EoE!AK$9:AK$228,Inp_EoE!$I$9:$I$228,Cal_BOSort!$G213,Inp_EoE!$J$9:$J$228,Cal_BOSort!$I213)</f>
        <v>0</v>
      </c>
      <c r="AM213" s="18">
        <f t="shared" si="23"/>
        <v>0</v>
      </c>
      <c r="AN213" s="18">
        <f t="shared" si="24"/>
        <v>0</v>
      </c>
      <c r="AO213" s="18">
        <f t="shared" si="25"/>
        <v>0</v>
      </c>
      <c r="AP213" s="18">
        <f t="shared" si="26"/>
        <v>0</v>
      </c>
      <c r="AQ213" s="18">
        <f t="shared" si="27"/>
        <v>0</v>
      </c>
      <c r="AR213" s="18">
        <f t="shared" si="28"/>
        <v>0</v>
      </c>
    </row>
    <row r="214" spans="4:44">
      <c r="D214" s="101" t="str">
        <f>IF(I214="","",MAX(D$11:D213)+1)</f>
        <v/>
      </c>
      <c r="E214" s="3" t="s">
        <v>21</v>
      </c>
      <c r="F214" t="s">
        <v>212</v>
      </c>
      <c r="G214" t="s">
        <v>219</v>
      </c>
      <c r="H214" s="3"/>
      <c r="I214" s="101" t="str">
        <f>IF(Inp_EoE!M211="BO",Inp_EoE!J211,"")</f>
        <v/>
      </c>
      <c r="L214" s="3" t="s">
        <v>106</v>
      </c>
      <c r="R214" s="14"/>
      <c r="T214" s="18"/>
      <c r="U214" s="18"/>
      <c r="V214" s="18"/>
      <c r="W214" s="18"/>
      <c r="X214" s="18"/>
      <c r="Y214" s="18">
        <f>SUMIFS(Inp_EoE!Y$9:Y$228,Inp_EoE!$I$9:$I$228,Cal_BOSort!$G214,Inp_EoE!$J$9:$J$228,Cal_BOSort!$I214)</f>
        <v>0</v>
      </c>
      <c r="Z214" s="18">
        <f>SUMIFS(Inp_EoE!Z$9:Z$228,Inp_EoE!$I$9:$I$228,Cal_BOSort!$G214,Inp_EoE!$J$9:$J$228,Cal_BOSort!$I214)</f>
        <v>0</v>
      </c>
      <c r="AA214" s="18">
        <f>SUMIFS(Inp_EoE!AA$9:AA$228,Inp_EoE!$I$9:$I$228,Cal_BOSort!$G214,Inp_EoE!$J$9:$J$228,Cal_BOSort!$I214)</f>
        <v>0</v>
      </c>
      <c r="AB214" s="18">
        <f>SUMIFS(Inp_EoE!AB$9:AB$228,Inp_EoE!$I$9:$I$228,Cal_BOSort!$G214,Inp_EoE!$J$9:$J$228,Cal_BOSort!$I214)</f>
        <v>0</v>
      </c>
      <c r="AC214" s="18">
        <f>SUMIFS(Inp_EoE!AC$9:AC$228,Inp_EoE!$I$9:$I$228,Cal_BOSort!$G214,Inp_EoE!$J$9:$J$228,Cal_BOSort!$I214)</f>
        <v>0</v>
      </c>
      <c r="AD214" s="18">
        <f>SUMIFS(Inp_EoE!AD$9:AD$228,Inp_EoE!$I$9:$I$228,Cal_BOSort!$G214,Inp_EoE!$J$9:$J$228,Cal_BOSort!$I214)</f>
        <v>0</v>
      </c>
      <c r="AE214" s="18">
        <f>SUMIFS(Inp_EoE!AE$9:AE$228,Inp_EoE!$I$9:$I$228,Cal_BOSort!$G214,Inp_EoE!$J$9:$J$228,Cal_BOSort!$I214)</f>
        <v>0</v>
      </c>
      <c r="AF214" s="18">
        <f>SUMIFS(Inp_EoE!AF$9:AF$228,Inp_EoE!$I$9:$I$228,Cal_BOSort!$G214,Inp_EoE!$J$9:$J$228,Cal_BOSort!$I214)</f>
        <v>0</v>
      </c>
      <c r="AG214" s="18">
        <f>SUMIFS(Inp_EoE!AG$9:AG$228,Inp_EoE!$I$9:$I$228,Cal_BOSort!$G214,Inp_EoE!$J$9:$J$228,Cal_BOSort!$I214)</f>
        <v>0</v>
      </c>
      <c r="AH214" s="18">
        <f>SUMIFS(Inp_EoE!AH$9:AH$228,Inp_EoE!$I$9:$I$228,Cal_BOSort!$G214,Inp_EoE!$J$9:$J$228,Cal_BOSort!$I214)</f>
        <v>0</v>
      </c>
      <c r="AI214" s="18">
        <f>SUMIFS(Inp_EoE!AI$9:AI$228,Inp_EoE!$I$9:$I$228,Cal_BOSort!$G214,Inp_EoE!$J$9:$J$228,Cal_BOSort!$I214)</f>
        <v>0</v>
      </c>
      <c r="AJ214" s="18">
        <f>SUMIFS(Inp_EoE!AJ$9:AJ$228,Inp_EoE!$I$9:$I$228,Cal_BOSort!$G214,Inp_EoE!$J$9:$J$228,Cal_BOSort!$I214)</f>
        <v>0</v>
      </c>
      <c r="AK214" s="18">
        <f>SUMIFS(Inp_EoE!AK$9:AK$228,Inp_EoE!$I$9:$I$228,Cal_BOSort!$G214,Inp_EoE!$J$9:$J$228,Cal_BOSort!$I214)</f>
        <v>0</v>
      </c>
      <c r="AM214" s="18">
        <f t="shared" si="23"/>
        <v>0</v>
      </c>
      <c r="AN214" s="18">
        <f t="shared" si="24"/>
        <v>0</v>
      </c>
      <c r="AO214" s="18">
        <f t="shared" si="25"/>
        <v>0</v>
      </c>
      <c r="AP214" s="18">
        <f t="shared" si="26"/>
        <v>0</v>
      </c>
      <c r="AQ214" s="18">
        <f t="shared" si="27"/>
        <v>0</v>
      </c>
      <c r="AR214" s="18">
        <f t="shared" si="28"/>
        <v>0</v>
      </c>
    </row>
    <row r="215" spans="4:44">
      <c r="D215" s="101" t="str">
        <f>IF(I215="","",MAX(D$11:D214)+1)</f>
        <v/>
      </c>
      <c r="E215" s="3" t="s">
        <v>21</v>
      </c>
      <c r="F215" t="s">
        <v>212</v>
      </c>
      <c r="G215" t="s">
        <v>219</v>
      </c>
      <c r="H215" s="3"/>
      <c r="I215" s="101" t="str">
        <f>IF(Inp_EoE!M212="BO",Inp_EoE!J212,"")</f>
        <v/>
      </c>
      <c r="L215" s="3" t="s">
        <v>106</v>
      </c>
      <c r="R215" s="14"/>
      <c r="T215" s="18"/>
      <c r="U215" s="18"/>
      <c r="V215" s="18"/>
      <c r="W215" s="18"/>
      <c r="X215" s="18"/>
      <c r="Y215" s="18">
        <f>SUMIFS(Inp_EoE!Y$9:Y$228,Inp_EoE!$I$9:$I$228,Cal_BOSort!$G215,Inp_EoE!$J$9:$J$228,Cal_BOSort!$I215)</f>
        <v>0</v>
      </c>
      <c r="Z215" s="18">
        <f>SUMIFS(Inp_EoE!Z$9:Z$228,Inp_EoE!$I$9:$I$228,Cal_BOSort!$G215,Inp_EoE!$J$9:$J$228,Cal_BOSort!$I215)</f>
        <v>0</v>
      </c>
      <c r="AA215" s="18">
        <f>SUMIFS(Inp_EoE!AA$9:AA$228,Inp_EoE!$I$9:$I$228,Cal_BOSort!$G215,Inp_EoE!$J$9:$J$228,Cal_BOSort!$I215)</f>
        <v>0</v>
      </c>
      <c r="AB215" s="18">
        <f>SUMIFS(Inp_EoE!AB$9:AB$228,Inp_EoE!$I$9:$I$228,Cal_BOSort!$G215,Inp_EoE!$J$9:$J$228,Cal_BOSort!$I215)</f>
        <v>0</v>
      </c>
      <c r="AC215" s="18">
        <f>SUMIFS(Inp_EoE!AC$9:AC$228,Inp_EoE!$I$9:$I$228,Cal_BOSort!$G215,Inp_EoE!$J$9:$J$228,Cal_BOSort!$I215)</f>
        <v>0</v>
      </c>
      <c r="AD215" s="18">
        <f>SUMIFS(Inp_EoE!AD$9:AD$228,Inp_EoE!$I$9:$I$228,Cal_BOSort!$G215,Inp_EoE!$J$9:$J$228,Cal_BOSort!$I215)</f>
        <v>0</v>
      </c>
      <c r="AE215" s="18">
        <f>SUMIFS(Inp_EoE!AE$9:AE$228,Inp_EoE!$I$9:$I$228,Cal_BOSort!$G215,Inp_EoE!$J$9:$J$228,Cal_BOSort!$I215)</f>
        <v>0</v>
      </c>
      <c r="AF215" s="18">
        <f>SUMIFS(Inp_EoE!AF$9:AF$228,Inp_EoE!$I$9:$I$228,Cal_BOSort!$G215,Inp_EoE!$J$9:$J$228,Cal_BOSort!$I215)</f>
        <v>0</v>
      </c>
      <c r="AG215" s="18">
        <f>SUMIFS(Inp_EoE!AG$9:AG$228,Inp_EoE!$I$9:$I$228,Cal_BOSort!$G215,Inp_EoE!$J$9:$J$228,Cal_BOSort!$I215)</f>
        <v>0</v>
      </c>
      <c r="AH215" s="18">
        <f>SUMIFS(Inp_EoE!AH$9:AH$228,Inp_EoE!$I$9:$I$228,Cal_BOSort!$G215,Inp_EoE!$J$9:$J$228,Cal_BOSort!$I215)</f>
        <v>0</v>
      </c>
      <c r="AI215" s="18">
        <f>SUMIFS(Inp_EoE!AI$9:AI$228,Inp_EoE!$I$9:$I$228,Cal_BOSort!$G215,Inp_EoE!$J$9:$J$228,Cal_BOSort!$I215)</f>
        <v>0</v>
      </c>
      <c r="AJ215" s="18">
        <f>SUMIFS(Inp_EoE!AJ$9:AJ$228,Inp_EoE!$I$9:$I$228,Cal_BOSort!$G215,Inp_EoE!$J$9:$J$228,Cal_BOSort!$I215)</f>
        <v>0</v>
      </c>
      <c r="AK215" s="18">
        <f>SUMIFS(Inp_EoE!AK$9:AK$228,Inp_EoE!$I$9:$I$228,Cal_BOSort!$G215,Inp_EoE!$J$9:$J$228,Cal_BOSort!$I215)</f>
        <v>0</v>
      </c>
      <c r="AM215" s="18">
        <f t="shared" si="23"/>
        <v>0</v>
      </c>
      <c r="AN215" s="18">
        <f t="shared" si="24"/>
        <v>0</v>
      </c>
      <c r="AO215" s="18">
        <f t="shared" si="25"/>
        <v>0</v>
      </c>
      <c r="AP215" s="18">
        <f t="shared" si="26"/>
        <v>0</v>
      </c>
      <c r="AQ215" s="18">
        <f t="shared" si="27"/>
        <v>0</v>
      </c>
      <c r="AR215" s="18">
        <f t="shared" si="28"/>
        <v>0</v>
      </c>
    </row>
    <row r="216" spans="4:44">
      <c r="D216" s="101" t="str">
        <f>IF(I216="","",MAX(D$11:D215)+1)</f>
        <v/>
      </c>
      <c r="E216" s="3" t="s">
        <v>21</v>
      </c>
      <c r="F216" t="s">
        <v>212</v>
      </c>
      <c r="G216" t="s">
        <v>219</v>
      </c>
      <c r="H216" s="3"/>
      <c r="I216" s="101" t="str">
        <f>IF(Inp_EoE!M213="BO",Inp_EoE!J213,"")</f>
        <v/>
      </c>
      <c r="L216" s="3" t="s">
        <v>106</v>
      </c>
      <c r="R216" s="14"/>
      <c r="T216" s="18"/>
      <c r="U216" s="18"/>
      <c r="V216" s="18"/>
      <c r="W216" s="18"/>
      <c r="X216" s="18"/>
      <c r="Y216" s="18">
        <f>SUMIFS(Inp_EoE!Y$9:Y$228,Inp_EoE!$I$9:$I$228,Cal_BOSort!$G216,Inp_EoE!$J$9:$J$228,Cal_BOSort!$I216)</f>
        <v>0</v>
      </c>
      <c r="Z216" s="18">
        <f>SUMIFS(Inp_EoE!Z$9:Z$228,Inp_EoE!$I$9:$I$228,Cal_BOSort!$G216,Inp_EoE!$J$9:$J$228,Cal_BOSort!$I216)</f>
        <v>0</v>
      </c>
      <c r="AA216" s="18">
        <f>SUMIFS(Inp_EoE!AA$9:AA$228,Inp_EoE!$I$9:$I$228,Cal_BOSort!$G216,Inp_EoE!$J$9:$J$228,Cal_BOSort!$I216)</f>
        <v>0</v>
      </c>
      <c r="AB216" s="18">
        <f>SUMIFS(Inp_EoE!AB$9:AB$228,Inp_EoE!$I$9:$I$228,Cal_BOSort!$G216,Inp_EoE!$J$9:$J$228,Cal_BOSort!$I216)</f>
        <v>0</v>
      </c>
      <c r="AC216" s="18">
        <f>SUMIFS(Inp_EoE!AC$9:AC$228,Inp_EoE!$I$9:$I$228,Cal_BOSort!$G216,Inp_EoE!$J$9:$J$228,Cal_BOSort!$I216)</f>
        <v>0</v>
      </c>
      <c r="AD216" s="18">
        <f>SUMIFS(Inp_EoE!AD$9:AD$228,Inp_EoE!$I$9:$I$228,Cal_BOSort!$G216,Inp_EoE!$J$9:$J$228,Cal_BOSort!$I216)</f>
        <v>0</v>
      </c>
      <c r="AE216" s="18">
        <f>SUMIFS(Inp_EoE!AE$9:AE$228,Inp_EoE!$I$9:$I$228,Cal_BOSort!$G216,Inp_EoE!$J$9:$J$228,Cal_BOSort!$I216)</f>
        <v>0</v>
      </c>
      <c r="AF216" s="18">
        <f>SUMIFS(Inp_EoE!AF$9:AF$228,Inp_EoE!$I$9:$I$228,Cal_BOSort!$G216,Inp_EoE!$J$9:$J$228,Cal_BOSort!$I216)</f>
        <v>0</v>
      </c>
      <c r="AG216" s="18">
        <f>SUMIFS(Inp_EoE!AG$9:AG$228,Inp_EoE!$I$9:$I$228,Cal_BOSort!$G216,Inp_EoE!$J$9:$J$228,Cal_BOSort!$I216)</f>
        <v>0</v>
      </c>
      <c r="AH216" s="18">
        <f>SUMIFS(Inp_EoE!AH$9:AH$228,Inp_EoE!$I$9:$I$228,Cal_BOSort!$G216,Inp_EoE!$J$9:$J$228,Cal_BOSort!$I216)</f>
        <v>0</v>
      </c>
      <c r="AI216" s="18">
        <f>SUMIFS(Inp_EoE!AI$9:AI$228,Inp_EoE!$I$9:$I$228,Cal_BOSort!$G216,Inp_EoE!$J$9:$J$228,Cal_BOSort!$I216)</f>
        <v>0</v>
      </c>
      <c r="AJ216" s="18">
        <f>SUMIFS(Inp_EoE!AJ$9:AJ$228,Inp_EoE!$I$9:$I$228,Cal_BOSort!$G216,Inp_EoE!$J$9:$J$228,Cal_BOSort!$I216)</f>
        <v>0</v>
      </c>
      <c r="AK216" s="18">
        <f>SUMIFS(Inp_EoE!AK$9:AK$228,Inp_EoE!$I$9:$I$228,Cal_BOSort!$G216,Inp_EoE!$J$9:$J$228,Cal_BOSort!$I216)</f>
        <v>0</v>
      </c>
      <c r="AM216" s="18">
        <f t="shared" si="23"/>
        <v>0</v>
      </c>
      <c r="AN216" s="18">
        <f t="shared" si="24"/>
        <v>0</v>
      </c>
      <c r="AO216" s="18">
        <f t="shared" si="25"/>
        <v>0</v>
      </c>
      <c r="AP216" s="18">
        <f t="shared" si="26"/>
        <v>0</v>
      </c>
      <c r="AQ216" s="18">
        <f t="shared" si="27"/>
        <v>0</v>
      </c>
      <c r="AR216" s="18">
        <f t="shared" si="28"/>
        <v>0</v>
      </c>
    </row>
    <row r="217" spans="4:44">
      <c r="D217" s="101" t="str">
        <f>IF(I217="","",MAX(D$11:D216)+1)</f>
        <v/>
      </c>
      <c r="E217" s="3" t="s">
        <v>21</v>
      </c>
      <c r="F217" t="s">
        <v>212</v>
      </c>
      <c r="G217" t="s">
        <v>219</v>
      </c>
      <c r="H217" s="3"/>
      <c r="I217" s="101" t="str">
        <f>IF(Inp_EoE!M214="BO",Inp_EoE!J214,"")</f>
        <v/>
      </c>
      <c r="L217" s="3" t="s">
        <v>106</v>
      </c>
      <c r="R217" s="14"/>
      <c r="T217" s="18"/>
      <c r="U217" s="18"/>
      <c r="V217" s="18"/>
      <c r="W217" s="18"/>
      <c r="X217" s="18"/>
      <c r="Y217" s="18">
        <f>SUMIFS(Inp_EoE!Y$9:Y$228,Inp_EoE!$I$9:$I$228,Cal_BOSort!$G217,Inp_EoE!$J$9:$J$228,Cal_BOSort!$I217)</f>
        <v>0</v>
      </c>
      <c r="Z217" s="18">
        <f>SUMIFS(Inp_EoE!Z$9:Z$228,Inp_EoE!$I$9:$I$228,Cal_BOSort!$G217,Inp_EoE!$J$9:$J$228,Cal_BOSort!$I217)</f>
        <v>0</v>
      </c>
      <c r="AA217" s="18">
        <f>SUMIFS(Inp_EoE!AA$9:AA$228,Inp_EoE!$I$9:$I$228,Cal_BOSort!$G217,Inp_EoE!$J$9:$J$228,Cal_BOSort!$I217)</f>
        <v>0</v>
      </c>
      <c r="AB217" s="18">
        <f>SUMIFS(Inp_EoE!AB$9:AB$228,Inp_EoE!$I$9:$I$228,Cal_BOSort!$G217,Inp_EoE!$J$9:$J$228,Cal_BOSort!$I217)</f>
        <v>0</v>
      </c>
      <c r="AC217" s="18">
        <f>SUMIFS(Inp_EoE!AC$9:AC$228,Inp_EoE!$I$9:$I$228,Cal_BOSort!$G217,Inp_EoE!$J$9:$J$228,Cal_BOSort!$I217)</f>
        <v>0</v>
      </c>
      <c r="AD217" s="18">
        <f>SUMIFS(Inp_EoE!AD$9:AD$228,Inp_EoE!$I$9:$I$228,Cal_BOSort!$G217,Inp_EoE!$J$9:$J$228,Cal_BOSort!$I217)</f>
        <v>0</v>
      </c>
      <c r="AE217" s="18">
        <f>SUMIFS(Inp_EoE!AE$9:AE$228,Inp_EoE!$I$9:$I$228,Cal_BOSort!$G217,Inp_EoE!$J$9:$J$228,Cal_BOSort!$I217)</f>
        <v>0</v>
      </c>
      <c r="AF217" s="18">
        <f>SUMIFS(Inp_EoE!AF$9:AF$228,Inp_EoE!$I$9:$I$228,Cal_BOSort!$G217,Inp_EoE!$J$9:$J$228,Cal_BOSort!$I217)</f>
        <v>0</v>
      </c>
      <c r="AG217" s="18">
        <f>SUMIFS(Inp_EoE!AG$9:AG$228,Inp_EoE!$I$9:$I$228,Cal_BOSort!$G217,Inp_EoE!$J$9:$J$228,Cal_BOSort!$I217)</f>
        <v>0</v>
      </c>
      <c r="AH217" s="18">
        <f>SUMIFS(Inp_EoE!AH$9:AH$228,Inp_EoE!$I$9:$I$228,Cal_BOSort!$G217,Inp_EoE!$J$9:$J$228,Cal_BOSort!$I217)</f>
        <v>0</v>
      </c>
      <c r="AI217" s="18">
        <f>SUMIFS(Inp_EoE!AI$9:AI$228,Inp_EoE!$I$9:$I$228,Cal_BOSort!$G217,Inp_EoE!$J$9:$J$228,Cal_BOSort!$I217)</f>
        <v>0</v>
      </c>
      <c r="AJ217" s="18">
        <f>SUMIFS(Inp_EoE!AJ$9:AJ$228,Inp_EoE!$I$9:$I$228,Cal_BOSort!$G217,Inp_EoE!$J$9:$J$228,Cal_BOSort!$I217)</f>
        <v>0</v>
      </c>
      <c r="AK217" s="18">
        <f>SUMIFS(Inp_EoE!AK$9:AK$228,Inp_EoE!$I$9:$I$228,Cal_BOSort!$G217,Inp_EoE!$J$9:$J$228,Cal_BOSort!$I217)</f>
        <v>0</v>
      </c>
      <c r="AM217" s="18">
        <f t="shared" si="23"/>
        <v>0</v>
      </c>
      <c r="AN217" s="18">
        <f t="shared" si="24"/>
        <v>0</v>
      </c>
      <c r="AO217" s="18">
        <f t="shared" si="25"/>
        <v>0</v>
      </c>
      <c r="AP217" s="18">
        <f t="shared" si="26"/>
        <v>0</v>
      </c>
      <c r="AQ217" s="18">
        <f t="shared" si="27"/>
        <v>0</v>
      </c>
      <c r="AR217" s="18">
        <f t="shared" si="28"/>
        <v>0</v>
      </c>
    </row>
    <row r="218" spans="4:44">
      <c r="D218" s="101" t="str">
        <f>IF(I218="","",MAX(D$11:D217)+1)</f>
        <v/>
      </c>
      <c r="E218" s="3" t="s">
        <v>21</v>
      </c>
      <c r="F218" t="s">
        <v>212</v>
      </c>
      <c r="G218" t="s">
        <v>219</v>
      </c>
      <c r="H218" s="3"/>
      <c r="I218" s="101" t="str">
        <f>IF(Inp_EoE!M215="BO",Inp_EoE!J215,"")</f>
        <v/>
      </c>
      <c r="L218" s="3" t="s">
        <v>106</v>
      </c>
      <c r="R218" s="14"/>
      <c r="T218" s="18"/>
      <c r="U218" s="18"/>
      <c r="V218" s="18"/>
      <c r="W218" s="18"/>
      <c r="X218" s="18"/>
      <c r="Y218" s="18">
        <f>SUMIFS(Inp_EoE!Y$9:Y$228,Inp_EoE!$I$9:$I$228,Cal_BOSort!$G218,Inp_EoE!$J$9:$J$228,Cal_BOSort!$I218)</f>
        <v>0</v>
      </c>
      <c r="Z218" s="18">
        <f>SUMIFS(Inp_EoE!Z$9:Z$228,Inp_EoE!$I$9:$I$228,Cal_BOSort!$G218,Inp_EoE!$J$9:$J$228,Cal_BOSort!$I218)</f>
        <v>0</v>
      </c>
      <c r="AA218" s="18">
        <f>SUMIFS(Inp_EoE!AA$9:AA$228,Inp_EoE!$I$9:$I$228,Cal_BOSort!$G218,Inp_EoE!$J$9:$J$228,Cal_BOSort!$I218)</f>
        <v>0</v>
      </c>
      <c r="AB218" s="18">
        <f>SUMIFS(Inp_EoE!AB$9:AB$228,Inp_EoE!$I$9:$I$228,Cal_BOSort!$G218,Inp_EoE!$J$9:$J$228,Cal_BOSort!$I218)</f>
        <v>0</v>
      </c>
      <c r="AC218" s="18">
        <f>SUMIFS(Inp_EoE!AC$9:AC$228,Inp_EoE!$I$9:$I$228,Cal_BOSort!$G218,Inp_EoE!$J$9:$J$228,Cal_BOSort!$I218)</f>
        <v>0</v>
      </c>
      <c r="AD218" s="18">
        <f>SUMIFS(Inp_EoE!AD$9:AD$228,Inp_EoE!$I$9:$I$228,Cal_BOSort!$G218,Inp_EoE!$J$9:$J$228,Cal_BOSort!$I218)</f>
        <v>0</v>
      </c>
      <c r="AE218" s="18">
        <f>SUMIFS(Inp_EoE!AE$9:AE$228,Inp_EoE!$I$9:$I$228,Cal_BOSort!$G218,Inp_EoE!$J$9:$J$228,Cal_BOSort!$I218)</f>
        <v>0</v>
      </c>
      <c r="AF218" s="18">
        <f>SUMIFS(Inp_EoE!AF$9:AF$228,Inp_EoE!$I$9:$I$228,Cal_BOSort!$G218,Inp_EoE!$J$9:$J$228,Cal_BOSort!$I218)</f>
        <v>0</v>
      </c>
      <c r="AG218" s="18">
        <f>SUMIFS(Inp_EoE!AG$9:AG$228,Inp_EoE!$I$9:$I$228,Cal_BOSort!$G218,Inp_EoE!$J$9:$J$228,Cal_BOSort!$I218)</f>
        <v>0</v>
      </c>
      <c r="AH218" s="18">
        <f>SUMIFS(Inp_EoE!AH$9:AH$228,Inp_EoE!$I$9:$I$228,Cal_BOSort!$G218,Inp_EoE!$J$9:$J$228,Cal_BOSort!$I218)</f>
        <v>0</v>
      </c>
      <c r="AI218" s="18">
        <f>SUMIFS(Inp_EoE!AI$9:AI$228,Inp_EoE!$I$9:$I$228,Cal_BOSort!$G218,Inp_EoE!$J$9:$J$228,Cal_BOSort!$I218)</f>
        <v>0</v>
      </c>
      <c r="AJ218" s="18">
        <f>SUMIFS(Inp_EoE!AJ$9:AJ$228,Inp_EoE!$I$9:$I$228,Cal_BOSort!$G218,Inp_EoE!$J$9:$J$228,Cal_BOSort!$I218)</f>
        <v>0</v>
      </c>
      <c r="AK218" s="18">
        <f>SUMIFS(Inp_EoE!AK$9:AK$228,Inp_EoE!$I$9:$I$228,Cal_BOSort!$G218,Inp_EoE!$J$9:$J$228,Cal_BOSort!$I218)</f>
        <v>0</v>
      </c>
      <c r="AM218" s="18">
        <f t="shared" si="23"/>
        <v>0</v>
      </c>
      <c r="AN218" s="18">
        <f t="shared" si="24"/>
        <v>0</v>
      </c>
      <c r="AO218" s="18">
        <f t="shared" si="25"/>
        <v>0</v>
      </c>
      <c r="AP218" s="18">
        <f t="shared" si="26"/>
        <v>0</v>
      </c>
      <c r="AQ218" s="18">
        <f t="shared" si="27"/>
        <v>0</v>
      </c>
      <c r="AR218" s="18">
        <f t="shared" si="28"/>
        <v>0</v>
      </c>
    </row>
    <row r="219" spans="4:44">
      <c r="D219" s="101" t="str">
        <f>IF(I219="","",MAX(D$11:D218)+1)</f>
        <v/>
      </c>
      <c r="E219" s="3" t="s">
        <v>21</v>
      </c>
      <c r="F219" t="s">
        <v>212</v>
      </c>
      <c r="G219" t="s">
        <v>219</v>
      </c>
      <c r="H219" s="3"/>
      <c r="I219" s="101" t="str">
        <f>IF(Inp_EoE!M216="BO",Inp_EoE!J216,"")</f>
        <v/>
      </c>
      <c r="L219" s="3" t="s">
        <v>106</v>
      </c>
      <c r="R219" s="14"/>
      <c r="T219" s="18"/>
      <c r="U219" s="18"/>
      <c r="V219" s="18"/>
      <c r="W219" s="18"/>
      <c r="X219" s="18"/>
      <c r="Y219" s="18">
        <f>SUMIFS(Inp_EoE!Y$9:Y$228,Inp_EoE!$I$9:$I$228,Cal_BOSort!$G219,Inp_EoE!$J$9:$J$228,Cal_BOSort!$I219)</f>
        <v>0</v>
      </c>
      <c r="Z219" s="18">
        <f>SUMIFS(Inp_EoE!Z$9:Z$228,Inp_EoE!$I$9:$I$228,Cal_BOSort!$G219,Inp_EoE!$J$9:$J$228,Cal_BOSort!$I219)</f>
        <v>0</v>
      </c>
      <c r="AA219" s="18">
        <f>SUMIFS(Inp_EoE!AA$9:AA$228,Inp_EoE!$I$9:$I$228,Cal_BOSort!$G219,Inp_EoE!$J$9:$J$228,Cal_BOSort!$I219)</f>
        <v>0</v>
      </c>
      <c r="AB219" s="18">
        <f>SUMIFS(Inp_EoE!AB$9:AB$228,Inp_EoE!$I$9:$I$228,Cal_BOSort!$G219,Inp_EoE!$J$9:$J$228,Cal_BOSort!$I219)</f>
        <v>0</v>
      </c>
      <c r="AC219" s="18">
        <f>SUMIFS(Inp_EoE!AC$9:AC$228,Inp_EoE!$I$9:$I$228,Cal_BOSort!$G219,Inp_EoE!$J$9:$J$228,Cal_BOSort!$I219)</f>
        <v>0</v>
      </c>
      <c r="AD219" s="18">
        <f>SUMIFS(Inp_EoE!AD$9:AD$228,Inp_EoE!$I$9:$I$228,Cal_BOSort!$G219,Inp_EoE!$J$9:$J$228,Cal_BOSort!$I219)</f>
        <v>0</v>
      </c>
      <c r="AE219" s="18">
        <f>SUMIFS(Inp_EoE!AE$9:AE$228,Inp_EoE!$I$9:$I$228,Cal_BOSort!$G219,Inp_EoE!$J$9:$J$228,Cal_BOSort!$I219)</f>
        <v>0</v>
      </c>
      <c r="AF219" s="18">
        <f>SUMIFS(Inp_EoE!AF$9:AF$228,Inp_EoE!$I$9:$I$228,Cal_BOSort!$G219,Inp_EoE!$J$9:$J$228,Cal_BOSort!$I219)</f>
        <v>0</v>
      </c>
      <c r="AG219" s="18">
        <f>SUMIFS(Inp_EoE!AG$9:AG$228,Inp_EoE!$I$9:$I$228,Cal_BOSort!$G219,Inp_EoE!$J$9:$J$228,Cal_BOSort!$I219)</f>
        <v>0</v>
      </c>
      <c r="AH219" s="18">
        <f>SUMIFS(Inp_EoE!AH$9:AH$228,Inp_EoE!$I$9:$I$228,Cal_BOSort!$G219,Inp_EoE!$J$9:$J$228,Cal_BOSort!$I219)</f>
        <v>0</v>
      </c>
      <c r="AI219" s="18">
        <f>SUMIFS(Inp_EoE!AI$9:AI$228,Inp_EoE!$I$9:$I$228,Cal_BOSort!$G219,Inp_EoE!$J$9:$J$228,Cal_BOSort!$I219)</f>
        <v>0</v>
      </c>
      <c r="AJ219" s="18">
        <f>SUMIFS(Inp_EoE!AJ$9:AJ$228,Inp_EoE!$I$9:$I$228,Cal_BOSort!$G219,Inp_EoE!$J$9:$J$228,Cal_BOSort!$I219)</f>
        <v>0</v>
      </c>
      <c r="AK219" s="18">
        <f>SUMIFS(Inp_EoE!AK$9:AK$228,Inp_EoE!$I$9:$I$228,Cal_BOSort!$G219,Inp_EoE!$J$9:$J$228,Cal_BOSort!$I219)</f>
        <v>0</v>
      </c>
      <c r="AM219" s="18">
        <f t="shared" si="23"/>
        <v>0</v>
      </c>
      <c r="AN219" s="18">
        <f t="shared" si="24"/>
        <v>0</v>
      </c>
      <c r="AO219" s="18">
        <f t="shared" si="25"/>
        <v>0</v>
      </c>
      <c r="AP219" s="18">
        <f t="shared" si="26"/>
        <v>0</v>
      </c>
      <c r="AQ219" s="18">
        <f t="shared" si="27"/>
        <v>0</v>
      </c>
      <c r="AR219" s="18">
        <f t="shared" si="28"/>
        <v>0</v>
      </c>
    </row>
    <row r="220" spans="4:44">
      <c r="D220" s="101" t="str">
        <f>IF(I220="","",MAX(D$11:D219)+1)</f>
        <v/>
      </c>
      <c r="E220" s="3" t="s">
        <v>21</v>
      </c>
      <c r="F220" t="s">
        <v>212</v>
      </c>
      <c r="G220" t="s">
        <v>219</v>
      </c>
      <c r="H220" s="3"/>
      <c r="I220" s="101" t="str">
        <f>IF(Inp_EoE!M217="BO",Inp_EoE!J217,"")</f>
        <v/>
      </c>
      <c r="L220" s="3" t="s">
        <v>106</v>
      </c>
      <c r="R220" s="14"/>
      <c r="T220" s="18"/>
      <c r="U220" s="18"/>
      <c r="V220" s="18"/>
      <c r="W220" s="18"/>
      <c r="X220" s="18"/>
      <c r="Y220" s="18">
        <f>SUMIFS(Inp_EoE!Y$9:Y$228,Inp_EoE!$I$9:$I$228,Cal_BOSort!$G220,Inp_EoE!$J$9:$J$228,Cal_BOSort!$I220)</f>
        <v>0</v>
      </c>
      <c r="Z220" s="18">
        <f>SUMIFS(Inp_EoE!Z$9:Z$228,Inp_EoE!$I$9:$I$228,Cal_BOSort!$G220,Inp_EoE!$J$9:$J$228,Cal_BOSort!$I220)</f>
        <v>0</v>
      </c>
      <c r="AA220" s="18">
        <f>SUMIFS(Inp_EoE!AA$9:AA$228,Inp_EoE!$I$9:$I$228,Cal_BOSort!$G220,Inp_EoE!$J$9:$J$228,Cal_BOSort!$I220)</f>
        <v>0</v>
      </c>
      <c r="AB220" s="18">
        <f>SUMIFS(Inp_EoE!AB$9:AB$228,Inp_EoE!$I$9:$I$228,Cal_BOSort!$G220,Inp_EoE!$J$9:$J$228,Cal_BOSort!$I220)</f>
        <v>0</v>
      </c>
      <c r="AC220" s="18">
        <f>SUMIFS(Inp_EoE!AC$9:AC$228,Inp_EoE!$I$9:$I$228,Cal_BOSort!$G220,Inp_EoE!$J$9:$J$228,Cal_BOSort!$I220)</f>
        <v>0</v>
      </c>
      <c r="AD220" s="18">
        <f>SUMIFS(Inp_EoE!AD$9:AD$228,Inp_EoE!$I$9:$I$228,Cal_BOSort!$G220,Inp_EoE!$J$9:$J$228,Cal_BOSort!$I220)</f>
        <v>0</v>
      </c>
      <c r="AE220" s="18">
        <f>SUMIFS(Inp_EoE!AE$9:AE$228,Inp_EoE!$I$9:$I$228,Cal_BOSort!$G220,Inp_EoE!$J$9:$J$228,Cal_BOSort!$I220)</f>
        <v>0</v>
      </c>
      <c r="AF220" s="18">
        <f>SUMIFS(Inp_EoE!AF$9:AF$228,Inp_EoE!$I$9:$I$228,Cal_BOSort!$G220,Inp_EoE!$J$9:$J$228,Cal_BOSort!$I220)</f>
        <v>0</v>
      </c>
      <c r="AG220" s="18">
        <f>SUMIFS(Inp_EoE!AG$9:AG$228,Inp_EoE!$I$9:$I$228,Cal_BOSort!$G220,Inp_EoE!$J$9:$J$228,Cal_BOSort!$I220)</f>
        <v>0</v>
      </c>
      <c r="AH220" s="18">
        <f>SUMIFS(Inp_EoE!AH$9:AH$228,Inp_EoE!$I$9:$I$228,Cal_BOSort!$G220,Inp_EoE!$J$9:$J$228,Cal_BOSort!$I220)</f>
        <v>0</v>
      </c>
      <c r="AI220" s="18">
        <f>SUMIFS(Inp_EoE!AI$9:AI$228,Inp_EoE!$I$9:$I$228,Cal_BOSort!$G220,Inp_EoE!$J$9:$J$228,Cal_BOSort!$I220)</f>
        <v>0</v>
      </c>
      <c r="AJ220" s="18">
        <f>SUMIFS(Inp_EoE!AJ$9:AJ$228,Inp_EoE!$I$9:$I$228,Cal_BOSort!$G220,Inp_EoE!$J$9:$J$228,Cal_BOSort!$I220)</f>
        <v>0</v>
      </c>
      <c r="AK220" s="18">
        <f>SUMIFS(Inp_EoE!AK$9:AK$228,Inp_EoE!$I$9:$I$228,Cal_BOSort!$G220,Inp_EoE!$J$9:$J$228,Cal_BOSort!$I220)</f>
        <v>0</v>
      </c>
      <c r="AM220" s="18">
        <f t="shared" si="23"/>
        <v>0</v>
      </c>
      <c r="AN220" s="18">
        <f t="shared" si="24"/>
        <v>0</v>
      </c>
      <c r="AO220" s="18">
        <f t="shared" si="25"/>
        <v>0</v>
      </c>
      <c r="AP220" s="18">
        <f t="shared" si="26"/>
        <v>0</v>
      </c>
      <c r="AQ220" s="18">
        <f t="shared" si="27"/>
        <v>0</v>
      </c>
      <c r="AR220" s="18">
        <f t="shared" si="28"/>
        <v>0</v>
      </c>
    </row>
    <row r="221" spans="4:44">
      <c r="D221" s="101" t="str">
        <f>IF(I221="","",MAX(D$11:D220)+1)</f>
        <v/>
      </c>
      <c r="E221" s="3" t="s">
        <v>21</v>
      </c>
      <c r="F221" t="s">
        <v>212</v>
      </c>
      <c r="G221" t="s">
        <v>219</v>
      </c>
      <c r="H221" s="3"/>
      <c r="I221" s="101" t="str">
        <f>IF(Inp_EoE!M218="BO",Inp_EoE!J218,"")</f>
        <v/>
      </c>
      <c r="L221" s="3" t="s">
        <v>106</v>
      </c>
      <c r="R221" s="14"/>
      <c r="T221" s="18"/>
      <c r="U221" s="18"/>
      <c r="V221" s="18"/>
      <c r="W221" s="18"/>
      <c r="X221" s="18"/>
      <c r="Y221" s="18">
        <f>SUMIFS(Inp_EoE!Y$9:Y$228,Inp_EoE!$I$9:$I$228,Cal_BOSort!$G221,Inp_EoE!$J$9:$J$228,Cal_BOSort!$I221)</f>
        <v>0</v>
      </c>
      <c r="Z221" s="18">
        <f>SUMIFS(Inp_EoE!Z$9:Z$228,Inp_EoE!$I$9:$I$228,Cal_BOSort!$G221,Inp_EoE!$J$9:$J$228,Cal_BOSort!$I221)</f>
        <v>0</v>
      </c>
      <c r="AA221" s="18">
        <f>SUMIFS(Inp_EoE!AA$9:AA$228,Inp_EoE!$I$9:$I$228,Cal_BOSort!$G221,Inp_EoE!$J$9:$J$228,Cal_BOSort!$I221)</f>
        <v>0</v>
      </c>
      <c r="AB221" s="18">
        <f>SUMIFS(Inp_EoE!AB$9:AB$228,Inp_EoE!$I$9:$I$228,Cal_BOSort!$G221,Inp_EoE!$J$9:$J$228,Cal_BOSort!$I221)</f>
        <v>0</v>
      </c>
      <c r="AC221" s="18">
        <f>SUMIFS(Inp_EoE!AC$9:AC$228,Inp_EoE!$I$9:$I$228,Cal_BOSort!$G221,Inp_EoE!$J$9:$J$228,Cal_BOSort!$I221)</f>
        <v>0</v>
      </c>
      <c r="AD221" s="18">
        <f>SUMIFS(Inp_EoE!AD$9:AD$228,Inp_EoE!$I$9:$I$228,Cal_BOSort!$G221,Inp_EoE!$J$9:$J$228,Cal_BOSort!$I221)</f>
        <v>0</v>
      </c>
      <c r="AE221" s="18">
        <f>SUMIFS(Inp_EoE!AE$9:AE$228,Inp_EoE!$I$9:$I$228,Cal_BOSort!$G221,Inp_EoE!$J$9:$J$228,Cal_BOSort!$I221)</f>
        <v>0</v>
      </c>
      <c r="AF221" s="18">
        <f>SUMIFS(Inp_EoE!AF$9:AF$228,Inp_EoE!$I$9:$I$228,Cal_BOSort!$G221,Inp_EoE!$J$9:$J$228,Cal_BOSort!$I221)</f>
        <v>0</v>
      </c>
      <c r="AG221" s="18">
        <f>SUMIFS(Inp_EoE!AG$9:AG$228,Inp_EoE!$I$9:$I$228,Cal_BOSort!$G221,Inp_EoE!$J$9:$J$228,Cal_BOSort!$I221)</f>
        <v>0</v>
      </c>
      <c r="AH221" s="18">
        <f>SUMIFS(Inp_EoE!AH$9:AH$228,Inp_EoE!$I$9:$I$228,Cal_BOSort!$G221,Inp_EoE!$J$9:$J$228,Cal_BOSort!$I221)</f>
        <v>0</v>
      </c>
      <c r="AI221" s="18">
        <f>SUMIFS(Inp_EoE!AI$9:AI$228,Inp_EoE!$I$9:$I$228,Cal_BOSort!$G221,Inp_EoE!$J$9:$J$228,Cal_BOSort!$I221)</f>
        <v>0</v>
      </c>
      <c r="AJ221" s="18">
        <f>SUMIFS(Inp_EoE!AJ$9:AJ$228,Inp_EoE!$I$9:$I$228,Cal_BOSort!$G221,Inp_EoE!$J$9:$J$228,Cal_BOSort!$I221)</f>
        <v>0</v>
      </c>
      <c r="AK221" s="18">
        <f>SUMIFS(Inp_EoE!AK$9:AK$228,Inp_EoE!$I$9:$I$228,Cal_BOSort!$G221,Inp_EoE!$J$9:$J$228,Cal_BOSort!$I221)</f>
        <v>0</v>
      </c>
      <c r="AM221" s="18">
        <f t="shared" si="23"/>
        <v>0</v>
      </c>
      <c r="AN221" s="18">
        <f t="shared" si="24"/>
        <v>0</v>
      </c>
      <c r="AO221" s="18">
        <f t="shared" si="25"/>
        <v>0</v>
      </c>
      <c r="AP221" s="18">
        <f t="shared" si="26"/>
        <v>0</v>
      </c>
      <c r="AQ221" s="18">
        <f t="shared" si="27"/>
        <v>0</v>
      </c>
      <c r="AR221" s="18">
        <f t="shared" si="28"/>
        <v>0</v>
      </c>
    </row>
    <row r="222" spans="4:44">
      <c r="D222" s="101" t="str">
        <f>IF(I222="","",MAX(D$11:D221)+1)</f>
        <v/>
      </c>
      <c r="E222" s="3" t="s">
        <v>21</v>
      </c>
      <c r="F222" t="s">
        <v>220</v>
      </c>
      <c r="G222" t="s">
        <v>220</v>
      </c>
      <c r="H222" s="3"/>
      <c r="I222" s="101" t="str">
        <f>IF(Inp_EoE!M219="BO",Inp_EoE!J219,"")</f>
        <v/>
      </c>
      <c r="L222" s="3" t="s">
        <v>106</v>
      </c>
      <c r="R222" s="14"/>
      <c r="T222" s="18"/>
      <c r="U222" s="18"/>
      <c r="V222" s="18"/>
      <c r="W222" s="18"/>
      <c r="X222" s="18"/>
      <c r="Y222" s="18">
        <f>SUMIFS(Inp_EoE!Y$9:Y$228,Inp_EoE!$I$9:$I$228,Cal_BOSort!$G222,Inp_EoE!$J$9:$J$228,Cal_BOSort!$I222)</f>
        <v>0</v>
      </c>
      <c r="Z222" s="18">
        <f>SUMIFS(Inp_EoE!Z$9:Z$228,Inp_EoE!$I$9:$I$228,Cal_BOSort!$G222,Inp_EoE!$J$9:$J$228,Cal_BOSort!$I222)</f>
        <v>0</v>
      </c>
      <c r="AA222" s="18">
        <f>SUMIFS(Inp_EoE!AA$9:AA$228,Inp_EoE!$I$9:$I$228,Cal_BOSort!$G222,Inp_EoE!$J$9:$J$228,Cal_BOSort!$I222)</f>
        <v>0</v>
      </c>
      <c r="AB222" s="18">
        <f>SUMIFS(Inp_EoE!AB$9:AB$228,Inp_EoE!$I$9:$I$228,Cal_BOSort!$G222,Inp_EoE!$J$9:$J$228,Cal_BOSort!$I222)</f>
        <v>0</v>
      </c>
      <c r="AC222" s="18">
        <f>SUMIFS(Inp_EoE!AC$9:AC$228,Inp_EoE!$I$9:$I$228,Cal_BOSort!$G222,Inp_EoE!$J$9:$J$228,Cal_BOSort!$I222)</f>
        <v>0</v>
      </c>
      <c r="AD222" s="18">
        <f>SUMIFS(Inp_EoE!AD$9:AD$228,Inp_EoE!$I$9:$I$228,Cal_BOSort!$G222,Inp_EoE!$J$9:$J$228,Cal_BOSort!$I222)</f>
        <v>0</v>
      </c>
      <c r="AE222" s="18">
        <f>SUMIFS(Inp_EoE!AE$9:AE$228,Inp_EoE!$I$9:$I$228,Cal_BOSort!$G222,Inp_EoE!$J$9:$J$228,Cal_BOSort!$I222)</f>
        <v>0</v>
      </c>
      <c r="AF222" s="18">
        <f>SUMIFS(Inp_EoE!AF$9:AF$228,Inp_EoE!$I$9:$I$228,Cal_BOSort!$G222,Inp_EoE!$J$9:$J$228,Cal_BOSort!$I222)</f>
        <v>0</v>
      </c>
      <c r="AG222" s="18">
        <f>SUMIFS(Inp_EoE!AG$9:AG$228,Inp_EoE!$I$9:$I$228,Cal_BOSort!$G222,Inp_EoE!$J$9:$J$228,Cal_BOSort!$I222)</f>
        <v>0</v>
      </c>
      <c r="AH222" s="18">
        <f>SUMIFS(Inp_EoE!AH$9:AH$228,Inp_EoE!$I$9:$I$228,Cal_BOSort!$G222,Inp_EoE!$J$9:$J$228,Cal_BOSort!$I222)</f>
        <v>0</v>
      </c>
      <c r="AI222" s="18">
        <f>SUMIFS(Inp_EoE!AI$9:AI$228,Inp_EoE!$I$9:$I$228,Cal_BOSort!$G222,Inp_EoE!$J$9:$J$228,Cal_BOSort!$I222)</f>
        <v>0</v>
      </c>
      <c r="AJ222" s="18">
        <f>SUMIFS(Inp_EoE!AJ$9:AJ$228,Inp_EoE!$I$9:$I$228,Cal_BOSort!$G222,Inp_EoE!$J$9:$J$228,Cal_BOSort!$I222)</f>
        <v>0</v>
      </c>
      <c r="AK222" s="18">
        <f>SUMIFS(Inp_EoE!AK$9:AK$228,Inp_EoE!$I$9:$I$228,Cal_BOSort!$G222,Inp_EoE!$J$9:$J$228,Cal_BOSort!$I222)</f>
        <v>0</v>
      </c>
      <c r="AM222" s="18">
        <f t="shared" si="23"/>
        <v>0</v>
      </c>
      <c r="AN222" s="18">
        <f t="shared" si="24"/>
        <v>0</v>
      </c>
      <c r="AO222" s="18">
        <f t="shared" si="25"/>
        <v>0</v>
      </c>
      <c r="AP222" s="18">
        <f t="shared" si="26"/>
        <v>0</v>
      </c>
      <c r="AQ222" s="18">
        <f t="shared" si="27"/>
        <v>0</v>
      </c>
      <c r="AR222" s="18">
        <f t="shared" si="28"/>
        <v>0</v>
      </c>
    </row>
    <row r="223" spans="4:44">
      <c r="D223" s="101" t="str">
        <f>IF(I223="","",MAX(D$11:D222)+1)</f>
        <v/>
      </c>
      <c r="E223" s="3" t="s">
        <v>21</v>
      </c>
      <c r="F223" t="s">
        <v>220</v>
      </c>
      <c r="G223" t="s">
        <v>220</v>
      </c>
      <c r="H223" s="3"/>
      <c r="I223" s="101" t="str">
        <f>IF(Inp_EoE!M220="BO",Inp_EoE!J220,"")</f>
        <v/>
      </c>
      <c r="L223" s="3" t="s">
        <v>106</v>
      </c>
      <c r="R223" s="14"/>
      <c r="T223" s="18"/>
      <c r="U223" s="18"/>
      <c r="V223" s="18"/>
      <c r="W223" s="18"/>
      <c r="X223" s="18"/>
      <c r="Y223" s="18">
        <f>SUMIFS(Inp_EoE!Y$9:Y$228,Inp_EoE!$I$9:$I$228,Cal_BOSort!$G223,Inp_EoE!$J$9:$J$228,Cal_BOSort!$I223)</f>
        <v>0</v>
      </c>
      <c r="Z223" s="18">
        <f>SUMIFS(Inp_EoE!Z$9:Z$228,Inp_EoE!$I$9:$I$228,Cal_BOSort!$G223,Inp_EoE!$J$9:$J$228,Cal_BOSort!$I223)</f>
        <v>0</v>
      </c>
      <c r="AA223" s="18">
        <f>SUMIFS(Inp_EoE!AA$9:AA$228,Inp_EoE!$I$9:$I$228,Cal_BOSort!$G223,Inp_EoE!$J$9:$J$228,Cal_BOSort!$I223)</f>
        <v>0</v>
      </c>
      <c r="AB223" s="18">
        <f>SUMIFS(Inp_EoE!AB$9:AB$228,Inp_EoE!$I$9:$I$228,Cal_BOSort!$G223,Inp_EoE!$J$9:$J$228,Cal_BOSort!$I223)</f>
        <v>0</v>
      </c>
      <c r="AC223" s="18">
        <f>SUMIFS(Inp_EoE!AC$9:AC$228,Inp_EoE!$I$9:$I$228,Cal_BOSort!$G223,Inp_EoE!$J$9:$J$228,Cal_BOSort!$I223)</f>
        <v>0</v>
      </c>
      <c r="AD223" s="18">
        <f>SUMIFS(Inp_EoE!AD$9:AD$228,Inp_EoE!$I$9:$I$228,Cal_BOSort!$G223,Inp_EoE!$J$9:$J$228,Cal_BOSort!$I223)</f>
        <v>0</v>
      </c>
      <c r="AE223" s="18">
        <f>SUMIFS(Inp_EoE!AE$9:AE$228,Inp_EoE!$I$9:$I$228,Cal_BOSort!$G223,Inp_EoE!$J$9:$J$228,Cal_BOSort!$I223)</f>
        <v>0</v>
      </c>
      <c r="AF223" s="18">
        <f>SUMIFS(Inp_EoE!AF$9:AF$228,Inp_EoE!$I$9:$I$228,Cal_BOSort!$G223,Inp_EoE!$J$9:$J$228,Cal_BOSort!$I223)</f>
        <v>0</v>
      </c>
      <c r="AG223" s="18">
        <f>SUMIFS(Inp_EoE!AG$9:AG$228,Inp_EoE!$I$9:$I$228,Cal_BOSort!$G223,Inp_EoE!$J$9:$J$228,Cal_BOSort!$I223)</f>
        <v>0</v>
      </c>
      <c r="AH223" s="18">
        <f>SUMIFS(Inp_EoE!AH$9:AH$228,Inp_EoE!$I$9:$I$228,Cal_BOSort!$G223,Inp_EoE!$J$9:$J$228,Cal_BOSort!$I223)</f>
        <v>0</v>
      </c>
      <c r="AI223" s="18">
        <f>SUMIFS(Inp_EoE!AI$9:AI$228,Inp_EoE!$I$9:$I$228,Cal_BOSort!$G223,Inp_EoE!$J$9:$J$228,Cal_BOSort!$I223)</f>
        <v>0</v>
      </c>
      <c r="AJ223" s="18">
        <f>SUMIFS(Inp_EoE!AJ$9:AJ$228,Inp_EoE!$I$9:$I$228,Cal_BOSort!$G223,Inp_EoE!$J$9:$J$228,Cal_BOSort!$I223)</f>
        <v>0</v>
      </c>
      <c r="AK223" s="18">
        <f>SUMIFS(Inp_EoE!AK$9:AK$228,Inp_EoE!$I$9:$I$228,Cal_BOSort!$G223,Inp_EoE!$J$9:$J$228,Cal_BOSort!$I223)</f>
        <v>0</v>
      </c>
      <c r="AM223" s="18">
        <f t="shared" si="23"/>
        <v>0</v>
      </c>
      <c r="AN223" s="18">
        <f t="shared" si="24"/>
        <v>0</v>
      </c>
      <c r="AO223" s="18">
        <f t="shared" si="25"/>
        <v>0</v>
      </c>
      <c r="AP223" s="18">
        <f t="shared" si="26"/>
        <v>0</v>
      </c>
      <c r="AQ223" s="18">
        <f t="shared" si="27"/>
        <v>0</v>
      </c>
      <c r="AR223" s="18">
        <f t="shared" si="28"/>
        <v>0</v>
      </c>
    </row>
    <row r="224" spans="4:44">
      <c r="D224" s="101" t="str">
        <f>IF(I224="","",MAX(D$11:D223)+1)</f>
        <v/>
      </c>
      <c r="E224" s="3" t="s">
        <v>21</v>
      </c>
      <c r="F224" t="s">
        <v>220</v>
      </c>
      <c r="G224" t="s">
        <v>220</v>
      </c>
      <c r="H224" s="3"/>
      <c r="I224" s="101" t="str">
        <f>IF(Inp_EoE!M221="BO",Inp_EoE!J221,"")</f>
        <v/>
      </c>
      <c r="L224" s="3" t="s">
        <v>106</v>
      </c>
      <c r="R224" s="14"/>
      <c r="T224" s="18"/>
      <c r="U224" s="18"/>
      <c r="V224" s="18"/>
      <c r="W224" s="18"/>
      <c r="X224" s="18"/>
      <c r="Y224" s="18">
        <f>SUMIFS(Inp_EoE!Y$9:Y$228,Inp_EoE!$I$9:$I$228,Cal_BOSort!$G224,Inp_EoE!$J$9:$J$228,Cal_BOSort!$I224)</f>
        <v>0</v>
      </c>
      <c r="Z224" s="18">
        <f>SUMIFS(Inp_EoE!Z$9:Z$228,Inp_EoE!$I$9:$I$228,Cal_BOSort!$G224,Inp_EoE!$J$9:$J$228,Cal_BOSort!$I224)</f>
        <v>0</v>
      </c>
      <c r="AA224" s="18">
        <f>SUMIFS(Inp_EoE!AA$9:AA$228,Inp_EoE!$I$9:$I$228,Cal_BOSort!$G224,Inp_EoE!$J$9:$J$228,Cal_BOSort!$I224)</f>
        <v>0</v>
      </c>
      <c r="AB224" s="18">
        <f>SUMIFS(Inp_EoE!AB$9:AB$228,Inp_EoE!$I$9:$I$228,Cal_BOSort!$G224,Inp_EoE!$J$9:$J$228,Cal_BOSort!$I224)</f>
        <v>0</v>
      </c>
      <c r="AC224" s="18">
        <f>SUMIFS(Inp_EoE!AC$9:AC$228,Inp_EoE!$I$9:$I$228,Cal_BOSort!$G224,Inp_EoE!$J$9:$J$228,Cal_BOSort!$I224)</f>
        <v>0</v>
      </c>
      <c r="AD224" s="18">
        <f>SUMIFS(Inp_EoE!AD$9:AD$228,Inp_EoE!$I$9:$I$228,Cal_BOSort!$G224,Inp_EoE!$J$9:$J$228,Cal_BOSort!$I224)</f>
        <v>0</v>
      </c>
      <c r="AE224" s="18">
        <f>SUMIFS(Inp_EoE!AE$9:AE$228,Inp_EoE!$I$9:$I$228,Cal_BOSort!$G224,Inp_EoE!$J$9:$J$228,Cal_BOSort!$I224)</f>
        <v>0</v>
      </c>
      <c r="AF224" s="18">
        <f>SUMIFS(Inp_EoE!AF$9:AF$228,Inp_EoE!$I$9:$I$228,Cal_BOSort!$G224,Inp_EoE!$J$9:$J$228,Cal_BOSort!$I224)</f>
        <v>0</v>
      </c>
      <c r="AG224" s="18">
        <f>SUMIFS(Inp_EoE!AG$9:AG$228,Inp_EoE!$I$9:$I$228,Cal_BOSort!$G224,Inp_EoE!$J$9:$J$228,Cal_BOSort!$I224)</f>
        <v>0</v>
      </c>
      <c r="AH224" s="18">
        <f>SUMIFS(Inp_EoE!AH$9:AH$228,Inp_EoE!$I$9:$I$228,Cal_BOSort!$G224,Inp_EoE!$J$9:$J$228,Cal_BOSort!$I224)</f>
        <v>0</v>
      </c>
      <c r="AI224" s="18">
        <f>SUMIFS(Inp_EoE!AI$9:AI$228,Inp_EoE!$I$9:$I$228,Cal_BOSort!$G224,Inp_EoE!$J$9:$J$228,Cal_BOSort!$I224)</f>
        <v>0</v>
      </c>
      <c r="AJ224" s="18">
        <f>SUMIFS(Inp_EoE!AJ$9:AJ$228,Inp_EoE!$I$9:$I$228,Cal_BOSort!$G224,Inp_EoE!$J$9:$J$228,Cal_BOSort!$I224)</f>
        <v>0</v>
      </c>
      <c r="AK224" s="18">
        <f>SUMIFS(Inp_EoE!AK$9:AK$228,Inp_EoE!$I$9:$I$228,Cal_BOSort!$G224,Inp_EoE!$J$9:$J$228,Cal_BOSort!$I224)</f>
        <v>0</v>
      </c>
      <c r="AM224" s="18">
        <f t="shared" si="23"/>
        <v>0</v>
      </c>
      <c r="AN224" s="18">
        <f t="shared" si="24"/>
        <v>0</v>
      </c>
      <c r="AO224" s="18">
        <f t="shared" si="25"/>
        <v>0</v>
      </c>
      <c r="AP224" s="18">
        <f t="shared" si="26"/>
        <v>0</v>
      </c>
      <c r="AQ224" s="18">
        <f t="shared" si="27"/>
        <v>0</v>
      </c>
      <c r="AR224" s="18">
        <f t="shared" si="28"/>
        <v>0</v>
      </c>
    </row>
    <row r="225" spans="3:60">
      <c r="D225" s="101" t="str">
        <f>IF(I225="","",MAX(D$11:D224)+1)</f>
        <v/>
      </c>
      <c r="E225" s="3" t="s">
        <v>21</v>
      </c>
      <c r="F225" t="s">
        <v>220</v>
      </c>
      <c r="G225" t="s">
        <v>220</v>
      </c>
      <c r="H225" s="3"/>
      <c r="I225" s="101" t="str">
        <f>IF(Inp_EoE!M222="BO",Inp_EoE!J222,"")</f>
        <v/>
      </c>
      <c r="L225" s="3" t="s">
        <v>106</v>
      </c>
      <c r="R225" s="14"/>
      <c r="T225" s="18"/>
      <c r="U225" s="18"/>
      <c r="V225" s="18"/>
      <c r="W225" s="18"/>
      <c r="X225" s="18"/>
      <c r="Y225" s="18">
        <f>SUMIFS(Inp_EoE!Y$9:Y$228,Inp_EoE!$I$9:$I$228,Cal_BOSort!$G225,Inp_EoE!$J$9:$J$228,Cal_BOSort!$I225)</f>
        <v>0</v>
      </c>
      <c r="Z225" s="18">
        <f>SUMIFS(Inp_EoE!Z$9:Z$228,Inp_EoE!$I$9:$I$228,Cal_BOSort!$G225,Inp_EoE!$J$9:$J$228,Cal_BOSort!$I225)</f>
        <v>0</v>
      </c>
      <c r="AA225" s="18">
        <f>SUMIFS(Inp_EoE!AA$9:AA$228,Inp_EoE!$I$9:$I$228,Cal_BOSort!$G225,Inp_EoE!$J$9:$J$228,Cal_BOSort!$I225)</f>
        <v>0</v>
      </c>
      <c r="AB225" s="18">
        <f>SUMIFS(Inp_EoE!AB$9:AB$228,Inp_EoE!$I$9:$I$228,Cal_BOSort!$G225,Inp_EoE!$J$9:$J$228,Cal_BOSort!$I225)</f>
        <v>0</v>
      </c>
      <c r="AC225" s="18">
        <f>SUMIFS(Inp_EoE!AC$9:AC$228,Inp_EoE!$I$9:$I$228,Cal_BOSort!$G225,Inp_EoE!$J$9:$J$228,Cal_BOSort!$I225)</f>
        <v>0</v>
      </c>
      <c r="AD225" s="18">
        <f>SUMIFS(Inp_EoE!AD$9:AD$228,Inp_EoE!$I$9:$I$228,Cal_BOSort!$G225,Inp_EoE!$J$9:$J$228,Cal_BOSort!$I225)</f>
        <v>0</v>
      </c>
      <c r="AE225" s="18">
        <f>SUMIFS(Inp_EoE!AE$9:AE$228,Inp_EoE!$I$9:$I$228,Cal_BOSort!$G225,Inp_EoE!$J$9:$J$228,Cal_BOSort!$I225)</f>
        <v>0</v>
      </c>
      <c r="AF225" s="18">
        <f>SUMIFS(Inp_EoE!AF$9:AF$228,Inp_EoE!$I$9:$I$228,Cal_BOSort!$G225,Inp_EoE!$J$9:$J$228,Cal_BOSort!$I225)</f>
        <v>0</v>
      </c>
      <c r="AG225" s="18">
        <f>SUMIFS(Inp_EoE!AG$9:AG$228,Inp_EoE!$I$9:$I$228,Cal_BOSort!$G225,Inp_EoE!$J$9:$J$228,Cal_BOSort!$I225)</f>
        <v>0</v>
      </c>
      <c r="AH225" s="18">
        <f>SUMIFS(Inp_EoE!AH$9:AH$228,Inp_EoE!$I$9:$I$228,Cal_BOSort!$G225,Inp_EoE!$J$9:$J$228,Cal_BOSort!$I225)</f>
        <v>0</v>
      </c>
      <c r="AI225" s="18">
        <f>SUMIFS(Inp_EoE!AI$9:AI$228,Inp_EoE!$I$9:$I$228,Cal_BOSort!$G225,Inp_EoE!$J$9:$J$228,Cal_BOSort!$I225)</f>
        <v>0</v>
      </c>
      <c r="AJ225" s="18">
        <f>SUMIFS(Inp_EoE!AJ$9:AJ$228,Inp_EoE!$I$9:$I$228,Cal_BOSort!$G225,Inp_EoE!$J$9:$J$228,Cal_BOSort!$I225)</f>
        <v>0</v>
      </c>
      <c r="AK225" s="18">
        <f>SUMIFS(Inp_EoE!AK$9:AK$228,Inp_EoE!$I$9:$I$228,Cal_BOSort!$G225,Inp_EoE!$J$9:$J$228,Cal_BOSort!$I225)</f>
        <v>0</v>
      </c>
      <c r="AM225" s="18">
        <f t="shared" si="23"/>
        <v>0</v>
      </c>
      <c r="AN225" s="18">
        <f t="shared" si="24"/>
        <v>0</v>
      </c>
      <c r="AO225" s="18">
        <f t="shared" si="25"/>
        <v>0</v>
      </c>
      <c r="AP225" s="18">
        <f t="shared" si="26"/>
        <v>0</v>
      </c>
      <c r="AQ225" s="18">
        <f t="shared" si="27"/>
        <v>0</v>
      </c>
      <c r="AR225" s="18">
        <f t="shared" si="28"/>
        <v>0</v>
      </c>
    </row>
    <row r="226" spans="3:60">
      <c r="D226" s="101" t="str">
        <f>IF(I226="","",MAX(D$11:D225)+1)</f>
        <v/>
      </c>
      <c r="E226" s="3" t="s">
        <v>21</v>
      </c>
      <c r="F226" t="s">
        <v>220</v>
      </c>
      <c r="G226" t="s">
        <v>220</v>
      </c>
      <c r="H226" s="3"/>
      <c r="I226" s="101" t="str">
        <f>IF(Inp_EoE!M223="BO",Inp_EoE!J223,"")</f>
        <v/>
      </c>
      <c r="L226" s="3" t="s">
        <v>106</v>
      </c>
      <c r="R226" s="14"/>
      <c r="T226" s="18"/>
      <c r="U226" s="18"/>
      <c r="V226" s="18"/>
      <c r="W226" s="18"/>
      <c r="X226" s="18"/>
      <c r="Y226" s="18">
        <f>SUMIFS(Inp_EoE!Y$9:Y$228,Inp_EoE!$I$9:$I$228,Cal_BOSort!$G226,Inp_EoE!$J$9:$J$228,Cal_BOSort!$I226)</f>
        <v>0</v>
      </c>
      <c r="Z226" s="18">
        <f>SUMIFS(Inp_EoE!Z$9:Z$228,Inp_EoE!$I$9:$I$228,Cal_BOSort!$G226,Inp_EoE!$J$9:$J$228,Cal_BOSort!$I226)</f>
        <v>0</v>
      </c>
      <c r="AA226" s="18">
        <f>SUMIFS(Inp_EoE!AA$9:AA$228,Inp_EoE!$I$9:$I$228,Cal_BOSort!$G226,Inp_EoE!$J$9:$J$228,Cal_BOSort!$I226)</f>
        <v>0</v>
      </c>
      <c r="AB226" s="18">
        <f>SUMIFS(Inp_EoE!AB$9:AB$228,Inp_EoE!$I$9:$I$228,Cal_BOSort!$G226,Inp_EoE!$J$9:$J$228,Cal_BOSort!$I226)</f>
        <v>0</v>
      </c>
      <c r="AC226" s="18">
        <f>SUMIFS(Inp_EoE!AC$9:AC$228,Inp_EoE!$I$9:$I$228,Cal_BOSort!$G226,Inp_EoE!$J$9:$J$228,Cal_BOSort!$I226)</f>
        <v>0</v>
      </c>
      <c r="AD226" s="18">
        <f>SUMIFS(Inp_EoE!AD$9:AD$228,Inp_EoE!$I$9:$I$228,Cal_BOSort!$G226,Inp_EoE!$J$9:$J$228,Cal_BOSort!$I226)</f>
        <v>0</v>
      </c>
      <c r="AE226" s="18">
        <f>SUMIFS(Inp_EoE!AE$9:AE$228,Inp_EoE!$I$9:$I$228,Cal_BOSort!$G226,Inp_EoE!$J$9:$J$228,Cal_BOSort!$I226)</f>
        <v>0</v>
      </c>
      <c r="AF226" s="18">
        <f>SUMIFS(Inp_EoE!AF$9:AF$228,Inp_EoE!$I$9:$I$228,Cal_BOSort!$G226,Inp_EoE!$J$9:$J$228,Cal_BOSort!$I226)</f>
        <v>0</v>
      </c>
      <c r="AG226" s="18">
        <f>SUMIFS(Inp_EoE!AG$9:AG$228,Inp_EoE!$I$9:$I$228,Cal_BOSort!$G226,Inp_EoE!$J$9:$J$228,Cal_BOSort!$I226)</f>
        <v>0</v>
      </c>
      <c r="AH226" s="18">
        <f>SUMIFS(Inp_EoE!AH$9:AH$228,Inp_EoE!$I$9:$I$228,Cal_BOSort!$G226,Inp_EoE!$J$9:$J$228,Cal_BOSort!$I226)</f>
        <v>0</v>
      </c>
      <c r="AI226" s="18">
        <f>SUMIFS(Inp_EoE!AI$9:AI$228,Inp_EoE!$I$9:$I$228,Cal_BOSort!$G226,Inp_EoE!$J$9:$J$228,Cal_BOSort!$I226)</f>
        <v>0</v>
      </c>
      <c r="AJ226" s="18">
        <f>SUMIFS(Inp_EoE!AJ$9:AJ$228,Inp_EoE!$I$9:$I$228,Cal_BOSort!$G226,Inp_EoE!$J$9:$J$228,Cal_BOSort!$I226)</f>
        <v>0</v>
      </c>
      <c r="AK226" s="18">
        <f>SUMIFS(Inp_EoE!AK$9:AK$228,Inp_EoE!$I$9:$I$228,Cal_BOSort!$G226,Inp_EoE!$J$9:$J$228,Cal_BOSort!$I226)</f>
        <v>0</v>
      </c>
      <c r="AM226" s="18">
        <f t="shared" si="23"/>
        <v>0</v>
      </c>
      <c r="AN226" s="18">
        <f t="shared" si="24"/>
        <v>0</v>
      </c>
      <c r="AO226" s="18">
        <f t="shared" si="25"/>
        <v>0</v>
      </c>
      <c r="AP226" s="18">
        <f t="shared" si="26"/>
        <v>0</v>
      </c>
      <c r="AQ226" s="18">
        <f t="shared" si="27"/>
        <v>0</v>
      </c>
      <c r="AR226" s="18">
        <f t="shared" si="28"/>
        <v>0</v>
      </c>
    </row>
    <row r="227" spans="3:60">
      <c r="D227" s="101" t="str">
        <f>IF(I227="","",MAX(D$11:D226)+1)</f>
        <v/>
      </c>
      <c r="E227" s="3" t="s">
        <v>21</v>
      </c>
      <c r="F227" t="s">
        <v>220</v>
      </c>
      <c r="G227" t="s">
        <v>220</v>
      </c>
      <c r="H227" s="3"/>
      <c r="I227" s="101" t="str">
        <f>IF(Inp_EoE!M224="BO",Inp_EoE!J224,"")</f>
        <v/>
      </c>
      <c r="L227" s="3" t="s">
        <v>106</v>
      </c>
      <c r="R227" s="14"/>
      <c r="T227" s="18"/>
      <c r="U227" s="18"/>
      <c r="V227" s="18"/>
      <c r="W227" s="18"/>
      <c r="X227" s="18"/>
      <c r="Y227" s="18">
        <f>SUMIFS(Inp_EoE!Y$9:Y$228,Inp_EoE!$I$9:$I$228,Cal_BOSort!$G227,Inp_EoE!$J$9:$J$228,Cal_BOSort!$I227)</f>
        <v>0</v>
      </c>
      <c r="Z227" s="18">
        <f>SUMIFS(Inp_EoE!Z$9:Z$228,Inp_EoE!$I$9:$I$228,Cal_BOSort!$G227,Inp_EoE!$J$9:$J$228,Cal_BOSort!$I227)</f>
        <v>0</v>
      </c>
      <c r="AA227" s="18">
        <f>SUMIFS(Inp_EoE!AA$9:AA$228,Inp_EoE!$I$9:$I$228,Cal_BOSort!$G227,Inp_EoE!$J$9:$J$228,Cal_BOSort!$I227)</f>
        <v>0</v>
      </c>
      <c r="AB227" s="18">
        <f>SUMIFS(Inp_EoE!AB$9:AB$228,Inp_EoE!$I$9:$I$228,Cal_BOSort!$G227,Inp_EoE!$J$9:$J$228,Cal_BOSort!$I227)</f>
        <v>0</v>
      </c>
      <c r="AC227" s="18">
        <f>SUMIFS(Inp_EoE!AC$9:AC$228,Inp_EoE!$I$9:$I$228,Cal_BOSort!$G227,Inp_EoE!$J$9:$J$228,Cal_BOSort!$I227)</f>
        <v>0</v>
      </c>
      <c r="AD227" s="18">
        <f>SUMIFS(Inp_EoE!AD$9:AD$228,Inp_EoE!$I$9:$I$228,Cal_BOSort!$G227,Inp_EoE!$J$9:$J$228,Cal_BOSort!$I227)</f>
        <v>0</v>
      </c>
      <c r="AE227" s="18">
        <f>SUMIFS(Inp_EoE!AE$9:AE$228,Inp_EoE!$I$9:$I$228,Cal_BOSort!$G227,Inp_EoE!$J$9:$J$228,Cal_BOSort!$I227)</f>
        <v>0</v>
      </c>
      <c r="AF227" s="18">
        <f>SUMIFS(Inp_EoE!AF$9:AF$228,Inp_EoE!$I$9:$I$228,Cal_BOSort!$G227,Inp_EoE!$J$9:$J$228,Cal_BOSort!$I227)</f>
        <v>0</v>
      </c>
      <c r="AG227" s="18">
        <f>SUMIFS(Inp_EoE!AG$9:AG$228,Inp_EoE!$I$9:$I$228,Cal_BOSort!$G227,Inp_EoE!$J$9:$J$228,Cal_BOSort!$I227)</f>
        <v>0</v>
      </c>
      <c r="AH227" s="18">
        <f>SUMIFS(Inp_EoE!AH$9:AH$228,Inp_EoE!$I$9:$I$228,Cal_BOSort!$G227,Inp_EoE!$J$9:$J$228,Cal_BOSort!$I227)</f>
        <v>0</v>
      </c>
      <c r="AI227" s="18">
        <f>SUMIFS(Inp_EoE!AI$9:AI$228,Inp_EoE!$I$9:$I$228,Cal_BOSort!$G227,Inp_EoE!$J$9:$J$228,Cal_BOSort!$I227)</f>
        <v>0</v>
      </c>
      <c r="AJ227" s="18">
        <f>SUMIFS(Inp_EoE!AJ$9:AJ$228,Inp_EoE!$I$9:$I$228,Cal_BOSort!$G227,Inp_EoE!$J$9:$J$228,Cal_BOSort!$I227)</f>
        <v>0</v>
      </c>
      <c r="AK227" s="18">
        <f>SUMIFS(Inp_EoE!AK$9:AK$228,Inp_EoE!$I$9:$I$228,Cal_BOSort!$G227,Inp_EoE!$J$9:$J$228,Cal_BOSort!$I227)</f>
        <v>0</v>
      </c>
      <c r="AM227" s="18">
        <f t="shared" si="23"/>
        <v>0</v>
      </c>
      <c r="AN227" s="18">
        <f t="shared" si="24"/>
        <v>0</v>
      </c>
      <c r="AO227" s="18">
        <f t="shared" si="25"/>
        <v>0</v>
      </c>
      <c r="AP227" s="18">
        <f t="shared" si="26"/>
        <v>0</v>
      </c>
      <c r="AQ227" s="18">
        <f t="shared" si="27"/>
        <v>0</v>
      </c>
      <c r="AR227" s="18">
        <f t="shared" si="28"/>
        <v>0</v>
      </c>
    </row>
    <row r="228" spans="3:60">
      <c r="D228" s="101" t="str">
        <f>IF(I228="","",MAX(D$11:D227)+1)</f>
        <v/>
      </c>
      <c r="E228" s="3" t="s">
        <v>21</v>
      </c>
      <c r="F228" t="s">
        <v>220</v>
      </c>
      <c r="G228" t="s">
        <v>220</v>
      </c>
      <c r="H228" s="3"/>
      <c r="I228" s="101" t="str">
        <f>IF(Inp_EoE!M225="BO",Inp_EoE!J225,"")</f>
        <v/>
      </c>
      <c r="L228" s="3" t="s">
        <v>106</v>
      </c>
      <c r="R228" s="14"/>
      <c r="T228" s="18"/>
      <c r="U228" s="18"/>
      <c r="V228" s="18"/>
      <c r="W228" s="18"/>
      <c r="X228" s="18"/>
      <c r="Y228" s="18">
        <f>SUMIFS(Inp_EoE!Y$9:Y$228,Inp_EoE!$I$9:$I$228,Cal_BOSort!$G228,Inp_EoE!$J$9:$J$228,Cal_BOSort!$I228)</f>
        <v>0</v>
      </c>
      <c r="Z228" s="18">
        <f>SUMIFS(Inp_EoE!Z$9:Z$228,Inp_EoE!$I$9:$I$228,Cal_BOSort!$G228,Inp_EoE!$J$9:$J$228,Cal_BOSort!$I228)</f>
        <v>0</v>
      </c>
      <c r="AA228" s="18">
        <f>SUMIFS(Inp_EoE!AA$9:AA$228,Inp_EoE!$I$9:$I$228,Cal_BOSort!$G228,Inp_EoE!$J$9:$J$228,Cal_BOSort!$I228)</f>
        <v>0</v>
      </c>
      <c r="AB228" s="18">
        <f>SUMIFS(Inp_EoE!AB$9:AB$228,Inp_EoE!$I$9:$I$228,Cal_BOSort!$G228,Inp_EoE!$J$9:$J$228,Cal_BOSort!$I228)</f>
        <v>0</v>
      </c>
      <c r="AC228" s="18">
        <f>SUMIFS(Inp_EoE!AC$9:AC$228,Inp_EoE!$I$9:$I$228,Cal_BOSort!$G228,Inp_EoE!$J$9:$J$228,Cal_BOSort!$I228)</f>
        <v>0</v>
      </c>
      <c r="AD228" s="18">
        <f>SUMIFS(Inp_EoE!AD$9:AD$228,Inp_EoE!$I$9:$I$228,Cal_BOSort!$G228,Inp_EoE!$J$9:$J$228,Cal_BOSort!$I228)</f>
        <v>0</v>
      </c>
      <c r="AE228" s="18">
        <f>SUMIFS(Inp_EoE!AE$9:AE$228,Inp_EoE!$I$9:$I$228,Cal_BOSort!$G228,Inp_EoE!$J$9:$J$228,Cal_BOSort!$I228)</f>
        <v>0</v>
      </c>
      <c r="AF228" s="18">
        <f>SUMIFS(Inp_EoE!AF$9:AF$228,Inp_EoE!$I$9:$I$228,Cal_BOSort!$G228,Inp_EoE!$J$9:$J$228,Cal_BOSort!$I228)</f>
        <v>0</v>
      </c>
      <c r="AG228" s="18">
        <f>SUMIFS(Inp_EoE!AG$9:AG$228,Inp_EoE!$I$9:$I$228,Cal_BOSort!$G228,Inp_EoE!$J$9:$J$228,Cal_BOSort!$I228)</f>
        <v>0</v>
      </c>
      <c r="AH228" s="18">
        <f>SUMIFS(Inp_EoE!AH$9:AH$228,Inp_EoE!$I$9:$I$228,Cal_BOSort!$G228,Inp_EoE!$J$9:$J$228,Cal_BOSort!$I228)</f>
        <v>0</v>
      </c>
      <c r="AI228" s="18">
        <f>SUMIFS(Inp_EoE!AI$9:AI$228,Inp_EoE!$I$9:$I$228,Cal_BOSort!$G228,Inp_EoE!$J$9:$J$228,Cal_BOSort!$I228)</f>
        <v>0</v>
      </c>
      <c r="AJ228" s="18">
        <f>SUMIFS(Inp_EoE!AJ$9:AJ$228,Inp_EoE!$I$9:$I$228,Cal_BOSort!$G228,Inp_EoE!$J$9:$J$228,Cal_BOSort!$I228)</f>
        <v>0</v>
      </c>
      <c r="AK228" s="18">
        <f>SUMIFS(Inp_EoE!AK$9:AK$228,Inp_EoE!$I$9:$I$228,Cal_BOSort!$G228,Inp_EoE!$J$9:$J$228,Cal_BOSort!$I228)</f>
        <v>0</v>
      </c>
      <c r="AM228" s="18">
        <f t="shared" si="23"/>
        <v>0</v>
      </c>
      <c r="AN228" s="18">
        <f t="shared" si="24"/>
        <v>0</v>
      </c>
      <c r="AO228" s="18">
        <f t="shared" si="25"/>
        <v>0</v>
      </c>
      <c r="AP228" s="18">
        <f t="shared" si="26"/>
        <v>0</v>
      </c>
      <c r="AQ228" s="18">
        <f t="shared" si="27"/>
        <v>0</v>
      </c>
      <c r="AR228" s="18">
        <f t="shared" si="28"/>
        <v>0</v>
      </c>
    </row>
    <row r="229" spans="3:60">
      <c r="D229" s="101" t="str">
        <f>IF(I229="","",MAX(D$11:D228)+1)</f>
        <v/>
      </c>
      <c r="E229" s="3" t="s">
        <v>21</v>
      </c>
      <c r="F229" t="s">
        <v>220</v>
      </c>
      <c r="G229" t="s">
        <v>220</v>
      </c>
      <c r="H229" s="3"/>
      <c r="I229" s="101" t="str">
        <f>IF(Inp_EoE!M226="BO",Inp_EoE!J226,"")</f>
        <v/>
      </c>
      <c r="L229" s="3" t="s">
        <v>106</v>
      </c>
      <c r="R229" s="14"/>
      <c r="T229" s="18"/>
      <c r="U229" s="18"/>
      <c r="V229" s="18"/>
      <c r="W229" s="18"/>
      <c r="X229" s="18"/>
      <c r="Y229" s="18">
        <f>SUMIFS(Inp_EoE!Y$9:Y$228,Inp_EoE!$I$9:$I$228,Cal_BOSort!$G229,Inp_EoE!$J$9:$J$228,Cal_BOSort!$I229)</f>
        <v>0</v>
      </c>
      <c r="Z229" s="18">
        <f>SUMIFS(Inp_EoE!Z$9:Z$228,Inp_EoE!$I$9:$I$228,Cal_BOSort!$G229,Inp_EoE!$J$9:$J$228,Cal_BOSort!$I229)</f>
        <v>0</v>
      </c>
      <c r="AA229" s="18">
        <f>SUMIFS(Inp_EoE!AA$9:AA$228,Inp_EoE!$I$9:$I$228,Cal_BOSort!$G229,Inp_EoE!$J$9:$J$228,Cal_BOSort!$I229)</f>
        <v>0</v>
      </c>
      <c r="AB229" s="18">
        <f>SUMIFS(Inp_EoE!AB$9:AB$228,Inp_EoE!$I$9:$I$228,Cal_BOSort!$G229,Inp_EoE!$J$9:$J$228,Cal_BOSort!$I229)</f>
        <v>0</v>
      </c>
      <c r="AC229" s="18">
        <f>SUMIFS(Inp_EoE!AC$9:AC$228,Inp_EoE!$I$9:$I$228,Cal_BOSort!$G229,Inp_EoE!$J$9:$J$228,Cal_BOSort!$I229)</f>
        <v>0</v>
      </c>
      <c r="AD229" s="18">
        <f>SUMIFS(Inp_EoE!AD$9:AD$228,Inp_EoE!$I$9:$I$228,Cal_BOSort!$G229,Inp_EoE!$J$9:$J$228,Cal_BOSort!$I229)</f>
        <v>0</v>
      </c>
      <c r="AE229" s="18">
        <f>SUMIFS(Inp_EoE!AE$9:AE$228,Inp_EoE!$I$9:$I$228,Cal_BOSort!$G229,Inp_EoE!$J$9:$J$228,Cal_BOSort!$I229)</f>
        <v>0</v>
      </c>
      <c r="AF229" s="18">
        <f>SUMIFS(Inp_EoE!AF$9:AF$228,Inp_EoE!$I$9:$I$228,Cal_BOSort!$G229,Inp_EoE!$J$9:$J$228,Cal_BOSort!$I229)</f>
        <v>0</v>
      </c>
      <c r="AG229" s="18">
        <f>SUMIFS(Inp_EoE!AG$9:AG$228,Inp_EoE!$I$9:$I$228,Cal_BOSort!$G229,Inp_EoE!$J$9:$J$228,Cal_BOSort!$I229)</f>
        <v>0</v>
      </c>
      <c r="AH229" s="18">
        <f>SUMIFS(Inp_EoE!AH$9:AH$228,Inp_EoE!$I$9:$I$228,Cal_BOSort!$G229,Inp_EoE!$J$9:$J$228,Cal_BOSort!$I229)</f>
        <v>0</v>
      </c>
      <c r="AI229" s="18">
        <f>SUMIFS(Inp_EoE!AI$9:AI$228,Inp_EoE!$I$9:$I$228,Cal_BOSort!$G229,Inp_EoE!$J$9:$J$228,Cal_BOSort!$I229)</f>
        <v>0</v>
      </c>
      <c r="AJ229" s="18">
        <f>SUMIFS(Inp_EoE!AJ$9:AJ$228,Inp_EoE!$I$9:$I$228,Cal_BOSort!$G229,Inp_EoE!$J$9:$J$228,Cal_BOSort!$I229)</f>
        <v>0</v>
      </c>
      <c r="AK229" s="18">
        <f>SUMIFS(Inp_EoE!AK$9:AK$228,Inp_EoE!$I$9:$I$228,Cal_BOSort!$G229,Inp_EoE!$J$9:$J$228,Cal_BOSort!$I229)</f>
        <v>0</v>
      </c>
      <c r="AM229" s="18">
        <f t="shared" si="23"/>
        <v>0</v>
      </c>
      <c r="AN229" s="18">
        <f t="shared" si="24"/>
        <v>0</v>
      </c>
      <c r="AO229" s="18">
        <f t="shared" si="25"/>
        <v>0</v>
      </c>
      <c r="AP229" s="18">
        <f t="shared" si="26"/>
        <v>0</v>
      </c>
      <c r="AQ229" s="18">
        <f t="shared" si="27"/>
        <v>0</v>
      </c>
      <c r="AR229" s="18">
        <f t="shared" si="28"/>
        <v>0</v>
      </c>
    </row>
    <row r="230" spans="3:60">
      <c r="D230" s="101" t="str">
        <f>IF(I230="","",MAX(D$11:D229)+1)</f>
        <v/>
      </c>
      <c r="E230" s="3" t="s">
        <v>21</v>
      </c>
      <c r="F230" t="s">
        <v>220</v>
      </c>
      <c r="G230" t="s">
        <v>220</v>
      </c>
      <c r="H230" s="3"/>
      <c r="I230" s="101" t="str">
        <f>IF(Inp_EoE!M227="BO",Inp_EoE!J227,"")</f>
        <v/>
      </c>
      <c r="L230" s="3" t="s">
        <v>106</v>
      </c>
      <c r="R230" s="14"/>
      <c r="T230" s="18"/>
      <c r="U230" s="18"/>
      <c r="V230" s="18"/>
      <c r="W230" s="18"/>
      <c r="X230" s="18"/>
      <c r="Y230" s="18">
        <f>SUMIFS(Inp_EoE!Y$9:Y$228,Inp_EoE!$I$9:$I$228,Cal_BOSort!$G230,Inp_EoE!$J$9:$J$228,Cal_BOSort!$I230)</f>
        <v>0</v>
      </c>
      <c r="Z230" s="18">
        <f>SUMIFS(Inp_EoE!Z$9:Z$228,Inp_EoE!$I$9:$I$228,Cal_BOSort!$G230,Inp_EoE!$J$9:$J$228,Cal_BOSort!$I230)</f>
        <v>0</v>
      </c>
      <c r="AA230" s="18">
        <f>SUMIFS(Inp_EoE!AA$9:AA$228,Inp_EoE!$I$9:$I$228,Cal_BOSort!$G230,Inp_EoE!$J$9:$J$228,Cal_BOSort!$I230)</f>
        <v>0</v>
      </c>
      <c r="AB230" s="18">
        <f>SUMIFS(Inp_EoE!AB$9:AB$228,Inp_EoE!$I$9:$I$228,Cal_BOSort!$G230,Inp_EoE!$J$9:$J$228,Cal_BOSort!$I230)</f>
        <v>0</v>
      </c>
      <c r="AC230" s="18">
        <f>SUMIFS(Inp_EoE!AC$9:AC$228,Inp_EoE!$I$9:$I$228,Cal_BOSort!$G230,Inp_EoE!$J$9:$J$228,Cal_BOSort!$I230)</f>
        <v>0</v>
      </c>
      <c r="AD230" s="18">
        <f>SUMIFS(Inp_EoE!AD$9:AD$228,Inp_EoE!$I$9:$I$228,Cal_BOSort!$G230,Inp_EoE!$J$9:$J$228,Cal_BOSort!$I230)</f>
        <v>0</v>
      </c>
      <c r="AE230" s="18">
        <f>SUMIFS(Inp_EoE!AE$9:AE$228,Inp_EoE!$I$9:$I$228,Cal_BOSort!$G230,Inp_EoE!$J$9:$J$228,Cal_BOSort!$I230)</f>
        <v>0</v>
      </c>
      <c r="AF230" s="18">
        <f>SUMIFS(Inp_EoE!AF$9:AF$228,Inp_EoE!$I$9:$I$228,Cal_BOSort!$G230,Inp_EoE!$J$9:$J$228,Cal_BOSort!$I230)</f>
        <v>0</v>
      </c>
      <c r="AG230" s="18">
        <f>SUMIFS(Inp_EoE!AG$9:AG$228,Inp_EoE!$I$9:$I$228,Cal_BOSort!$G230,Inp_EoE!$J$9:$J$228,Cal_BOSort!$I230)</f>
        <v>0</v>
      </c>
      <c r="AH230" s="18">
        <f>SUMIFS(Inp_EoE!AH$9:AH$228,Inp_EoE!$I$9:$I$228,Cal_BOSort!$G230,Inp_EoE!$J$9:$J$228,Cal_BOSort!$I230)</f>
        <v>0</v>
      </c>
      <c r="AI230" s="18">
        <f>SUMIFS(Inp_EoE!AI$9:AI$228,Inp_EoE!$I$9:$I$228,Cal_BOSort!$G230,Inp_EoE!$J$9:$J$228,Cal_BOSort!$I230)</f>
        <v>0</v>
      </c>
      <c r="AJ230" s="18">
        <f>SUMIFS(Inp_EoE!AJ$9:AJ$228,Inp_EoE!$I$9:$I$228,Cal_BOSort!$G230,Inp_EoE!$J$9:$J$228,Cal_BOSort!$I230)</f>
        <v>0</v>
      </c>
      <c r="AK230" s="18">
        <f>SUMIFS(Inp_EoE!AK$9:AK$228,Inp_EoE!$I$9:$I$228,Cal_BOSort!$G230,Inp_EoE!$J$9:$J$228,Cal_BOSort!$I230)</f>
        <v>0</v>
      </c>
      <c r="AM230" s="18">
        <f t="shared" si="23"/>
        <v>0</v>
      </c>
      <c r="AN230" s="18">
        <f t="shared" si="24"/>
        <v>0</v>
      </c>
      <c r="AO230" s="18">
        <f t="shared" si="25"/>
        <v>0</v>
      </c>
      <c r="AP230" s="18">
        <f t="shared" si="26"/>
        <v>0</v>
      </c>
      <c r="AQ230" s="18">
        <f t="shared" si="27"/>
        <v>0</v>
      </c>
      <c r="AR230" s="18">
        <f t="shared" si="28"/>
        <v>0</v>
      </c>
    </row>
    <row r="231" spans="3:60">
      <c r="D231" s="101" t="str">
        <f>IF(I231="","",MAX(D$11:D230)+1)</f>
        <v/>
      </c>
      <c r="E231" s="3" t="s">
        <v>21</v>
      </c>
      <c r="F231" t="s">
        <v>220</v>
      </c>
      <c r="G231" t="s">
        <v>220</v>
      </c>
      <c r="H231" s="3"/>
      <c r="I231" s="101" t="str">
        <f>IF(Inp_EoE!M228="BO",Inp_EoE!J228,"")</f>
        <v/>
      </c>
      <c r="L231" s="3" t="s">
        <v>106</v>
      </c>
      <c r="R231" s="14"/>
      <c r="T231" s="18"/>
      <c r="U231" s="18"/>
      <c r="V231" s="18"/>
      <c r="W231" s="18"/>
      <c r="X231" s="18"/>
      <c r="Y231" s="18">
        <f>SUMIFS(Inp_EoE!Y$9:Y$228,Inp_EoE!$I$9:$I$228,Cal_BOSort!$G231,Inp_EoE!$J$9:$J$228,Cal_BOSort!$I231)</f>
        <v>0</v>
      </c>
      <c r="Z231" s="18">
        <f>SUMIFS(Inp_EoE!Z$9:Z$228,Inp_EoE!$I$9:$I$228,Cal_BOSort!$G231,Inp_EoE!$J$9:$J$228,Cal_BOSort!$I231)</f>
        <v>0</v>
      </c>
      <c r="AA231" s="18">
        <f>SUMIFS(Inp_EoE!AA$9:AA$228,Inp_EoE!$I$9:$I$228,Cal_BOSort!$G231,Inp_EoE!$J$9:$J$228,Cal_BOSort!$I231)</f>
        <v>0</v>
      </c>
      <c r="AB231" s="18">
        <f>SUMIFS(Inp_EoE!AB$9:AB$228,Inp_EoE!$I$9:$I$228,Cal_BOSort!$G231,Inp_EoE!$J$9:$J$228,Cal_BOSort!$I231)</f>
        <v>0</v>
      </c>
      <c r="AC231" s="18">
        <f>SUMIFS(Inp_EoE!AC$9:AC$228,Inp_EoE!$I$9:$I$228,Cal_BOSort!$G231,Inp_EoE!$J$9:$J$228,Cal_BOSort!$I231)</f>
        <v>0</v>
      </c>
      <c r="AD231" s="18">
        <f>SUMIFS(Inp_EoE!AD$9:AD$228,Inp_EoE!$I$9:$I$228,Cal_BOSort!$G231,Inp_EoE!$J$9:$J$228,Cal_BOSort!$I231)</f>
        <v>0</v>
      </c>
      <c r="AE231" s="18">
        <f>SUMIFS(Inp_EoE!AE$9:AE$228,Inp_EoE!$I$9:$I$228,Cal_BOSort!$G231,Inp_EoE!$J$9:$J$228,Cal_BOSort!$I231)</f>
        <v>0</v>
      </c>
      <c r="AF231" s="18">
        <f>SUMIFS(Inp_EoE!AF$9:AF$228,Inp_EoE!$I$9:$I$228,Cal_BOSort!$G231,Inp_EoE!$J$9:$J$228,Cal_BOSort!$I231)</f>
        <v>0</v>
      </c>
      <c r="AG231" s="18">
        <f>SUMIFS(Inp_EoE!AG$9:AG$228,Inp_EoE!$I$9:$I$228,Cal_BOSort!$G231,Inp_EoE!$J$9:$J$228,Cal_BOSort!$I231)</f>
        <v>0</v>
      </c>
      <c r="AH231" s="18">
        <f>SUMIFS(Inp_EoE!AH$9:AH$228,Inp_EoE!$I$9:$I$228,Cal_BOSort!$G231,Inp_EoE!$J$9:$J$228,Cal_BOSort!$I231)</f>
        <v>0</v>
      </c>
      <c r="AI231" s="18">
        <f>SUMIFS(Inp_EoE!AI$9:AI$228,Inp_EoE!$I$9:$I$228,Cal_BOSort!$G231,Inp_EoE!$J$9:$J$228,Cal_BOSort!$I231)</f>
        <v>0</v>
      </c>
      <c r="AJ231" s="18">
        <f>SUMIFS(Inp_EoE!AJ$9:AJ$228,Inp_EoE!$I$9:$I$228,Cal_BOSort!$G231,Inp_EoE!$J$9:$J$228,Cal_BOSort!$I231)</f>
        <v>0</v>
      </c>
      <c r="AK231" s="18">
        <f>SUMIFS(Inp_EoE!AK$9:AK$228,Inp_EoE!$I$9:$I$228,Cal_BOSort!$G231,Inp_EoE!$J$9:$J$228,Cal_BOSort!$I231)</f>
        <v>0</v>
      </c>
      <c r="AM231" s="18">
        <f t="shared" si="23"/>
        <v>0</v>
      </c>
      <c r="AN231" s="18">
        <f t="shared" si="24"/>
        <v>0</v>
      </c>
      <c r="AO231" s="18">
        <f t="shared" si="25"/>
        <v>0</v>
      </c>
      <c r="AP231" s="18">
        <f t="shared" si="26"/>
        <v>0</v>
      </c>
      <c r="AQ231" s="18">
        <f t="shared" si="27"/>
        <v>0</v>
      </c>
      <c r="AR231" s="18">
        <f t="shared" si="28"/>
        <v>0</v>
      </c>
    </row>
    <row r="233" spans="3:60" s="3" customFormat="1">
      <c r="C233" s="11" t="s">
        <v>24</v>
      </c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  <c r="AJ233" s="11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44"/>
      <c r="AV233" s="11"/>
      <c r="AW233" s="11"/>
      <c r="AX233" s="11"/>
      <c r="AY233" s="11"/>
      <c r="AZ233" s="11"/>
      <c r="BA233" s="11"/>
      <c r="BB233" s="11"/>
      <c r="BC233" s="11"/>
      <c r="BD233" s="11"/>
      <c r="BE233" s="11"/>
      <c r="BF233" s="11"/>
      <c r="BG233" s="11"/>
      <c r="BH233" s="11"/>
    </row>
    <row r="234" spans="3:60" s="3" customFormat="1">
      <c r="D234" s="101" t="str">
        <f>IF(I234="","",MAX(D$233:D233)+1)</f>
        <v/>
      </c>
      <c r="E234" s="3" t="s">
        <v>24</v>
      </c>
      <c r="F234" s="3" t="s">
        <v>169</v>
      </c>
      <c r="G234" s="3" t="s">
        <v>190</v>
      </c>
      <c r="I234" s="101" t="str">
        <f>IF(Inp_Lon!M9="BO",Inp_Lon!J9,"")</f>
        <v/>
      </c>
      <c r="L234" s="3" t="s">
        <v>106</v>
      </c>
      <c r="R234" s="14"/>
      <c r="T234" s="18"/>
      <c r="U234" s="18"/>
      <c r="V234" s="18"/>
      <c r="W234" s="18"/>
      <c r="X234" s="18"/>
      <c r="Y234" s="18">
        <f>SUMIFS(Inp_Lon!Y$9:Y$228,Inp_Lon!$I$9:$I$228,Cal_BOSort!$G234,Inp_Lon!$J$9:$J$228,Cal_BOSort!$I234)</f>
        <v>0</v>
      </c>
      <c r="Z234" s="18">
        <f>SUMIFS(Inp_Lon!Z$9:Z$228,Inp_Lon!$I$9:$I$228,Cal_BOSort!$G234,Inp_Lon!$J$9:$J$228,Cal_BOSort!$I234)</f>
        <v>0</v>
      </c>
      <c r="AA234" s="18">
        <f>SUMIFS(Inp_Lon!AA$9:AA$228,Inp_Lon!$I$9:$I$228,Cal_BOSort!$G234,Inp_Lon!$J$9:$J$228,Cal_BOSort!$I234)</f>
        <v>0</v>
      </c>
      <c r="AB234" s="18">
        <f>SUMIFS(Inp_Lon!AB$9:AB$228,Inp_Lon!$I$9:$I$228,Cal_BOSort!$G234,Inp_Lon!$J$9:$J$228,Cal_BOSort!$I234)</f>
        <v>0</v>
      </c>
      <c r="AC234" s="18">
        <f>SUMIFS(Inp_Lon!AC$9:AC$228,Inp_Lon!$I$9:$I$228,Cal_BOSort!$G234,Inp_Lon!$J$9:$J$228,Cal_BOSort!$I234)</f>
        <v>0</v>
      </c>
      <c r="AD234" s="18">
        <f>SUMIFS(Inp_Lon!AD$9:AD$228,Inp_Lon!$I$9:$I$228,Cal_BOSort!$G234,Inp_Lon!$J$9:$J$228,Cal_BOSort!$I234)</f>
        <v>0</v>
      </c>
      <c r="AE234" s="18">
        <f>SUMIFS(Inp_Lon!AE$9:AE$228,Inp_Lon!$I$9:$I$228,Cal_BOSort!$G234,Inp_Lon!$J$9:$J$228,Cal_BOSort!$I234)</f>
        <v>0</v>
      </c>
      <c r="AF234" s="18">
        <f>SUMIFS(Inp_Lon!AF$9:AF$228,Inp_Lon!$I$9:$I$228,Cal_BOSort!$G234,Inp_Lon!$J$9:$J$228,Cal_BOSort!$I234)</f>
        <v>0</v>
      </c>
      <c r="AG234" s="18">
        <f>SUMIFS(Inp_Lon!AG$9:AG$228,Inp_Lon!$I$9:$I$228,Cal_BOSort!$G234,Inp_Lon!$J$9:$J$228,Cal_BOSort!$I234)</f>
        <v>0</v>
      </c>
      <c r="AH234" s="18">
        <f>SUMIFS(Inp_Lon!AH$9:AH$228,Inp_Lon!$I$9:$I$228,Cal_BOSort!$G234,Inp_Lon!$J$9:$J$228,Cal_BOSort!$I234)</f>
        <v>0</v>
      </c>
      <c r="AI234" s="18">
        <f>SUMIFS(Inp_Lon!AI$9:AI$228,Inp_Lon!$I$9:$I$228,Cal_BOSort!$G234,Inp_Lon!$J$9:$J$228,Cal_BOSort!$I234)</f>
        <v>0</v>
      </c>
      <c r="AJ234" s="18">
        <f>SUMIFS(Inp_Lon!AJ$9:AJ$228,Inp_Lon!$I$9:$I$228,Cal_BOSort!$G234,Inp_Lon!$J$9:$J$228,Cal_BOSort!$I234)</f>
        <v>0</v>
      </c>
      <c r="AK234" s="18">
        <f>SUMIFS(Inp_Lon!AK$9:AK$228,Inp_Lon!$I$9:$I$228,Cal_BOSort!$G234,Inp_Lon!$J$9:$J$228,Cal_BOSort!$I234)</f>
        <v>0</v>
      </c>
      <c r="AM234" s="18">
        <f>SUM(T234:X234)</f>
        <v>0</v>
      </c>
      <c r="AN234" s="18">
        <f>SUM(Y234:AF234)</f>
        <v>0</v>
      </c>
      <c r="AO234" s="18">
        <f>SUM(AG234:AK234)</f>
        <v>0</v>
      </c>
      <c r="AP234" s="18">
        <f>IFERROR(AVERAGE(T234:X234),0)</f>
        <v>0</v>
      </c>
      <c r="AQ234" s="18">
        <f>IFERROR(AVERAGE(Y234:AF234),0)</f>
        <v>0</v>
      </c>
      <c r="AR234" s="18">
        <f>IFERROR(AVERAGE(AG234:AK234),0)</f>
        <v>0</v>
      </c>
      <c r="AU234" s="42"/>
    </row>
    <row r="235" spans="3:60" s="3" customFormat="1">
      <c r="D235" s="101" t="str">
        <f>IF(I235="","",MAX(D$233:D234)+1)</f>
        <v/>
      </c>
      <c r="E235" s="3" t="s">
        <v>24</v>
      </c>
      <c r="F235" s="3" t="s">
        <v>169</v>
      </c>
      <c r="G235" s="3" t="s">
        <v>190</v>
      </c>
      <c r="I235" s="101" t="str">
        <f>IF(Inp_Lon!M10="BO",Inp_Lon!J10,"")</f>
        <v/>
      </c>
      <c r="L235" s="3" t="s">
        <v>106</v>
      </c>
      <c r="R235" s="14"/>
      <c r="T235" s="18"/>
      <c r="U235" s="18"/>
      <c r="V235" s="18"/>
      <c r="W235" s="18"/>
      <c r="X235" s="18"/>
      <c r="Y235" s="18">
        <f>SUMIFS(Inp_Lon!Y$9:Y$228,Inp_Lon!$I$9:$I$228,Cal_BOSort!$G235,Inp_Lon!$J$9:$J$228,Cal_BOSort!$I235)</f>
        <v>0</v>
      </c>
      <c r="Z235" s="18">
        <f>SUMIFS(Inp_Lon!Z$9:Z$228,Inp_Lon!$I$9:$I$228,Cal_BOSort!$G235,Inp_Lon!$J$9:$J$228,Cal_BOSort!$I235)</f>
        <v>0</v>
      </c>
      <c r="AA235" s="18">
        <f>SUMIFS(Inp_Lon!AA$9:AA$228,Inp_Lon!$I$9:$I$228,Cal_BOSort!$G235,Inp_Lon!$J$9:$J$228,Cal_BOSort!$I235)</f>
        <v>0</v>
      </c>
      <c r="AB235" s="18">
        <f>SUMIFS(Inp_Lon!AB$9:AB$228,Inp_Lon!$I$9:$I$228,Cal_BOSort!$G235,Inp_Lon!$J$9:$J$228,Cal_BOSort!$I235)</f>
        <v>0</v>
      </c>
      <c r="AC235" s="18">
        <f>SUMIFS(Inp_Lon!AC$9:AC$228,Inp_Lon!$I$9:$I$228,Cal_BOSort!$G235,Inp_Lon!$J$9:$J$228,Cal_BOSort!$I235)</f>
        <v>0</v>
      </c>
      <c r="AD235" s="18">
        <f>SUMIFS(Inp_Lon!AD$9:AD$228,Inp_Lon!$I$9:$I$228,Cal_BOSort!$G235,Inp_Lon!$J$9:$J$228,Cal_BOSort!$I235)</f>
        <v>0</v>
      </c>
      <c r="AE235" s="18">
        <f>SUMIFS(Inp_Lon!AE$9:AE$228,Inp_Lon!$I$9:$I$228,Cal_BOSort!$G235,Inp_Lon!$J$9:$J$228,Cal_BOSort!$I235)</f>
        <v>0</v>
      </c>
      <c r="AF235" s="18">
        <f>SUMIFS(Inp_Lon!AF$9:AF$228,Inp_Lon!$I$9:$I$228,Cal_BOSort!$G235,Inp_Lon!$J$9:$J$228,Cal_BOSort!$I235)</f>
        <v>0</v>
      </c>
      <c r="AG235" s="18">
        <f>SUMIFS(Inp_Lon!AG$9:AG$228,Inp_Lon!$I$9:$I$228,Cal_BOSort!$G235,Inp_Lon!$J$9:$J$228,Cal_BOSort!$I235)</f>
        <v>0</v>
      </c>
      <c r="AH235" s="18">
        <f>SUMIFS(Inp_Lon!AH$9:AH$228,Inp_Lon!$I$9:$I$228,Cal_BOSort!$G235,Inp_Lon!$J$9:$J$228,Cal_BOSort!$I235)</f>
        <v>0</v>
      </c>
      <c r="AI235" s="18">
        <f>SUMIFS(Inp_Lon!AI$9:AI$228,Inp_Lon!$I$9:$I$228,Cal_BOSort!$G235,Inp_Lon!$J$9:$J$228,Cal_BOSort!$I235)</f>
        <v>0</v>
      </c>
      <c r="AJ235" s="18">
        <f>SUMIFS(Inp_Lon!AJ$9:AJ$228,Inp_Lon!$I$9:$I$228,Cal_BOSort!$G235,Inp_Lon!$J$9:$J$228,Cal_BOSort!$I235)</f>
        <v>0</v>
      </c>
      <c r="AK235" s="18">
        <f>SUMIFS(Inp_Lon!AK$9:AK$228,Inp_Lon!$I$9:$I$228,Cal_BOSort!$G235,Inp_Lon!$J$9:$J$228,Cal_BOSort!$I235)</f>
        <v>0</v>
      </c>
      <c r="AM235" s="18">
        <f t="shared" ref="AM235:AM298" si="29">SUM(T235:X235)</f>
        <v>0</v>
      </c>
      <c r="AN235" s="18">
        <f>SUM(Y235:AF235)</f>
        <v>0</v>
      </c>
      <c r="AO235" s="18">
        <f>SUM(AG235:AK235)</f>
        <v>0</v>
      </c>
      <c r="AP235" s="18">
        <f t="shared" ref="AP235:AP298" si="30">IFERROR(AVERAGE(T235:X235),0)</f>
        <v>0</v>
      </c>
      <c r="AQ235" s="18">
        <f t="shared" ref="AQ235:AQ298" si="31">IFERROR(AVERAGE(Y235:AF235),0)</f>
        <v>0</v>
      </c>
      <c r="AR235" s="18">
        <f t="shared" ref="AR235:AR298" si="32">IFERROR(AVERAGE(AG235:AK235),0)</f>
        <v>0</v>
      </c>
      <c r="AU235" s="42"/>
    </row>
    <row r="236" spans="3:60" s="3" customFormat="1">
      <c r="D236" s="101">
        <f>IF(I236="","",MAX(D$233:D235)+1)</f>
        <v>1</v>
      </c>
      <c r="E236" s="3" t="s">
        <v>24</v>
      </c>
      <c r="F236" s="3" t="s">
        <v>169</v>
      </c>
      <c r="G236" s="3" t="s">
        <v>190</v>
      </c>
      <c r="I236" s="101" t="str">
        <f>IF(Inp_Lon!M11="BO",Inp_Lon!J11,"")</f>
        <v>BO - High rise building plans</v>
      </c>
      <c r="L236" s="3" t="s">
        <v>106</v>
      </c>
      <c r="R236" s="14"/>
      <c r="T236" s="18"/>
      <c r="U236" s="18"/>
      <c r="V236" s="18"/>
      <c r="W236" s="18"/>
      <c r="X236" s="18"/>
      <c r="Y236" s="18">
        <f>SUMIFS(Inp_Lon!Y$9:Y$228,Inp_Lon!$I$9:$I$228,Cal_BOSort!$G236,Inp_Lon!$J$9:$J$228,Cal_BOSort!$I236)</f>
        <v>0</v>
      </c>
      <c r="Z236" s="18">
        <f>SUMIFS(Inp_Lon!Z$9:Z$228,Inp_Lon!$I$9:$I$228,Cal_BOSort!$G236,Inp_Lon!$J$9:$J$228,Cal_BOSort!$I236)</f>
        <v>0</v>
      </c>
      <c r="AA236" s="18">
        <f>SUMIFS(Inp_Lon!AA$9:AA$228,Inp_Lon!$I$9:$I$228,Cal_BOSort!$G236,Inp_Lon!$J$9:$J$228,Cal_BOSort!$I236)</f>
        <v>0</v>
      </c>
      <c r="AB236" s="18">
        <f>SUMIFS(Inp_Lon!AB$9:AB$228,Inp_Lon!$I$9:$I$228,Cal_BOSort!$G236,Inp_Lon!$J$9:$J$228,Cal_BOSort!$I236)</f>
        <v>0</v>
      </c>
      <c r="AC236" s="18">
        <f>SUMIFS(Inp_Lon!AC$9:AC$228,Inp_Lon!$I$9:$I$228,Cal_BOSort!$G236,Inp_Lon!$J$9:$J$228,Cal_BOSort!$I236)</f>
        <v>0</v>
      </c>
      <c r="AD236" s="18">
        <f>SUMIFS(Inp_Lon!AD$9:AD$228,Inp_Lon!$I$9:$I$228,Cal_BOSort!$G236,Inp_Lon!$J$9:$J$228,Cal_BOSort!$I236)</f>
        <v>0</v>
      </c>
      <c r="AE236" s="18">
        <f>SUMIFS(Inp_Lon!AE$9:AE$228,Inp_Lon!$I$9:$I$228,Cal_BOSort!$G236,Inp_Lon!$J$9:$J$228,Cal_BOSort!$I236)</f>
        <v>0</v>
      </c>
      <c r="AF236" s="18">
        <f>SUMIFS(Inp_Lon!AF$9:AF$228,Inp_Lon!$I$9:$I$228,Cal_BOSort!$G236,Inp_Lon!$J$9:$J$228,Cal_BOSort!$I236)</f>
        <v>0</v>
      </c>
      <c r="AG236" s="18">
        <f>SUMIFS(Inp_Lon!AG$9:AG$228,Inp_Lon!$I$9:$I$228,Cal_BOSort!$G236,Inp_Lon!$J$9:$J$228,Cal_BOSort!$I236)</f>
        <v>-1.8787404358475797</v>
      </c>
      <c r="AH236" s="18">
        <f>SUMIFS(Inp_Lon!AH$9:AH$228,Inp_Lon!$I$9:$I$228,Cal_BOSort!$G236,Inp_Lon!$J$9:$J$228,Cal_BOSort!$I236)</f>
        <v>-1.8881813425603815</v>
      </c>
      <c r="AI236" s="18">
        <f>SUMIFS(Inp_Lon!AI$9:AI$228,Inp_Lon!$I$9:$I$228,Cal_BOSort!$G236,Inp_Lon!$J$9:$J$228,Cal_BOSort!$I236)</f>
        <v>-1.8976696910154589</v>
      </c>
      <c r="AJ236" s="18">
        <f>SUMIFS(Inp_Lon!AJ$9:AJ$228,Inp_Lon!$I$9:$I$228,Cal_BOSort!$G236,Inp_Lon!$J$9:$J$228,Cal_BOSort!$I236)</f>
        <v>-1.9072057196135264</v>
      </c>
      <c r="AK236" s="18">
        <f>SUMIFS(Inp_Lon!AK$9:AK$228,Inp_Lon!$I$9:$I$228,Cal_BOSort!$G236,Inp_Lon!$J$9:$J$228,Cal_BOSort!$I236)</f>
        <v>-1.9167896679532928</v>
      </c>
      <c r="AM236" s="18">
        <f t="shared" si="29"/>
        <v>0</v>
      </c>
      <c r="AN236" s="18">
        <f t="shared" ref="AN236:AN299" si="33">SUM(Y236:AF236)</f>
        <v>0</v>
      </c>
      <c r="AO236" s="18">
        <f t="shared" ref="AO236:AO299" si="34">SUM(AG236:AK236)</f>
        <v>-9.4885868569902385</v>
      </c>
      <c r="AP236" s="18">
        <f t="shared" si="30"/>
        <v>0</v>
      </c>
      <c r="AQ236" s="18">
        <f t="shared" si="31"/>
        <v>0</v>
      </c>
      <c r="AR236" s="18">
        <f t="shared" si="32"/>
        <v>-1.8977173713980477</v>
      </c>
      <c r="AU236" s="42"/>
    </row>
    <row r="237" spans="3:60" s="3" customFormat="1">
      <c r="D237" s="101">
        <f>IF(I237="","",MAX(D$233:D236)+1)</f>
        <v>2</v>
      </c>
      <c r="E237" s="3" t="s">
        <v>24</v>
      </c>
      <c r="F237" s="3" t="s">
        <v>169</v>
      </c>
      <c r="G237" s="3" t="s">
        <v>190</v>
      </c>
      <c r="I237" s="101" t="str">
        <f>IF(Inp_Lon!M12="BO",Inp_Lon!J12,"")</f>
        <v>BOs - Vulnerability (needs identification)</v>
      </c>
      <c r="L237" s="3" t="s">
        <v>106</v>
      </c>
      <c r="R237" s="14"/>
      <c r="T237" s="18"/>
      <c r="U237" s="18"/>
      <c r="V237" s="18"/>
      <c r="W237" s="18"/>
      <c r="X237" s="18"/>
      <c r="Y237" s="18">
        <f>SUMIFS(Inp_Lon!Y$9:Y$228,Inp_Lon!$I$9:$I$228,Cal_BOSort!$G237,Inp_Lon!$J$9:$J$228,Cal_BOSort!$I237)</f>
        <v>0</v>
      </c>
      <c r="Z237" s="18">
        <f>SUMIFS(Inp_Lon!Z$9:Z$228,Inp_Lon!$I$9:$I$228,Cal_BOSort!$G237,Inp_Lon!$J$9:$J$228,Cal_BOSort!$I237)</f>
        <v>0</v>
      </c>
      <c r="AA237" s="18">
        <f>SUMIFS(Inp_Lon!AA$9:AA$228,Inp_Lon!$I$9:$I$228,Cal_BOSort!$G237,Inp_Lon!$J$9:$J$228,Cal_BOSort!$I237)</f>
        <v>0</v>
      </c>
      <c r="AB237" s="18">
        <f>SUMIFS(Inp_Lon!AB$9:AB$228,Inp_Lon!$I$9:$I$228,Cal_BOSort!$G237,Inp_Lon!$J$9:$J$228,Cal_BOSort!$I237)</f>
        <v>0</v>
      </c>
      <c r="AC237" s="18">
        <f>SUMIFS(Inp_Lon!AC$9:AC$228,Inp_Lon!$I$9:$I$228,Cal_BOSort!$G237,Inp_Lon!$J$9:$J$228,Cal_BOSort!$I237)</f>
        <v>0</v>
      </c>
      <c r="AD237" s="18">
        <f>SUMIFS(Inp_Lon!AD$9:AD$228,Inp_Lon!$I$9:$I$228,Cal_BOSort!$G237,Inp_Lon!$J$9:$J$228,Cal_BOSort!$I237)</f>
        <v>0</v>
      </c>
      <c r="AE237" s="18">
        <f>SUMIFS(Inp_Lon!AE$9:AE$228,Inp_Lon!$I$9:$I$228,Cal_BOSort!$G237,Inp_Lon!$J$9:$J$228,Cal_BOSort!$I237)</f>
        <v>0</v>
      </c>
      <c r="AF237" s="18">
        <f>SUMIFS(Inp_Lon!AF$9:AF$228,Inp_Lon!$I$9:$I$228,Cal_BOSort!$G237,Inp_Lon!$J$9:$J$228,Cal_BOSort!$I237)</f>
        <v>0</v>
      </c>
      <c r="AG237" s="18">
        <f>SUMIFS(Inp_Lon!AG$9:AG$228,Inp_Lon!$I$9:$I$228,Cal_BOSort!$G237,Inp_Lon!$J$9:$J$228,Cal_BOSort!$I237)</f>
        <v>-0.34226222316281907</v>
      </c>
      <c r="AH237" s="18">
        <f>SUMIFS(Inp_Lon!AH$9:AH$228,Inp_Lon!$I$9:$I$228,Cal_BOSort!$G237,Inp_Lon!$J$9:$J$228,Cal_BOSort!$I237)</f>
        <v>-0.34122699393730138</v>
      </c>
      <c r="AI237" s="18">
        <f>SUMIFS(Inp_Lon!AI$9:AI$228,Inp_Lon!$I$9:$I$228,Cal_BOSort!$G237,Inp_Lon!$J$9:$J$228,Cal_BOSort!$I237)</f>
        <v>-0.34164130887301281</v>
      </c>
      <c r="AJ237" s="18">
        <f>SUMIFS(Inp_Lon!AJ$9:AJ$228,Inp_Lon!$I$9:$I$228,Cal_BOSort!$G237,Inp_Lon!$J$9:$J$228,Cal_BOSort!$I237)</f>
        <v>-0.34237570279346036</v>
      </c>
      <c r="AK237" s="18">
        <f>SUMIFS(Inp_Lon!AK$9:AK$228,Inp_Lon!$I$9:$I$228,Cal_BOSort!$G237,Inp_Lon!$J$9:$J$228,Cal_BOSort!$I237)</f>
        <v>-0.34285887397908038</v>
      </c>
      <c r="AM237" s="18">
        <f t="shared" si="29"/>
        <v>0</v>
      </c>
      <c r="AN237" s="18">
        <f t="shared" si="33"/>
        <v>0</v>
      </c>
      <c r="AO237" s="18">
        <f t="shared" si="34"/>
        <v>-1.7103651027456741</v>
      </c>
      <c r="AP237" s="18">
        <f t="shared" si="30"/>
        <v>0</v>
      </c>
      <c r="AQ237" s="18">
        <f t="shared" si="31"/>
        <v>0</v>
      </c>
      <c r="AR237" s="18">
        <f t="shared" si="32"/>
        <v>-0.3420730205491348</v>
      </c>
      <c r="AU237" s="42"/>
    </row>
    <row r="238" spans="3:60" s="3" customFormat="1">
      <c r="D238" s="101">
        <f>IF(I238="","",MAX(D$233:D237)+1)</f>
        <v>3</v>
      </c>
      <c r="E238" s="3" t="s">
        <v>24</v>
      </c>
      <c r="F238" s="3" t="s">
        <v>169</v>
      </c>
      <c r="G238" s="3" t="s">
        <v>190</v>
      </c>
      <c r="I238" s="101" t="str">
        <f>IF(Inp_Lon!M13="BO",Inp_Lon!J13,"")</f>
        <v>BOs - Fuel poor</v>
      </c>
      <c r="L238" s="3" t="s">
        <v>106</v>
      </c>
      <c r="R238" s="14"/>
      <c r="T238" s="18"/>
      <c r="U238" s="18"/>
      <c r="V238" s="18"/>
      <c r="W238" s="18"/>
      <c r="X238" s="18"/>
      <c r="Y238" s="18">
        <f>SUMIFS(Inp_Lon!Y$9:Y$228,Inp_Lon!$I$9:$I$228,Cal_BOSort!$G238,Inp_Lon!$J$9:$J$228,Cal_BOSort!$I238)</f>
        <v>0</v>
      </c>
      <c r="Z238" s="18">
        <f>SUMIFS(Inp_Lon!Z$9:Z$228,Inp_Lon!$I$9:$I$228,Cal_BOSort!$G238,Inp_Lon!$J$9:$J$228,Cal_BOSort!$I238)</f>
        <v>0</v>
      </c>
      <c r="AA238" s="18">
        <f>SUMIFS(Inp_Lon!AA$9:AA$228,Inp_Lon!$I$9:$I$228,Cal_BOSort!$G238,Inp_Lon!$J$9:$J$228,Cal_BOSort!$I238)</f>
        <v>0</v>
      </c>
      <c r="AB238" s="18">
        <f>SUMIFS(Inp_Lon!AB$9:AB$228,Inp_Lon!$I$9:$I$228,Cal_BOSort!$G238,Inp_Lon!$J$9:$J$228,Cal_BOSort!$I238)</f>
        <v>0</v>
      </c>
      <c r="AC238" s="18">
        <f>SUMIFS(Inp_Lon!AC$9:AC$228,Inp_Lon!$I$9:$I$228,Cal_BOSort!$G238,Inp_Lon!$J$9:$J$228,Cal_BOSort!$I238)</f>
        <v>0</v>
      </c>
      <c r="AD238" s="18">
        <f>SUMIFS(Inp_Lon!AD$9:AD$228,Inp_Lon!$I$9:$I$228,Cal_BOSort!$G238,Inp_Lon!$J$9:$J$228,Cal_BOSort!$I238)</f>
        <v>0</v>
      </c>
      <c r="AE238" s="18">
        <f>SUMIFS(Inp_Lon!AE$9:AE$228,Inp_Lon!$I$9:$I$228,Cal_BOSort!$G238,Inp_Lon!$J$9:$J$228,Cal_BOSort!$I238)</f>
        <v>0</v>
      </c>
      <c r="AF238" s="18">
        <f>SUMIFS(Inp_Lon!AF$9:AF$228,Inp_Lon!$I$9:$I$228,Cal_BOSort!$G238,Inp_Lon!$J$9:$J$228,Cal_BOSort!$I238)</f>
        <v>0</v>
      </c>
      <c r="AG238" s="18">
        <f>SUMIFS(Inp_Lon!AG$9:AG$228,Inp_Lon!$I$9:$I$228,Cal_BOSort!$G238,Inp_Lon!$J$9:$J$228,Cal_BOSort!$I238)</f>
        <v>-1.4782482225738671</v>
      </c>
      <c r="AH238" s="18">
        <f>SUMIFS(Inp_Lon!AH$9:AH$228,Inp_Lon!$I$9:$I$228,Cal_BOSort!$G238,Inp_Lon!$J$9:$J$228,Cal_BOSort!$I238)</f>
        <v>-1.4856766056018764</v>
      </c>
      <c r="AI238" s="18">
        <f>SUMIFS(Inp_Lon!AI$9:AI$228,Inp_Lon!$I$9:$I$228,Cal_BOSort!$G238,Inp_Lon!$J$9:$J$228,Cal_BOSort!$I238)</f>
        <v>-1.4931423171878155</v>
      </c>
      <c r="AJ238" s="18">
        <f>SUMIFS(Inp_Lon!AJ$9:AJ$228,Inp_Lon!$I$9:$I$228,Cal_BOSort!$G238,Inp_Lon!$J$9:$J$228,Cal_BOSort!$I238)</f>
        <v>-1.5006455449123774</v>
      </c>
      <c r="AK238" s="18">
        <f>SUMIFS(Inp_Lon!AK$9:AK$228,Inp_Lon!$I$9:$I$228,Cal_BOSort!$G238,Inp_Lon!$J$9:$J$228,Cal_BOSort!$I238)</f>
        <v>-1.5081864772988716</v>
      </c>
      <c r="AM238" s="18">
        <f t="shared" si="29"/>
        <v>0</v>
      </c>
      <c r="AN238" s="18">
        <f t="shared" si="33"/>
        <v>0</v>
      </c>
      <c r="AO238" s="18">
        <f t="shared" si="34"/>
        <v>-7.4658991675748085</v>
      </c>
      <c r="AP238" s="18">
        <f t="shared" si="30"/>
        <v>0</v>
      </c>
      <c r="AQ238" s="18">
        <f t="shared" si="31"/>
        <v>0</v>
      </c>
      <c r="AR238" s="18">
        <f t="shared" si="32"/>
        <v>-1.4931798335149618</v>
      </c>
      <c r="AU238" s="42"/>
    </row>
    <row r="239" spans="3:60" s="3" customFormat="1">
      <c r="D239" s="101" t="str">
        <f>IF(I239="","",MAX(D$233:D238)+1)</f>
        <v/>
      </c>
      <c r="E239" s="3" t="s">
        <v>24</v>
      </c>
      <c r="F239" s="3" t="s">
        <v>169</v>
      </c>
      <c r="G239" s="3" t="s">
        <v>190</v>
      </c>
      <c r="I239" s="101" t="str">
        <f>IF(Inp_Lon!M14="BO",Inp_Lon!J14,"")</f>
        <v/>
      </c>
      <c r="L239" s="3" t="s">
        <v>106</v>
      </c>
      <c r="R239" s="14"/>
      <c r="T239" s="18"/>
      <c r="U239" s="18"/>
      <c r="V239" s="18"/>
      <c r="W239" s="18"/>
      <c r="X239" s="18"/>
      <c r="Y239" s="18">
        <f>SUMIFS(Inp_Lon!Y$9:Y$228,Inp_Lon!$I$9:$I$228,Cal_BOSort!$G239,Inp_Lon!$J$9:$J$228,Cal_BOSort!$I239)</f>
        <v>0</v>
      </c>
      <c r="Z239" s="18">
        <f>SUMIFS(Inp_Lon!Z$9:Z$228,Inp_Lon!$I$9:$I$228,Cal_BOSort!$G239,Inp_Lon!$J$9:$J$228,Cal_BOSort!$I239)</f>
        <v>0</v>
      </c>
      <c r="AA239" s="18">
        <f>SUMIFS(Inp_Lon!AA$9:AA$228,Inp_Lon!$I$9:$I$228,Cal_BOSort!$G239,Inp_Lon!$J$9:$J$228,Cal_BOSort!$I239)</f>
        <v>0</v>
      </c>
      <c r="AB239" s="18">
        <f>SUMIFS(Inp_Lon!AB$9:AB$228,Inp_Lon!$I$9:$I$228,Cal_BOSort!$G239,Inp_Lon!$J$9:$J$228,Cal_BOSort!$I239)</f>
        <v>0</v>
      </c>
      <c r="AC239" s="18">
        <f>SUMIFS(Inp_Lon!AC$9:AC$228,Inp_Lon!$I$9:$I$228,Cal_BOSort!$G239,Inp_Lon!$J$9:$J$228,Cal_BOSort!$I239)</f>
        <v>0</v>
      </c>
      <c r="AD239" s="18">
        <f>SUMIFS(Inp_Lon!AD$9:AD$228,Inp_Lon!$I$9:$I$228,Cal_BOSort!$G239,Inp_Lon!$J$9:$J$228,Cal_BOSort!$I239)</f>
        <v>0</v>
      </c>
      <c r="AE239" s="18">
        <f>SUMIFS(Inp_Lon!AE$9:AE$228,Inp_Lon!$I$9:$I$228,Cal_BOSort!$G239,Inp_Lon!$J$9:$J$228,Cal_BOSort!$I239)</f>
        <v>0</v>
      </c>
      <c r="AF239" s="18">
        <f>SUMIFS(Inp_Lon!AF$9:AF$228,Inp_Lon!$I$9:$I$228,Cal_BOSort!$G239,Inp_Lon!$J$9:$J$228,Cal_BOSort!$I239)</f>
        <v>0</v>
      </c>
      <c r="AG239" s="18">
        <f>SUMIFS(Inp_Lon!AG$9:AG$228,Inp_Lon!$I$9:$I$228,Cal_BOSort!$G239,Inp_Lon!$J$9:$J$228,Cal_BOSort!$I239)</f>
        <v>0</v>
      </c>
      <c r="AH239" s="18">
        <f>SUMIFS(Inp_Lon!AH$9:AH$228,Inp_Lon!$I$9:$I$228,Cal_BOSort!$G239,Inp_Lon!$J$9:$J$228,Cal_BOSort!$I239)</f>
        <v>0</v>
      </c>
      <c r="AI239" s="18">
        <f>SUMIFS(Inp_Lon!AI$9:AI$228,Inp_Lon!$I$9:$I$228,Cal_BOSort!$G239,Inp_Lon!$J$9:$J$228,Cal_BOSort!$I239)</f>
        <v>0</v>
      </c>
      <c r="AJ239" s="18">
        <f>SUMIFS(Inp_Lon!AJ$9:AJ$228,Inp_Lon!$I$9:$I$228,Cal_BOSort!$G239,Inp_Lon!$J$9:$J$228,Cal_BOSort!$I239)</f>
        <v>0</v>
      </c>
      <c r="AK239" s="18">
        <f>SUMIFS(Inp_Lon!AK$9:AK$228,Inp_Lon!$I$9:$I$228,Cal_BOSort!$G239,Inp_Lon!$J$9:$J$228,Cal_BOSort!$I239)</f>
        <v>0</v>
      </c>
      <c r="AM239" s="18">
        <f t="shared" si="29"/>
        <v>0</v>
      </c>
      <c r="AN239" s="18">
        <f t="shared" si="33"/>
        <v>0</v>
      </c>
      <c r="AO239" s="18">
        <f t="shared" si="34"/>
        <v>0</v>
      </c>
      <c r="AP239" s="18">
        <f t="shared" si="30"/>
        <v>0</v>
      </c>
      <c r="AQ239" s="18">
        <f t="shared" si="31"/>
        <v>0</v>
      </c>
      <c r="AR239" s="18">
        <f t="shared" si="32"/>
        <v>0</v>
      </c>
      <c r="AU239" s="42"/>
    </row>
    <row r="240" spans="3:60" s="3" customFormat="1">
      <c r="D240" s="101" t="str">
        <f>IF(I240="","",MAX(D$233:D239)+1)</f>
        <v/>
      </c>
      <c r="E240" s="3" t="s">
        <v>24</v>
      </c>
      <c r="F240" s="3" t="s">
        <v>169</v>
      </c>
      <c r="G240" s="3" t="s">
        <v>190</v>
      </c>
      <c r="I240" s="101" t="str">
        <f>IF(Inp_Lon!M15="BO",Inp_Lon!J15,"")</f>
        <v/>
      </c>
      <c r="L240" s="3" t="s">
        <v>106</v>
      </c>
      <c r="R240" s="14"/>
      <c r="T240" s="18"/>
      <c r="U240" s="18"/>
      <c r="V240" s="18"/>
      <c r="W240" s="18"/>
      <c r="X240" s="18"/>
      <c r="Y240" s="18">
        <f>SUMIFS(Inp_Lon!Y$9:Y$228,Inp_Lon!$I$9:$I$228,Cal_BOSort!$G240,Inp_Lon!$J$9:$J$228,Cal_BOSort!$I240)</f>
        <v>0</v>
      </c>
      <c r="Z240" s="18">
        <f>SUMIFS(Inp_Lon!Z$9:Z$228,Inp_Lon!$I$9:$I$228,Cal_BOSort!$G240,Inp_Lon!$J$9:$J$228,Cal_BOSort!$I240)</f>
        <v>0</v>
      </c>
      <c r="AA240" s="18">
        <f>SUMIFS(Inp_Lon!AA$9:AA$228,Inp_Lon!$I$9:$I$228,Cal_BOSort!$G240,Inp_Lon!$J$9:$J$228,Cal_BOSort!$I240)</f>
        <v>0</v>
      </c>
      <c r="AB240" s="18">
        <f>SUMIFS(Inp_Lon!AB$9:AB$228,Inp_Lon!$I$9:$I$228,Cal_BOSort!$G240,Inp_Lon!$J$9:$J$228,Cal_BOSort!$I240)</f>
        <v>0</v>
      </c>
      <c r="AC240" s="18">
        <f>SUMIFS(Inp_Lon!AC$9:AC$228,Inp_Lon!$I$9:$I$228,Cal_BOSort!$G240,Inp_Lon!$J$9:$J$228,Cal_BOSort!$I240)</f>
        <v>0</v>
      </c>
      <c r="AD240" s="18">
        <f>SUMIFS(Inp_Lon!AD$9:AD$228,Inp_Lon!$I$9:$I$228,Cal_BOSort!$G240,Inp_Lon!$J$9:$J$228,Cal_BOSort!$I240)</f>
        <v>0</v>
      </c>
      <c r="AE240" s="18">
        <f>SUMIFS(Inp_Lon!AE$9:AE$228,Inp_Lon!$I$9:$I$228,Cal_BOSort!$G240,Inp_Lon!$J$9:$J$228,Cal_BOSort!$I240)</f>
        <v>0</v>
      </c>
      <c r="AF240" s="18">
        <f>SUMIFS(Inp_Lon!AF$9:AF$228,Inp_Lon!$I$9:$I$228,Cal_BOSort!$G240,Inp_Lon!$J$9:$J$228,Cal_BOSort!$I240)</f>
        <v>0</v>
      </c>
      <c r="AG240" s="18">
        <f>SUMIFS(Inp_Lon!AG$9:AG$228,Inp_Lon!$I$9:$I$228,Cal_BOSort!$G240,Inp_Lon!$J$9:$J$228,Cal_BOSort!$I240)</f>
        <v>0</v>
      </c>
      <c r="AH240" s="18">
        <f>SUMIFS(Inp_Lon!AH$9:AH$228,Inp_Lon!$I$9:$I$228,Cal_BOSort!$G240,Inp_Lon!$J$9:$J$228,Cal_BOSort!$I240)</f>
        <v>0</v>
      </c>
      <c r="AI240" s="18">
        <f>SUMIFS(Inp_Lon!AI$9:AI$228,Inp_Lon!$I$9:$I$228,Cal_BOSort!$G240,Inp_Lon!$J$9:$J$228,Cal_BOSort!$I240)</f>
        <v>0</v>
      </c>
      <c r="AJ240" s="18">
        <f>SUMIFS(Inp_Lon!AJ$9:AJ$228,Inp_Lon!$I$9:$I$228,Cal_BOSort!$G240,Inp_Lon!$J$9:$J$228,Cal_BOSort!$I240)</f>
        <v>0</v>
      </c>
      <c r="AK240" s="18">
        <f>SUMIFS(Inp_Lon!AK$9:AK$228,Inp_Lon!$I$9:$I$228,Cal_BOSort!$G240,Inp_Lon!$J$9:$J$228,Cal_BOSort!$I240)</f>
        <v>0</v>
      </c>
      <c r="AM240" s="18">
        <f t="shared" si="29"/>
        <v>0</v>
      </c>
      <c r="AN240" s="18">
        <f t="shared" si="33"/>
        <v>0</v>
      </c>
      <c r="AO240" s="18">
        <f t="shared" si="34"/>
        <v>0</v>
      </c>
      <c r="AP240" s="18">
        <f t="shared" si="30"/>
        <v>0</v>
      </c>
      <c r="AQ240" s="18">
        <f t="shared" si="31"/>
        <v>0</v>
      </c>
      <c r="AR240" s="18">
        <f t="shared" si="32"/>
        <v>0</v>
      </c>
      <c r="AU240" s="42"/>
    </row>
    <row r="241" spans="4:47" s="3" customFormat="1">
      <c r="D241" s="101" t="str">
        <f>IF(I241="","",MAX(D$233:D240)+1)</f>
        <v/>
      </c>
      <c r="E241" s="3" t="s">
        <v>24</v>
      </c>
      <c r="F241" s="3" t="s">
        <v>169</v>
      </c>
      <c r="G241" s="3" t="s">
        <v>190</v>
      </c>
      <c r="I241" s="101" t="str">
        <f>IF(Inp_Lon!M16="BO",Inp_Lon!J16,"")</f>
        <v/>
      </c>
      <c r="L241" s="3" t="s">
        <v>106</v>
      </c>
      <c r="R241" s="14"/>
      <c r="T241" s="18"/>
      <c r="U241" s="18"/>
      <c r="V241" s="18"/>
      <c r="W241" s="18"/>
      <c r="X241" s="18"/>
      <c r="Y241" s="18">
        <f>SUMIFS(Inp_Lon!Y$9:Y$228,Inp_Lon!$I$9:$I$228,Cal_BOSort!$G241,Inp_Lon!$J$9:$J$228,Cal_BOSort!$I241)</f>
        <v>0</v>
      </c>
      <c r="Z241" s="18">
        <f>SUMIFS(Inp_Lon!Z$9:Z$228,Inp_Lon!$I$9:$I$228,Cal_BOSort!$G241,Inp_Lon!$J$9:$J$228,Cal_BOSort!$I241)</f>
        <v>0</v>
      </c>
      <c r="AA241" s="18">
        <f>SUMIFS(Inp_Lon!AA$9:AA$228,Inp_Lon!$I$9:$I$228,Cal_BOSort!$G241,Inp_Lon!$J$9:$J$228,Cal_BOSort!$I241)</f>
        <v>0</v>
      </c>
      <c r="AB241" s="18">
        <f>SUMIFS(Inp_Lon!AB$9:AB$228,Inp_Lon!$I$9:$I$228,Cal_BOSort!$G241,Inp_Lon!$J$9:$J$228,Cal_BOSort!$I241)</f>
        <v>0</v>
      </c>
      <c r="AC241" s="18">
        <f>SUMIFS(Inp_Lon!AC$9:AC$228,Inp_Lon!$I$9:$I$228,Cal_BOSort!$G241,Inp_Lon!$J$9:$J$228,Cal_BOSort!$I241)</f>
        <v>0</v>
      </c>
      <c r="AD241" s="18">
        <f>SUMIFS(Inp_Lon!AD$9:AD$228,Inp_Lon!$I$9:$I$228,Cal_BOSort!$G241,Inp_Lon!$J$9:$J$228,Cal_BOSort!$I241)</f>
        <v>0</v>
      </c>
      <c r="AE241" s="18">
        <f>SUMIFS(Inp_Lon!AE$9:AE$228,Inp_Lon!$I$9:$I$228,Cal_BOSort!$G241,Inp_Lon!$J$9:$J$228,Cal_BOSort!$I241)</f>
        <v>0</v>
      </c>
      <c r="AF241" s="18">
        <f>SUMIFS(Inp_Lon!AF$9:AF$228,Inp_Lon!$I$9:$I$228,Cal_BOSort!$G241,Inp_Lon!$J$9:$J$228,Cal_BOSort!$I241)</f>
        <v>0</v>
      </c>
      <c r="AG241" s="18">
        <f>SUMIFS(Inp_Lon!AG$9:AG$228,Inp_Lon!$I$9:$I$228,Cal_BOSort!$G241,Inp_Lon!$J$9:$J$228,Cal_BOSort!$I241)</f>
        <v>0</v>
      </c>
      <c r="AH241" s="18">
        <f>SUMIFS(Inp_Lon!AH$9:AH$228,Inp_Lon!$I$9:$I$228,Cal_BOSort!$G241,Inp_Lon!$J$9:$J$228,Cal_BOSort!$I241)</f>
        <v>0</v>
      </c>
      <c r="AI241" s="18">
        <f>SUMIFS(Inp_Lon!AI$9:AI$228,Inp_Lon!$I$9:$I$228,Cal_BOSort!$G241,Inp_Lon!$J$9:$J$228,Cal_BOSort!$I241)</f>
        <v>0</v>
      </c>
      <c r="AJ241" s="18">
        <f>SUMIFS(Inp_Lon!AJ$9:AJ$228,Inp_Lon!$I$9:$I$228,Cal_BOSort!$G241,Inp_Lon!$J$9:$J$228,Cal_BOSort!$I241)</f>
        <v>0</v>
      </c>
      <c r="AK241" s="18">
        <f>SUMIFS(Inp_Lon!AK$9:AK$228,Inp_Lon!$I$9:$I$228,Cal_BOSort!$G241,Inp_Lon!$J$9:$J$228,Cal_BOSort!$I241)</f>
        <v>0</v>
      </c>
      <c r="AM241" s="18">
        <f t="shared" si="29"/>
        <v>0</v>
      </c>
      <c r="AN241" s="18">
        <f t="shared" si="33"/>
        <v>0</v>
      </c>
      <c r="AO241" s="18">
        <f t="shared" si="34"/>
        <v>0</v>
      </c>
      <c r="AP241" s="18">
        <f t="shared" si="30"/>
        <v>0</v>
      </c>
      <c r="AQ241" s="18">
        <f t="shared" si="31"/>
        <v>0</v>
      </c>
      <c r="AR241" s="18">
        <f t="shared" si="32"/>
        <v>0</v>
      </c>
      <c r="AU241" s="42"/>
    </row>
    <row r="242" spans="4:47" s="3" customFormat="1">
      <c r="D242" s="101" t="str">
        <f>IF(I242="","",MAX(D$233:D241)+1)</f>
        <v/>
      </c>
      <c r="E242" s="3" t="s">
        <v>24</v>
      </c>
      <c r="F242" s="3" t="s">
        <v>169</v>
      </c>
      <c r="G242" s="3" t="s">
        <v>190</v>
      </c>
      <c r="I242" s="101" t="str">
        <f>IF(Inp_Lon!M17="BO",Inp_Lon!J17,"")</f>
        <v/>
      </c>
      <c r="L242" s="3" t="s">
        <v>106</v>
      </c>
      <c r="R242" s="14"/>
      <c r="T242" s="18"/>
      <c r="U242" s="18"/>
      <c r="V242" s="18"/>
      <c r="W242" s="18"/>
      <c r="X242" s="18"/>
      <c r="Y242" s="18">
        <f>SUMIFS(Inp_Lon!Y$9:Y$228,Inp_Lon!$I$9:$I$228,Cal_BOSort!$G242,Inp_Lon!$J$9:$J$228,Cal_BOSort!$I242)</f>
        <v>0</v>
      </c>
      <c r="Z242" s="18">
        <f>SUMIFS(Inp_Lon!Z$9:Z$228,Inp_Lon!$I$9:$I$228,Cal_BOSort!$G242,Inp_Lon!$J$9:$J$228,Cal_BOSort!$I242)</f>
        <v>0</v>
      </c>
      <c r="AA242" s="18">
        <f>SUMIFS(Inp_Lon!AA$9:AA$228,Inp_Lon!$I$9:$I$228,Cal_BOSort!$G242,Inp_Lon!$J$9:$J$228,Cal_BOSort!$I242)</f>
        <v>0</v>
      </c>
      <c r="AB242" s="18">
        <f>SUMIFS(Inp_Lon!AB$9:AB$228,Inp_Lon!$I$9:$I$228,Cal_BOSort!$G242,Inp_Lon!$J$9:$J$228,Cal_BOSort!$I242)</f>
        <v>0</v>
      </c>
      <c r="AC242" s="18">
        <f>SUMIFS(Inp_Lon!AC$9:AC$228,Inp_Lon!$I$9:$I$228,Cal_BOSort!$G242,Inp_Lon!$J$9:$J$228,Cal_BOSort!$I242)</f>
        <v>0</v>
      </c>
      <c r="AD242" s="18">
        <f>SUMIFS(Inp_Lon!AD$9:AD$228,Inp_Lon!$I$9:$I$228,Cal_BOSort!$G242,Inp_Lon!$J$9:$J$228,Cal_BOSort!$I242)</f>
        <v>0</v>
      </c>
      <c r="AE242" s="18">
        <f>SUMIFS(Inp_Lon!AE$9:AE$228,Inp_Lon!$I$9:$I$228,Cal_BOSort!$G242,Inp_Lon!$J$9:$J$228,Cal_BOSort!$I242)</f>
        <v>0</v>
      </c>
      <c r="AF242" s="18">
        <f>SUMIFS(Inp_Lon!AF$9:AF$228,Inp_Lon!$I$9:$I$228,Cal_BOSort!$G242,Inp_Lon!$J$9:$J$228,Cal_BOSort!$I242)</f>
        <v>0</v>
      </c>
      <c r="AG242" s="18">
        <f>SUMIFS(Inp_Lon!AG$9:AG$228,Inp_Lon!$I$9:$I$228,Cal_BOSort!$G242,Inp_Lon!$J$9:$J$228,Cal_BOSort!$I242)</f>
        <v>0</v>
      </c>
      <c r="AH242" s="18">
        <f>SUMIFS(Inp_Lon!AH$9:AH$228,Inp_Lon!$I$9:$I$228,Cal_BOSort!$G242,Inp_Lon!$J$9:$J$228,Cal_BOSort!$I242)</f>
        <v>0</v>
      </c>
      <c r="AI242" s="18">
        <f>SUMIFS(Inp_Lon!AI$9:AI$228,Inp_Lon!$I$9:$I$228,Cal_BOSort!$G242,Inp_Lon!$J$9:$J$228,Cal_BOSort!$I242)</f>
        <v>0</v>
      </c>
      <c r="AJ242" s="18">
        <f>SUMIFS(Inp_Lon!AJ$9:AJ$228,Inp_Lon!$I$9:$I$228,Cal_BOSort!$G242,Inp_Lon!$J$9:$J$228,Cal_BOSort!$I242)</f>
        <v>0</v>
      </c>
      <c r="AK242" s="18">
        <f>SUMIFS(Inp_Lon!AK$9:AK$228,Inp_Lon!$I$9:$I$228,Cal_BOSort!$G242,Inp_Lon!$J$9:$J$228,Cal_BOSort!$I242)</f>
        <v>0</v>
      </c>
      <c r="AM242" s="18">
        <f t="shared" si="29"/>
        <v>0</v>
      </c>
      <c r="AN242" s="18">
        <f t="shared" si="33"/>
        <v>0</v>
      </c>
      <c r="AO242" s="18">
        <f t="shared" si="34"/>
        <v>0</v>
      </c>
      <c r="AP242" s="18">
        <f t="shared" si="30"/>
        <v>0</v>
      </c>
      <c r="AQ242" s="18">
        <f t="shared" si="31"/>
        <v>0</v>
      </c>
      <c r="AR242" s="18">
        <f t="shared" si="32"/>
        <v>0</v>
      </c>
      <c r="AU242" s="42"/>
    </row>
    <row r="243" spans="4:47" s="3" customFormat="1">
      <c r="D243" s="101" t="str">
        <f>IF(I243="","",MAX(D$233:D242)+1)</f>
        <v/>
      </c>
      <c r="E243" s="3" t="s">
        <v>24</v>
      </c>
      <c r="F243" s="3" t="s">
        <v>169</v>
      </c>
      <c r="G243" s="3" t="s">
        <v>190</v>
      </c>
      <c r="I243" s="101" t="str">
        <f>IF(Inp_Lon!M18="BO",Inp_Lon!J18,"")</f>
        <v/>
      </c>
      <c r="L243" s="3" t="s">
        <v>106</v>
      </c>
      <c r="R243" s="14"/>
      <c r="T243" s="18"/>
      <c r="U243" s="18"/>
      <c r="V243" s="18"/>
      <c r="W243" s="18"/>
      <c r="X243" s="18"/>
      <c r="Y243" s="18">
        <f>SUMIFS(Inp_Lon!Y$9:Y$228,Inp_Lon!$I$9:$I$228,Cal_BOSort!$G243,Inp_Lon!$J$9:$J$228,Cal_BOSort!$I243)</f>
        <v>0</v>
      </c>
      <c r="Z243" s="18">
        <f>SUMIFS(Inp_Lon!Z$9:Z$228,Inp_Lon!$I$9:$I$228,Cal_BOSort!$G243,Inp_Lon!$J$9:$J$228,Cal_BOSort!$I243)</f>
        <v>0</v>
      </c>
      <c r="AA243" s="18">
        <f>SUMIFS(Inp_Lon!AA$9:AA$228,Inp_Lon!$I$9:$I$228,Cal_BOSort!$G243,Inp_Lon!$J$9:$J$228,Cal_BOSort!$I243)</f>
        <v>0</v>
      </c>
      <c r="AB243" s="18">
        <f>SUMIFS(Inp_Lon!AB$9:AB$228,Inp_Lon!$I$9:$I$228,Cal_BOSort!$G243,Inp_Lon!$J$9:$J$228,Cal_BOSort!$I243)</f>
        <v>0</v>
      </c>
      <c r="AC243" s="18">
        <f>SUMIFS(Inp_Lon!AC$9:AC$228,Inp_Lon!$I$9:$I$228,Cal_BOSort!$G243,Inp_Lon!$J$9:$J$228,Cal_BOSort!$I243)</f>
        <v>0</v>
      </c>
      <c r="AD243" s="18">
        <f>SUMIFS(Inp_Lon!AD$9:AD$228,Inp_Lon!$I$9:$I$228,Cal_BOSort!$G243,Inp_Lon!$J$9:$J$228,Cal_BOSort!$I243)</f>
        <v>0</v>
      </c>
      <c r="AE243" s="18">
        <f>SUMIFS(Inp_Lon!AE$9:AE$228,Inp_Lon!$I$9:$I$228,Cal_BOSort!$G243,Inp_Lon!$J$9:$J$228,Cal_BOSort!$I243)</f>
        <v>0</v>
      </c>
      <c r="AF243" s="18">
        <f>SUMIFS(Inp_Lon!AF$9:AF$228,Inp_Lon!$I$9:$I$228,Cal_BOSort!$G243,Inp_Lon!$J$9:$J$228,Cal_BOSort!$I243)</f>
        <v>0</v>
      </c>
      <c r="AG243" s="18">
        <f>SUMIFS(Inp_Lon!AG$9:AG$228,Inp_Lon!$I$9:$I$228,Cal_BOSort!$G243,Inp_Lon!$J$9:$J$228,Cal_BOSort!$I243)</f>
        <v>0</v>
      </c>
      <c r="AH243" s="18">
        <f>SUMIFS(Inp_Lon!AH$9:AH$228,Inp_Lon!$I$9:$I$228,Cal_BOSort!$G243,Inp_Lon!$J$9:$J$228,Cal_BOSort!$I243)</f>
        <v>0</v>
      </c>
      <c r="AI243" s="18">
        <f>SUMIFS(Inp_Lon!AI$9:AI$228,Inp_Lon!$I$9:$I$228,Cal_BOSort!$G243,Inp_Lon!$J$9:$J$228,Cal_BOSort!$I243)</f>
        <v>0</v>
      </c>
      <c r="AJ243" s="18">
        <f>SUMIFS(Inp_Lon!AJ$9:AJ$228,Inp_Lon!$I$9:$I$228,Cal_BOSort!$G243,Inp_Lon!$J$9:$J$228,Cal_BOSort!$I243)</f>
        <v>0</v>
      </c>
      <c r="AK243" s="18">
        <f>SUMIFS(Inp_Lon!AK$9:AK$228,Inp_Lon!$I$9:$I$228,Cal_BOSort!$G243,Inp_Lon!$J$9:$J$228,Cal_BOSort!$I243)</f>
        <v>0</v>
      </c>
      <c r="AM243" s="18">
        <f t="shared" si="29"/>
        <v>0</v>
      </c>
      <c r="AN243" s="18">
        <f t="shared" si="33"/>
        <v>0</v>
      </c>
      <c r="AO243" s="18">
        <f t="shared" si="34"/>
        <v>0</v>
      </c>
      <c r="AP243" s="18">
        <f t="shared" si="30"/>
        <v>0</v>
      </c>
      <c r="AQ243" s="18">
        <f t="shared" si="31"/>
        <v>0</v>
      </c>
      <c r="AR243" s="18">
        <f t="shared" si="32"/>
        <v>0</v>
      </c>
      <c r="AU243" s="42"/>
    </row>
    <row r="244" spans="4:47" s="3" customFormat="1">
      <c r="D244" s="101">
        <f>IF(I244="","",MAX(D$233:D243)+1)</f>
        <v>4</v>
      </c>
      <c r="E244" s="3" t="s">
        <v>24</v>
      </c>
      <c r="F244" s="3" t="s">
        <v>169</v>
      </c>
      <c r="G244" s="3" t="s">
        <v>193</v>
      </c>
      <c r="I244" s="101" t="str">
        <f>IF(Inp_Lon!M19="BO",Inp_Lon!J19,"")</f>
        <v>BOs - Carbon monoxide awareness</v>
      </c>
      <c r="L244" s="3" t="s">
        <v>106</v>
      </c>
      <c r="R244" s="14"/>
      <c r="T244" s="18"/>
      <c r="U244" s="18"/>
      <c r="V244" s="18"/>
      <c r="W244" s="18"/>
      <c r="X244" s="18"/>
      <c r="Y244" s="18">
        <f>SUMIFS(Inp_Lon!Y$9:Y$228,Inp_Lon!$I$9:$I$228,Cal_BOSort!$G244,Inp_Lon!$J$9:$J$228,Cal_BOSort!$I244)</f>
        <v>0</v>
      </c>
      <c r="Z244" s="18">
        <f>SUMIFS(Inp_Lon!Z$9:Z$228,Inp_Lon!$I$9:$I$228,Cal_BOSort!$G244,Inp_Lon!$J$9:$J$228,Cal_BOSort!$I244)</f>
        <v>0</v>
      </c>
      <c r="AA244" s="18">
        <f>SUMIFS(Inp_Lon!AA$9:AA$228,Inp_Lon!$I$9:$I$228,Cal_BOSort!$G244,Inp_Lon!$J$9:$J$228,Cal_BOSort!$I244)</f>
        <v>0</v>
      </c>
      <c r="AB244" s="18">
        <f>SUMIFS(Inp_Lon!AB$9:AB$228,Inp_Lon!$I$9:$I$228,Cal_BOSort!$G244,Inp_Lon!$J$9:$J$228,Cal_BOSort!$I244)</f>
        <v>0</v>
      </c>
      <c r="AC244" s="18">
        <f>SUMIFS(Inp_Lon!AC$9:AC$228,Inp_Lon!$I$9:$I$228,Cal_BOSort!$G244,Inp_Lon!$J$9:$J$228,Cal_BOSort!$I244)</f>
        <v>0</v>
      </c>
      <c r="AD244" s="18">
        <f>SUMIFS(Inp_Lon!AD$9:AD$228,Inp_Lon!$I$9:$I$228,Cal_BOSort!$G244,Inp_Lon!$J$9:$J$228,Cal_BOSort!$I244)</f>
        <v>0</v>
      </c>
      <c r="AE244" s="18">
        <f>SUMIFS(Inp_Lon!AE$9:AE$228,Inp_Lon!$I$9:$I$228,Cal_BOSort!$G244,Inp_Lon!$J$9:$J$228,Cal_BOSort!$I244)</f>
        <v>0</v>
      </c>
      <c r="AF244" s="18">
        <f>SUMIFS(Inp_Lon!AF$9:AF$228,Inp_Lon!$I$9:$I$228,Cal_BOSort!$G244,Inp_Lon!$J$9:$J$228,Cal_BOSort!$I244)</f>
        <v>0</v>
      </c>
      <c r="AG244" s="18">
        <f>SUMIFS(Inp_Lon!AG$9:AG$228,Inp_Lon!$I$9:$I$228,Cal_BOSort!$G244,Inp_Lon!$J$9:$J$228,Cal_BOSort!$I244)</f>
        <v>-1.0922155414551582</v>
      </c>
      <c r="AH244" s="18">
        <f>SUMIFS(Inp_Lon!AH$9:AH$228,Inp_Lon!$I$9:$I$228,Cal_BOSort!$G244,Inp_Lon!$J$9:$J$228,Cal_BOSort!$I244)</f>
        <v>-1.3673020045810274</v>
      </c>
      <c r="AI244" s="18">
        <f>SUMIFS(Inp_Lon!AI$9:AI$228,Inp_Lon!$I$9:$I$228,Cal_BOSort!$G244,Inp_Lon!$J$9:$J$228,Cal_BOSort!$I244)</f>
        <v>-1.5679059458896223</v>
      </c>
      <c r="AJ244" s="18">
        <f>SUMIFS(Inp_Lon!AJ$9:AJ$228,Inp_Lon!$I$9:$I$228,Cal_BOSort!$G244,Inp_Lon!$J$9:$J$228,Cal_BOSort!$I244)</f>
        <v>-1.7707746131560587</v>
      </c>
      <c r="AK244" s="18">
        <f>SUMIFS(Inp_Lon!AK$9:AK$228,Inp_Lon!$I$9:$I$228,Cal_BOSort!$G244,Inp_Lon!$J$9:$J$228,Cal_BOSort!$I244)</f>
        <v>-2.0546412803867553</v>
      </c>
      <c r="AM244" s="18">
        <f t="shared" si="29"/>
        <v>0</v>
      </c>
      <c r="AN244" s="18">
        <f t="shared" si="33"/>
        <v>0</v>
      </c>
      <c r="AO244" s="18">
        <f t="shared" si="34"/>
        <v>-7.8528393854686218</v>
      </c>
      <c r="AP244" s="18">
        <f t="shared" si="30"/>
        <v>0</v>
      </c>
      <c r="AQ244" s="18">
        <f t="shared" si="31"/>
        <v>0</v>
      </c>
      <c r="AR244" s="18">
        <f t="shared" si="32"/>
        <v>-1.5705678770937244</v>
      </c>
      <c r="AU244" s="42"/>
    </row>
    <row r="245" spans="4:47" s="3" customFormat="1">
      <c r="D245" s="101" t="str">
        <f>IF(I245="","",MAX(D$233:D244)+1)</f>
        <v/>
      </c>
      <c r="E245" s="3" t="s">
        <v>24</v>
      </c>
      <c r="F245" s="3" t="s">
        <v>169</v>
      </c>
      <c r="G245" s="3" t="s">
        <v>193</v>
      </c>
      <c r="I245" s="101" t="str">
        <f>IF(Inp_Lon!M20="BO",Inp_Lon!J20,"")</f>
        <v/>
      </c>
      <c r="L245" s="3" t="s">
        <v>106</v>
      </c>
      <c r="R245" s="14"/>
      <c r="T245" s="18"/>
      <c r="U245" s="18"/>
      <c r="V245" s="18"/>
      <c r="W245" s="18"/>
      <c r="X245" s="18"/>
      <c r="Y245" s="18">
        <f>SUMIFS(Inp_Lon!Y$9:Y$228,Inp_Lon!$I$9:$I$228,Cal_BOSort!$G245,Inp_Lon!$J$9:$J$228,Cal_BOSort!$I245)</f>
        <v>0</v>
      </c>
      <c r="Z245" s="18">
        <f>SUMIFS(Inp_Lon!Z$9:Z$228,Inp_Lon!$I$9:$I$228,Cal_BOSort!$G245,Inp_Lon!$J$9:$J$228,Cal_BOSort!$I245)</f>
        <v>0</v>
      </c>
      <c r="AA245" s="18">
        <f>SUMIFS(Inp_Lon!AA$9:AA$228,Inp_Lon!$I$9:$I$228,Cal_BOSort!$G245,Inp_Lon!$J$9:$J$228,Cal_BOSort!$I245)</f>
        <v>0</v>
      </c>
      <c r="AB245" s="18">
        <f>SUMIFS(Inp_Lon!AB$9:AB$228,Inp_Lon!$I$9:$I$228,Cal_BOSort!$G245,Inp_Lon!$J$9:$J$228,Cal_BOSort!$I245)</f>
        <v>0</v>
      </c>
      <c r="AC245" s="18">
        <f>SUMIFS(Inp_Lon!AC$9:AC$228,Inp_Lon!$I$9:$I$228,Cal_BOSort!$G245,Inp_Lon!$J$9:$J$228,Cal_BOSort!$I245)</f>
        <v>0</v>
      </c>
      <c r="AD245" s="18">
        <f>SUMIFS(Inp_Lon!AD$9:AD$228,Inp_Lon!$I$9:$I$228,Cal_BOSort!$G245,Inp_Lon!$J$9:$J$228,Cal_BOSort!$I245)</f>
        <v>0</v>
      </c>
      <c r="AE245" s="18">
        <f>SUMIFS(Inp_Lon!AE$9:AE$228,Inp_Lon!$I$9:$I$228,Cal_BOSort!$G245,Inp_Lon!$J$9:$J$228,Cal_BOSort!$I245)</f>
        <v>0</v>
      </c>
      <c r="AF245" s="18">
        <f>SUMIFS(Inp_Lon!AF$9:AF$228,Inp_Lon!$I$9:$I$228,Cal_BOSort!$G245,Inp_Lon!$J$9:$J$228,Cal_BOSort!$I245)</f>
        <v>0</v>
      </c>
      <c r="AG245" s="18">
        <f>SUMIFS(Inp_Lon!AG$9:AG$228,Inp_Lon!$I$9:$I$228,Cal_BOSort!$G245,Inp_Lon!$J$9:$J$228,Cal_BOSort!$I245)</f>
        <v>0</v>
      </c>
      <c r="AH245" s="18">
        <f>SUMIFS(Inp_Lon!AH$9:AH$228,Inp_Lon!$I$9:$I$228,Cal_BOSort!$G245,Inp_Lon!$J$9:$J$228,Cal_BOSort!$I245)</f>
        <v>0</v>
      </c>
      <c r="AI245" s="18">
        <f>SUMIFS(Inp_Lon!AI$9:AI$228,Inp_Lon!$I$9:$I$228,Cal_BOSort!$G245,Inp_Lon!$J$9:$J$228,Cal_BOSort!$I245)</f>
        <v>0</v>
      </c>
      <c r="AJ245" s="18">
        <f>SUMIFS(Inp_Lon!AJ$9:AJ$228,Inp_Lon!$I$9:$I$228,Cal_BOSort!$G245,Inp_Lon!$J$9:$J$228,Cal_BOSort!$I245)</f>
        <v>0</v>
      </c>
      <c r="AK245" s="18">
        <f>SUMIFS(Inp_Lon!AK$9:AK$228,Inp_Lon!$I$9:$I$228,Cal_BOSort!$G245,Inp_Lon!$J$9:$J$228,Cal_BOSort!$I245)</f>
        <v>0</v>
      </c>
      <c r="AM245" s="18">
        <f t="shared" si="29"/>
        <v>0</v>
      </c>
      <c r="AN245" s="18">
        <f t="shared" si="33"/>
        <v>0</v>
      </c>
      <c r="AO245" s="18">
        <f t="shared" si="34"/>
        <v>0</v>
      </c>
      <c r="AP245" s="18">
        <f t="shared" si="30"/>
        <v>0</v>
      </c>
      <c r="AQ245" s="18">
        <f t="shared" si="31"/>
        <v>0</v>
      </c>
      <c r="AR245" s="18">
        <f t="shared" si="32"/>
        <v>0</v>
      </c>
      <c r="AU245" s="42"/>
    </row>
    <row r="246" spans="4:47" s="3" customFormat="1">
      <c r="D246" s="101" t="str">
        <f>IF(I246="","",MAX(D$233:D245)+1)</f>
        <v/>
      </c>
      <c r="E246" s="3" t="s">
        <v>24</v>
      </c>
      <c r="F246" s="3" t="s">
        <v>169</v>
      </c>
      <c r="G246" s="3" t="s">
        <v>193</v>
      </c>
      <c r="I246" s="101" t="str">
        <f>IF(Inp_Lon!M21="BO",Inp_Lon!J21,"")</f>
        <v/>
      </c>
      <c r="L246" s="3" t="s">
        <v>106</v>
      </c>
      <c r="R246" s="14"/>
      <c r="T246" s="18"/>
      <c r="U246" s="18"/>
      <c r="V246" s="18"/>
      <c r="W246" s="18"/>
      <c r="X246" s="18"/>
      <c r="Y246" s="18">
        <f>SUMIFS(Inp_Lon!Y$9:Y$228,Inp_Lon!$I$9:$I$228,Cal_BOSort!$G246,Inp_Lon!$J$9:$J$228,Cal_BOSort!$I246)</f>
        <v>0</v>
      </c>
      <c r="Z246" s="18">
        <f>SUMIFS(Inp_Lon!Z$9:Z$228,Inp_Lon!$I$9:$I$228,Cal_BOSort!$G246,Inp_Lon!$J$9:$J$228,Cal_BOSort!$I246)</f>
        <v>0</v>
      </c>
      <c r="AA246" s="18">
        <f>SUMIFS(Inp_Lon!AA$9:AA$228,Inp_Lon!$I$9:$I$228,Cal_BOSort!$G246,Inp_Lon!$J$9:$J$228,Cal_BOSort!$I246)</f>
        <v>0</v>
      </c>
      <c r="AB246" s="18">
        <f>SUMIFS(Inp_Lon!AB$9:AB$228,Inp_Lon!$I$9:$I$228,Cal_BOSort!$G246,Inp_Lon!$J$9:$J$228,Cal_BOSort!$I246)</f>
        <v>0</v>
      </c>
      <c r="AC246" s="18">
        <f>SUMIFS(Inp_Lon!AC$9:AC$228,Inp_Lon!$I$9:$I$228,Cal_BOSort!$G246,Inp_Lon!$J$9:$J$228,Cal_BOSort!$I246)</f>
        <v>0</v>
      </c>
      <c r="AD246" s="18">
        <f>SUMIFS(Inp_Lon!AD$9:AD$228,Inp_Lon!$I$9:$I$228,Cal_BOSort!$G246,Inp_Lon!$J$9:$J$228,Cal_BOSort!$I246)</f>
        <v>0</v>
      </c>
      <c r="AE246" s="18">
        <f>SUMIFS(Inp_Lon!AE$9:AE$228,Inp_Lon!$I$9:$I$228,Cal_BOSort!$G246,Inp_Lon!$J$9:$J$228,Cal_BOSort!$I246)</f>
        <v>0</v>
      </c>
      <c r="AF246" s="18">
        <f>SUMIFS(Inp_Lon!AF$9:AF$228,Inp_Lon!$I$9:$I$228,Cal_BOSort!$G246,Inp_Lon!$J$9:$J$228,Cal_BOSort!$I246)</f>
        <v>0</v>
      </c>
      <c r="AG246" s="18">
        <f>SUMIFS(Inp_Lon!AG$9:AG$228,Inp_Lon!$I$9:$I$228,Cal_BOSort!$G246,Inp_Lon!$J$9:$J$228,Cal_BOSort!$I246)</f>
        <v>0</v>
      </c>
      <c r="AH246" s="18">
        <f>SUMIFS(Inp_Lon!AH$9:AH$228,Inp_Lon!$I$9:$I$228,Cal_BOSort!$G246,Inp_Lon!$J$9:$J$228,Cal_BOSort!$I246)</f>
        <v>0</v>
      </c>
      <c r="AI246" s="18">
        <f>SUMIFS(Inp_Lon!AI$9:AI$228,Inp_Lon!$I$9:$I$228,Cal_BOSort!$G246,Inp_Lon!$J$9:$J$228,Cal_BOSort!$I246)</f>
        <v>0</v>
      </c>
      <c r="AJ246" s="18">
        <f>SUMIFS(Inp_Lon!AJ$9:AJ$228,Inp_Lon!$I$9:$I$228,Cal_BOSort!$G246,Inp_Lon!$J$9:$J$228,Cal_BOSort!$I246)</f>
        <v>0</v>
      </c>
      <c r="AK246" s="18">
        <f>SUMIFS(Inp_Lon!AK$9:AK$228,Inp_Lon!$I$9:$I$228,Cal_BOSort!$G246,Inp_Lon!$J$9:$J$228,Cal_BOSort!$I246)</f>
        <v>0</v>
      </c>
      <c r="AM246" s="18">
        <f t="shared" si="29"/>
        <v>0</v>
      </c>
      <c r="AN246" s="18">
        <f t="shared" si="33"/>
        <v>0</v>
      </c>
      <c r="AO246" s="18">
        <f t="shared" si="34"/>
        <v>0</v>
      </c>
      <c r="AP246" s="18">
        <f t="shared" si="30"/>
        <v>0</v>
      </c>
      <c r="AQ246" s="18">
        <f t="shared" si="31"/>
        <v>0</v>
      </c>
      <c r="AR246" s="18">
        <f t="shared" si="32"/>
        <v>0</v>
      </c>
      <c r="AU246" s="42"/>
    </row>
    <row r="247" spans="4:47" s="3" customFormat="1">
      <c r="D247" s="101" t="str">
        <f>IF(I247="","",MAX(D$233:D246)+1)</f>
        <v/>
      </c>
      <c r="E247" s="3" t="s">
        <v>24</v>
      </c>
      <c r="F247" s="3" t="s">
        <v>169</v>
      </c>
      <c r="G247" s="3" t="s">
        <v>193</v>
      </c>
      <c r="I247" s="101" t="str">
        <f>IF(Inp_Lon!M22="BO",Inp_Lon!J22,"")</f>
        <v/>
      </c>
      <c r="L247" s="3" t="s">
        <v>106</v>
      </c>
      <c r="R247" s="14"/>
      <c r="T247" s="18"/>
      <c r="U247" s="18"/>
      <c r="V247" s="18"/>
      <c r="W247" s="18"/>
      <c r="X247" s="18"/>
      <c r="Y247" s="18">
        <f>SUMIFS(Inp_Lon!Y$9:Y$228,Inp_Lon!$I$9:$I$228,Cal_BOSort!$G247,Inp_Lon!$J$9:$J$228,Cal_BOSort!$I247)</f>
        <v>0</v>
      </c>
      <c r="Z247" s="18">
        <f>SUMIFS(Inp_Lon!Z$9:Z$228,Inp_Lon!$I$9:$I$228,Cal_BOSort!$G247,Inp_Lon!$J$9:$J$228,Cal_BOSort!$I247)</f>
        <v>0</v>
      </c>
      <c r="AA247" s="18">
        <f>SUMIFS(Inp_Lon!AA$9:AA$228,Inp_Lon!$I$9:$I$228,Cal_BOSort!$G247,Inp_Lon!$J$9:$J$228,Cal_BOSort!$I247)</f>
        <v>0</v>
      </c>
      <c r="AB247" s="18">
        <f>SUMIFS(Inp_Lon!AB$9:AB$228,Inp_Lon!$I$9:$I$228,Cal_BOSort!$G247,Inp_Lon!$J$9:$J$228,Cal_BOSort!$I247)</f>
        <v>0</v>
      </c>
      <c r="AC247" s="18">
        <f>SUMIFS(Inp_Lon!AC$9:AC$228,Inp_Lon!$I$9:$I$228,Cal_BOSort!$G247,Inp_Lon!$J$9:$J$228,Cal_BOSort!$I247)</f>
        <v>0</v>
      </c>
      <c r="AD247" s="18">
        <f>SUMIFS(Inp_Lon!AD$9:AD$228,Inp_Lon!$I$9:$I$228,Cal_BOSort!$G247,Inp_Lon!$J$9:$J$228,Cal_BOSort!$I247)</f>
        <v>0</v>
      </c>
      <c r="AE247" s="18">
        <f>SUMIFS(Inp_Lon!AE$9:AE$228,Inp_Lon!$I$9:$I$228,Cal_BOSort!$G247,Inp_Lon!$J$9:$J$228,Cal_BOSort!$I247)</f>
        <v>0</v>
      </c>
      <c r="AF247" s="18">
        <f>SUMIFS(Inp_Lon!AF$9:AF$228,Inp_Lon!$I$9:$I$228,Cal_BOSort!$G247,Inp_Lon!$J$9:$J$228,Cal_BOSort!$I247)</f>
        <v>0</v>
      </c>
      <c r="AG247" s="18">
        <f>SUMIFS(Inp_Lon!AG$9:AG$228,Inp_Lon!$I$9:$I$228,Cal_BOSort!$G247,Inp_Lon!$J$9:$J$228,Cal_BOSort!$I247)</f>
        <v>0</v>
      </c>
      <c r="AH247" s="18">
        <f>SUMIFS(Inp_Lon!AH$9:AH$228,Inp_Lon!$I$9:$I$228,Cal_BOSort!$G247,Inp_Lon!$J$9:$J$228,Cal_BOSort!$I247)</f>
        <v>0</v>
      </c>
      <c r="AI247" s="18">
        <f>SUMIFS(Inp_Lon!AI$9:AI$228,Inp_Lon!$I$9:$I$228,Cal_BOSort!$G247,Inp_Lon!$J$9:$J$228,Cal_BOSort!$I247)</f>
        <v>0</v>
      </c>
      <c r="AJ247" s="18">
        <f>SUMIFS(Inp_Lon!AJ$9:AJ$228,Inp_Lon!$I$9:$I$228,Cal_BOSort!$G247,Inp_Lon!$J$9:$J$228,Cal_BOSort!$I247)</f>
        <v>0</v>
      </c>
      <c r="AK247" s="18">
        <f>SUMIFS(Inp_Lon!AK$9:AK$228,Inp_Lon!$I$9:$I$228,Cal_BOSort!$G247,Inp_Lon!$J$9:$J$228,Cal_BOSort!$I247)</f>
        <v>0</v>
      </c>
      <c r="AM247" s="18">
        <f t="shared" si="29"/>
        <v>0</v>
      </c>
      <c r="AN247" s="18">
        <f t="shared" si="33"/>
        <v>0</v>
      </c>
      <c r="AO247" s="18">
        <f t="shared" si="34"/>
        <v>0</v>
      </c>
      <c r="AP247" s="18">
        <f t="shared" si="30"/>
        <v>0</v>
      </c>
      <c r="AQ247" s="18">
        <f t="shared" si="31"/>
        <v>0</v>
      </c>
      <c r="AR247" s="18">
        <f t="shared" si="32"/>
        <v>0</v>
      </c>
      <c r="AU247" s="42"/>
    </row>
    <row r="248" spans="4:47" s="3" customFormat="1">
      <c r="D248" s="101" t="str">
        <f>IF(I248="","",MAX(D$233:D247)+1)</f>
        <v/>
      </c>
      <c r="E248" s="3" t="s">
        <v>24</v>
      </c>
      <c r="F248" s="3" t="s">
        <v>169</v>
      </c>
      <c r="G248" s="3" t="s">
        <v>193</v>
      </c>
      <c r="I248" s="101" t="str">
        <f>IF(Inp_Lon!M23="BO",Inp_Lon!J23,"")</f>
        <v/>
      </c>
      <c r="L248" s="3" t="s">
        <v>106</v>
      </c>
      <c r="R248" s="14"/>
      <c r="T248" s="18"/>
      <c r="U248" s="18"/>
      <c r="V248" s="18"/>
      <c r="W248" s="18"/>
      <c r="X248" s="18"/>
      <c r="Y248" s="18">
        <f>SUMIFS(Inp_Lon!Y$9:Y$228,Inp_Lon!$I$9:$I$228,Cal_BOSort!$G248,Inp_Lon!$J$9:$J$228,Cal_BOSort!$I248)</f>
        <v>0</v>
      </c>
      <c r="Z248" s="18">
        <f>SUMIFS(Inp_Lon!Z$9:Z$228,Inp_Lon!$I$9:$I$228,Cal_BOSort!$G248,Inp_Lon!$J$9:$J$228,Cal_BOSort!$I248)</f>
        <v>0</v>
      </c>
      <c r="AA248" s="18">
        <f>SUMIFS(Inp_Lon!AA$9:AA$228,Inp_Lon!$I$9:$I$228,Cal_BOSort!$G248,Inp_Lon!$J$9:$J$228,Cal_BOSort!$I248)</f>
        <v>0</v>
      </c>
      <c r="AB248" s="18">
        <f>SUMIFS(Inp_Lon!AB$9:AB$228,Inp_Lon!$I$9:$I$228,Cal_BOSort!$G248,Inp_Lon!$J$9:$J$228,Cal_BOSort!$I248)</f>
        <v>0</v>
      </c>
      <c r="AC248" s="18">
        <f>SUMIFS(Inp_Lon!AC$9:AC$228,Inp_Lon!$I$9:$I$228,Cal_BOSort!$G248,Inp_Lon!$J$9:$J$228,Cal_BOSort!$I248)</f>
        <v>0</v>
      </c>
      <c r="AD248" s="18">
        <f>SUMIFS(Inp_Lon!AD$9:AD$228,Inp_Lon!$I$9:$I$228,Cal_BOSort!$G248,Inp_Lon!$J$9:$J$228,Cal_BOSort!$I248)</f>
        <v>0</v>
      </c>
      <c r="AE248" s="18">
        <f>SUMIFS(Inp_Lon!AE$9:AE$228,Inp_Lon!$I$9:$I$228,Cal_BOSort!$G248,Inp_Lon!$J$9:$J$228,Cal_BOSort!$I248)</f>
        <v>0</v>
      </c>
      <c r="AF248" s="18">
        <f>SUMIFS(Inp_Lon!AF$9:AF$228,Inp_Lon!$I$9:$I$228,Cal_BOSort!$G248,Inp_Lon!$J$9:$J$228,Cal_BOSort!$I248)</f>
        <v>0</v>
      </c>
      <c r="AG248" s="18">
        <f>SUMIFS(Inp_Lon!AG$9:AG$228,Inp_Lon!$I$9:$I$228,Cal_BOSort!$G248,Inp_Lon!$J$9:$J$228,Cal_BOSort!$I248)</f>
        <v>0</v>
      </c>
      <c r="AH248" s="18">
        <f>SUMIFS(Inp_Lon!AH$9:AH$228,Inp_Lon!$I$9:$I$228,Cal_BOSort!$G248,Inp_Lon!$J$9:$J$228,Cal_BOSort!$I248)</f>
        <v>0</v>
      </c>
      <c r="AI248" s="18">
        <f>SUMIFS(Inp_Lon!AI$9:AI$228,Inp_Lon!$I$9:$I$228,Cal_BOSort!$G248,Inp_Lon!$J$9:$J$228,Cal_BOSort!$I248)</f>
        <v>0</v>
      </c>
      <c r="AJ248" s="18">
        <f>SUMIFS(Inp_Lon!AJ$9:AJ$228,Inp_Lon!$I$9:$I$228,Cal_BOSort!$G248,Inp_Lon!$J$9:$J$228,Cal_BOSort!$I248)</f>
        <v>0</v>
      </c>
      <c r="AK248" s="18">
        <f>SUMIFS(Inp_Lon!AK$9:AK$228,Inp_Lon!$I$9:$I$228,Cal_BOSort!$G248,Inp_Lon!$J$9:$J$228,Cal_BOSort!$I248)</f>
        <v>0</v>
      </c>
      <c r="AM248" s="18">
        <f t="shared" si="29"/>
        <v>0</v>
      </c>
      <c r="AN248" s="18">
        <f t="shared" si="33"/>
        <v>0</v>
      </c>
      <c r="AO248" s="18">
        <f t="shared" si="34"/>
        <v>0</v>
      </c>
      <c r="AP248" s="18">
        <f t="shared" si="30"/>
        <v>0</v>
      </c>
      <c r="AQ248" s="18">
        <f t="shared" si="31"/>
        <v>0</v>
      </c>
      <c r="AR248" s="18">
        <f t="shared" si="32"/>
        <v>0</v>
      </c>
      <c r="AU248" s="42"/>
    </row>
    <row r="249" spans="4:47" s="3" customFormat="1">
      <c r="D249" s="101" t="str">
        <f>IF(I249="","",MAX(D$233:D248)+1)</f>
        <v/>
      </c>
      <c r="E249" s="3" t="s">
        <v>24</v>
      </c>
      <c r="F249" s="3" t="s">
        <v>169</v>
      </c>
      <c r="G249" s="3" t="s">
        <v>193</v>
      </c>
      <c r="I249" s="101" t="str">
        <f>IF(Inp_Lon!M24="BO",Inp_Lon!J24,"")</f>
        <v/>
      </c>
      <c r="L249" s="3" t="s">
        <v>106</v>
      </c>
      <c r="R249" s="14"/>
      <c r="T249" s="18"/>
      <c r="U249" s="18"/>
      <c r="V249" s="18"/>
      <c r="W249" s="18"/>
      <c r="X249" s="18"/>
      <c r="Y249" s="18">
        <f>SUMIFS(Inp_Lon!Y$9:Y$228,Inp_Lon!$I$9:$I$228,Cal_BOSort!$G249,Inp_Lon!$J$9:$J$228,Cal_BOSort!$I249)</f>
        <v>0</v>
      </c>
      <c r="Z249" s="18">
        <f>SUMIFS(Inp_Lon!Z$9:Z$228,Inp_Lon!$I$9:$I$228,Cal_BOSort!$G249,Inp_Lon!$J$9:$J$228,Cal_BOSort!$I249)</f>
        <v>0</v>
      </c>
      <c r="AA249" s="18">
        <f>SUMIFS(Inp_Lon!AA$9:AA$228,Inp_Lon!$I$9:$I$228,Cal_BOSort!$G249,Inp_Lon!$J$9:$J$228,Cal_BOSort!$I249)</f>
        <v>0</v>
      </c>
      <c r="AB249" s="18">
        <f>SUMIFS(Inp_Lon!AB$9:AB$228,Inp_Lon!$I$9:$I$228,Cal_BOSort!$G249,Inp_Lon!$J$9:$J$228,Cal_BOSort!$I249)</f>
        <v>0</v>
      </c>
      <c r="AC249" s="18">
        <f>SUMIFS(Inp_Lon!AC$9:AC$228,Inp_Lon!$I$9:$I$228,Cal_BOSort!$G249,Inp_Lon!$J$9:$J$228,Cal_BOSort!$I249)</f>
        <v>0</v>
      </c>
      <c r="AD249" s="18">
        <f>SUMIFS(Inp_Lon!AD$9:AD$228,Inp_Lon!$I$9:$I$228,Cal_BOSort!$G249,Inp_Lon!$J$9:$J$228,Cal_BOSort!$I249)</f>
        <v>0</v>
      </c>
      <c r="AE249" s="18">
        <f>SUMIFS(Inp_Lon!AE$9:AE$228,Inp_Lon!$I$9:$I$228,Cal_BOSort!$G249,Inp_Lon!$J$9:$J$228,Cal_BOSort!$I249)</f>
        <v>0</v>
      </c>
      <c r="AF249" s="18">
        <f>SUMIFS(Inp_Lon!AF$9:AF$228,Inp_Lon!$I$9:$I$228,Cal_BOSort!$G249,Inp_Lon!$J$9:$J$228,Cal_BOSort!$I249)</f>
        <v>0</v>
      </c>
      <c r="AG249" s="18">
        <f>SUMIFS(Inp_Lon!AG$9:AG$228,Inp_Lon!$I$9:$I$228,Cal_BOSort!$G249,Inp_Lon!$J$9:$J$228,Cal_BOSort!$I249)</f>
        <v>0</v>
      </c>
      <c r="AH249" s="18">
        <f>SUMIFS(Inp_Lon!AH$9:AH$228,Inp_Lon!$I$9:$I$228,Cal_BOSort!$G249,Inp_Lon!$J$9:$J$228,Cal_BOSort!$I249)</f>
        <v>0</v>
      </c>
      <c r="AI249" s="18">
        <f>SUMIFS(Inp_Lon!AI$9:AI$228,Inp_Lon!$I$9:$I$228,Cal_BOSort!$G249,Inp_Lon!$J$9:$J$228,Cal_BOSort!$I249)</f>
        <v>0</v>
      </c>
      <c r="AJ249" s="18">
        <f>SUMIFS(Inp_Lon!AJ$9:AJ$228,Inp_Lon!$I$9:$I$228,Cal_BOSort!$G249,Inp_Lon!$J$9:$J$228,Cal_BOSort!$I249)</f>
        <v>0</v>
      </c>
      <c r="AK249" s="18">
        <f>SUMIFS(Inp_Lon!AK$9:AK$228,Inp_Lon!$I$9:$I$228,Cal_BOSort!$G249,Inp_Lon!$J$9:$J$228,Cal_BOSort!$I249)</f>
        <v>0</v>
      </c>
      <c r="AM249" s="18">
        <f t="shared" si="29"/>
        <v>0</v>
      </c>
      <c r="AN249" s="18">
        <f t="shared" si="33"/>
        <v>0</v>
      </c>
      <c r="AO249" s="18">
        <f t="shared" si="34"/>
        <v>0</v>
      </c>
      <c r="AP249" s="18">
        <f t="shared" si="30"/>
        <v>0</v>
      </c>
      <c r="AQ249" s="18">
        <f t="shared" si="31"/>
        <v>0</v>
      </c>
      <c r="AR249" s="18">
        <f t="shared" si="32"/>
        <v>0</v>
      </c>
      <c r="AU249" s="42"/>
    </row>
    <row r="250" spans="4:47" s="3" customFormat="1">
      <c r="D250" s="101" t="str">
        <f>IF(I250="","",MAX(D$233:D249)+1)</f>
        <v/>
      </c>
      <c r="E250" s="3" t="s">
        <v>24</v>
      </c>
      <c r="F250" s="3" t="s">
        <v>169</v>
      </c>
      <c r="G250" s="3" t="s">
        <v>193</v>
      </c>
      <c r="I250" s="101" t="str">
        <f>IF(Inp_Lon!M25="BO",Inp_Lon!J25,"")</f>
        <v/>
      </c>
      <c r="L250" s="3" t="s">
        <v>106</v>
      </c>
      <c r="R250" s="14"/>
      <c r="T250" s="18"/>
      <c r="U250" s="18"/>
      <c r="V250" s="18"/>
      <c r="W250" s="18"/>
      <c r="X250" s="18"/>
      <c r="Y250" s="18">
        <f>SUMIFS(Inp_Lon!Y$9:Y$228,Inp_Lon!$I$9:$I$228,Cal_BOSort!$G250,Inp_Lon!$J$9:$J$228,Cal_BOSort!$I250)</f>
        <v>0</v>
      </c>
      <c r="Z250" s="18">
        <f>SUMIFS(Inp_Lon!Z$9:Z$228,Inp_Lon!$I$9:$I$228,Cal_BOSort!$G250,Inp_Lon!$J$9:$J$228,Cal_BOSort!$I250)</f>
        <v>0</v>
      </c>
      <c r="AA250" s="18">
        <f>SUMIFS(Inp_Lon!AA$9:AA$228,Inp_Lon!$I$9:$I$228,Cal_BOSort!$G250,Inp_Lon!$J$9:$J$228,Cal_BOSort!$I250)</f>
        <v>0</v>
      </c>
      <c r="AB250" s="18">
        <f>SUMIFS(Inp_Lon!AB$9:AB$228,Inp_Lon!$I$9:$I$228,Cal_BOSort!$G250,Inp_Lon!$J$9:$J$228,Cal_BOSort!$I250)</f>
        <v>0</v>
      </c>
      <c r="AC250" s="18">
        <f>SUMIFS(Inp_Lon!AC$9:AC$228,Inp_Lon!$I$9:$I$228,Cal_BOSort!$G250,Inp_Lon!$J$9:$J$228,Cal_BOSort!$I250)</f>
        <v>0</v>
      </c>
      <c r="AD250" s="18">
        <f>SUMIFS(Inp_Lon!AD$9:AD$228,Inp_Lon!$I$9:$I$228,Cal_BOSort!$G250,Inp_Lon!$J$9:$J$228,Cal_BOSort!$I250)</f>
        <v>0</v>
      </c>
      <c r="AE250" s="18">
        <f>SUMIFS(Inp_Lon!AE$9:AE$228,Inp_Lon!$I$9:$I$228,Cal_BOSort!$G250,Inp_Lon!$J$9:$J$228,Cal_BOSort!$I250)</f>
        <v>0</v>
      </c>
      <c r="AF250" s="18">
        <f>SUMIFS(Inp_Lon!AF$9:AF$228,Inp_Lon!$I$9:$I$228,Cal_BOSort!$G250,Inp_Lon!$J$9:$J$228,Cal_BOSort!$I250)</f>
        <v>0</v>
      </c>
      <c r="AG250" s="18">
        <f>SUMIFS(Inp_Lon!AG$9:AG$228,Inp_Lon!$I$9:$I$228,Cal_BOSort!$G250,Inp_Lon!$J$9:$J$228,Cal_BOSort!$I250)</f>
        <v>0</v>
      </c>
      <c r="AH250" s="18">
        <f>SUMIFS(Inp_Lon!AH$9:AH$228,Inp_Lon!$I$9:$I$228,Cal_BOSort!$G250,Inp_Lon!$J$9:$J$228,Cal_BOSort!$I250)</f>
        <v>0</v>
      </c>
      <c r="AI250" s="18">
        <f>SUMIFS(Inp_Lon!AI$9:AI$228,Inp_Lon!$I$9:$I$228,Cal_BOSort!$G250,Inp_Lon!$J$9:$J$228,Cal_BOSort!$I250)</f>
        <v>0</v>
      </c>
      <c r="AJ250" s="18">
        <f>SUMIFS(Inp_Lon!AJ$9:AJ$228,Inp_Lon!$I$9:$I$228,Cal_BOSort!$G250,Inp_Lon!$J$9:$J$228,Cal_BOSort!$I250)</f>
        <v>0</v>
      </c>
      <c r="AK250" s="18">
        <f>SUMIFS(Inp_Lon!AK$9:AK$228,Inp_Lon!$I$9:$I$228,Cal_BOSort!$G250,Inp_Lon!$J$9:$J$228,Cal_BOSort!$I250)</f>
        <v>0</v>
      </c>
      <c r="AM250" s="18">
        <f t="shared" si="29"/>
        <v>0</v>
      </c>
      <c r="AN250" s="18">
        <f t="shared" si="33"/>
        <v>0</v>
      </c>
      <c r="AO250" s="18">
        <f t="shared" si="34"/>
        <v>0</v>
      </c>
      <c r="AP250" s="18">
        <f t="shared" si="30"/>
        <v>0</v>
      </c>
      <c r="AQ250" s="18">
        <f t="shared" si="31"/>
        <v>0</v>
      </c>
      <c r="AR250" s="18">
        <f t="shared" si="32"/>
        <v>0</v>
      </c>
      <c r="AU250" s="42"/>
    </row>
    <row r="251" spans="4:47" s="3" customFormat="1">
      <c r="D251" s="101" t="str">
        <f>IF(I251="","",MAX(D$233:D250)+1)</f>
        <v/>
      </c>
      <c r="E251" s="3" t="s">
        <v>24</v>
      </c>
      <c r="F251" s="3" t="s">
        <v>169</v>
      </c>
      <c r="G251" s="3" t="s">
        <v>193</v>
      </c>
      <c r="I251" s="101" t="str">
        <f>IF(Inp_Lon!M26="BO",Inp_Lon!J26,"")</f>
        <v/>
      </c>
      <c r="L251" s="3" t="s">
        <v>106</v>
      </c>
      <c r="R251" s="14"/>
      <c r="T251" s="18"/>
      <c r="U251" s="18"/>
      <c r="V251" s="18"/>
      <c r="W251" s="18"/>
      <c r="X251" s="18"/>
      <c r="Y251" s="18">
        <f>SUMIFS(Inp_Lon!Y$9:Y$228,Inp_Lon!$I$9:$I$228,Cal_BOSort!$G251,Inp_Lon!$J$9:$J$228,Cal_BOSort!$I251)</f>
        <v>0</v>
      </c>
      <c r="Z251" s="18">
        <f>SUMIFS(Inp_Lon!Z$9:Z$228,Inp_Lon!$I$9:$I$228,Cal_BOSort!$G251,Inp_Lon!$J$9:$J$228,Cal_BOSort!$I251)</f>
        <v>0</v>
      </c>
      <c r="AA251" s="18">
        <f>SUMIFS(Inp_Lon!AA$9:AA$228,Inp_Lon!$I$9:$I$228,Cal_BOSort!$G251,Inp_Lon!$J$9:$J$228,Cal_BOSort!$I251)</f>
        <v>0</v>
      </c>
      <c r="AB251" s="18">
        <f>SUMIFS(Inp_Lon!AB$9:AB$228,Inp_Lon!$I$9:$I$228,Cal_BOSort!$G251,Inp_Lon!$J$9:$J$228,Cal_BOSort!$I251)</f>
        <v>0</v>
      </c>
      <c r="AC251" s="18">
        <f>SUMIFS(Inp_Lon!AC$9:AC$228,Inp_Lon!$I$9:$I$228,Cal_BOSort!$G251,Inp_Lon!$J$9:$J$228,Cal_BOSort!$I251)</f>
        <v>0</v>
      </c>
      <c r="AD251" s="18">
        <f>SUMIFS(Inp_Lon!AD$9:AD$228,Inp_Lon!$I$9:$I$228,Cal_BOSort!$G251,Inp_Lon!$J$9:$J$228,Cal_BOSort!$I251)</f>
        <v>0</v>
      </c>
      <c r="AE251" s="18">
        <f>SUMIFS(Inp_Lon!AE$9:AE$228,Inp_Lon!$I$9:$I$228,Cal_BOSort!$G251,Inp_Lon!$J$9:$J$228,Cal_BOSort!$I251)</f>
        <v>0</v>
      </c>
      <c r="AF251" s="18">
        <f>SUMIFS(Inp_Lon!AF$9:AF$228,Inp_Lon!$I$9:$I$228,Cal_BOSort!$G251,Inp_Lon!$J$9:$J$228,Cal_BOSort!$I251)</f>
        <v>0</v>
      </c>
      <c r="AG251" s="18">
        <f>SUMIFS(Inp_Lon!AG$9:AG$228,Inp_Lon!$I$9:$I$228,Cal_BOSort!$G251,Inp_Lon!$J$9:$J$228,Cal_BOSort!$I251)</f>
        <v>0</v>
      </c>
      <c r="AH251" s="18">
        <f>SUMIFS(Inp_Lon!AH$9:AH$228,Inp_Lon!$I$9:$I$228,Cal_BOSort!$G251,Inp_Lon!$J$9:$J$228,Cal_BOSort!$I251)</f>
        <v>0</v>
      </c>
      <c r="AI251" s="18">
        <f>SUMIFS(Inp_Lon!AI$9:AI$228,Inp_Lon!$I$9:$I$228,Cal_BOSort!$G251,Inp_Lon!$J$9:$J$228,Cal_BOSort!$I251)</f>
        <v>0</v>
      </c>
      <c r="AJ251" s="18">
        <f>SUMIFS(Inp_Lon!AJ$9:AJ$228,Inp_Lon!$I$9:$I$228,Cal_BOSort!$G251,Inp_Lon!$J$9:$J$228,Cal_BOSort!$I251)</f>
        <v>0</v>
      </c>
      <c r="AK251" s="18">
        <f>SUMIFS(Inp_Lon!AK$9:AK$228,Inp_Lon!$I$9:$I$228,Cal_BOSort!$G251,Inp_Lon!$J$9:$J$228,Cal_BOSort!$I251)</f>
        <v>0</v>
      </c>
      <c r="AM251" s="18">
        <f t="shared" si="29"/>
        <v>0</v>
      </c>
      <c r="AN251" s="18">
        <f t="shared" si="33"/>
        <v>0</v>
      </c>
      <c r="AO251" s="18">
        <f t="shared" si="34"/>
        <v>0</v>
      </c>
      <c r="AP251" s="18">
        <f t="shared" si="30"/>
        <v>0</v>
      </c>
      <c r="AQ251" s="18">
        <f t="shared" si="31"/>
        <v>0</v>
      </c>
      <c r="AR251" s="18">
        <f t="shared" si="32"/>
        <v>0</v>
      </c>
      <c r="AU251" s="42"/>
    </row>
    <row r="252" spans="4:47" s="3" customFormat="1">
      <c r="D252" s="101" t="str">
        <f>IF(I252="","",MAX(D$233:D251)+1)</f>
        <v/>
      </c>
      <c r="E252" s="3" t="s">
        <v>24</v>
      </c>
      <c r="F252" s="3" t="s">
        <v>169</v>
      </c>
      <c r="G252" s="3" t="s">
        <v>193</v>
      </c>
      <c r="I252" s="101" t="str">
        <f>IF(Inp_Lon!M27="BO",Inp_Lon!J27,"")</f>
        <v/>
      </c>
      <c r="L252" s="3" t="s">
        <v>106</v>
      </c>
      <c r="R252" s="14"/>
      <c r="T252" s="18"/>
      <c r="U252" s="18"/>
      <c r="V252" s="18"/>
      <c r="W252" s="18"/>
      <c r="X252" s="18"/>
      <c r="Y252" s="18">
        <f>SUMIFS(Inp_Lon!Y$9:Y$228,Inp_Lon!$I$9:$I$228,Cal_BOSort!$G252,Inp_Lon!$J$9:$J$228,Cal_BOSort!$I252)</f>
        <v>0</v>
      </c>
      <c r="Z252" s="18">
        <f>SUMIFS(Inp_Lon!Z$9:Z$228,Inp_Lon!$I$9:$I$228,Cal_BOSort!$G252,Inp_Lon!$J$9:$J$228,Cal_BOSort!$I252)</f>
        <v>0</v>
      </c>
      <c r="AA252" s="18">
        <f>SUMIFS(Inp_Lon!AA$9:AA$228,Inp_Lon!$I$9:$I$228,Cal_BOSort!$G252,Inp_Lon!$J$9:$J$228,Cal_BOSort!$I252)</f>
        <v>0</v>
      </c>
      <c r="AB252" s="18">
        <f>SUMIFS(Inp_Lon!AB$9:AB$228,Inp_Lon!$I$9:$I$228,Cal_BOSort!$G252,Inp_Lon!$J$9:$J$228,Cal_BOSort!$I252)</f>
        <v>0</v>
      </c>
      <c r="AC252" s="18">
        <f>SUMIFS(Inp_Lon!AC$9:AC$228,Inp_Lon!$I$9:$I$228,Cal_BOSort!$G252,Inp_Lon!$J$9:$J$228,Cal_BOSort!$I252)</f>
        <v>0</v>
      </c>
      <c r="AD252" s="18">
        <f>SUMIFS(Inp_Lon!AD$9:AD$228,Inp_Lon!$I$9:$I$228,Cal_BOSort!$G252,Inp_Lon!$J$9:$J$228,Cal_BOSort!$I252)</f>
        <v>0</v>
      </c>
      <c r="AE252" s="18">
        <f>SUMIFS(Inp_Lon!AE$9:AE$228,Inp_Lon!$I$9:$I$228,Cal_BOSort!$G252,Inp_Lon!$J$9:$J$228,Cal_BOSort!$I252)</f>
        <v>0</v>
      </c>
      <c r="AF252" s="18">
        <f>SUMIFS(Inp_Lon!AF$9:AF$228,Inp_Lon!$I$9:$I$228,Cal_BOSort!$G252,Inp_Lon!$J$9:$J$228,Cal_BOSort!$I252)</f>
        <v>0</v>
      </c>
      <c r="AG252" s="18">
        <f>SUMIFS(Inp_Lon!AG$9:AG$228,Inp_Lon!$I$9:$I$228,Cal_BOSort!$G252,Inp_Lon!$J$9:$J$228,Cal_BOSort!$I252)</f>
        <v>0</v>
      </c>
      <c r="AH252" s="18">
        <f>SUMIFS(Inp_Lon!AH$9:AH$228,Inp_Lon!$I$9:$I$228,Cal_BOSort!$G252,Inp_Lon!$J$9:$J$228,Cal_BOSort!$I252)</f>
        <v>0</v>
      </c>
      <c r="AI252" s="18">
        <f>SUMIFS(Inp_Lon!AI$9:AI$228,Inp_Lon!$I$9:$I$228,Cal_BOSort!$G252,Inp_Lon!$J$9:$J$228,Cal_BOSort!$I252)</f>
        <v>0</v>
      </c>
      <c r="AJ252" s="18">
        <f>SUMIFS(Inp_Lon!AJ$9:AJ$228,Inp_Lon!$I$9:$I$228,Cal_BOSort!$G252,Inp_Lon!$J$9:$J$228,Cal_BOSort!$I252)</f>
        <v>0</v>
      </c>
      <c r="AK252" s="18">
        <f>SUMIFS(Inp_Lon!AK$9:AK$228,Inp_Lon!$I$9:$I$228,Cal_BOSort!$G252,Inp_Lon!$J$9:$J$228,Cal_BOSort!$I252)</f>
        <v>0</v>
      </c>
      <c r="AM252" s="18">
        <f t="shared" si="29"/>
        <v>0</v>
      </c>
      <c r="AN252" s="18">
        <f t="shared" si="33"/>
        <v>0</v>
      </c>
      <c r="AO252" s="18">
        <f t="shared" si="34"/>
        <v>0</v>
      </c>
      <c r="AP252" s="18">
        <f t="shared" si="30"/>
        <v>0</v>
      </c>
      <c r="AQ252" s="18">
        <f t="shared" si="31"/>
        <v>0</v>
      </c>
      <c r="AR252" s="18">
        <f t="shared" si="32"/>
        <v>0</v>
      </c>
      <c r="AU252" s="42"/>
    </row>
    <row r="253" spans="4:47" s="3" customFormat="1">
      <c r="D253" s="101" t="str">
        <f>IF(I253="","",MAX(D$233:D252)+1)</f>
        <v/>
      </c>
      <c r="E253" s="3" t="s">
        <v>24</v>
      </c>
      <c r="F253" s="3" t="s">
        <v>169</v>
      </c>
      <c r="G253" s="3" t="s">
        <v>193</v>
      </c>
      <c r="I253" s="101" t="str">
        <f>IF(Inp_Lon!M28="BO",Inp_Lon!J28,"")</f>
        <v/>
      </c>
      <c r="L253" s="3" t="s">
        <v>106</v>
      </c>
      <c r="R253" s="14"/>
      <c r="T253" s="18"/>
      <c r="U253" s="18"/>
      <c r="V253" s="18"/>
      <c r="W253" s="18"/>
      <c r="X253" s="18"/>
      <c r="Y253" s="18">
        <f>SUMIFS(Inp_Lon!Y$9:Y$228,Inp_Lon!$I$9:$I$228,Cal_BOSort!$G253,Inp_Lon!$J$9:$J$228,Cal_BOSort!$I253)</f>
        <v>0</v>
      </c>
      <c r="Z253" s="18">
        <f>SUMIFS(Inp_Lon!Z$9:Z$228,Inp_Lon!$I$9:$I$228,Cal_BOSort!$G253,Inp_Lon!$J$9:$J$228,Cal_BOSort!$I253)</f>
        <v>0</v>
      </c>
      <c r="AA253" s="18">
        <f>SUMIFS(Inp_Lon!AA$9:AA$228,Inp_Lon!$I$9:$I$228,Cal_BOSort!$G253,Inp_Lon!$J$9:$J$228,Cal_BOSort!$I253)</f>
        <v>0</v>
      </c>
      <c r="AB253" s="18">
        <f>SUMIFS(Inp_Lon!AB$9:AB$228,Inp_Lon!$I$9:$I$228,Cal_BOSort!$G253,Inp_Lon!$J$9:$J$228,Cal_BOSort!$I253)</f>
        <v>0</v>
      </c>
      <c r="AC253" s="18">
        <f>SUMIFS(Inp_Lon!AC$9:AC$228,Inp_Lon!$I$9:$I$228,Cal_BOSort!$G253,Inp_Lon!$J$9:$J$228,Cal_BOSort!$I253)</f>
        <v>0</v>
      </c>
      <c r="AD253" s="18">
        <f>SUMIFS(Inp_Lon!AD$9:AD$228,Inp_Lon!$I$9:$I$228,Cal_BOSort!$G253,Inp_Lon!$J$9:$J$228,Cal_BOSort!$I253)</f>
        <v>0</v>
      </c>
      <c r="AE253" s="18">
        <f>SUMIFS(Inp_Lon!AE$9:AE$228,Inp_Lon!$I$9:$I$228,Cal_BOSort!$G253,Inp_Lon!$J$9:$J$228,Cal_BOSort!$I253)</f>
        <v>0</v>
      </c>
      <c r="AF253" s="18">
        <f>SUMIFS(Inp_Lon!AF$9:AF$228,Inp_Lon!$I$9:$I$228,Cal_BOSort!$G253,Inp_Lon!$J$9:$J$228,Cal_BOSort!$I253)</f>
        <v>0</v>
      </c>
      <c r="AG253" s="18">
        <f>SUMIFS(Inp_Lon!AG$9:AG$228,Inp_Lon!$I$9:$I$228,Cal_BOSort!$G253,Inp_Lon!$J$9:$J$228,Cal_BOSort!$I253)</f>
        <v>0</v>
      </c>
      <c r="AH253" s="18">
        <f>SUMIFS(Inp_Lon!AH$9:AH$228,Inp_Lon!$I$9:$I$228,Cal_BOSort!$G253,Inp_Lon!$J$9:$J$228,Cal_BOSort!$I253)</f>
        <v>0</v>
      </c>
      <c r="AI253" s="18">
        <f>SUMIFS(Inp_Lon!AI$9:AI$228,Inp_Lon!$I$9:$I$228,Cal_BOSort!$G253,Inp_Lon!$J$9:$J$228,Cal_BOSort!$I253)</f>
        <v>0</v>
      </c>
      <c r="AJ253" s="18">
        <f>SUMIFS(Inp_Lon!AJ$9:AJ$228,Inp_Lon!$I$9:$I$228,Cal_BOSort!$G253,Inp_Lon!$J$9:$J$228,Cal_BOSort!$I253)</f>
        <v>0</v>
      </c>
      <c r="AK253" s="18">
        <f>SUMIFS(Inp_Lon!AK$9:AK$228,Inp_Lon!$I$9:$I$228,Cal_BOSort!$G253,Inp_Lon!$J$9:$J$228,Cal_BOSort!$I253)</f>
        <v>0</v>
      </c>
      <c r="AM253" s="18">
        <f t="shared" si="29"/>
        <v>0</v>
      </c>
      <c r="AN253" s="18">
        <f t="shared" si="33"/>
        <v>0</v>
      </c>
      <c r="AO253" s="18">
        <f t="shared" si="34"/>
        <v>0</v>
      </c>
      <c r="AP253" s="18">
        <f t="shared" si="30"/>
        <v>0</v>
      </c>
      <c r="AQ253" s="18">
        <f t="shared" si="31"/>
        <v>0</v>
      </c>
      <c r="AR253" s="18">
        <f t="shared" si="32"/>
        <v>0</v>
      </c>
      <c r="AU253" s="42"/>
    </row>
    <row r="254" spans="4:47" s="3" customFormat="1">
      <c r="D254" s="101" t="str">
        <f>IF(I254="","",MAX(D$233:D253)+1)</f>
        <v/>
      </c>
      <c r="E254" s="3" t="s">
        <v>24</v>
      </c>
      <c r="F254" s="3" t="s">
        <v>169</v>
      </c>
      <c r="G254" s="3" t="s">
        <v>195</v>
      </c>
      <c r="I254" s="101" t="str">
        <f>IF(Inp_Lon!M29="BO",Inp_Lon!J29,"")</f>
        <v/>
      </c>
      <c r="L254" s="3" t="s">
        <v>106</v>
      </c>
      <c r="R254" s="14"/>
      <c r="T254" s="18"/>
      <c r="U254" s="18"/>
      <c r="V254" s="18"/>
      <c r="W254" s="18"/>
      <c r="X254" s="18"/>
      <c r="Y254" s="18">
        <f>SUMIFS(Inp_Lon!Y$9:Y$228,Inp_Lon!$I$9:$I$228,Cal_BOSort!$G254,Inp_Lon!$J$9:$J$228,Cal_BOSort!$I254)</f>
        <v>0</v>
      </c>
      <c r="Z254" s="18">
        <f>SUMIFS(Inp_Lon!Z$9:Z$228,Inp_Lon!$I$9:$I$228,Cal_BOSort!$G254,Inp_Lon!$J$9:$J$228,Cal_BOSort!$I254)</f>
        <v>0</v>
      </c>
      <c r="AA254" s="18">
        <f>SUMIFS(Inp_Lon!AA$9:AA$228,Inp_Lon!$I$9:$I$228,Cal_BOSort!$G254,Inp_Lon!$J$9:$J$228,Cal_BOSort!$I254)</f>
        <v>0</v>
      </c>
      <c r="AB254" s="18">
        <f>SUMIFS(Inp_Lon!AB$9:AB$228,Inp_Lon!$I$9:$I$228,Cal_BOSort!$G254,Inp_Lon!$J$9:$J$228,Cal_BOSort!$I254)</f>
        <v>0</v>
      </c>
      <c r="AC254" s="18">
        <f>SUMIFS(Inp_Lon!AC$9:AC$228,Inp_Lon!$I$9:$I$228,Cal_BOSort!$G254,Inp_Lon!$J$9:$J$228,Cal_BOSort!$I254)</f>
        <v>0</v>
      </c>
      <c r="AD254" s="18">
        <f>SUMIFS(Inp_Lon!AD$9:AD$228,Inp_Lon!$I$9:$I$228,Cal_BOSort!$G254,Inp_Lon!$J$9:$J$228,Cal_BOSort!$I254)</f>
        <v>0</v>
      </c>
      <c r="AE254" s="18">
        <f>SUMIFS(Inp_Lon!AE$9:AE$228,Inp_Lon!$I$9:$I$228,Cal_BOSort!$G254,Inp_Lon!$J$9:$J$228,Cal_BOSort!$I254)</f>
        <v>0</v>
      </c>
      <c r="AF254" s="18">
        <f>SUMIFS(Inp_Lon!AF$9:AF$228,Inp_Lon!$I$9:$I$228,Cal_BOSort!$G254,Inp_Lon!$J$9:$J$228,Cal_BOSort!$I254)</f>
        <v>0</v>
      </c>
      <c r="AG254" s="18">
        <f>SUMIFS(Inp_Lon!AG$9:AG$228,Inp_Lon!$I$9:$I$228,Cal_BOSort!$G254,Inp_Lon!$J$9:$J$228,Cal_BOSort!$I254)</f>
        <v>0</v>
      </c>
      <c r="AH254" s="18">
        <f>SUMIFS(Inp_Lon!AH$9:AH$228,Inp_Lon!$I$9:$I$228,Cal_BOSort!$G254,Inp_Lon!$J$9:$J$228,Cal_BOSort!$I254)</f>
        <v>0</v>
      </c>
      <c r="AI254" s="18">
        <f>SUMIFS(Inp_Lon!AI$9:AI$228,Inp_Lon!$I$9:$I$228,Cal_BOSort!$G254,Inp_Lon!$J$9:$J$228,Cal_BOSort!$I254)</f>
        <v>0</v>
      </c>
      <c r="AJ254" s="18">
        <f>SUMIFS(Inp_Lon!AJ$9:AJ$228,Inp_Lon!$I$9:$I$228,Cal_BOSort!$G254,Inp_Lon!$J$9:$J$228,Cal_BOSort!$I254)</f>
        <v>0</v>
      </c>
      <c r="AK254" s="18">
        <f>SUMIFS(Inp_Lon!AK$9:AK$228,Inp_Lon!$I$9:$I$228,Cal_BOSort!$G254,Inp_Lon!$J$9:$J$228,Cal_BOSort!$I254)</f>
        <v>0</v>
      </c>
      <c r="AM254" s="18">
        <f t="shared" si="29"/>
        <v>0</v>
      </c>
      <c r="AN254" s="18">
        <f t="shared" si="33"/>
        <v>0</v>
      </c>
      <c r="AO254" s="18">
        <f t="shared" si="34"/>
        <v>0</v>
      </c>
      <c r="AP254" s="18">
        <f t="shared" si="30"/>
        <v>0</v>
      </c>
      <c r="AQ254" s="18">
        <f t="shared" si="31"/>
        <v>0</v>
      </c>
      <c r="AR254" s="18">
        <f t="shared" si="32"/>
        <v>0</v>
      </c>
      <c r="AU254" s="42"/>
    </row>
    <row r="255" spans="4:47" s="3" customFormat="1">
      <c r="D255" s="101" t="str">
        <f>IF(I255="","",MAX(D$233:D254)+1)</f>
        <v/>
      </c>
      <c r="E255" s="3" t="s">
        <v>24</v>
      </c>
      <c r="F255" s="3" t="s">
        <v>169</v>
      </c>
      <c r="G255" s="3" t="s">
        <v>195</v>
      </c>
      <c r="I255" s="101" t="str">
        <f>IF(Inp_Lon!M30="BO",Inp_Lon!J30,"")</f>
        <v/>
      </c>
      <c r="L255" s="3" t="s">
        <v>106</v>
      </c>
      <c r="R255" s="14"/>
      <c r="T255" s="18"/>
      <c r="U255" s="18"/>
      <c r="V255" s="18"/>
      <c r="W255" s="18"/>
      <c r="X255" s="18"/>
      <c r="Y255" s="18">
        <f>SUMIFS(Inp_Lon!Y$9:Y$228,Inp_Lon!$I$9:$I$228,Cal_BOSort!$G255,Inp_Lon!$J$9:$J$228,Cal_BOSort!$I255)</f>
        <v>0</v>
      </c>
      <c r="Z255" s="18">
        <f>SUMIFS(Inp_Lon!Z$9:Z$228,Inp_Lon!$I$9:$I$228,Cal_BOSort!$G255,Inp_Lon!$J$9:$J$228,Cal_BOSort!$I255)</f>
        <v>0</v>
      </c>
      <c r="AA255" s="18">
        <f>SUMIFS(Inp_Lon!AA$9:AA$228,Inp_Lon!$I$9:$I$228,Cal_BOSort!$G255,Inp_Lon!$J$9:$J$228,Cal_BOSort!$I255)</f>
        <v>0</v>
      </c>
      <c r="AB255" s="18">
        <f>SUMIFS(Inp_Lon!AB$9:AB$228,Inp_Lon!$I$9:$I$228,Cal_BOSort!$G255,Inp_Lon!$J$9:$J$228,Cal_BOSort!$I255)</f>
        <v>0</v>
      </c>
      <c r="AC255" s="18">
        <f>SUMIFS(Inp_Lon!AC$9:AC$228,Inp_Lon!$I$9:$I$228,Cal_BOSort!$G255,Inp_Lon!$J$9:$J$228,Cal_BOSort!$I255)</f>
        <v>0</v>
      </c>
      <c r="AD255" s="18">
        <f>SUMIFS(Inp_Lon!AD$9:AD$228,Inp_Lon!$I$9:$I$228,Cal_BOSort!$G255,Inp_Lon!$J$9:$J$228,Cal_BOSort!$I255)</f>
        <v>0</v>
      </c>
      <c r="AE255" s="18">
        <f>SUMIFS(Inp_Lon!AE$9:AE$228,Inp_Lon!$I$9:$I$228,Cal_BOSort!$G255,Inp_Lon!$J$9:$J$228,Cal_BOSort!$I255)</f>
        <v>0</v>
      </c>
      <c r="AF255" s="18">
        <f>SUMIFS(Inp_Lon!AF$9:AF$228,Inp_Lon!$I$9:$I$228,Cal_BOSort!$G255,Inp_Lon!$J$9:$J$228,Cal_BOSort!$I255)</f>
        <v>0</v>
      </c>
      <c r="AG255" s="18">
        <f>SUMIFS(Inp_Lon!AG$9:AG$228,Inp_Lon!$I$9:$I$228,Cal_BOSort!$G255,Inp_Lon!$J$9:$J$228,Cal_BOSort!$I255)</f>
        <v>0</v>
      </c>
      <c r="AH255" s="18">
        <f>SUMIFS(Inp_Lon!AH$9:AH$228,Inp_Lon!$I$9:$I$228,Cal_BOSort!$G255,Inp_Lon!$J$9:$J$228,Cal_BOSort!$I255)</f>
        <v>0</v>
      </c>
      <c r="AI255" s="18">
        <f>SUMIFS(Inp_Lon!AI$9:AI$228,Inp_Lon!$I$9:$I$228,Cal_BOSort!$G255,Inp_Lon!$J$9:$J$228,Cal_BOSort!$I255)</f>
        <v>0</v>
      </c>
      <c r="AJ255" s="18">
        <f>SUMIFS(Inp_Lon!AJ$9:AJ$228,Inp_Lon!$I$9:$I$228,Cal_BOSort!$G255,Inp_Lon!$J$9:$J$228,Cal_BOSort!$I255)</f>
        <v>0</v>
      </c>
      <c r="AK255" s="18">
        <f>SUMIFS(Inp_Lon!AK$9:AK$228,Inp_Lon!$I$9:$I$228,Cal_BOSort!$G255,Inp_Lon!$J$9:$J$228,Cal_BOSort!$I255)</f>
        <v>0</v>
      </c>
      <c r="AM255" s="18">
        <f t="shared" si="29"/>
        <v>0</v>
      </c>
      <c r="AN255" s="18">
        <f t="shared" si="33"/>
        <v>0</v>
      </c>
      <c r="AO255" s="18">
        <f t="shared" si="34"/>
        <v>0</v>
      </c>
      <c r="AP255" s="18">
        <f t="shared" si="30"/>
        <v>0</v>
      </c>
      <c r="AQ255" s="18">
        <f t="shared" si="31"/>
        <v>0</v>
      </c>
      <c r="AR255" s="18">
        <f t="shared" si="32"/>
        <v>0</v>
      </c>
      <c r="AU255" s="42"/>
    </row>
    <row r="256" spans="4:47" s="3" customFormat="1">
      <c r="D256" s="101" t="str">
        <f>IF(I256="","",MAX(D$233:D255)+1)</f>
        <v/>
      </c>
      <c r="E256" s="3" t="s">
        <v>24</v>
      </c>
      <c r="F256" s="3" t="s">
        <v>169</v>
      </c>
      <c r="G256" s="3" t="s">
        <v>195</v>
      </c>
      <c r="I256" s="101" t="str">
        <f>IF(Inp_Lon!M31="BO",Inp_Lon!J31,"")</f>
        <v/>
      </c>
      <c r="L256" s="3" t="s">
        <v>106</v>
      </c>
      <c r="R256" s="14"/>
      <c r="T256" s="18"/>
      <c r="U256" s="18"/>
      <c r="V256" s="18"/>
      <c r="W256" s="18"/>
      <c r="X256" s="18"/>
      <c r="Y256" s="18">
        <f>SUMIFS(Inp_Lon!Y$9:Y$228,Inp_Lon!$I$9:$I$228,Cal_BOSort!$G256,Inp_Lon!$J$9:$J$228,Cal_BOSort!$I256)</f>
        <v>0</v>
      </c>
      <c r="Z256" s="18">
        <f>SUMIFS(Inp_Lon!Z$9:Z$228,Inp_Lon!$I$9:$I$228,Cal_BOSort!$G256,Inp_Lon!$J$9:$J$228,Cal_BOSort!$I256)</f>
        <v>0</v>
      </c>
      <c r="AA256" s="18">
        <f>SUMIFS(Inp_Lon!AA$9:AA$228,Inp_Lon!$I$9:$I$228,Cal_BOSort!$G256,Inp_Lon!$J$9:$J$228,Cal_BOSort!$I256)</f>
        <v>0</v>
      </c>
      <c r="AB256" s="18">
        <f>SUMIFS(Inp_Lon!AB$9:AB$228,Inp_Lon!$I$9:$I$228,Cal_BOSort!$G256,Inp_Lon!$J$9:$J$228,Cal_BOSort!$I256)</f>
        <v>0</v>
      </c>
      <c r="AC256" s="18">
        <f>SUMIFS(Inp_Lon!AC$9:AC$228,Inp_Lon!$I$9:$I$228,Cal_BOSort!$G256,Inp_Lon!$J$9:$J$228,Cal_BOSort!$I256)</f>
        <v>0</v>
      </c>
      <c r="AD256" s="18">
        <f>SUMIFS(Inp_Lon!AD$9:AD$228,Inp_Lon!$I$9:$I$228,Cal_BOSort!$G256,Inp_Lon!$J$9:$J$228,Cal_BOSort!$I256)</f>
        <v>0</v>
      </c>
      <c r="AE256" s="18">
        <f>SUMIFS(Inp_Lon!AE$9:AE$228,Inp_Lon!$I$9:$I$228,Cal_BOSort!$G256,Inp_Lon!$J$9:$J$228,Cal_BOSort!$I256)</f>
        <v>0</v>
      </c>
      <c r="AF256" s="18">
        <f>SUMIFS(Inp_Lon!AF$9:AF$228,Inp_Lon!$I$9:$I$228,Cal_BOSort!$G256,Inp_Lon!$J$9:$J$228,Cal_BOSort!$I256)</f>
        <v>0</v>
      </c>
      <c r="AG256" s="18">
        <f>SUMIFS(Inp_Lon!AG$9:AG$228,Inp_Lon!$I$9:$I$228,Cal_BOSort!$G256,Inp_Lon!$J$9:$J$228,Cal_BOSort!$I256)</f>
        <v>0</v>
      </c>
      <c r="AH256" s="18">
        <f>SUMIFS(Inp_Lon!AH$9:AH$228,Inp_Lon!$I$9:$I$228,Cal_BOSort!$G256,Inp_Lon!$J$9:$J$228,Cal_BOSort!$I256)</f>
        <v>0</v>
      </c>
      <c r="AI256" s="18">
        <f>SUMIFS(Inp_Lon!AI$9:AI$228,Inp_Lon!$I$9:$I$228,Cal_BOSort!$G256,Inp_Lon!$J$9:$J$228,Cal_BOSort!$I256)</f>
        <v>0</v>
      </c>
      <c r="AJ256" s="18">
        <f>SUMIFS(Inp_Lon!AJ$9:AJ$228,Inp_Lon!$I$9:$I$228,Cal_BOSort!$G256,Inp_Lon!$J$9:$J$228,Cal_BOSort!$I256)</f>
        <v>0</v>
      </c>
      <c r="AK256" s="18">
        <f>SUMIFS(Inp_Lon!AK$9:AK$228,Inp_Lon!$I$9:$I$228,Cal_BOSort!$G256,Inp_Lon!$J$9:$J$228,Cal_BOSort!$I256)</f>
        <v>0</v>
      </c>
      <c r="AM256" s="18">
        <f t="shared" si="29"/>
        <v>0</v>
      </c>
      <c r="AN256" s="18">
        <f t="shared" si="33"/>
        <v>0</v>
      </c>
      <c r="AO256" s="18">
        <f t="shared" si="34"/>
        <v>0</v>
      </c>
      <c r="AP256" s="18">
        <f t="shared" si="30"/>
        <v>0</v>
      </c>
      <c r="AQ256" s="18">
        <f t="shared" si="31"/>
        <v>0</v>
      </c>
      <c r="AR256" s="18">
        <f t="shared" si="32"/>
        <v>0</v>
      </c>
      <c r="AU256" s="42"/>
    </row>
    <row r="257" spans="4:47" s="3" customFormat="1">
      <c r="D257" s="101" t="str">
        <f>IF(I257="","",MAX(D$233:D256)+1)</f>
        <v/>
      </c>
      <c r="E257" s="3" t="s">
        <v>24</v>
      </c>
      <c r="F257" s="3" t="s">
        <v>169</v>
      </c>
      <c r="G257" s="3" t="s">
        <v>195</v>
      </c>
      <c r="I257" s="101" t="str">
        <f>IF(Inp_Lon!M32="BO",Inp_Lon!J32,"")</f>
        <v/>
      </c>
      <c r="L257" s="3" t="s">
        <v>106</v>
      </c>
      <c r="R257" s="14"/>
      <c r="T257" s="18"/>
      <c r="U257" s="18"/>
      <c r="V257" s="18"/>
      <c r="W257" s="18"/>
      <c r="X257" s="18"/>
      <c r="Y257" s="18">
        <f>SUMIFS(Inp_Lon!Y$9:Y$228,Inp_Lon!$I$9:$I$228,Cal_BOSort!$G257,Inp_Lon!$J$9:$J$228,Cal_BOSort!$I257)</f>
        <v>0</v>
      </c>
      <c r="Z257" s="18">
        <f>SUMIFS(Inp_Lon!Z$9:Z$228,Inp_Lon!$I$9:$I$228,Cal_BOSort!$G257,Inp_Lon!$J$9:$J$228,Cal_BOSort!$I257)</f>
        <v>0</v>
      </c>
      <c r="AA257" s="18">
        <f>SUMIFS(Inp_Lon!AA$9:AA$228,Inp_Lon!$I$9:$I$228,Cal_BOSort!$G257,Inp_Lon!$J$9:$J$228,Cal_BOSort!$I257)</f>
        <v>0</v>
      </c>
      <c r="AB257" s="18">
        <f>SUMIFS(Inp_Lon!AB$9:AB$228,Inp_Lon!$I$9:$I$228,Cal_BOSort!$G257,Inp_Lon!$J$9:$J$228,Cal_BOSort!$I257)</f>
        <v>0</v>
      </c>
      <c r="AC257" s="18">
        <f>SUMIFS(Inp_Lon!AC$9:AC$228,Inp_Lon!$I$9:$I$228,Cal_BOSort!$G257,Inp_Lon!$J$9:$J$228,Cal_BOSort!$I257)</f>
        <v>0</v>
      </c>
      <c r="AD257" s="18">
        <f>SUMIFS(Inp_Lon!AD$9:AD$228,Inp_Lon!$I$9:$I$228,Cal_BOSort!$G257,Inp_Lon!$J$9:$J$228,Cal_BOSort!$I257)</f>
        <v>0</v>
      </c>
      <c r="AE257" s="18">
        <f>SUMIFS(Inp_Lon!AE$9:AE$228,Inp_Lon!$I$9:$I$228,Cal_BOSort!$G257,Inp_Lon!$J$9:$J$228,Cal_BOSort!$I257)</f>
        <v>0</v>
      </c>
      <c r="AF257" s="18">
        <f>SUMIFS(Inp_Lon!AF$9:AF$228,Inp_Lon!$I$9:$I$228,Cal_BOSort!$G257,Inp_Lon!$J$9:$J$228,Cal_BOSort!$I257)</f>
        <v>0</v>
      </c>
      <c r="AG257" s="18">
        <f>SUMIFS(Inp_Lon!AG$9:AG$228,Inp_Lon!$I$9:$I$228,Cal_BOSort!$G257,Inp_Lon!$J$9:$J$228,Cal_BOSort!$I257)</f>
        <v>0</v>
      </c>
      <c r="AH257" s="18">
        <f>SUMIFS(Inp_Lon!AH$9:AH$228,Inp_Lon!$I$9:$I$228,Cal_BOSort!$G257,Inp_Lon!$J$9:$J$228,Cal_BOSort!$I257)</f>
        <v>0</v>
      </c>
      <c r="AI257" s="18">
        <f>SUMIFS(Inp_Lon!AI$9:AI$228,Inp_Lon!$I$9:$I$228,Cal_BOSort!$G257,Inp_Lon!$J$9:$J$228,Cal_BOSort!$I257)</f>
        <v>0</v>
      </c>
      <c r="AJ257" s="18">
        <f>SUMIFS(Inp_Lon!AJ$9:AJ$228,Inp_Lon!$I$9:$I$228,Cal_BOSort!$G257,Inp_Lon!$J$9:$J$228,Cal_BOSort!$I257)</f>
        <v>0</v>
      </c>
      <c r="AK257" s="18">
        <f>SUMIFS(Inp_Lon!AK$9:AK$228,Inp_Lon!$I$9:$I$228,Cal_BOSort!$G257,Inp_Lon!$J$9:$J$228,Cal_BOSort!$I257)</f>
        <v>0</v>
      </c>
      <c r="AM257" s="18">
        <f t="shared" si="29"/>
        <v>0</v>
      </c>
      <c r="AN257" s="18">
        <f t="shared" si="33"/>
        <v>0</v>
      </c>
      <c r="AO257" s="18">
        <f t="shared" si="34"/>
        <v>0</v>
      </c>
      <c r="AP257" s="18">
        <f t="shared" si="30"/>
        <v>0</v>
      </c>
      <c r="AQ257" s="18">
        <f t="shared" si="31"/>
        <v>0</v>
      </c>
      <c r="AR257" s="18">
        <f t="shared" si="32"/>
        <v>0</v>
      </c>
      <c r="AU257" s="42"/>
    </row>
    <row r="258" spans="4:47" s="3" customFormat="1">
      <c r="D258" s="101" t="str">
        <f>IF(I258="","",MAX(D$233:D257)+1)</f>
        <v/>
      </c>
      <c r="E258" s="3" t="s">
        <v>24</v>
      </c>
      <c r="F258" s="3" t="s">
        <v>169</v>
      </c>
      <c r="G258" s="3" t="s">
        <v>195</v>
      </c>
      <c r="I258" s="101" t="str">
        <f>IF(Inp_Lon!M33="BO",Inp_Lon!J33,"")</f>
        <v/>
      </c>
      <c r="L258" s="3" t="s">
        <v>106</v>
      </c>
      <c r="R258" s="14"/>
      <c r="T258" s="18"/>
      <c r="U258" s="18"/>
      <c r="V258" s="18"/>
      <c r="W258" s="18"/>
      <c r="X258" s="18"/>
      <c r="Y258" s="18">
        <f>SUMIFS(Inp_Lon!Y$9:Y$228,Inp_Lon!$I$9:$I$228,Cal_BOSort!$G258,Inp_Lon!$J$9:$J$228,Cal_BOSort!$I258)</f>
        <v>0</v>
      </c>
      <c r="Z258" s="18">
        <f>SUMIFS(Inp_Lon!Z$9:Z$228,Inp_Lon!$I$9:$I$228,Cal_BOSort!$G258,Inp_Lon!$J$9:$J$228,Cal_BOSort!$I258)</f>
        <v>0</v>
      </c>
      <c r="AA258" s="18">
        <f>SUMIFS(Inp_Lon!AA$9:AA$228,Inp_Lon!$I$9:$I$228,Cal_BOSort!$G258,Inp_Lon!$J$9:$J$228,Cal_BOSort!$I258)</f>
        <v>0</v>
      </c>
      <c r="AB258" s="18">
        <f>SUMIFS(Inp_Lon!AB$9:AB$228,Inp_Lon!$I$9:$I$228,Cal_BOSort!$G258,Inp_Lon!$J$9:$J$228,Cal_BOSort!$I258)</f>
        <v>0</v>
      </c>
      <c r="AC258" s="18">
        <f>SUMIFS(Inp_Lon!AC$9:AC$228,Inp_Lon!$I$9:$I$228,Cal_BOSort!$G258,Inp_Lon!$J$9:$J$228,Cal_BOSort!$I258)</f>
        <v>0</v>
      </c>
      <c r="AD258" s="18">
        <f>SUMIFS(Inp_Lon!AD$9:AD$228,Inp_Lon!$I$9:$I$228,Cal_BOSort!$G258,Inp_Lon!$J$9:$J$228,Cal_BOSort!$I258)</f>
        <v>0</v>
      </c>
      <c r="AE258" s="18">
        <f>SUMIFS(Inp_Lon!AE$9:AE$228,Inp_Lon!$I$9:$I$228,Cal_BOSort!$G258,Inp_Lon!$J$9:$J$228,Cal_BOSort!$I258)</f>
        <v>0</v>
      </c>
      <c r="AF258" s="18">
        <f>SUMIFS(Inp_Lon!AF$9:AF$228,Inp_Lon!$I$9:$I$228,Cal_BOSort!$G258,Inp_Lon!$J$9:$J$228,Cal_BOSort!$I258)</f>
        <v>0</v>
      </c>
      <c r="AG258" s="18">
        <f>SUMIFS(Inp_Lon!AG$9:AG$228,Inp_Lon!$I$9:$I$228,Cal_BOSort!$G258,Inp_Lon!$J$9:$J$228,Cal_BOSort!$I258)</f>
        <v>0</v>
      </c>
      <c r="AH258" s="18">
        <f>SUMIFS(Inp_Lon!AH$9:AH$228,Inp_Lon!$I$9:$I$228,Cal_BOSort!$G258,Inp_Lon!$J$9:$J$228,Cal_BOSort!$I258)</f>
        <v>0</v>
      </c>
      <c r="AI258" s="18">
        <f>SUMIFS(Inp_Lon!AI$9:AI$228,Inp_Lon!$I$9:$I$228,Cal_BOSort!$G258,Inp_Lon!$J$9:$J$228,Cal_BOSort!$I258)</f>
        <v>0</v>
      </c>
      <c r="AJ258" s="18">
        <f>SUMIFS(Inp_Lon!AJ$9:AJ$228,Inp_Lon!$I$9:$I$228,Cal_BOSort!$G258,Inp_Lon!$J$9:$J$228,Cal_BOSort!$I258)</f>
        <v>0</v>
      </c>
      <c r="AK258" s="18">
        <f>SUMIFS(Inp_Lon!AK$9:AK$228,Inp_Lon!$I$9:$I$228,Cal_BOSort!$G258,Inp_Lon!$J$9:$J$228,Cal_BOSort!$I258)</f>
        <v>0</v>
      </c>
      <c r="AM258" s="18">
        <f t="shared" si="29"/>
        <v>0</v>
      </c>
      <c r="AN258" s="18">
        <f t="shared" si="33"/>
        <v>0</v>
      </c>
      <c r="AO258" s="18">
        <f t="shared" si="34"/>
        <v>0</v>
      </c>
      <c r="AP258" s="18">
        <f t="shared" si="30"/>
        <v>0</v>
      </c>
      <c r="AQ258" s="18">
        <f t="shared" si="31"/>
        <v>0</v>
      </c>
      <c r="AR258" s="18">
        <f t="shared" si="32"/>
        <v>0</v>
      </c>
      <c r="AU258" s="42"/>
    </row>
    <row r="259" spans="4:47" s="3" customFormat="1">
      <c r="D259" s="101" t="str">
        <f>IF(I259="","",MAX(D$233:D258)+1)</f>
        <v/>
      </c>
      <c r="E259" s="3" t="s">
        <v>24</v>
      </c>
      <c r="F259" s="3" t="s">
        <v>169</v>
      </c>
      <c r="G259" s="3" t="s">
        <v>195</v>
      </c>
      <c r="I259" s="101" t="str">
        <f>IF(Inp_Lon!M34="BO",Inp_Lon!J34,"")</f>
        <v/>
      </c>
      <c r="L259" s="3" t="s">
        <v>106</v>
      </c>
      <c r="R259" s="14"/>
      <c r="T259" s="18"/>
      <c r="U259" s="18"/>
      <c r="V259" s="18"/>
      <c r="W259" s="18"/>
      <c r="X259" s="18"/>
      <c r="Y259" s="18">
        <f>SUMIFS(Inp_Lon!Y$9:Y$228,Inp_Lon!$I$9:$I$228,Cal_BOSort!$G259,Inp_Lon!$J$9:$J$228,Cal_BOSort!$I259)</f>
        <v>0</v>
      </c>
      <c r="Z259" s="18">
        <f>SUMIFS(Inp_Lon!Z$9:Z$228,Inp_Lon!$I$9:$I$228,Cal_BOSort!$G259,Inp_Lon!$J$9:$J$228,Cal_BOSort!$I259)</f>
        <v>0</v>
      </c>
      <c r="AA259" s="18">
        <f>SUMIFS(Inp_Lon!AA$9:AA$228,Inp_Lon!$I$9:$I$228,Cal_BOSort!$G259,Inp_Lon!$J$9:$J$228,Cal_BOSort!$I259)</f>
        <v>0</v>
      </c>
      <c r="AB259" s="18">
        <f>SUMIFS(Inp_Lon!AB$9:AB$228,Inp_Lon!$I$9:$I$228,Cal_BOSort!$G259,Inp_Lon!$J$9:$J$228,Cal_BOSort!$I259)</f>
        <v>0</v>
      </c>
      <c r="AC259" s="18">
        <f>SUMIFS(Inp_Lon!AC$9:AC$228,Inp_Lon!$I$9:$I$228,Cal_BOSort!$G259,Inp_Lon!$J$9:$J$228,Cal_BOSort!$I259)</f>
        <v>0</v>
      </c>
      <c r="AD259" s="18">
        <f>SUMIFS(Inp_Lon!AD$9:AD$228,Inp_Lon!$I$9:$I$228,Cal_BOSort!$G259,Inp_Lon!$J$9:$J$228,Cal_BOSort!$I259)</f>
        <v>0</v>
      </c>
      <c r="AE259" s="18">
        <f>SUMIFS(Inp_Lon!AE$9:AE$228,Inp_Lon!$I$9:$I$228,Cal_BOSort!$G259,Inp_Lon!$J$9:$J$228,Cal_BOSort!$I259)</f>
        <v>0</v>
      </c>
      <c r="AF259" s="18">
        <f>SUMIFS(Inp_Lon!AF$9:AF$228,Inp_Lon!$I$9:$I$228,Cal_BOSort!$G259,Inp_Lon!$J$9:$J$228,Cal_BOSort!$I259)</f>
        <v>0</v>
      </c>
      <c r="AG259" s="18">
        <f>SUMIFS(Inp_Lon!AG$9:AG$228,Inp_Lon!$I$9:$I$228,Cal_BOSort!$G259,Inp_Lon!$J$9:$J$228,Cal_BOSort!$I259)</f>
        <v>0</v>
      </c>
      <c r="AH259" s="18">
        <f>SUMIFS(Inp_Lon!AH$9:AH$228,Inp_Lon!$I$9:$I$228,Cal_BOSort!$G259,Inp_Lon!$J$9:$J$228,Cal_BOSort!$I259)</f>
        <v>0</v>
      </c>
      <c r="AI259" s="18">
        <f>SUMIFS(Inp_Lon!AI$9:AI$228,Inp_Lon!$I$9:$I$228,Cal_BOSort!$G259,Inp_Lon!$J$9:$J$228,Cal_BOSort!$I259)</f>
        <v>0</v>
      </c>
      <c r="AJ259" s="18">
        <f>SUMIFS(Inp_Lon!AJ$9:AJ$228,Inp_Lon!$I$9:$I$228,Cal_BOSort!$G259,Inp_Lon!$J$9:$J$228,Cal_BOSort!$I259)</f>
        <v>0</v>
      </c>
      <c r="AK259" s="18">
        <f>SUMIFS(Inp_Lon!AK$9:AK$228,Inp_Lon!$I$9:$I$228,Cal_BOSort!$G259,Inp_Lon!$J$9:$J$228,Cal_BOSort!$I259)</f>
        <v>0</v>
      </c>
      <c r="AM259" s="18">
        <f t="shared" si="29"/>
        <v>0</v>
      </c>
      <c r="AN259" s="18">
        <f t="shared" si="33"/>
        <v>0</v>
      </c>
      <c r="AO259" s="18">
        <f t="shared" si="34"/>
        <v>0</v>
      </c>
      <c r="AP259" s="18">
        <f t="shared" si="30"/>
        <v>0</v>
      </c>
      <c r="AQ259" s="18">
        <f t="shared" si="31"/>
        <v>0</v>
      </c>
      <c r="AR259" s="18">
        <f t="shared" si="32"/>
        <v>0</v>
      </c>
      <c r="AU259" s="42"/>
    </row>
    <row r="260" spans="4:47" s="3" customFormat="1">
      <c r="D260" s="101" t="str">
        <f>IF(I260="","",MAX(D$233:D259)+1)</f>
        <v/>
      </c>
      <c r="E260" s="3" t="s">
        <v>24</v>
      </c>
      <c r="F260" s="3" t="s">
        <v>169</v>
      </c>
      <c r="G260" s="3" t="s">
        <v>195</v>
      </c>
      <c r="I260" s="101" t="str">
        <f>IF(Inp_Lon!M35="BO",Inp_Lon!J35,"")</f>
        <v/>
      </c>
      <c r="L260" s="3" t="s">
        <v>106</v>
      </c>
      <c r="R260" s="14"/>
      <c r="T260" s="18"/>
      <c r="U260" s="18"/>
      <c r="V260" s="18"/>
      <c r="W260" s="18"/>
      <c r="X260" s="18"/>
      <c r="Y260" s="18">
        <f>SUMIFS(Inp_Lon!Y$9:Y$228,Inp_Lon!$I$9:$I$228,Cal_BOSort!$G260,Inp_Lon!$J$9:$J$228,Cal_BOSort!$I260)</f>
        <v>0</v>
      </c>
      <c r="Z260" s="18">
        <f>SUMIFS(Inp_Lon!Z$9:Z$228,Inp_Lon!$I$9:$I$228,Cal_BOSort!$G260,Inp_Lon!$J$9:$J$228,Cal_BOSort!$I260)</f>
        <v>0</v>
      </c>
      <c r="AA260" s="18">
        <f>SUMIFS(Inp_Lon!AA$9:AA$228,Inp_Lon!$I$9:$I$228,Cal_BOSort!$G260,Inp_Lon!$J$9:$J$228,Cal_BOSort!$I260)</f>
        <v>0</v>
      </c>
      <c r="AB260" s="18">
        <f>SUMIFS(Inp_Lon!AB$9:AB$228,Inp_Lon!$I$9:$I$228,Cal_BOSort!$G260,Inp_Lon!$J$9:$J$228,Cal_BOSort!$I260)</f>
        <v>0</v>
      </c>
      <c r="AC260" s="18">
        <f>SUMIFS(Inp_Lon!AC$9:AC$228,Inp_Lon!$I$9:$I$228,Cal_BOSort!$G260,Inp_Lon!$J$9:$J$228,Cal_BOSort!$I260)</f>
        <v>0</v>
      </c>
      <c r="AD260" s="18">
        <f>SUMIFS(Inp_Lon!AD$9:AD$228,Inp_Lon!$I$9:$I$228,Cal_BOSort!$G260,Inp_Lon!$J$9:$J$228,Cal_BOSort!$I260)</f>
        <v>0</v>
      </c>
      <c r="AE260" s="18">
        <f>SUMIFS(Inp_Lon!AE$9:AE$228,Inp_Lon!$I$9:$I$228,Cal_BOSort!$G260,Inp_Lon!$J$9:$J$228,Cal_BOSort!$I260)</f>
        <v>0</v>
      </c>
      <c r="AF260" s="18">
        <f>SUMIFS(Inp_Lon!AF$9:AF$228,Inp_Lon!$I$9:$I$228,Cal_BOSort!$G260,Inp_Lon!$J$9:$J$228,Cal_BOSort!$I260)</f>
        <v>0</v>
      </c>
      <c r="AG260" s="18">
        <f>SUMIFS(Inp_Lon!AG$9:AG$228,Inp_Lon!$I$9:$I$228,Cal_BOSort!$G260,Inp_Lon!$J$9:$J$228,Cal_BOSort!$I260)</f>
        <v>0</v>
      </c>
      <c r="AH260" s="18">
        <f>SUMIFS(Inp_Lon!AH$9:AH$228,Inp_Lon!$I$9:$I$228,Cal_BOSort!$G260,Inp_Lon!$J$9:$J$228,Cal_BOSort!$I260)</f>
        <v>0</v>
      </c>
      <c r="AI260" s="18">
        <f>SUMIFS(Inp_Lon!AI$9:AI$228,Inp_Lon!$I$9:$I$228,Cal_BOSort!$G260,Inp_Lon!$J$9:$J$228,Cal_BOSort!$I260)</f>
        <v>0</v>
      </c>
      <c r="AJ260" s="18">
        <f>SUMIFS(Inp_Lon!AJ$9:AJ$228,Inp_Lon!$I$9:$I$228,Cal_BOSort!$G260,Inp_Lon!$J$9:$J$228,Cal_BOSort!$I260)</f>
        <v>0</v>
      </c>
      <c r="AK260" s="18">
        <f>SUMIFS(Inp_Lon!AK$9:AK$228,Inp_Lon!$I$9:$I$228,Cal_BOSort!$G260,Inp_Lon!$J$9:$J$228,Cal_BOSort!$I260)</f>
        <v>0</v>
      </c>
      <c r="AM260" s="18">
        <f t="shared" si="29"/>
        <v>0</v>
      </c>
      <c r="AN260" s="18">
        <f t="shared" si="33"/>
        <v>0</v>
      </c>
      <c r="AO260" s="18">
        <f t="shared" si="34"/>
        <v>0</v>
      </c>
      <c r="AP260" s="18">
        <f t="shared" si="30"/>
        <v>0</v>
      </c>
      <c r="AQ260" s="18">
        <f t="shared" si="31"/>
        <v>0</v>
      </c>
      <c r="AR260" s="18">
        <f t="shared" si="32"/>
        <v>0</v>
      </c>
      <c r="AU260" s="42"/>
    </row>
    <row r="261" spans="4:47" s="3" customFormat="1">
      <c r="D261" s="101" t="str">
        <f>IF(I261="","",MAX(D$233:D260)+1)</f>
        <v/>
      </c>
      <c r="E261" s="3" t="s">
        <v>24</v>
      </c>
      <c r="F261" s="3" t="s">
        <v>169</v>
      </c>
      <c r="G261" s="3" t="s">
        <v>195</v>
      </c>
      <c r="I261" s="101" t="str">
        <f>IF(Inp_Lon!M36="BO",Inp_Lon!J36,"")</f>
        <v/>
      </c>
      <c r="L261" s="3" t="s">
        <v>106</v>
      </c>
      <c r="R261" s="14"/>
      <c r="T261" s="18"/>
      <c r="U261" s="18"/>
      <c r="V261" s="18"/>
      <c r="W261" s="18"/>
      <c r="X261" s="18"/>
      <c r="Y261" s="18">
        <f>SUMIFS(Inp_Lon!Y$9:Y$228,Inp_Lon!$I$9:$I$228,Cal_BOSort!$G261,Inp_Lon!$J$9:$J$228,Cal_BOSort!$I261)</f>
        <v>0</v>
      </c>
      <c r="Z261" s="18">
        <f>SUMIFS(Inp_Lon!Z$9:Z$228,Inp_Lon!$I$9:$I$228,Cal_BOSort!$G261,Inp_Lon!$J$9:$J$228,Cal_BOSort!$I261)</f>
        <v>0</v>
      </c>
      <c r="AA261" s="18">
        <f>SUMIFS(Inp_Lon!AA$9:AA$228,Inp_Lon!$I$9:$I$228,Cal_BOSort!$G261,Inp_Lon!$J$9:$J$228,Cal_BOSort!$I261)</f>
        <v>0</v>
      </c>
      <c r="AB261" s="18">
        <f>SUMIFS(Inp_Lon!AB$9:AB$228,Inp_Lon!$I$9:$I$228,Cal_BOSort!$G261,Inp_Lon!$J$9:$J$228,Cal_BOSort!$I261)</f>
        <v>0</v>
      </c>
      <c r="AC261" s="18">
        <f>SUMIFS(Inp_Lon!AC$9:AC$228,Inp_Lon!$I$9:$I$228,Cal_BOSort!$G261,Inp_Lon!$J$9:$J$228,Cal_BOSort!$I261)</f>
        <v>0</v>
      </c>
      <c r="AD261" s="18">
        <f>SUMIFS(Inp_Lon!AD$9:AD$228,Inp_Lon!$I$9:$I$228,Cal_BOSort!$G261,Inp_Lon!$J$9:$J$228,Cal_BOSort!$I261)</f>
        <v>0</v>
      </c>
      <c r="AE261" s="18">
        <f>SUMIFS(Inp_Lon!AE$9:AE$228,Inp_Lon!$I$9:$I$228,Cal_BOSort!$G261,Inp_Lon!$J$9:$J$228,Cal_BOSort!$I261)</f>
        <v>0</v>
      </c>
      <c r="AF261" s="18">
        <f>SUMIFS(Inp_Lon!AF$9:AF$228,Inp_Lon!$I$9:$I$228,Cal_BOSort!$G261,Inp_Lon!$J$9:$J$228,Cal_BOSort!$I261)</f>
        <v>0</v>
      </c>
      <c r="AG261" s="18">
        <f>SUMIFS(Inp_Lon!AG$9:AG$228,Inp_Lon!$I$9:$I$228,Cal_BOSort!$G261,Inp_Lon!$J$9:$J$228,Cal_BOSort!$I261)</f>
        <v>0</v>
      </c>
      <c r="AH261" s="18">
        <f>SUMIFS(Inp_Lon!AH$9:AH$228,Inp_Lon!$I$9:$I$228,Cal_BOSort!$G261,Inp_Lon!$J$9:$J$228,Cal_BOSort!$I261)</f>
        <v>0</v>
      </c>
      <c r="AI261" s="18">
        <f>SUMIFS(Inp_Lon!AI$9:AI$228,Inp_Lon!$I$9:$I$228,Cal_BOSort!$G261,Inp_Lon!$J$9:$J$228,Cal_BOSort!$I261)</f>
        <v>0</v>
      </c>
      <c r="AJ261" s="18">
        <f>SUMIFS(Inp_Lon!AJ$9:AJ$228,Inp_Lon!$I$9:$I$228,Cal_BOSort!$G261,Inp_Lon!$J$9:$J$228,Cal_BOSort!$I261)</f>
        <v>0</v>
      </c>
      <c r="AK261" s="18">
        <f>SUMIFS(Inp_Lon!AK$9:AK$228,Inp_Lon!$I$9:$I$228,Cal_BOSort!$G261,Inp_Lon!$J$9:$J$228,Cal_BOSort!$I261)</f>
        <v>0</v>
      </c>
      <c r="AM261" s="18">
        <f t="shared" si="29"/>
        <v>0</v>
      </c>
      <c r="AN261" s="18">
        <f t="shared" si="33"/>
        <v>0</v>
      </c>
      <c r="AO261" s="18">
        <f t="shared" si="34"/>
        <v>0</v>
      </c>
      <c r="AP261" s="18">
        <f t="shared" si="30"/>
        <v>0</v>
      </c>
      <c r="AQ261" s="18">
        <f t="shared" si="31"/>
        <v>0</v>
      </c>
      <c r="AR261" s="18">
        <f t="shared" si="32"/>
        <v>0</v>
      </c>
      <c r="AU261" s="42"/>
    </row>
    <row r="262" spans="4:47" s="3" customFormat="1">
      <c r="D262" s="101" t="str">
        <f>IF(I262="","",MAX(D$233:D261)+1)</f>
        <v/>
      </c>
      <c r="E262" s="3" t="s">
        <v>24</v>
      </c>
      <c r="F262" s="3" t="s">
        <v>169</v>
      </c>
      <c r="G262" s="3" t="s">
        <v>195</v>
      </c>
      <c r="I262" s="101" t="str">
        <f>IF(Inp_Lon!M37="BO",Inp_Lon!J37,"")</f>
        <v/>
      </c>
      <c r="L262" s="3" t="s">
        <v>106</v>
      </c>
      <c r="R262" s="14"/>
      <c r="T262" s="18"/>
      <c r="U262" s="18"/>
      <c r="V262" s="18"/>
      <c r="W262" s="18"/>
      <c r="X262" s="18"/>
      <c r="Y262" s="18">
        <f>SUMIFS(Inp_Lon!Y$9:Y$228,Inp_Lon!$I$9:$I$228,Cal_BOSort!$G262,Inp_Lon!$J$9:$J$228,Cal_BOSort!$I262)</f>
        <v>0</v>
      </c>
      <c r="Z262" s="18">
        <f>SUMIFS(Inp_Lon!Z$9:Z$228,Inp_Lon!$I$9:$I$228,Cal_BOSort!$G262,Inp_Lon!$J$9:$J$228,Cal_BOSort!$I262)</f>
        <v>0</v>
      </c>
      <c r="AA262" s="18">
        <f>SUMIFS(Inp_Lon!AA$9:AA$228,Inp_Lon!$I$9:$I$228,Cal_BOSort!$G262,Inp_Lon!$J$9:$J$228,Cal_BOSort!$I262)</f>
        <v>0</v>
      </c>
      <c r="AB262" s="18">
        <f>SUMIFS(Inp_Lon!AB$9:AB$228,Inp_Lon!$I$9:$I$228,Cal_BOSort!$G262,Inp_Lon!$J$9:$J$228,Cal_BOSort!$I262)</f>
        <v>0</v>
      </c>
      <c r="AC262" s="18">
        <f>SUMIFS(Inp_Lon!AC$9:AC$228,Inp_Lon!$I$9:$I$228,Cal_BOSort!$G262,Inp_Lon!$J$9:$J$228,Cal_BOSort!$I262)</f>
        <v>0</v>
      </c>
      <c r="AD262" s="18">
        <f>SUMIFS(Inp_Lon!AD$9:AD$228,Inp_Lon!$I$9:$I$228,Cal_BOSort!$G262,Inp_Lon!$J$9:$J$228,Cal_BOSort!$I262)</f>
        <v>0</v>
      </c>
      <c r="AE262" s="18">
        <f>SUMIFS(Inp_Lon!AE$9:AE$228,Inp_Lon!$I$9:$I$228,Cal_BOSort!$G262,Inp_Lon!$J$9:$J$228,Cal_BOSort!$I262)</f>
        <v>0</v>
      </c>
      <c r="AF262" s="18">
        <f>SUMIFS(Inp_Lon!AF$9:AF$228,Inp_Lon!$I$9:$I$228,Cal_BOSort!$G262,Inp_Lon!$J$9:$J$228,Cal_BOSort!$I262)</f>
        <v>0</v>
      </c>
      <c r="AG262" s="18">
        <f>SUMIFS(Inp_Lon!AG$9:AG$228,Inp_Lon!$I$9:$I$228,Cal_BOSort!$G262,Inp_Lon!$J$9:$J$228,Cal_BOSort!$I262)</f>
        <v>0</v>
      </c>
      <c r="AH262" s="18">
        <f>SUMIFS(Inp_Lon!AH$9:AH$228,Inp_Lon!$I$9:$I$228,Cal_BOSort!$G262,Inp_Lon!$J$9:$J$228,Cal_BOSort!$I262)</f>
        <v>0</v>
      </c>
      <c r="AI262" s="18">
        <f>SUMIFS(Inp_Lon!AI$9:AI$228,Inp_Lon!$I$9:$I$228,Cal_BOSort!$G262,Inp_Lon!$J$9:$J$228,Cal_BOSort!$I262)</f>
        <v>0</v>
      </c>
      <c r="AJ262" s="18">
        <f>SUMIFS(Inp_Lon!AJ$9:AJ$228,Inp_Lon!$I$9:$I$228,Cal_BOSort!$G262,Inp_Lon!$J$9:$J$228,Cal_BOSort!$I262)</f>
        <v>0</v>
      </c>
      <c r="AK262" s="18">
        <f>SUMIFS(Inp_Lon!AK$9:AK$228,Inp_Lon!$I$9:$I$228,Cal_BOSort!$G262,Inp_Lon!$J$9:$J$228,Cal_BOSort!$I262)</f>
        <v>0</v>
      </c>
      <c r="AM262" s="18">
        <f t="shared" si="29"/>
        <v>0</v>
      </c>
      <c r="AN262" s="18">
        <f t="shared" si="33"/>
        <v>0</v>
      </c>
      <c r="AO262" s="18">
        <f t="shared" si="34"/>
        <v>0</v>
      </c>
      <c r="AP262" s="18">
        <f t="shared" si="30"/>
        <v>0</v>
      </c>
      <c r="AQ262" s="18">
        <f t="shared" si="31"/>
        <v>0</v>
      </c>
      <c r="AR262" s="18">
        <f t="shared" si="32"/>
        <v>0</v>
      </c>
      <c r="AU262" s="42"/>
    </row>
    <row r="263" spans="4:47" s="3" customFormat="1">
      <c r="D263" s="101" t="str">
        <f>IF(I263="","",MAX(D$233:D262)+1)</f>
        <v/>
      </c>
      <c r="E263" s="3" t="s">
        <v>24</v>
      </c>
      <c r="F263" s="3" t="s">
        <v>169</v>
      </c>
      <c r="G263" s="3" t="s">
        <v>195</v>
      </c>
      <c r="I263" s="101" t="str">
        <f>IF(Inp_Lon!M38="BO",Inp_Lon!J38,"")</f>
        <v/>
      </c>
      <c r="L263" s="3" t="s">
        <v>106</v>
      </c>
      <c r="R263" s="14"/>
      <c r="T263" s="18"/>
      <c r="U263" s="18"/>
      <c r="V263" s="18"/>
      <c r="W263" s="18"/>
      <c r="X263" s="18"/>
      <c r="Y263" s="18">
        <f>SUMIFS(Inp_Lon!Y$9:Y$228,Inp_Lon!$I$9:$I$228,Cal_BOSort!$G263,Inp_Lon!$J$9:$J$228,Cal_BOSort!$I263)</f>
        <v>0</v>
      </c>
      <c r="Z263" s="18">
        <f>SUMIFS(Inp_Lon!Z$9:Z$228,Inp_Lon!$I$9:$I$228,Cal_BOSort!$G263,Inp_Lon!$J$9:$J$228,Cal_BOSort!$I263)</f>
        <v>0</v>
      </c>
      <c r="AA263" s="18">
        <f>SUMIFS(Inp_Lon!AA$9:AA$228,Inp_Lon!$I$9:$I$228,Cal_BOSort!$G263,Inp_Lon!$J$9:$J$228,Cal_BOSort!$I263)</f>
        <v>0</v>
      </c>
      <c r="AB263" s="18">
        <f>SUMIFS(Inp_Lon!AB$9:AB$228,Inp_Lon!$I$9:$I$228,Cal_BOSort!$G263,Inp_Lon!$J$9:$J$228,Cal_BOSort!$I263)</f>
        <v>0</v>
      </c>
      <c r="AC263" s="18">
        <f>SUMIFS(Inp_Lon!AC$9:AC$228,Inp_Lon!$I$9:$I$228,Cal_BOSort!$G263,Inp_Lon!$J$9:$J$228,Cal_BOSort!$I263)</f>
        <v>0</v>
      </c>
      <c r="AD263" s="18">
        <f>SUMIFS(Inp_Lon!AD$9:AD$228,Inp_Lon!$I$9:$I$228,Cal_BOSort!$G263,Inp_Lon!$J$9:$J$228,Cal_BOSort!$I263)</f>
        <v>0</v>
      </c>
      <c r="AE263" s="18">
        <f>SUMIFS(Inp_Lon!AE$9:AE$228,Inp_Lon!$I$9:$I$228,Cal_BOSort!$G263,Inp_Lon!$J$9:$J$228,Cal_BOSort!$I263)</f>
        <v>0</v>
      </c>
      <c r="AF263" s="18">
        <f>SUMIFS(Inp_Lon!AF$9:AF$228,Inp_Lon!$I$9:$I$228,Cal_BOSort!$G263,Inp_Lon!$J$9:$J$228,Cal_BOSort!$I263)</f>
        <v>0</v>
      </c>
      <c r="AG263" s="18">
        <f>SUMIFS(Inp_Lon!AG$9:AG$228,Inp_Lon!$I$9:$I$228,Cal_BOSort!$G263,Inp_Lon!$J$9:$J$228,Cal_BOSort!$I263)</f>
        <v>0</v>
      </c>
      <c r="AH263" s="18">
        <f>SUMIFS(Inp_Lon!AH$9:AH$228,Inp_Lon!$I$9:$I$228,Cal_BOSort!$G263,Inp_Lon!$J$9:$J$228,Cal_BOSort!$I263)</f>
        <v>0</v>
      </c>
      <c r="AI263" s="18">
        <f>SUMIFS(Inp_Lon!AI$9:AI$228,Inp_Lon!$I$9:$I$228,Cal_BOSort!$G263,Inp_Lon!$J$9:$J$228,Cal_BOSort!$I263)</f>
        <v>0</v>
      </c>
      <c r="AJ263" s="18">
        <f>SUMIFS(Inp_Lon!AJ$9:AJ$228,Inp_Lon!$I$9:$I$228,Cal_BOSort!$G263,Inp_Lon!$J$9:$J$228,Cal_BOSort!$I263)</f>
        <v>0</v>
      </c>
      <c r="AK263" s="18">
        <f>SUMIFS(Inp_Lon!AK$9:AK$228,Inp_Lon!$I$9:$I$228,Cal_BOSort!$G263,Inp_Lon!$J$9:$J$228,Cal_BOSort!$I263)</f>
        <v>0</v>
      </c>
      <c r="AM263" s="18">
        <f t="shared" si="29"/>
        <v>0</v>
      </c>
      <c r="AN263" s="18">
        <f t="shared" si="33"/>
        <v>0</v>
      </c>
      <c r="AO263" s="18">
        <f t="shared" si="34"/>
        <v>0</v>
      </c>
      <c r="AP263" s="18">
        <f t="shared" si="30"/>
        <v>0</v>
      </c>
      <c r="AQ263" s="18">
        <f t="shared" si="31"/>
        <v>0</v>
      </c>
      <c r="AR263" s="18">
        <f t="shared" si="32"/>
        <v>0</v>
      </c>
      <c r="AU263" s="42"/>
    </row>
    <row r="264" spans="4:47" s="3" customFormat="1">
      <c r="D264" s="101" t="str">
        <f>IF(I264="","",MAX(D$233:D263)+1)</f>
        <v/>
      </c>
      <c r="E264" s="3" t="s">
        <v>24</v>
      </c>
      <c r="F264" s="3" t="s">
        <v>169</v>
      </c>
      <c r="G264" s="3" t="s">
        <v>197</v>
      </c>
      <c r="I264" s="101" t="str">
        <f>IF(Inp_Lon!M39="BO",Inp_Lon!J39,"")</f>
        <v/>
      </c>
      <c r="L264" s="3" t="s">
        <v>106</v>
      </c>
      <c r="R264" s="14"/>
      <c r="T264" s="18"/>
      <c r="U264" s="18"/>
      <c r="V264" s="18"/>
      <c r="W264" s="18"/>
      <c r="X264" s="18"/>
      <c r="Y264" s="18">
        <f>SUMIFS(Inp_Lon!Y$9:Y$228,Inp_Lon!$I$9:$I$228,Cal_BOSort!$G264,Inp_Lon!$J$9:$J$228,Cal_BOSort!$I264)</f>
        <v>0</v>
      </c>
      <c r="Z264" s="18">
        <f>SUMIFS(Inp_Lon!Z$9:Z$228,Inp_Lon!$I$9:$I$228,Cal_BOSort!$G264,Inp_Lon!$J$9:$J$228,Cal_BOSort!$I264)</f>
        <v>0</v>
      </c>
      <c r="AA264" s="18">
        <f>SUMIFS(Inp_Lon!AA$9:AA$228,Inp_Lon!$I$9:$I$228,Cal_BOSort!$G264,Inp_Lon!$J$9:$J$228,Cal_BOSort!$I264)</f>
        <v>0</v>
      </c>
      <c r="AB264" s="18">
        <f>SUMIFS(Inp_Lon!AB$9:AB$228,Inp_Lon!$I$9:$I$228,Cal_BOSort!$G264,Inp_Lon!$J$9:$J$228,Cal_BOSort!$I264)</f>
        <v>0</v>
      </c>
      <c r="AC264" s="18">
        <f>SUMIFS(Inp_Lon!AC$9:AC$228,Inp_Lon!$I$9:$I$228,Cal_BOSort!$G264,Inp_Lon!$J$9:$J$228,Cal_BOSort!$I264)</f>
        <v>0</v>
      </c>
      <c r="AD264" s="18">
        <f>SUMIFS(Inp_Lon!AD$9:AD$228,Inp_Lon!$I$9:$I$228,Cal_BOSort!$G264,Inp_Lon!$J$9:$J$228,Cal_BOSort!$I264)</f>
        <v>0</v>
      </c>
      <c r="AE264" s="18">
        <f>SUMIFS(Inp_Lon!AE$9:AE$228,Inp_Lon!$I$9:$I$228,Cal_BOSort!$G264,Inp_Lon!$J$9:$J$228,Cal_BOSort!$I264)</f>
        <v>0</v>
      </c>
      <c r="AF264" s="18">
        <f>SUMIFS(Inp_Lon!AF$9:AF$228,Inp_Lon!$I$9:$I$228,Cal_BOSort!$G264,Inp_Lon!$J$9:$J$228,Cal_BOSort!$I264)</f>
        <v>0</v>
      </c>
      <c r="AG264" s="18">
        <f>SUMIFS(Inp_Lon!AG$9:AG$228,Inp_Lon!$I$9:$I$228,Cal_BOSort!$G264,Inp_Lon!$J$9:$J$228,Cal_BOSort!$I264)</f>
        <v>0</v>
      </c>
      <c r="AH264" s="18">
        <f>SUMIFS(Inp_Lon!AH$9:AH$228,Inp_Lon!$I$9:$I$228,Cal_BOSort!$G264,Inp_Lon!$J$9:$J$228,Cal_BOSort!$I264)</f>
        <v>0</v>
      </c>
      <c r="AI264" s="18">
        <f>SUMIFS(Inp_Lon!AI$9:AI$228,Inp_Lon!$I$9:$I$228,Cal_BOSort!$G264,Inp_Lon!$J$9:$J$228,Cal_BOSort!$I264)</f>
        <v>0</v>
      </c>
      <c r="AJ264" s="18">
        <f>SUMIFS(Inp_Lon!AJ$9:AJ$228,Inp_Lon!$I$9:$I$228,Cal_BOSort!$G264,Inp_Lon!$J$9:$J$228,Cal_BOSort!$I264)</f>
        <v>0</v>
      </c>
      <c r="AK264" s="18">
        <f>SUMIFS(Inp_Lon!AK$9:AK$228,Inp_Lon!$I$9:$I$228,Cal_BOSort!$G264,Inp_Lon!$J$9:$J$228,Cal_BOSort!$I264)</f>
        <v>0</v>
      </c>
      <c r="AM264" s="18">
        <f t="shared" si="29"/>
        <v>0</v>
      </c>
      <c r="AN264" s="18">
        <f t="shared" si="33"/>
        <v>0</v>
      </c>
      <c r="AO264" s="18">
        <f t="shared" si="34"/>
        <v>0</v>
      </c>
      <c r="AP264" s="18">
        <f t="shared" si="30"/>
        <v>0</v>
      </c>
      <c r="AQ264" s="18">
        <f t="shared" si="31"/>
        <v>0</v>
      </c>
      <c r="AR264" s="18">
        <f t="shared" si="32"/>
        <v>0</v>
      </c>
      <c r="AU264" s="42"/>
    </row>
    <row r="265" spans="4:47" s="3" customFormat="1">
      <c r="D265" s="101" t="str">
        <f>IF(I265="","",MAX(D$233:D264)+1)</f>
        <v/>
      </c>
      <c r="E265" s="3" t="s">
        <v>24</v>
      </c>
      <c r="F265" s="3" t="s">
        <v>169</v>
      </c>
      <c r="G265" s="3" t="s">
        <v>197</v>
      </c>
      <c r="I265" s="101" t="str">
        <f>IF(Inp_Lon!M40="BO",Inp_Lon!J40,"")</f>
        <v/>
      </c>
      <c r="L265" s="3" t="s">
        <v>106</v>
      </c>
      <c r="R265" s="14"/>
      <c r="T265" s="18"/>
      <c r="U265" s="18"/>
      <c r="V265" s="18"/>
      <c r="W265" s="18"/>
      <c r="X265" s="18"/>
      <c r="Y265" s="18">
        <f>SUMIFS(Inp_Lon!Y$9:Y$228,Inp_Lon!$I$9:$I$228,Cal_BOSort!$G265,Inp_Lon!$J$9:$J$228,Cal_BOSort!$I265)</f>
        <v>0</v>
      </c>
      <c r="Z265" s="18">
        <f>SUMIFS(Inp_Lon!Z$9:Z$228,Inp_Lon!$I$9:$I$228,Cal_BOSort!$G265,Inp_Lon!$J$9:$J$228,Cal_BOSort!$I265)</f>
        <v>0</v>
      </c>
      <c r="AA265" s="18">
        <f>SUMIFS(Inp_Lon!AA$9:AA$228,Inp_Lon!$I$9:$I$228,Cal_BOSort!$G265,Inp_Lon!$J$9:$J$228,Cal_BOSort!$I265)</f>
        <v>0</v>
      </c>
      <c r="AB265" s="18">
        <f>SUMIFS(Inp_Lon!AB$9:AB$228,Inp_Lon!$I$9:$I$228,Cal_BOSort!$G265,Inp_Lon!$J$9:$J$228,Cal_BOSort!$I265)</f>
        <v>0</v>
      </c>
      <c r="AC265" s="18">
        <f>SUMIFS(Inp_Lon!AC$9:AC$228,Inp_Lon!$I$9:$I$228,Cal_BOSort!$G265,Inp_Lon!$J$9:$J$228,Cal_BOSort!$I265)</f>
        <v>0</v>
      </c>
      <c r="AD265" s="18">
        <f>SUMIFS(Inp_Lon!AD$9:AD$228,Inp_Lon!$I$9:$I$228,Cal_BOSort!$G265,Inp_Lon!$J$9:$J$228,Cal_BOSort!$I265)</f>
        <v>0</v>
      </c>
      <c r="AE265" s="18">
        <f>SUMIFS(Inp_Lon!AE$9:AE$228,Inp_Lon!$I$9:$I$228,Cal_BOSort!$G265,Inp_Lon!$J$9:$J$228,Cal_BOSort!$I265)</f>
        <v>0</v>
      </c>
      <c r="AF265" s="18">
        <f>SUMIFS(Inp_Lon!AF$9:AF$228,Inp_Lon!$I$9:$I$228,Cal_BOSort!$G265,Inp_Lon!$J$9:$J$228,Cal_BOSort!$I265)</f>
        <v>0</v>
      </c>
      <c r="AG265" s="18">
        <f>SUMIFS(Inp_Lon!AG$9:AG$228,Inp_Lon!$I$9:$I$228,Cal_BOSort!$G265,Inp_Lon!$J$9:$J$228,Cal_BOSort!$I265)</f>
        <v>0</v>
      </c>
      <c r="AH265" s="18">
        <f>SUMIFS(Inp_Lon!AH$9:AH$228,Inp_Lon!$I$9:$I$228,Cal_BOSort!$G265,Inp_Lon!$J$9:$J$228,Cal_BOSort!$I265)</f>
        <v>0</v>
      </c>
      <c r="AI265" s="18">
        <f>SUMIFS(Inp_Lon!AI$9:AI$228,Inp_Lon!$I$9:$I$228,Cal_BOSort!$G265,Inp_Lon!$J$9:$J$228,Cal_BOSort!$I265)</f>
        <v>0</v>
      </c>
      <c r="AJ265" s="18">
        <f>SUMIFS(Inp_Lon!AJ$9:AJ$228,Inp_Lon!$I$9:$I$228,Cal_BOSort!$G265,Inp_Lon!$J$9:$J$228,Cal_BOSort!$I265)</f>
        <v>0</v>
      </c>
      <c r="AK265" s="18">
        <f>SUMIFS(Inp_Lon!AK$9:AK$228,Inp_Lon!$I$9:$I$228,Cal_BOSort!$G265,Inp_Lon!$J$9:$J$228,Cal_BOSort!$I265)</f>
        <v>0</v>
      </c>
      <c r="AM265" s="18">
        <f t="shared" si="29"/>
        <v>0</v>
      </c>
      <c r="AN265" s="18">
        <f t="shared" si="33"/>
        <v>0</v>
      </c>
      <c r="AO265" s="18">
        <f t="shared" si="34"/>
        <v>0</v>
      </c>
      <c r="AP265" s="18">
        <f t="shared" si="30"/>
        <v>0</v>
      </c>
      <c r="AQ265" s="18">
        <f t="shared" si="31"/>
        <v>0</v>
      </c>
      <c r="AR265" s="18">
        <f t="shared" si="32"/>
        <v>0</v>
      </c>
      <c r="AU265" s="42"/>
    </row>
    <row r="266" spans="4:47" s="3" customFormat="1">
      <c r="D266" s="101" t="str">
        <f>IF(I266="","",MAX(D$233:D265)+1)</f>
        <v/>
      </c>
      <c r="E266" s="3" t="s">
        <v>24</v>
      </c>
      <c r="F266" s="3" t="s">
        <v>169</v>
      </c>
      <c r="G266" s="3" t="s">
        <v>197</v>
      </c>
      <c r="I266" s="101" t="str">
        <f>IF(Inp_Lon!M41="BO",Inp_Lon!J41,"")</f>
        <v/>
      </c>
      <c r="L266" s="3" t="s">
        <v>106</v>
      </c>
      <c r="R266" s="14"/>
      <c r="T266" s="18"/>
      <c r="U266" s="18"/>
      <c r="V266" s="18"/>
      <c r="W266" s="18"/>
      <c r="X266" s="18"/>
      <c r="Y266" s="18">
        <f>SUMIFS(Inp_Lon!Y$9:Y$228,Inp_Lon!$I$9:$I$228,Cal_BOSort!$G266,Inp_Lon!$J$9:$J$228,Cal_BOSort!$I266)</f>
        <v>0</v>
      </c>
      <c r="Z266" s="18">
        <f>SUMIFS(Inp_Lon!Z$9:Z$228,Inp_Lon!$I$9:$I$228,Cal_BOSort!$G266,Inp_Lon!$J$9:$J$228,Cal_BOSort!$I266)</f>
        <v>0</v>
      </c>
      <c r="AA266" s="18">
        <f>SUMIFS(Inp_Lon!AA$9:AA$228,Inp_Lon!$I$9:$I$228,Cal_BOSort!$G266,Inp_Lon!$J$9:$J$228,Cal_BOSort!$I266)</f>
        <v>0</v>
      </c>
      <c r="AB266" s="18">
        <f>SUMIFS(Inp_Lon!AB$9:AB$228,Inp_Lon!$I$9:$I$228,Cal_BOSort!$G266,Inp_Lon!$J$9:$J$228,Cal_BOSort!$I266)</f>
        <v>0</v>
      </c>
      <c r="AC266" s="18">
        <f>SUMIFS(Inp_Lon!AC$9:AC$228,Inp_Lon!$I$9:$I$228,Cal_BOSort!$G266,Inp_Lon!$J$9:$J$228,Cal_BOSort!$I266)</f>
        <v>0</v>
      </c>
      <c r="AD266" s="18">
        <f>SUMIFS(Inp_Lon!AD$9:AD$228,Inp_Lon!$I$9:$I$228,Cal_BOSort!$G266,Inp_Lon!$J$9:$J$228,Cal_BOSort!$I266)</f>
        <v>0</v>
      </c>
      <c r="AE266" s="18">
        <f>SUMIFS(Inp_Lon!AE$9:AE$228,Inp_Lon!$I$9:$I$228,Cal_BOSort!$G266,Inp_Lon!$J$9:$J$228,Cal_BOSort!$I266)</f>
        <v>0</v>
      </c>
      <c r="AF266" s="18">
        <f>SUMIFS(Inp_Lon!AF$9:AF$228,Inp_Lon!$I$9:$I$228,Cal_BOSort!$G266,Inp_Lon!$J$9:$J$228,Cal_BOSort!$I266)</f>
        <v>0</v>
      </c>
      <c r="AG266" s="18">
        <f>SUMIFS(Inp_Lon!AG$9:AG$228,Inp_Lon!$I$9:$I$228,Cal_BOSort!$G266,Inp_Lon!$J$9:$J$228,Cal_BOSort!$I266)</f>
        <v>0</v>
      </c>
      <c r="AH266" s="18">
        <f>SUMIFS(Inp_Lon!AH$9:AH$228,Inp_Lon!$I$9:$I$228,Cal_BOSort!$G266,Inp_Lon!$J$9:$J$228,Cal_BOSort!$I266)</f>
        <v>0</v>
      </c>
      <c r="AI266" s="18">
        <f>SUMIFS(Inp_Lon!AI$9:AI$228,Inp_Lon!$I$9:$I$228,Cal_BOSort!$G266,Inp_Lon!$J$9:$J$228,Cal_BOSort!$I266)</f>
        <v>0</v>
      </c>
      <c r="AJ266" s="18">
        <f>SUMIFS(Inp_Lon!AJ$9:AJ$228,Inp_Lon!$I$9:$I$228,Cal_BOSort!$G266,Inp_Lon!$J$9:$J$228,Cal_BOSort!$I266)</f>
        <v>0</v>
      </c>
      <c r="AK266" s="18">
        <f>SUMIFS(Inp_Lon!AK$9:AK$228,Inp_Lon!$I$9:$I$228,Cal_BOSort!$G266,Inp_Lon!$J$9:$J$228,Cal_BOSort!$I266)</f>
        <v>0</v>
      </c>
      <c r="AM266" s="18">
        <f t="shared" si="29"/>
        <v>0</v>
      </c>
      <c r="AN266" s="18">
        <f t="shared" si="33"/>
        <v>0</v>
      </c>
      <c r="AO266" s="18">
        <f t="shared" si="34"/>
        <v>0</v>
      </c>
      <c r="AP266" s="18">
        <f t="shared" si="30"/>
        <v>0</v>
      </c>
      <c r="AQ266" s="18">
        <f t="shared" si="31"/>
        <v>0</v>
      </c>
      <c r="AR266" s="18">
        <f t="shared" si="32"/>
        <v>0</v>
      </c>
      <c r="AU266" s="42"/>
    </row>
    <row r="267" spans="4:47" s="3" customFormat="1">
      <c r="D267" s="101" t="str">
        <f>IF(I267="","",MAX(D$233:D266)+1)</f>
        <v/>
      </c>
      <c r="E267" s="3" t="s">
        <v>24</v>
      </c>
      <c r="F267" s="3" t="s">
        <v>169</v>
      </c>
      <c r="G267" s="3" t="s">
        <v>197</v>
      </c>
      <c r="I267" s="101" t="str">
        <f>IF(Inp_Lon!M42="BO",Inp_Lon!J42,"")</f>
        <v/>
      </c>
      <c r="L267" s="3" t="s">
        <v>106</v>
      </c>
      <c r="R267" s="14"/>
      <c r="T267" s="18"/>
      <c r="U267" s="18"/>
      <c r="V267" s="18"/>
      <c r="W267" s="18"/>
      <c r="X267" s="18"/>
      <c r="Y267" s="18">
        <f>SUMIFS(Inp_Lon!Y$9:Y$228,Inp_Lon!$I$9:$I$228,Cal_BOSort!$G267,Inp_Lon!$J$9:$J$228,Cal_BOSort!$I267)</f>
        <v>0</v>
      </c>
      <c r="Z267" s="18">
        <f>SUMIFS(Inp_Lon!Z$9:Z$228,Inp_Lon!$I$9:$I$228,Cal_BOSort!$G267,Inp_Lon!$J$9:$J$228,Cal_BOSort!$I267)</f>
        <v>0</v>
      </c>
      <c r="AA267" s="18">
        <f>SUMIFS(Inp_Lon!AA$9:AA$228,Inp_Lon!$I$9:$I$228,Cal_BOSort!$G267,Inp_Lon!$J$9:$J$228,Cal_BOSort!$I267)</f>
        <v>0</v>
      </c>
      <c r="AB267" s="18">
        <f>SUMIFS(Inp_Lon!AB$9:AB$228,Inp_Lon!$I$9:$I$228,Cal_BOSort!$G267,Inp_Lon!$J$9:$J$228,Cal_BOSort!$I267)</f>
        <v>0</v>
      </c>
      <c r="AC267" s="18">
        <f>SUMIFS(Inp_Lon!AC$9:AC$228,Inp_Lon!$I$9:$I$228,Cal_BOSort!$G267,Inp_Lon!$J$9:$J$228,Cal_BOSort!$I267)</f>
        <v>0</v>
      </c>
      <c r="AD267" s="18">
        <f>SUMIFS(Inp_Lon!AD$9:AD$228,Inp_Lon!$I$9:$I$228,Cal_BOSort!$G267,Inp_Lon!$J$9:$J$228,Cal_BOSort!$I267)</f>
        <v>0</v>
      </c>
      <c r="AE267" s="18">
        <f>SUMIFS(Inp_Lon!AE$9:AE$228,Inp_Lon!$I$9:$I$228,Cal_BOSort!$G267,Inp_Lon!$J$9:$J$228,Cal_BOSort!$I267)</f>
        <v>0</v>
      </c>
      <c r="AF267" s="18">
        <f>SUMIFS(Inp_Lon!AF$9:AF$228,Inp_Lon!$I$9:$I$228,Cal_BOSort!$G267,Inp_Lon!$J$9:$J$228,Cal_BOSort!$I267)</f>
        <v>0</v>
      </c>
      <c r="AG267" s="18">
        <f>SUMIFS(Inp_Lon!AG$9:AG$228,Inp_Lon!$I$9:$I$228,Cal_BOSort!$G267,Inp_Lon!$J$9:$J$228,Cal_BOSort!$I267)</f>
        <v>0</v>
      </c>
      <c r="AH267" s="18">
        <f>SUMIFS(Inp_Lon!AH$9:AH$228,Inp_Lon!$I$9:$I$228,Cal_BOSort!$G267,Inp_Lon!$J$9:$J$228,Cal_BOSort!$I267)</f>
        <v>0</v>
      </c>
      <c r="AI267" s="18">
        <f>SUMIFS(Inp_Lon!AI$9:AI$228,Inp_Lon!$I$9:$I$228,Cal_BOSort!$G267,Inp_Lon!$J$9:$J$228,Cal_BOSort!$I267)</f>
        <v>0</v>
      </c>
      <c r="AJ267" s="18">
        <f>SUMIFS(Inp_Lon!AJ$9:AJ$228,Inp_Lon!$I$9:$I$228,Cal_BOSort!$G267,Inp_Lon!$J$9:$J$228,Cal_BOSort!$I267)</f>
        <v>0</v>
      </c>
      <c r="AK267" s="18">
        <f>SUMIFS(Inp_Lon!AK$9:AK$228,Inp_Lon!$I$9:$I$228,Cal_BOSort!$G267,Inp_Lon!$J$9:$J$228,Cal_BOSort!$I267)</f>
        <v>0</v>
      </c>
      <c r="AM267" s="18">
        <f t="shared" si="29"/>
        <v>0</v>
      </c>
      <c r="AN267" s="18">
        <f t="shared" si="33"/>
        <v>0</v>
      </c>
      <c r="AO267" s="18">
        <f t="shared" si="34"/>
        <v>0</v>
      </c>
      <c r="AP267" s="18">
        <f t="shared" si="30"/>
        <v>0</v>
      </c>
      <c r="AQ267" s="18">
        <f t="shared" si="31"/>
        <v>0</v>
      </c>
      <c r="AR267" s="18">
        <f t="shared" si="32"/>
        <v>0</v>
      </c>
      <c r="AU267" s="42"/>
    </row>
    <row r="268" spans="4:47" s="3" customFormat="1">
      <c r="D268" s="101" t="str">
        <f>IF(I268="","",MAX(D$233:D267)+1)</f>
        <v/>
      </c>
      <c r="E268" s="3" t="s">
        <v>24</v>
      </c>
      <c r="F268" s="3" t="s">
        <v>169</v>
      </c>
      <c r="G268" s="3" t="s">
        <v>197</v>
      </c>
      <c r="I268" s="101" t="str">
        <f>IF(Inp_Lon!M43="BO",Inp_Lon!J43,"")</f>
        <v/>
      </c>
      <c r="L268" s="3" t="s">
        <v>106</v>
      </c>
      <c r="R268" s="14"/>
      <c r="T268" s="18"/>
      <c r="U268" s="18"/>
      <c r="V268" s="18"/>
      <c r="W268" s="18"/>
      <c r="X268" s="18"/>
      <c r="Y268" s="18">
        <f>SUMIFS(Inp_Lon!Y$9:Y$228,Inp_Lon!$I$9:$I$228,Cal_BOSort!$G268,Inp_Lon!$J$9:$J$228,Cal_BOSort!$I268)</f>
        <v>0</v>
      </c>
      <c r="Z268" s="18">
        <f>SUMIFS(Inp_Lon!Z$9:Z$228,Inp_Lon!$I$9:$I$228,Cal_BOSort!$G268,Inp_Lon!$J$9:$J$228,Cal_BOSort!$I268)</f>
        <v>0</v>
      </c>
      <c r="AA268" s="18">
        <f>SUMIFS(Inp_Lon!AA$9:AA$228,Inp_Lon!$I$9:$I$228,Cal_BOSort!$G268,Inp_Lon!$J$9:$J$228,Cal_BOSort!$I268)</f>
        <v>0</v>
      </c>
      <c r="AB268" s="18">
        <f>SUMIFS(Inp_Lon!AB$9:AB$228,Inp_Lon!$I$9:$I$228,Cal_BOSort!$G268,Inp_Lon!$J$9:$J$228,Cal_BOSort!$I268)</f>
        <v>0</v>
      </c>
      <c r="AC268" s="18">
        <f>SUMIFS(Inp_Lon!AC$9:AC$228,Inp_Lon!$I$9:$I$228,Cal_BOSort!$G268,Inp_Lon!$J$9:$J$228,Cal_BOSort!$I268)</f>
        <v>0</v>
      </c>
      <c r="AD268" s="18">
        <f>SUMIFS(Inp_Lon!AD$9:AD$228,Inp_Lon!$I$9:$I$228,Cal_BOSort!$G268,Inp_Lon!$J$9:$J$228,Cal_BOSort!$I268)</f>
        <v>0</v>
      </c>
      <c r="AE268" s="18">
        <f>SUMIFS(Inp_Lon!AE$9:AE$228,Inp_Lon!$I$9:$I$228,Cal_BOSort!$G268,Inp_Lon!$J$9:$J$228,Cal_BOSort!$I268)</f>
        <v>0</v>
      </c>
      <c r="AF268" s="18">
        <f>SUMIFS(Inp_Lon!AF$9:AF$228,Inp_Lon!$I$9:$I$228,Cal_BOSort!$G268,Inp_Lon!$J$9:$J$228,Cal_BOSort!$I268)</f>
        <v>0</v>
      </c>
      <c r="AG268" s="18">
        <f>SUMIFS(Inp_Lon!AG$9:AG$228,Inp_Lon!$I$9:$I$228,Cal_BOSort!$G268,Inp_Lon!$J$9:$J$228,Cal_BOSort!$I268)</f>
        <v>0</v>
      </c>
      <c r="AH268" s="18">
        <f>SUMIFS(Inp_Lon!AH$9:AH$228,Inp_Lon!$I$9:$I$228,Cal_BOSort!$G268,Inp_Lon!$J$9:$J$228,Cal_BOSort!$I268)</f>
        <v>0</v>
      </c>
      <c r="AI268" s="18">
        <f>SUMIFS(Inp_Lon!AI$9:AI$228,Inp_Lon!$I$9:$I$228,Cal_BOSort!$G268,Inp_Lon!$J$9:$J$228,Cal_BOSort!$I268)</f>
        <v>0</v>
      </c>
      <c r="AJ268" s="18">
        <f>SUMIFS(Inp_Lon!AJ$9:AJ$228,Inp_Lon!$I$9:$I$228,Cal_BOSort!$G268,Inp_Lon!$J$9:$J$228,Cal_BOSort!$I268)</f>
        <v>0</v>
      </c>
      <c r="AK268" s="18">
        <f>SUMIFS(Inp_Lon!AK$9:AK$228,Inp_Lon!$I$9:$I$228,Cal_BOSort!$G268,Inp_Lon!$J$9:$J$228,Cal_BOSort!$I268)</f>
        <v>0</v>
      </c>
      <c r="AM268" s="18">
        <f t="shared" si="29"/>
        <v>0</v>
      </c>
      <c r="AN268" s="18">
        <f t="shared" si="33"/>
        <v>0</v>
      </c>
      <c r="AO268" s="18">
        <f t="shared" si="34"/>
        <v>0</v>
      </c>
      <c r="AP268" s="18">
        <f t="shared" si="30"/>
        <v>0</v>
      </c>
      <c r="AQ268" s="18">
        <f t="shared" si="31"/>
        <v>0</v>
      </c>
      <c r="AR268" s="18">
        <f t="shared" si="32"/>
        <v>0</v>
      </c>
      <c r="AU268" s="42"/>
    </row>
    <row r="269" spans="4:47" s="3" customFormat="1">
      <c r="D269" s="101" t="str">
        <f>IF(I269="","",MAX(D$233:D268)+1)</f>
        <v/>
      </c>
      <c r="E269" s="3" t="s">
        <v>24</v>
      </c>
      <c r="F269" s="3" t="s">
        <v>169</v>
      </c>
      <c r="G269" s="3" t="s">
        <v>197</v>
      </c>
      <c r="I269" s="101" t="str">
        <f>IF(Inp_Lon!M44="BO",Inp_Lon!J44,"")</f>
        <v/>
      </c>
      <c r="L269" s="3" t="s">
        <v>106</v>
      </c>
      <c r="R269" s="14"/>
      <c r="T269" s="18"/>
      <c r="U269" s="18"/>
      <c r="V269" s="18"/>
      <c r="W269" s="18"/>
      <c r="X269" s="18"/>
      <c r="Y269" s="18">
        <f>SUMIFS(Inp_Lon!Y$9:Y$228,Inp_Lon!$I$9:$I$228,Cal_BOSort!$G269,Inp_Lon!$J$9:$J$228,Cal_BOSort!$I269)</f>
        <v>0</v>
      </c>
      <c r="Z269" s="18">
        <f>SUMIFS(Inp_Lon!Z$9:Z$228,Inp_Lon!$I$9:$I$228,Cal_BOSort!$G269,Inp_Lon!$J$9:$J$228,Cal_BOSort!$I269)</f>
        <v>0</v>
      </c>
      <c r="AA269" s="18">
        <f>SUMIFS(Inp_Lon!AA$9:AA$228,Inp_Lon!$I$9:$I$228,Cal_BOSort!$G269,Inp_Lon!$J$9:$J$228,Cal_BOSort!$I269)</f>
        <v>0</v>
      </c>
      <c r="AB269" s="18">
        <f>SUMIFS(Inp_Lon!AB$9:AB$228,Inp_Lon!$I$9:$I$228,Cal_BOSort!$G269,Inp_Lon!$J$9:$J$228,Cal_BOSort!$I269)</f>
        <v>0</v>
      </c>
      <c r="AC269" s="18">
        <f>SUMIFS(Inp_Lon!AC$9:AC$228,Inp_Lon!$I$9:$I$228,Cal_BOSort!$G269,Inp_Lon!$J$9:$J$228,Cal_BOSort!$I269)</f>
        <v>0</v>
      </c>
      <c r="AD269" s="18">
        <f>SUMIFS(Inp_Lon!AD$9:AD$228,Inp_Lon!$I$9:$I$228,Cal_BOSort!$G269,Inp_Lon!$J$9:$J$228,Cal_BOSort!$I269)</f>
        <v>0</v>
      </c>
      <c r="AE269" s="18">
        <f>SUMIFS(Inp_Lon!AE$9:AE$228,Inp_Lon!$I$9:$I$228,Cal_BOSort!$G269,Inp_Lon!$J$9:$J$228,Cal_BOSort!$I269)</f>
        <v>0</v>
      </c>
      <c r="AF269" s="18">
        <f>SUMIFS(Inp_Lon!AF$9:AF$228,Inp_Lon!$I$9:$I$228,Cal_BOSort!$G269,Inp_Lon!$J$9:$J$228,Cal_BOSort!$I269)</f>
        <v>0</v>
      </c>
      <c r="AG269" s="18">
        <f>SUMIFS(Inp_Lon!AG$9:AG$228,Inp_Lon!$I$9:$I$228,Cal_BOSort!$G269,Inp_Lon!$J$9:$J$228,Cal_BOSort!$I269)</f>
        <v>0</v>
      </c>
      <c r="AH269" s="18">
        <f>SUMIFS(Inp_Lon!AH$9:AH$228,Inp_Lon!$I$9:$I$228,Cal_BOSort!$G269,Inp_Lon!$J$9:$J$228,Cal_BOSort!$I269)</f>
        <v>0</v>
      </c>
      <c r="AI269" s="18">
        <f>SUMIFS(Inp_Lon!AI$9:AI$228,Inp_Lon!$I$9:$I$228,Cal_BOSort!$G269,Inp_Lon!$J$9:$J$228,Cal_BOSort!$I269)</f>
        <v>0</v>
      </c>
      <c r="AJ269" s="18">
        <f>SUMIFS(Inp_Lon!AJ$9:AJ$228,Inp_Lon!$I$9:$I$228,Cal_BOSort!$G269,Inp_Lon!$J$9:$J$228,Cal_BOSort!$I269)</f>
        <v>0</v>
      </c>
      <c r="AK269" s="18">
        <f>SUMIFS(Inp_Lon!AK$9:AK$228,Inp_Lon!$I$9:$I$228,Cal_BOSort!$G269,Inp_Lon!$J$9:$J$228,Cal_BOSort!$I269)</f>
        <v>0</v>
      </c>
      <c r="AM269" s="18">
        <f t="shared" si="29"/>
        <v>0</v>
      </c>
      <c r="AN269" s="18">
        <f t="shared" si="33"/>
        <v>0</v>
      </c>
      <c r="AO269" s="18">
        <f t="shared" si="34"/>
        <v>0</v>
      </c>
      <c r="AP269" s="18">
        <f t="shared" si="30"/>
        <v>0</v>
      </c>
      <c r="AQ269" s="18">
        <f t="shared" si="31"/>
        <v>0</v>
      </c>
      <c r="AR269" s="18">
        <f t="shared" si="32"/>
        <v>0</v>
      </c>
      <c r="AU269" s="42"/>
    </row>
    <row r="270" spans="4:47" s="3" customFormat="1">
      <c r="D270" s="101" t="str">
        <f>IF(I270="","",MAX(D$233:D269)+1)</f>
        <v/>
      </c>
      <c r="E270" s="3" t="s">
        <v>24</v>
      </c>
      <c r="F270" s="3" t="s">
        <v>169</v>
      </c>
      <c r="G270" s="3" t="s">
        <v>197</v>
      </c>
      <c r="I270" s="101" t="str">
        <f>IF(Inp_Lon!M45="BO",Inp_Lon!J45,"")</f>
        <v/>
      </c>
      <c r="L270" s="3" t="s">
        <v>106</v>
      </c>
      <c r="R270" s="14"/>
      <c r="T270" s="18"/>
      <c r="U270" s="18"/>
      <c r="V270" s="18"/>
      <c r="W270" s="18"/>
      <c r="X270" s="18"/>
      <c r="Y270" s="18">
        <f>SUMIFS(Inp_Lon!Y$9:Y$228,Inp_Lon!$I$9:$I$228,Cal_BOSort!$G270,Inp_Lon!$J$9:$J$228,Cal_BOSort!$I270)</f>
        <v>0</v>
      </c>
      <c r="Z270" s="18">
        <f>SUMIFS(Inp_Lon!Z$9:Z$228,Inp_Lon!$I$9:$I$228,Cal_BOSort!$G270,Inp_Lon!$J$9:$J$228,Cal_BOSort!$I270)</f>
        <v>0</v>
      </c>
      <c r="AA270" s="18">
        <f>SUMIFS(Inp_Lon!AA$9:AA$228,Inp_Lon!$I$9:$I$228,Cal_BOSort!$G270,Inp_Lon!$J$9:$J$228,Cal_BOSort!$I270)</f>
        <v>0</v>
      </c>
      <c r="AB270" s="18">
        <f>SUMIFS(Inp_Lon!AB$9:AB$228,Inp_Lon!$I$9:$I$228,Cal_BOSort!$G270,Inp_Lon!$J$9:$J$228,Cal_BOSort!$I270)</f>
        <v>0</v>
      </c>
      <c r="AC270" s="18">
        <f>SUMIFS(Inp_Lon!AC$9:AC$228,Inp_Lon!$I$9:$I$228,Cal_BOSort!$G270,Inp_Lon!$J$9:$J$228,Cal_BOSort!$I270)</f>
        <v>0</v>
      </c>
      <c r="AD270" s="18">
        <f>SUMIFS(Inp_Lon!AD$9:AD$228,Inp_Lon!$I$9:$I$228,Cal_BOSort!$G270,Inp_Lon!$J$9:$J$228,Cal_BOSort!$I270)</f>
        <v>0</v>
      </c>
      <c r="AE270" s="18">
        <f>SUMIFS(Inp_Lon!AE$9:AE$228,Inp_Lon!$I$9:$I$228,Cal_BOSort!$G270,Inp_Lon!$J$9:$J$228,Cal_BOSort!$I270)</f>
        <v>0</v>
      </c>
      <c r="AF270" s="18">
        <f>SUMIFS(Inp_Lon!AF$9:AF$228,Inp_Lon!$I$9:$I$228,Cal_BOSort!$G270,Inp_Lon!$J$9:$J$228,Cal_BOSort!$I270)</f>
        <v>0</v>
      </c>
      <c r="AG270" s="18">
        <f>SUMIFS(Inp_Lon!AG$9:AG$228,Inp_Lon!$I$9:$I$228,Cal_BOSort!$G270,Inp_Lon!$J$9:$J$228,Cal_BOSort!$I270)</f>
        <v>0</v>
      </c>
      <c r="AH270" s="18">
        <f>SUMIFS(Inp_Lon!AH$9:AH$228,Inp_Lon!$I$9:$I$228,Cal_BOSort!$G270,Inp_Lon!$J$9:$J$228,Cal_BOSort!$I270)</f>
        <v>0</v>
      </c>
      <c r="AI270" s="18">
        <f>SUMIFS(Inp_Lon!AI$9:AI$228,Inp_Lon!$I$9:$I$228,Cal_BOSort!$G270,Inp_Lon!$J$9:$J$228,Cal_BOSort!$I270)</f>
        <v>0</v>
      </c>
      <c r="AJ270" s="18">
        <f>SUMIFS(Inp_Lon!AJ$9:AJ$228,Inp_Lon!$I$9:$I$228,Cal_BOSort!$G270,Inp_Lon!$J$9:$J$228,Cal_BOSort!$I270)</f>
        <v>0</v>
      </c>
      <c r="AK270" s="18">
        <f>SUMIFS(Inp_Lon!AK$9:AK$228,Inp_Lon!$I$9:$I$228,Cal_BOSort!$G270,Inp_Lon!$J$9:$J$228,Cal_BOSort!$I270)</f>
        <v>0</v>
      </c>
      <c r="AM270" s="18">
        <f t="shared" si="29"/>
        <v>0</v>
      </c>
      <c r="AN270" s="18">
        <f t="shared" si="33"/>
        <v>0</v>
      </c>
      <c r="AO270" s="18">
        <f t="shared" si="34"/>
        <v>0</v>
      </c>
      <c r="AP270" s="18">
        <f t="shared" si="30"/>
        <v>0</v>
      </c>
      <c r="AQ270" s="18">
        <f t="shared" si="31"/>
        <v>0</v>
      </c>
      <c r="AR270" s="18">
        <f t="shared" si="32"/>
        <v>0</v>
      </c>
      <c r="AU270" s="42"/>
    </row>
    <row r="271" spans="4:47" s="3" customFormat="1">
      <c r="D271" s="101" t="str">
        <f>IF(I271="","",MAX(D$233:D270)+1)</f>
        <v/>
      </c>
      <c r="E271" s="3" t="s">
        <v>24</v>
      </c>
      <c r="F271" s="3" t="s">
        <v>169</v>
      </c>
      <c r="G271" s="3" t="s">
        <v>197</v>
      </c>
      <c r="I271" s="101" t="str">
        <f>IF(Inp_Lon!M46="BO",Inp_Lon!J46,"")</f>
        <v/>
      </c>
      <c r="L271" s="3" t="s">
        <v>106</v>
      </c>
      <c r="R271" s="14"/>
      <c r="T271" s="18"/>
      <c r="U271" s="18"/>
      <c r="V271" s="18"/>
      <c r="W271" s="18"/>
      <c r="X271" s="18"/>
      <c r="Y271" s="18">
        <f>SUMIFS(Inp_Lon!Y$9:Y$228,Inp_Lon!$I$9:$I$228,Cal_BOSort!$G271,Inp_Lon!$J$9:$J$228,Cal_BOSort!$I271)</f>
        <v>0</v>
      </c>
      <c r="Z271" s="18">
        <f>SUMIFS(Inp_Lon!Z$9:Z$228,Inp_Lon!$I$9:$I$228,Cal_BOSort!$G271,Inp_Lon!$J$9:$J$228,Cal_BOSort!$I271)</f>
        <v>0</v>
      </c>
      <c r="AA271" s="18">
        <f>SUMIFS(Inp_Lon!AA$9:AA$228,Inp_Lon!$I$9:$I$228,Cal_BOSort!$G271,Inp_Lon!$J$9:$J$228,Cal_BOSort!$I271)</f>
        <v>0</v>
      </c>
      <c r="AB271" s="18">
        <f>SUMIFS(Inp_Lon!AB$9:AB$228,Inp_Lon!$I$9:$I$228,Cal_BOSort!$G271,Inp_Lon!$J$9:$J$228,Cal_BOSort!$I271)</f>
        <v>0</v>
      </c>
      <c r="AC271" s="18">
        <f>SUMIFS(Inp_Lon!AC$9:AC$228,Inp_Lon!$I$9:$I$228,Cal_BOSort!$G271,Inp_Lon!$J$9:$J$228,Cal_BOSort!$I271)</f>
        <v>0</v>
      </c>
      <c r="AD271" s="18">
        <f>SUMIFS(Inp_Lon!AD$9:AD$228,Inp_Lon!$I$9:$I$228,Cal_BOSort!$G271,Inp_Lon!$J$9:$J$228,Cal_BOSort!$I271)</f>
        <v>0</v>
      </c>
      <c r="AE271" s="18">
        <f>SUMIFS(Inp_Lon!AE$9:AE$228,Inp_Lon!$I$9:$I$228,Cal_BOSort!$G271,Inp_Lon!$J$9:$J$228,Cal_BOSort!$I271)</f>
        <v>0</v>
      </c>
      <c r="AF271" s="18">
        <f>SUMIFS(Inp_Lon!AF$9:AF$228,Inp_Lon!$I$9:$I$228,Cal_BOSort!$G271,Inp_Lon!$J$9:$J$228,Cal_BOSort!$I271)</f>
        <v>0</v>
      </c>
      <c r="AG271" s="18">
        <f>SUMIFS(Inp_Lon!AG$9:AG$228,Inp_Lon!$I$9:$I$228,Cal_BOSort!$G271,Inp_Lon!$J$9:$J$228,Cal_BOSort!$I271)</f>
        <v>0</v>
      </c>
      <c r="AH271" s="18">
        <f>SUMIFS(Inp_Lon!AH$9:AH$228,Inp_Lon!$I$9:$I$228,Cal_BOSort!$G271,Inp_Lon!$J$9:$J$228,Cal_BOSort!$I271)</f>
        <v>0</v>
      </c>
      <c r="AI271" s="18">
        <f>SUMIFS(Inp_Lon!AI$9:AI$228,Inp_Lon!$I$9:$I$228,Cal_BOSort!$G271,Inp_Lon!$J$9:$J$228,Cal_BOSort!$I271)</f>
        <v>0</v>
      </c>
      <c r="AJ271" s="18">
        <f>SUMIFS(Inp_Lon!AJ$9:AJ$228,Inp_Lon!$I$9:$I$228,Cal_BOSort!$G271,Inp_Lon!$J$9:$J$228,Cal_BOSort!$I271)</f>
        <v>0</v>
      </c>
      <c r="AK271" s="18">
        <f>SUMIFS(Inp_Lon!AK$9:AK$228,Inp_Lon!$I$9:$I$228,Cal_BOSort!$G271,Inp_Lon!$J$9:$J$228,Cal_BOSort!$I271)</f>
        <v>0</v>
      </c>
      <c r="AM271" s="18">
        <f t="shared" si="29"/>
        <v>0</v>
      </c>
      <c r="AN271" s="18">
        <f t="shared" si="33"/>
        <v>0</v>
      </c>
      <c r="AO271" s="18">
        <f t="shared" si="34"/>
        <v>0</v>
      </c>
      <c r="AP271" s="18">
        <f t="shared" si="30"/>
        <v>0</v>
      </c>
      <c r="AQ271" s="18">
        <f t="shared" si="31"/>
        <v>0</v>
      </c>
      <c r="AR271" s="18">
        <f t="shared" si="32"/>
        <v>0</v>
      </c>
      <c r="AU271" s="42"/>
    </row>
    <row r="272" spans="4:47" s="3" customFormat="1">
      <c r="D272" s="101" t="str">
        <f>IF(I272="","",MAX(D$233:D271)+1)</f>
        <v/>
      </c>
      <c r="E272" s="3" t="s">
        <v>24</v>
      </c>
      <c r="F272" s="3" t="s">
        <v>169</v>
      </c>
      <c r="G272" s="3" t="s">
        <v>197</v>
      </c>
      <c r="I272" s="101" t="str">
        <f>IF(Inp_Lon!M47="BO",Inp_Lon!J47,"")</f>
        <v/>
      </c>
      <c r="L272" s="3" t="s">
        <v>106</v>
      </c>
      <c r="R272" s="14"/>
      <c r="T272" s="18"/>
      <c r="U272" s="18"/>
      <c r="V272" s="18"/>
      <c r="W272" s="18"/>
      <c r="X272" s="18"/>
      <c r="Y272" s="18">
        <f>SUMIFS(Inp_Lon!Y$9:Y$228,Inp_Lon!$I$9:$I$228,Cal_BOSort!$G272,Inp_Lon!$J$9:$J$228,Cal_BOSort!$I272)</f>
        <v>0</v>
      </c>
      <c r="Z272" s="18">
        <f>SUMIFS(Inp_Lon!Z$9:Z$228,Inp_Lon!$I$9:$I$228,Cal_BOSort!$G272,Inp_Lon!$J$9:$J$228,Cal_BOSort!$I272)</f>
        <v>0</v>
      </c>
      <c r="AA272" s="18">
        <f>SUMIFS(Inp_Lon!AA$9:AA$228,Inp_Lon!$I$9:$I$228,Cal_BOSort!$G272,Inp_Lon!$J$9:$J$228,Cal_BOSort!$I272)</f>
        <v>0</v>
      </c>
      <c r="AB272" s="18">
        <f>SUMIFS(Inp_Lon!AB$9:AB$228,Inp_Lon!$I$9:$I$228,Cal_BOSort!$G272,Inp_Lon!$J$9:$J$228,Cal_BOSort!$I272)</f>
        <v>0</v>
      </c>
      <c r="AC272" s="18">
        <f>SUMIFS(Inp_Lon!AC$9:AC$228,Inp_Lon!$I$9:$I$228,Cal_BOSort!$G272,Inp_Lon!$J$9:$J$228,Cal_BOSort!$I272)</f>
        <v>0</v>
      </c>
      <c r="AD272" s="18">
        <f>SUMIFS(Inp_Lon!AD$9:AD$228,Inp_Lon!$I$9:$I$228,Cal_BOSort!$G272,Inp_Lon!$J$9:$J$228,Cal_BOSort!$I272)</f>
        <v>0</v>
      </c>
      <c r="AE272" s="18">
        <f>SUMIFS(Inp_Lon!AE$9:AE$228,Inp_Lon!$I$9:$I$228,Cal_BOSort!$G272,Inp_Lon!$J$9:$J$228,Cal_BOSort!$I272)</f>
        <v>0</v>
      </c>
      <c r="AF272" s="18">
        <f>SUMIFS(Inp_Lon!AF$9:AF$228,Inp_Lon!$I$9:$I$228,Cal_BOSort!$G272,Inp_Lon!$J$9:$J$228,Cal_BOSort!$I272)</f>
        <v>0</v>
      </c>
      <c r="AG272" s="18">
        <f>SUMIFS(Inp_Lon!AG$9:AG$228,Inp_Lon!$I$9:$I$228,Cal_BOSort!$G272,Inp_Lon!$J$9:$J$228,Cal_BOSort!$I272)</f>
        <v>0</v>
      </c>
      <c r="AH272" s="18">
        <f>SUMIFS(Inp_Lon!AH$9:AH$228,Inp_Lon!$I$9:$I$228,Cal_BOSort!$G272,Inp_Lon!$J$9:$J$228,Cal_BOSort!$I272)</f>
        <v>0</v>
      </c>
      <c r="AI272" s="18">
        <f>SUMIFS(Inp_Lon!AI$9:AI$228,Inp_Lon!$I$9:$I$228,Cal_BOSort!$G272,Inp_Lon!$J$9:$J$228,Cal_BOSort!$I272)</f>
        <v>0</v>
      </c>
      <c r="AJ272" s="18">
        <f>SUMIFS(Inp_Lon!AJ$9:AJ$228,Inp_Lon!$I$9:$I$228,Cal_BOSort!$G272,Inp_Lon!$J$9:$J$228,Cal_BOSort!$I272)</f>
        <v>0</v>
      </c>
      <c r="AK272" s="18">
        <f>SUMIFS(Inp_Lon!AK$9:AK$228,Inp_Lon!$I$9:$I$228,Cal_BOSort!$G272,Inp_Lon!$J$9:$J$228,Cal_BOSort!$I272)</f>
        <v>0</v>
      </c>
      <c r="AM272" s="18">
        <f t="shared" si="29"/>
        <v>0</v>
      </c>
      <c r="AN272" s="18">
        <f t="shared" si="33"/>
        <v>0</v>
      </c>
      <c r="AO272" s="18">
        <f t="shared" si="34"/>
        <v>0</v>
      </c>
      <c r="AP272" s="18">
        <f t="shared" si="30"/>
        <v>0</v>
      </c>
      <c r="AQ272" s="18">
        <f t="shared" si="31"/>
        <v>0</v>
      </c>
      <c r="AR272" s="18">
        <f t="shared" si="32"/>
        <v>0</v>
      </c>
      <c r="AU272" s="42"/>
    </row>
    <row r="273" spans="4:47" s="3" customFormat="1">
      <c r="D273" s="101" t="str">
        <f>IF(I273="","",MAX(D$233:D272)+1)</f>
        <v/>
      </c>
      <c r="E273" s="3" t="s">
        <v>24</v>
      </c>
      <c r="F273" s="3" t="s">
        <v>169</v>
      </c>
      <c r="G273" s="3" t="s">
        <v>197</v>
      </c>
      <c r="I273" s="101" t="str">
        <f>IF(Inp_Lon!M48="BO",Inp_Lon!J48,"")</f>
        <v/>
      </c>
      <c r="L273" s="3" t="s">
        <v>106</v>
      </c>
      <c r="R273" s="14"/>
      <c r="T273" s="18"/>
      <c r="U273" s="18"/>
      <c r="V273" s="18"/>
      <c r="W273" s="18"/>
      <c r="X273" s="18"/>
      <c r="Y273" s="18">
        <f>SUMIFS(Inp_Lon!Y$9:Y$228,Inp_Lon!$I$9:$I$228,Cal_BOSort!$G273,Inp_Lon!$J$9:$J$228,Cal_BOSort!$I273)</f>
        <v>0</v>
      </c>
      <c r="Z273" s="18">
        <f>SUMIFS(Inp_Lon!Z$9:Z$228,Inp_Lon!$I$9:$I$228,Cal_BOSort!$G273,Inp_Lon!$J$9:$J$228,Cal_BOSort!$I273)</f>
        <v>0</v>
      </c>
      <c r="AA273" s="18">
        <f>SUMIFS(Inp_Lon!AA$9:AA$228,Inp_Lon!$I$9:$I$228,Cal_BOSort!$G273,Inp_Lon!$J$9:$J$228,Cal_BOSort!$I273)</f>
        <v>0</v>
      </c>
      <c r="AB273" s="18">
        <f>SUMIFS(Inp_Lon!AB$9:AB$228,Inp_Lon!$I$9:$I$228,Cal_BOSort!$G273,Inp_Lon!$J$9:$J$228,Cal_BOSort!$I273)</f>
        <v>0</v>
      </c>
      <c r="AC273" s="18">
        <f>SUMIFS(Inp_Lon!AC$9:AC$228,Inp_Lon!$I$9:$I$228,Cal_BOSort!$G273,Inp_Lon!$J$9:$J$228,Cal_BOSort!$I273)</f>
        <v>0</v>
      </c>
      <c r="AD273" s="18">
        <f>SUMIFS(Inp_Lon!AD$9:AD$228,Inp_Lon!$I$9:$I$228,Cal_BOSort!$G273,Inp_Lon!$J$9:$J$228,Cal_BOSort!$I273)</f>
        <v>0</v>
      </c>
      <c r="AE273" s="18">
        <f>SUMIFS(Inp_Lon!AE$9:AE$228,Inp_Lon!$I$9:$I$228,Cal_BOSort!$G273,Inp_Lon!$J$9:$J$228,Cal_BOSort!$I273)</f>
        <v>0</v>
      </c>
      <c r="AF273" s="18">
        <f>SUMIFS(Inp_Lon!AF$9:AF$228,Inp_Lon!$I$9:$I$228,Cal_BOSort!$G273,Inp_Lon!$J$9:$J$228,Cal_BOSort!$I273)</f>
        <v>0</v>
      </c>
      <c r="AG273" s="18">
        <f>SUMIFS(Inp_Lon!AG$9:AG$228,Inp_Lon!$I$9:$I$228,Cal_BOSort!$G273,Inp_Lon!$J$9:$J$228,Cal_BOSort!$I273)</f>
        <v>0</v>
      </c>
      <c r="AH273" s="18">
        <f>SUMIFS(Inp_Lon!AH$9:AH$228,Inp_Lon!$I$9:$I$228,Cal_BOSort!$G273,Inp_Lon!$J$9:$J$228,Cal_BOSort!$I273)</f>
        <v>0</v>
      </c>
      <c r="AI273" s="18">
        <f>SUMIFS(Inp_Lon!AI$9:AI$228,Inp_Lon!$I$9:$I$228,Cal_BOSort!$G273,Inp_Lon!$J$9:$J$228,Cal_BOSort!$I273)</f>
        <v>0</v>
      </c>
      <c r="AJ273" s="18">
        <f>SUMIFS(Inp_Lon!AJ$9:AJ$228,Inp_Lon!$I$9:$I$228,Cal_BOSort!$G273,Inp_Lon!$J$9:$J$228,Cal_BOSort!$I273)</f>
        <v>0</v>
      </c>
      <c r="AK273" s="18">
        <f>SUMIFS(Inp_Lon!AK$9:AK$228,Inp_Lon!$I$9:$I$228,Cal_BOSort!$G273,Inp_Lon!$J$9:$J$228,Cal_BOSort!$I273)</f>
        <v>0</v>
      </c>
      <c r="AM273" s="18">
        <f t="shared" si="29"/>
        <v>0</v>
      </c>
      <c r="AN273" s="18">
        <f t="shared" si="33"/>
        <v>0</v>
      </c>
      <c r="AO273" s="18">
        <f t="shared" si="34"/>
        <v>0</v>
      </c>
      <c r="AP273" s="18">
        <f t="shared" si="30"/>
        <v>0</v>
      </c>
      <c r="AQ273" s="18">
        <f t="shared" si="31"/>
        <v>0</v>
      </c>
      <c r="AR273" s="18">
        <f t="shared" si="32"/>
        <v>0</v>
      </c>
      <c r="AU273" s="42"/>
    </row>
    <row r="274" spans="4:47" s="3" customFormat="1">
      <c r="D274" s="101" t="str">
        <f>IF(I274="","",MAX(D$233:D273)+1)</f>
        <v/>
      </c>
      <c r="E274" s="3" t="s">
        <v>24</v>
      </c>
      <c r="F274" s="3" t="s">
        <v>169</v>
      </c>
      <c r="G274" s="3" t="s">
        <v>199</v>
      </c>
      <c r="I274" s="101" t="str">
        <f>IF(Inp_Lon!M49="BO",Inp_Lon!J49,"")</f>
        <v/>
      </c>
      <c r="L274" s="3" t="s">
        <v>106</v>
      </c>
      <c r="R274" s="14"/>
      <c r="T274" s="18"/>
      <c r="U274" s="18"/>
      <c r="V274" s="18"/>
      <c r="W274" s="18"/>
      <c r="X274" s="18"/>
      <c r="Y274" s="18">
        <f>SUMIFS(Inp_Lon!Y$9:Y$228,Inp_Lon!$I$9:$I$228,Cal_BOSort!$G274,Inp_Lon!$J$9:$J$228,Cal_BOSort!$I274)</f>
        <v>0</v>
      </c>
      <c r="Z274" s="18">
        <f>SUMIFS(Inp_Lon!Z$9:Z$228,Inp_Lon!$I$9:$I$228,Cal_BOSort!$G274,Inp_Lon!$J$9:$J$228,Cal_BOSort!$I274)</f>
        <v>0</v>
      </c>
      <c r="AA274" s="18">
        <f>SUMIFS(Inp_Lon!AA$9:AA$228,Inp_Lon!$I$9:$I$228,Cal_BOSort!$G274,Inp_Lon!$J$9:$J$228,Cal_BOSort!$I274)</f>
        <v>0</v>
      </c>
      <c r="AB274" s="18">
        <f>SUMIFS(Inp_Lon!AB$9:AB$228,Inp_Lon!$I$9:$I$228,Cal_BOSort!$G274,Inp_Lon!$J$9:$J$228,Cal_BOSort!$I274)</f>
        <v>0</v>
      </c>
      <c r="AC274" s="18">
        <f>SUMIFS(Inp_Lon!AC$9:AC$228,Inp_Lon!$I$9:$I$228,Cal_BOSort!$G274,Inp_Lon!$J$9:$J$228,Cal_BOSort!$I274)</f>
        <v>0</v>
      </c>
      <c r="AD274" s="18">
        <f>SUMIFS(Inp_Lon!AD$9:AD$228,Inp_Lon!$I$9:$I$228,Cal_BOSort!$G274,Inp_Lon!$J$9:$J$228,Cal_BOSort!$I274)</f>
        <v>0</v>
      </c>
      <c r="AE274" s="18">
        <f>SUMIFS(Inp_Lon!AE$9:AE$228,Inp_Lon!$I$9:$I$228,Cal_BOSort!$G274,Inp_Lon!$J$9:$J$228,Cal_BOSort!$I274)</f>
        <v>0</v>
      </c>
      <c r="AF274" s="18">
        <f>SUMIFS(Inp_Lon!AF$9:AF$228,Inp_Lon!$I$9:$I$228,Cal_BOSort!$G274,Inp_Lon!$J$9:$J$228,Cal_BOSort!$I274)</f>
        <v>0</v>
      </c>
      <c r="AG274" s="18">
        <f>SUMIFS(Inp_Lon!AG$9:AG$228,Inp_Lon!$I$9:$I$228,Cal_BOSort!$G274,Inp_Lon!$J$9:$J$228,Cal_BOSort!$I274)</f>
        <v>0</v>
      </c>
      <c r="AH274" s="18">
        <f>SUMIFS(Inp_Lon!AH$9:AH$228,Inp_Lon!$I$9:$I$228,Cal_BOSort!$G274,Inp_Lon!$J$9:$J$228,Cal_BOSort!$I274)</f>
        <v>0</v>
      </c>
      <c r="AI274" s="18">
        <f>SUMIFS(Inp_Lon!AI$9:AI$228,Inp_Lon!$I$9:$I$228,Cal_BOSort!$G274,Inp_Lon!$J$9:$J$228,Cal_BOSort!$I274)</f>
        <v>0</v>
      </c>
      <c r="AJ274" s="18">
        <f>SUMIFS(Inp_Lon!AJ$9:AJ$228,Inp_Lon!$I$9:$I$228,Cal_BOSort!$G274,Inp_Lon!$J$9:$J$228,Cal_BOSort!$I274)</f>
        <v>0</v>
      </c>
      <c r="AK274" s="18">
        <f>SUMIFS(Inp_Lon!AK$9:AK$228,Inp_Lon!$I$9:$I$228,Cal_BOSort!$G274,Inp_Lon!$J$9:$J$228,Cal_BOSort!$I274)</f>
        <v>0</v>
      </c>
      <c r="AM274" s="18">
        <f t="shared" si="29"/>
        <v>0</v>
      </c>
      <c r="AN274" s="18">
        <f t="shared" si="33"/>
        <v>0</v>
      </c>
      <c r="AO274" s="18">
        <f t="shared" si="34"/>
        <v>0</v>
      </c>
      <c r="AP274" s="18">
        <f t="shared" si="30"/>
        <v>0</v>
      </c>
      <c r="AQ274" s="18">
        <f t="shared" si="31"/>
        <v>0</v>
      </c>
      <c r="AR274" s="18">
        <f t="shared" si="32"/>
        <v>0</v>
      </c>
      <c r="AU274" s="42"/>
    </row>
    <row r="275" spans="4:47" s="3" customFormat="1">
      <c r="D275" s="101" t="str">
        <f>IF(I275="","",MAX(D$233:D274)+1)</f>
        <v/>
      </c>
      <c r="E275" s="3" t="s">
        <v>24</v>
      </c>
      <c r="F275" s="3" t="s">
        <v>169</v>
      </c>
      <c r="G275" s="3" t="s">
        <v>199</v>
      </c>
      <c r="I275" s="101" t="str">
        <f>IF(Inp_Lon!M50="BO",Inp_Lon!J50,"")</f>
        <v/>
      </c>
      <c r="L275" s="3" t="s">
        <v>106</v>
      </c>
      <c r="R275" s="14"/>
      <c r="T275" s="18"/>
      <c r="U275" s="18"/>
      <c r="V275" s="18"/>
      <c r="W275" s="18"/>
      <c r="X275" s="18"/>
      <c r="Y275" s="18">
        <f>SUMIFS(Inp_Lon!Y$9:Y$228,Inp_Lon!$I$9:$I$228,Cal_BOSort!$G275,Inp_Lon!$J$9:$J$228,Cal_BOSort!$I275)</f>
        <v>0</v>
      </c>
      <c r="Z275" s="18">
        <f>SUMIFS(Inp_Lon!Z$9:Z$228,Inp_Lon!$I$9:$I$228,Cal_BOSort!$G275,Inp_Lon!$J$9:$J$228,Cal_BOSort!$I275)</f>
        <v>0</v>
      </c>
      <c r="AA275" s="18">
        <f>SUMIFS(Inp_Lon!AA$9:AA$228,Inp_Lon!$I$9:$I$228,Cal_BOSort!$G275,Inp_Lon!$J$9:$J$228,Cal_BOSort!$I275)</f>
        <v>0</v>
      </c>
      <c r="AB275" s="18">
        <f>SUMIFS(Inp_Lon!AB$9:AB$228,Inp_Lon!$I$9:$I$228,Cal_BOSort!$G275,Inp_Lon!$J$9:$J$228,Cal_BOSort!$I275)</f>
        <v>0</v>
      </c>
      <c r="AC275" s="18">
        <f>SUMIFS(Inp_Lon!AC$9:AC$228,Inp_Lon!$I$9:$I$228,Cal_BOSort!$G275,Inp_Lon!$J$9:$J$228,Cal_BOSort!$I275)</f>
        <v>0</v>
      </c>
      <c r="AD275" s="18">
        <f>SUMIFS(Inp_Lon!AD$9:AD$228,Inp_Lon!$I$9:$I$228,Cal_BOSort!$G275,Inp_Lon!$J$9:$J$228,Cal_BOSort!$I275)</f>
        <v>0</v>
      </c>
      <c r="AE275" s="18">
        <f>SUMIFS(Inp_Lon!AE$9:AE$228,Inp_Lon!$I$9:$I$228,Cal_BOSort!$G275,Inp_Lon!$J$9:$J$228,Cal_BOSort!$I275)</f>
        <v>0</v>
      </c>
      <c r="AF275" s="18">
        <f>SUMIFS(Inp_Lon!AF$9:AF$228,Inp_Lon!$I$9:$I$228,Cal_BOSort!$G275,Inp_Lon!$J$9:$J$228,Cal_BOSort!$I275)</f>
        <v>0</v>
      </c>
      <c r="AG275" s="18">
        <f>SUMIFS(Inp_Lon!AG$9:AG$228,Inp_Lon!$I$9:$I$228,Cal_BOSort!$G275,Inp_Lon!$J$9:$J$228,Cal_BOSort!$I275)</f>
        <v>0</v>
      </c>
      <c r="AH275" s="18">
        <f>SUMIFS(Inp_Lon!AH$9:AH$228,Inp_Lon!$I$9:$I$228,Cal_BOSort!$G275,Inp_Lon!$J$9:$J$228,Cal_BOSort!$I275)</f>
        <v>0</v>
      </c>
      <c r="AI275" s="18">
        <f>SUMIFS(Inp_Lon!AI$9:AI$228,Inp_Lon!$I$9:$I$228,Cal_BOSort!$G275,Inp_Lon!$J$9:$J$228,Cal_BOSort!$I275)</f>
        <v>0</v>
      </c>
      <c r="AJ275" s="18">
        <f>SUMIFS(Inp_Lon!AJ$9:AJ$228,Inp_Lon!$I$9:$I$228,Cal_BOSort!$G275,Inp_Lon!$J$9:$J$228,Cal_BOSort!$I275)</f>
        <v>0</v>
      </c>
      <c r="AK275" s="18">
        <f>SUMIFS(Inp_Lon!AK$9:AK$228,Inp_Lon!$I$9:$I$228,Cal_BOSort!$G275,Inp_Lon!$J$9:$J$228,Cal_BOSort!$I275)</f>
        <v>0</v>
      </c>
      <c r="AM275" s="18">
        <f t="shared" si="29"/>
        <v>0</v>
      </c>
      <c r="AN275" s="18">
        <f t="shared" si="33"/>
        <v>0</v>
      </c>
      <c r="AO275" s="18">
        <f t="shared" si="34"/>
        <v>0</v>
      </c>
      <c r="AP275" s="18">
        <f t="shared" si="30"/>
        <v>0</v>
      </c>
      <c r="AQ275" s="18">
        <f t="shared" si="31"/>
        <v>0</v>
      </c>
      <c r="AR275" s="18">
        <f t="shared" si="32"/>
        <v>0</v>
      </c>
      <c r="AU275" s="42"/>
    </row>
    <row r="276" spans="4:47" s="3" customFormat="1">
      <c r="D276" s="101" t="str">
        <f>IF(I276="","",MAX(D$233:D275)+1)</f>
        <v/>
      </c>
      <c r="E276" s="3" t="s">
        <v>24</v>
      </c>
      <c r="F276" s="3" t="s">
        <v>169</v>
      </c>
      <c r="G276" s="3" t="s">
        <v>199</v>
      </c>
      <c r="I276" s="101" t="str">
        <f>IF(Inp_Lon!M51="BO",Inp_Lon!J51,"")</f>
        <v/>
      </c>
      <c r="L276" s="3" t="s">
        <v>106</v>
      </c>
      <c r="R276" s="14"/>
      <c r="T276" s="18"/>
      <c r="U276" s="18"/>
      <c r="V276" s="18"/>
      <c r="W276" s="18"/>
      <c r="X276" s="18"/>
      <c r="Y276" s="18">
        <f>SUMIFS(Inp_Lon!Y$9:Y$228,Inp_Lon!$I$9:$I$228,Cal_BOSort!$G276,Inp_Lon!$J$9:$J$228,Cal_BOSort!$I276)</f>
        <v>0</v>
      </c>
      <c r="Z276" s="18">
        <f>SUMIFS(Inp_Lon!Z$9:Z$228,Inp_Lon!$I$9:$I$228,Cal_BOSort!$G276,Inp_Lon!$J$9:$J$228,Cal_BOSort!$I276)</f>
        <v>0</v>
      </c>
      <c r="AA276" s="18">
        <f>SUMIFS(Inp_Lon!AA$9:AA$228,Inp_Lon!$I$9:$I$228,Cal_BOSort!$G276,Inp_Lon!$J$9:$J$228,Cal_BOSort!$I276)</f>
        <v>0</v>
      </c>
      <c r="AB276" s="18">
        <f>SUMIFS(Inp_Lon!AB$9:AB$228,Inp_Lon!$I$9:$I$228,Cal_BOSort!$G276,Inp_Lon!$J$9:$J$228,Cal_BOSort!$I276)</f>
        <v>0</v>
      </c>
      <c r="AC276" s="18">
        <f>SUMIFS(Inp_Lon!AC$9:AC$228,Inp_Lon!$I$9:$I$228,Cal_BOSort!$G276,Inp_Lon!$J$9:$J$228,Cal_BOSort!$I276)</f>
        <v>0</v>
      </c>
      <c r="AD276" s="18">
        <f>SUMIFS(Inp_Lon!AD$9:AD$228,Inp_Lon!$I$9:$I$228,Cal_BOSort!$G276,Inp_Lon!$J$9:$J$228,Cal_BOSort!$I276)</f>
        <v>0</v>
      </c>
      <c r="AE276" s="18">
        <f>SUMIFS(Inp_Lon!AE$9:AE$228,Inp_Lon!$I$9:$I$228,Cal_BOSort!$G276,Inp_Lon!$J$9:$J$228,Cal_BOSort!$I276)</f>
        <v>0</v>
      </c>
      <c r="AF276" s="18">
        <f>SUMIFS(Inp_Lon!AF$9:AF$228,Inp_Lon!$I$9:$I$228,Cal_BOSort!$G276,Inp_Lon!$J$9:$J$228,Cal_BOSort!$I276)</f>
        <v>0</v>
      </c>
      <c r="AG276" s="18">
        <f>SUMIFS(Inp_Lon!AG$9:AG$228,Inp_Lon!$I$9:$I$228,Cal_BOSort!$G276,Inp_Lon!$J$9:$J$228,Cal_BOSort!$I276)</f>
        <v>0</v>
      </c>
      <c r="AH276" s="18">
        <f>SUMIFS(Inp_Lon!AH$9:AH$228,Inp_Lon!$I$9:$I$228,Cal_BOSort!$G276,Inp_Lon!$J$9:$J$228,Cal_BOSort!$I276)</f>
        <v>0</v>
      </c>
      <c r="AI276" s="18">
        <f>SUMIFS(Inp_Lon!AI$9:AI$228,Inp_Lon!$I$9:$I$228,Cal_BOSort!$G276,Inp_Lon!$J$9:$J$228,Cal_BOSort!$I276)</f>
        <v>0</v>
      </c>
      <c r="AJ276" s="18">
        <f>SUMIFS(Inp_Lon!AJ$9:AJ$228,Inp_Lon!$I$9:$I$228,Cal_BOSort!$G276,Inp_Lon!$J$9:$J$228,Cal_BOSort!$I276)</f>
        <v>0</v>
      </c>
      <c r="AK276" s="18">
        <f>SUMIFS(Inp_Lon!AK$9:AK$228,Inp_Lon!$I$9:$I$228,Cal_BOSort!$G276,Inp_Lon!$J$9:$J$228,Cal_BOSort!$I276)</f>
        <v>0</v>
      </c>
      <c r="AM276" s="18">
        <f t="shared" si="29"/>
        <v>0</v>
      </c>
      <c r="AN276" s="18">
        <f t="shared" si="33"/>
        <v>0</v>
      </c>
      <c r="AO276" s="18">
        <f t="shared" si="34"/>
        <v>0</v>
      </c>
      <c r="AP276" s="18">
        <f t="shared" si="30"/>
        <v>0</v>
      </c>
      <c r="AQ276" s="18">
        <f t="shared" si="31"/>
        <v>0</v>
      </c>
      <c r="AR276" s="18">
        <f t="shared" si="32"/>
        <v>0</v>
      </c>
      <c r="AU276" s="42"/>
    </row>
    <row r="277" spans="4:47" s="3" customFormat="1">
      <c r="D277" s="101" t="str">
        <f>IF(I277="","",MAX(D$233:D276)+1)</f>
        <v/>
      </c>
      <c r="E277" s="3" t="s">
        <v>24</v>
      </c>
      <c r="F277" s="3" t="s">
        <v>169</v>
      </c>
      <c r="G277" s="3" t="s">
        <v>199</v>
      </c>
      <c r="I277" s="101" t="str">
        <f>IF(Inp_Lon!M52="BO",Inp_Lon!J52,"")</f>
        <v/>
      </c>
      <c r="L277" s="3" t="s">
        <v>106</v>
      </c>
      <c r="R277" s="14"/>
      <c r="T277" s="18"/>
      <c r="U277" s="18"/>
      <c r="V277" s="18"/>
      <c r="W277" s="18"/>
      <c r="X277" s="18"/>
      <c r="Y277" s="18">
        <f>SUMIFS(Inp_Lon!Y$9:Y$228,Inp_Lon!$I$9:$I$228,Cal_BOSort!$G277,Inp_Lon!$J$9:$J$228,Cal_BOSort!$I277)</f>
        <v>0</v>
      </c>
      <c r="Z277" s="18">
        <f>SUMIFS(Inp_Lon!Z$9:Z$228,Inp_Lon!$I$9:$I$228,Cal_BOSort!$G277,Inp_Lon!$J$9:$J$228,Cal_BOSort!$I277)</f>
        <v>0</v>
      </c>
      <c r="AA277" s="18">
        <f>SUMIFS(Inp_Lon!AA$9:AA$228,Inp_Lon!$I$9:$I$228,Cal_BOSort!$G277,Inp_Lon!$J$9:$J$228,Cal_BOSort!$I277)</f>
        <v>0</v>
      </c>
      <c r="AB277" s="18">
        <f>SUMIFS(Inp_Lon!AB$9:AB$228,Inp_Lon!$I$9:$I$228,Cal_BOSort!$G277,Inp_Lon!$J$9:$J$228,Cal_BOSort!$I277)</f>
        <v>0</v>
      </c>
      <c r="AC277" s="18">
        <f>SUMIFS(Inp_Lon!AC$9:AC$228,Inp_Lon!$I$9:$I$228,Cal_BOSort!$G277,Inp_Lon!$J$9:$J$228,Cal_BOSort!$I277)</f>
        <v>0</v>
      </c>
      <c r="AD277" s="18">
        <f>SUMIFS(Inp_Lon!AD$9:AD$228,Inp_Lon!$I$9:$I$228,Cal_BOSort!$G277,Inp_Lon!$J$9:$J$228,Cal_BOSort!$I277)</f>
        <v>0</v>
      </c>
      <c r="AE277" s="18">
        <f>SUMIFS(Inp_Lon!AE$9:AE$228,Inp_Lon!$I$9:$I$228,Cal_BOSort!$G277,Inp_Lon!$J$9:$J$228,Cal_BOSort!$I277)</f>
        <v>0</v>
      </c>
      <c r="AF277" s="18">
        <f>SUMIFS(Inp_Lon!AF$9:AF$228,Inp_Lon!$I$9:$I$228,Cal_BOSort!$G277,Inp_Lon!$J$9:$J$228,Cal_BOSort!$I277)</f>
        <v>0</v>
      </c>
      <c r="AG277" s="18">
        <f>SUMIFS(Inp_Lon!AG$9:AG$228,Inp_Lon!$I$9:$I$228,Cal_BOSort!$G277,Inp_Lon!$J$9:$J$228,Cal_BOSort!$I277)</f>
        <v>0</v>
      </c>
      <c r="AH277" s="18">
        <f>SUMIFS(Inp_Lon!AH$9:AH$228,Inp_Lon!$I$9:$I$228,Cal_BOSort!$G277,Inp_Lon!$J$9:$J$228,Cal_BOSort!$I277)</f>
        <v>0</v>
      </c>
      <c r="AI277" s="18">
        <f>SUMIFS(Inp_Lon!AI$9:AI$228,Inp_Lon!$I$9:$I$228,Cal_BOSort!$G277,Inp_Lon!$J$9:$J$228,Cal_BOSort!$I277)</f>
        <v>0</v>
      </c>
      <c r="AJ277" s="18">
        <f>SUMIFS(Inp_Lon!AJ$9:AJ$228,Inp_Lon!$I$9:$I$228,Cal_BOSort!$G277,Inp_Lon!$J$9:$J$228,Cal_BOSort!$I277)</f>
        <v>0</v>
      </c>
      <c r="AK277" s="18">
        <f>SUMIFS(Inp_Lon!AK$9:AK$228,Inp_Lon!$I$9:$I$228,Cal_BOSort!$G277,Inp_Lon!$J$9:$J$228,Cal_BOSort!$I277)</f>
        <v>0</v>
      </c>
      <c r="AM277" s="18">
        <f t="shared" si="29"/>
        <v>0</v>
      </c>
      <c r="AN277" s="18">
        <f t="shared" si="33"/>
        <v>0</v>
      </c>
      <c r="AO277" s="18">
        <f t="shared" si="34"/>
        <v>0</v>
      </c>
      <c r="AP277" s="18">
        <f t="shared" si="30"/>
        <v>0</v>
      </c>
      <c r="AQ277" s="18">
        <f t="shared" si="31"/>
        <v>0</v>
      </c>
      <c r="AR277" s="18">
        <f t="shared" si="32"/>
        <v>0</v>
      </c>
      <c r="AU277" s="42"/>
    </row>
    <row r="278" spans="4:47" s="3" customFormat="1">
      <c r="D278" s="101" t="str">
        <f>IF(I278="","",MAX(D$233:D277)+1)</f>
        <v/>
      </c>
      <c r="E278" s="3" t="s">
        <v>24</v>
      </c>
      <c r="F278" s="3" t="s">
        <v>169</v>
      </c>
      <c r="G278" s="3" t="s">
        <v>199</v>
      </c>
      <c r="I278" s="101" t="str">
        <f>IF(Inp_Lon!M53="BO",Inp_Lon!J53,"")</f>
        <v/>
      </c>
      <c r="L278" s="3" t="s">
        <v>106</v>
      </c>
      <c r="R278" s="14"/>
      <c r="T278" s="18"/>
      <c r="U278" s="18"/>
      <c r="V278" s="18"/>
      <c r="W278" s="18"/>
      <c r="X278" s="18"/>
      <c r="Y278" s="18">
        <f>SUMIFS(Inp_Lon!Y$9:Y$228,Inp_Lon!$I$9:$I$228,Cal_BOSort!$G278,Inp_Lon!$J$9:$J$228,Cal_BOSort!$I278)</f>
        <v>0</v>
      </c>
      <c r="Z278" s="18">
        <f>SUMIFS(Inp_Lon!Z$9:Z$228,Inp_Lon!$I$9:$I$228,Cal_BOSort!$G278,Inp_Lon!$J$9:$J$228,Cal_BOSort!$I278)</f>
        <v>0</v>
      </c>
      <c r="AA278" s="18">
        <f>SUMIFS(Inp_Lon!AA$9:AA$228,Inp_Lon!$I$9:$I$228,Cal_BOSort!$G278,Inp_Lon!$J$9:$J$228,Cal_BOSort!$I278)</f>
        <v>0</v>
      </c>
      <c r="AB278" s="18">
        <f>SUMIFS(Inp_Lon!AB$9:AB$228,Inp_Lon!$I$9:$I$228,Cal_BOSort!$G278,Inp_Lon!$J$9:$J$228,Cal_BOSort!$I278)</f>
        <v>0</v>
      </c>
      <c r="AC278" s="18">
        <f>SUMIFS(Inp_Lon!AC$9:AC$228,Inp_Lon!$I$9:$I$228,Cal_BOSort!$G278,Inp_Lon!$J$9:$J$228,Cal_BOSort!$I278)</f>
        <v>0</v>
      </c>
      <c r="AD278" s="18">
        <f>SUMIFS(Inp_Lon!AD$9:AD$228,Inp_Lon!$I$9:$I$228,Cal_BOSort!$G278,Inp_Lon!$J$9:$J$228,Cal_BOSort!$I278)</f>
        <v>0</v>
      </c>
      <c r="AE278" s="18">
        <f>SUMIFS(Inp_Lon!AE$9:AE$228,Inp_Lon!$I$9:$I$228,Cal_BOSort!$G278,Inp_Lon!$J$9:$J$228,Cal_BOSort!$I278)</f>
        <v>0</v>
      </c>
      <c r="AF278" s="18">
        <f>SUMIFS(Inp_Lon!AF$9:AF$228,Inp_Lon!$I$9:$I$228,Cal_BOSort!$G278,Inp_Lon!$J$9:$J$228,Cal_BOSort!$I278)</f>
        <v>0</v>
      </c>
      <c r="AG278" s="18">
        <f>SUMIFS(Inp_Lon!AG$9:AG$228,Inp_Lon!$I$9:$I$228,Cal_BOSort!$G278,Inp_Lon!$J$9:$J$228,Cal_BOSort!$I278)</f>
        <v>0</v>
      </c>
      <c r="AH278" s="18">
        <f>SUMIFS(Inp_Lon!AH$9:AH$228,Inp_Lon!$I$9:$I$228,Cal_BOSort!$G278,Inp_Lon!$J$9:$J$228,Cal_BOSort!$I278)</f>
        <v>0</v>
      </c>
      <c r="AI278" s="18">
        <f>SUMIFS(Inp_Lon!AI$9:AI$228,Inp_Lon!$I$9:$I$228,Cal_BOSort!$G278,Inp_Lon!$J$9:$J$228,Cal_BOSort!$I278)</f>
        <v>0</v>
      </c>
      <c r="AJ278" s="18">
        <f>SUMIFS(Inp_Lon!AJ$9:AJ$228,Inp_Lon!$I$9:$I$228,Cal_BOSort!$G278,Inp_Lon!$J$9:$J$228,Cal_BOSort!$I278)</f>
        <v>0</v>
      </c>
      <c r="AK278" s="18">
        <f>SUMIFS(Inp_Lon!AK$9:AK$228,Inp_Lon!$I$9:$I$228,Cal_BOSort!$G278,Inp_Lon!$J$9:$J$228,Cal_BOSort!$I278)</f>
        <v>0</v>
      </c>
      <c r="AM278" s="18">
        <f t="shared" si="29"/>
        <v>0</v>
      </c>
      <c r="AN278" s="18">
        <f t="shared" si="33"/>
        <v>0</v>
      </c>
      <c r="AO278" s="18">
        <f t="shared" si="34"/>
        <v>0</v>
      </c>
      <c r="AP278" s="18">
        <f t="shared" si="30"/>
        <v>0</v>
      </c>
      <c r="AQ278" s="18">
        <f t="shared" si="31"/>
        <v>0</v>
      </c>
      <c r="AR278" s="18">
        <f t="shared" si="32"/>
        <v>0</v>
      </c>
      <c r="AU278" s="42"/>
    </row>
    <row r="279" spans="4:47" s="3" customFormat="1">
      <c r="D279" s="101" t="str">
        <f>IF(I279="","",MAX(D$233:D278)+1)</f>
        <v/>
      </c>
      <c r="E279" s="3" t="s">
        <v>24</v>
      </c>
      <c r="F279" s="3" t="s">
        <v>169</v>
      </c>
      <c r="G279" s="3" t="s">
        <v>199</v>
      </c>
      <c r="I279" s="101" t="str">
        <f>IF(Inp_Lon!M54="BO",Inp_Lon!J54,"")</f>
        <v/>
      </c>
      <c r="L279" s="3" t="s">
        <v>106</v>
      </c>
      <c r="R279" s="14"/>
      <c r="T279" s="18"/>
      <c r="U279" s="18"/>
      <c r="V279" s="18"/>
      <c r="W279" s="18"/>
      <c r="X279" s="18"/>
      <c r="Y279" s="18">
        <f>SUMIFS(Inp_Lon!Y$9:Y$228,Inp_Lon!$I$9:$I$228,Cal_BOSort!$G279,Inp_Lon!$J$9:$J$228,Cal_BOSort!$I279)</f>
        <v>0</v>
      </c>
      <c r="Z279" s="18">
        <f>SUMIFS(Inp_Lon!Z$9:Z$228,Inp_Lon!$I$9:$I$228,Cal_BOSort!$G279,Inp_Lon!$J$9:$J$228,Cal_BOSort!$I279)</f>
        <v>0</v>
      </c>
      <c r="AA279" s="18">
        <f>SUMIFS(Inp_Lon!AA$9:AA$228,Inp_Lon!$I$9:$I$228,Cal_BOSort!$G279,Inp_Lon!$J$9:$J$228,Cal_BOSort!$I279)</f>
        <v>0</v>
      </c>
      <c r="AB279" s="18">
        <f>SUMIFS(Inp_Lon!AB$9:AB$228,Inp_Lon!$I$9:$I$228,Cal_BOSort!$G279,Inp_Lon!$J$9:$J$228,Cal_BOSort!$I279)</f>
        <v>0</v>
      </c>
      <c r="AC279" s="18">
        <f>SUMIFS(Inp_Lon!AC$9:AC$228,Inp_Lon!$I$9:$I$228,Cal_BOSort!$G279,Inp_Lon!$J$9:$J$228,Cal_BOSort!$I279)</f>
        <v>0</v>
      </c>
      <c r="AD279" s="18">
        <f>SUMIFS(Inp_Lon!AD$9:AD$228,Inp_Lon!$I$9:$I$228,Cal_BOSort!$G279,Inp_Lon!$J$9:$J$228,Cal_BOSort!$I279)</f>
        <v>0</v>
      </c>
      <c r="AE279" s="18">
        <f>SUMIFS(Inp_Lon!AE$9:AE$228,Inp_Lon!$I$9:$I$228,Cal_BOSort!$G279,Inp_Lon!$J$9:$J$228,Cal_BOSort!$I279)</f>
        <v>0</v>
      </c>
      <c r="AF279" s="18">
        <f>SUMIFS(Inp_Lon!AF$9:AF$228,Inp_Lon!$I$9:$I$228,Cal_BOSort!$G279,Inp_Lon!$J$9:$J$228,Cal_BOSort!$I279)</f>
        <v>0</v>
      </c>
      <c r="AG279" s="18">
        <f>SUMIFS(Inp_Lon!AG$9:AG$228,Inp_Lon!$I$9:$I$228,Cal_BOSort!$G279,Inp_Lon!$J$9:$J$228,Cal_BOSort!$I279)</f>
        <v>0</v>
      </c>
      <c r="AH279" s="18">
        <f>SUMIFS(Inp_Lon!AH$9:AH$228,Inp_Lon!$I$9:$I$228,Cal_BOSort!$G279,Inp_Lon!$J$9:$J$228,Cal_BOSort!$I279)</f>
        <v>0</v>
      </c>
      <c r="AI279" s="18">
        <f>SUMIFS(Inp_Lon!AI$9:AI$228,Inp_Lon!$I$9:$I$228,Cal_BOSort!$G279,Inp_Lon!$J$9:$J$228,Cal_BOSort!$I279)</f>
        <v>0</v>
      </c>
      <c r="AJ279" s="18">
        <f>SUMIFS(Inp_Lon!AJ$9:AJ$228,Inp_Lon!$I$9:$I$228,Cal_BOSort!$G279,Inp_Lon!$J$9:$J$228,Cal_BOSort!$I279)</f>
        <v>0</v>
      </c>
      <c r="AK279" s="18">
        <f>SUMIFS(Inp_Lon!AK$9:AK$228,Inp_Lon!$I$9:$I$228,Cal_BOSort!$G279,Inp_Lon!$J$9:$J$228,Cal_BOSort!$I279)</f>
        <v>0</v>
      </c>
      <c r="AM279" s="18">
        <f t="shared" si="29"/>
        <v>0</v>
      </c>
      <c r="AN279" s="18">
        <f t="shared" si="33"/>
        <v>0</v>
      </c>
      <c r="AO279" s="18">
        <f t="shared" si="34"/>
        <v>0</v>
      </c>
      <c r="AP279" s="18">
        <f t="shared" si="30"/>
        <v>0</v>
      </c>
      <c r="AQ279" s="18">
        <f t="shared" si="31"/>
        <v>0</v>
      </c>
      <c r="AR279" s="18">
        <f t="shared" si="32"/>
        <v>0</v>
      </c>
      <c r="AU279" s="42"/>
    </row>
    <row r="280" spans="4:47" s="3" customFormat="1">
      <c r="D280" s="101" t="str">
        <f>IF(I280="","",MAX(D$233:D279)+1)</f>
        <v/>
      </c>
      <c r="E280" s="3" t="s">
        <v>24</v>
      </c>
      <c r="F280" s="3" t="s">
        <v>169</v>
      </c>
      <c r="G280" s="3" t="s">
        <v>199</v>
      </c>
      <c r="I280" s="101" t="str">
        <f>IF(Inp_Lon!M55="BO",Inp_Lon!J55,"")</f>
        <v/>
      </c>
      <c r="L280" s="3" t="s">
        <v>106</v>
      </c>
      <c r="R280" s="14"/>
      <c r="T280" s="18"/>
      <c r="U280" s="18"/>
      <c r="V280" s="18"/>
      <c r="W280" s="18"/>
      <c r="X280" s="18"/>
      <c r="Y280" s="18">
        <f>SUMIFS(Inp_Lon!Y$9:Y$228,Inp_Lon!$I$9:$I$228,Cal_BOSort!$G280,Inp_Lon!$J$9:$J$228,Cal_BOSort!$I280)</f>
        <v>0</v>
      </c>
      <c r="Z280" s="18">
        <f>SUMIFS(Inp_Lon!Z$9:Z$228,Inp_Lon!$I$9:$I$228,Cal_BOSort!$G280,Inp_Lon!$J$9:$J$228,Cal_BOSort!$I280)</f>
        <v>0</v>
      </c>
      <c r="AA280" s="18">
        <f>SUMIFS(Inp_Lon!AA$9:AA$228,Inp_Lon!$I$9:$I$228,Cal_BOSort!$G280,Inp_Lon!$J$9:$J$228,Cal_BOSort!$I280)</f>
        <v>0</v>
      </c>
      <c r="AB280" s="18">
        <f>SUMIFS(Inp_Lon!AB$9:AB$228,Inp_Lon!$I$9:$I$228,Cal_BOSort!$G280,Inp_Lon!$J$9:$J$228,Cal_BOSort!$I280)</f>
        <v>0</v>
      </c>
      <c r="AC280" s="18">
        <f>SUMIFS(Inp_Lon!AC$9:AC$228,Inp_Lon!$I$9:$I$228,Cal_BOSort!$G280,Inp_Lon!$J$9:$J$228,Cal_BOSort!$I280)</f>
        <v>0</v>
      </c>
      <c r="AD280" s="18">
        <f>SUMIFS(Inp_Lon!AD$9:AD$228,Inp_Lon!$I$9:$I$228,Cal_BOSort!$G280,Inp_Lon!$J$9:$J$228,Cal_BOSort!$I280)</f>
        <v>0</v>
      </c>
      <c r="AE280" s="18">
        <f>SUMIFS(Inp_Lon!AE$9:AE$228,Inp_Lon!$I$9:$I$228,Cal_BOSort!$G280,Inp_Lon!$J$9:$J$228,Cal_BOSort!$I280)</f>
        <v>0</v>
      </c>
      <c r="AF280" s="18">
        <f>SUMIFS(Inp_Lon!AF$9:AF$228,Inp_Lon!$I$9:$I$228,Cal_BOSort!$G280,Inp_Lon!$J$9:$J$228,Cal_BOSort!$I280)</f>
        <v>0</v>
      </c>
      <c r="AG280" s="18">
        <f>SUMIFS(Inp_Lon!AG$9:AG$228,Inp_Lon!$I$9:$I$228,Cal_BOSort!$G280,Inp_Lon!$J$9:$J$228,Cal_BOSort!$I280)</f>
        <v>0</v>
      </c>
      <c r="AH280" s="18">
        <f>SUMIFS(Inp_Lon!AH$9:AH$228,Inp_Lon!$I$9:$I$228,Cal_BOSort!$G280,Inp_Lon!$J$9:$J$228,Cal_BOSort!$I280)</f>
        <v>0</v>
      </c>
      <c r="AI280" s="18">
        <f>SUMIFS(Inp_Lon!AI$9:AI$228,Inp_Lon!$I$9:$I$228,Cal_BOSort!$G280,Inp_Lon!$J$9:$J$228,Cal_BOSort!$I280)</f>
        <v>0</v>
      </c>
      <c r="AJ280" s="18">
        <f>SUMIFS(Inp_Lon!AJ$9:AJ$228,Inp_Lon!$I$9:$I$228,Cal_BOSort!$G280,Inp_Lon!$J$9:$J$228,Cal_BOSort!$I280)</f>
        <v>0</v>
      </c>
      <c r="AK280" s="18">
        <f>SUMIFS(Inp_Lon!AK$9:AK$228,Inp_Lon!$I$9:$I$228,Cal_BOSort!$G280,Inp_Lon!$J$9:$J$228,Cal_BOSort!$I280)</f>
        <v>0</v>
      </c>
      <c r="AM280" s="18">
        <f t="shared" si="29"/>
        <v>0</v>
      </c>
      <c r="AN280" s="18">
        <f t="shared" si="33"/>
        <v>0</v>
      </c>
      <c r="AO280" s="18">
        <f t="shared" si="34"/>
        <v>0</v>
      </c>
      <c r="AP280" s="18">
        <f t="shared" si="30"/>
        <v>0</v>
      </c>
      <c r="AQ280" s="18">
        <f t="shared" si="31"/>
        <v>0</v>
      </c>
      <c r="AR280" s="18">
        <f t="shared" si="32"/>
        <v>0</v>
      </c>
      <c r="AU280" s="42"/>
    </row>
    <row r="281" spans="4:47" s="3" customFormat="1">
      <c r="D281" s="101" t="str">
        <f>IF(I281="","",MAX(D$233:D280)+1)</f>
        <v/>
      </c>
      <c r="E281" s="3" t="s">
        <v>24</v>
      </c>
      <c r="F281" s="3" t="s">
        <v>169</v>
      </c>
      <c r="G281" s="3" t="s">
        <v>199</v>
      </c>
      <c r="I281" s="101" t="str">
        <f>IF(Inp_Lon!M56="BO",Inp_Lon!J56,"")</f>
        <v/>
      </c>
      <c r="L281" s="3" t="s">
        <v>106</v>
      </c>
      <c r="R281" s="14"/>
      <c r="T281" s="18"/>
      <c r="U281" s="18"/>
      <c r="V281" s="18"/>
      <c r="W281" s="18"/>
      <c r="X281" s="18"/>
      <c r="Y281" s="18">
        <f>SUMIFS(Inp_Lon!Y$9:Y$228,Inp_Lon!$I$9:$I$228,Cal_BOSort!$G281,Inp_Lon!$J$9:$J$228,Cal_BOSort!$I281)</f>
        <v>0</v>
      </c>
      <c r="Z281" s="18">
        <f>SUMIFS(Inp_Lon!Z$9:Z$228,Inp_Lon!$I$9:$I$228,Cal_BOSort!$G281,Inp_Lon!$J$9:$J$228,Cal_BOSort!$I281)</f>
        <v>0</v>
      </c>
      <c r="AA281" s="18">
        <f>SUMIFS(Inp_Lon!AA$9:AA$228,Inp_Lon!$I$9:$I$228,Cal_BOSort!$G281,Inp_Lon!$J$9:$J$228,Cal_BOSort!$I281)</f>
        <v>0</v>
      </c>
      <c r="AB281" s="18">
        <f>SUMIFS(Inp_Lon!AB$9:AB$228,Inp_Lon!$I$9:$I$228,Cal_BOSort!$G281,Inp_Lon!$J$9:$J$228,Cal_BOSort!$I281)</f>
        <v>0</v>
      </c>
      <c r="AC281" s="18">
        <f>SUMIFS(Inp_Lon!AC$9:AC$228,Inp_Lon!$I$9:$I$228,Cal_BOSort!$G281,Inp_Lon!$J$9:$J$228,Cal_BOSort!$I281)</f>
        <v>0</v>
      </c>
      <c r="AD281" s="18">
        <f>SUMIFS(Inp_Lon!AD$9:AD$228,Inp_Lon!$I$9:$I$228,Cal_BOSort!$G281,Inp_Lon!$J$9:$J$228,Cal_BOSort!$I281)</f>
        <v>0</v>
      </c>
      <c r="AE281" s="18">
        <f>SUMIFS(Inp_Lon!AE$9:AE$228,Inp_Lon!$I$9:$I$228,Cal_BOSort!$G281,Inp_Lon!$J$9:$J$228,Cal_BOSort!$I281)</f>
        <v>0</v>
      </c>
      <c r="AF281" s="18">
        <f>SUMIFS(Inp_Lon!AF$9:AF$228,Inp_Lon!$I$9:$I$228,Cal_BOSort!$G281,Inp_Lon!$J$9:$J$228,Cal_BOSort!$I281)</f>
        <v>0</v>
      </c>
      <c r="AG281" s="18">
        <f>SUMIFS(Inp_Lon!AG$9:AG$228,Inp_Lon!$I$9:$I$228,Cal_BOSort!$G281,Inp_Lon!$J$9:$J$228,Cal_BOSort!$I281)</f>
        <v>0</v>
      </c>
      <c r="AH281" s="18">
        <f>SUMIFS(Inp_Lon!AH$9:AH$228,Inp_Lon!$I$9:$I$228,Cal_BOSort!$G281,Inp_Lon!$J$9:$J$228,Cal_BOSort!$I281)</f>
        <v>0</v>
      </c>
      <c r="AI281" s="18">
        <f>SUMIFS(Inp_Lon!AI$9:AI$228,Inp_Lon!$I$9:$I$228,Cal_BOSort!$G281,Inp_Lon!$J$9:$J$228,Cal_BOSort!$I281)</f>
        <v>0</v>
      </c>
      <c r="AJ281" s="18">
        <f>SUMIFS(Inp_Lon!AJ$9:AJ$228,Inp_Lon!$I$9:$I$228,Cal_BOSort!$G281,Inp_Lon!$J$9:$J$228,Cal_BOSort!$I281)</f>
        <v>0</v>
      </c>
      <c r="AK281" s="18">
        <f>SUMIFS(Inp_Lon!AK$9:AK$228,Inp_Lon!$I$9:$I$228,Cal_BOSort!$G281,Inp_Lon!$J$9:$J$228,Cal_BOSort!$I281)</f>
        <v>0</v>
      </c>
      <c r="AM281" s="18">
        <f t="shared" si="29"/>
        <v>0</v>
      </c>
      <c r="AN281" s="18">
        <f t="shared" si="33"/>
        <v>0</v>
      </c>
      <c r="AO281" s="18">
        <f t="shared" si="34"/>
        <v>0</v>
      </c>
      <c r="AP281" s="18">
        <f t="shared" si="30"/>
        <v>0</v>
      </c>
      <c r="AQ281" s="18">
        <f t="shared" si="31"/>
        <v>0</v>
      </c>
      <c r="AR281" s="18">
        <f t="shared" si="32"/>
        <v>0</v>
      </c>
      <c r="AU281" s="42"/>
    </row>
    <row r="282" spans="4:47" s="3" customFormat="1">
      <c r="D282" s="101" t="str">
        <f>IF(I282="","",MAX(D$233:D281)+1)</f>
        <v/>
      </c>
      <c r="E282" s="3" t="s">
        <v>24</v>
      </c>
      <c r="F282" s="3" t="s">
        <v>169</v>
      </c>
      <c r="G282" s="3" t="s">
        <v>199</v>
      </c>
      <c r="I282" s="101" t="str">
        <f>IF(Inp_Lon!M57="BO",Inp_Lon!J57,"")</f>
        <v/>
      </c>
      <c r="L282" s="3" t="s">
        <v>106</v>
      </c>
      <c r="R282" s="14"/>
      <c r="T282" s="18"/>
      <c r="U282" s="18"/>
      <c r="V282" s="18"/>
      <c r="W282" s="18"/>
      <c r="X282" s="18"/>
      <c r="Y282" s="18">
        <f>SUMIFS(Inp_Lon!Y$9:Y$228,Inp_Lon!$I$9:$I$228,Cal_BOSort!$G282,Inp_Lon!$J$9:$J$228,Cal_BOSort!$I282)</f>
        <v>0</v>
      </c>
      <c r="Z282" s="18">
        <f>SUMIFS(Inp_Lon!Z$9:Z$228,Inp_Lon!$I$9:$I$228,Cal_BOSort!$G282,Inp_Lon!$J$9:$J$228,Cal_BOSort!$I282)</f>
        <v>0</v>
      </c>
      <c r="AA282" s="18">
        <f>SUMIFS(Inp_Lon!AA$9:AA$228,Inp_Lon!$I$9:$I$228,Cal_BOSort!$G282,Inp_Lon!$J$9:$J$228,Cal_BOSort!$I282)</f>
        <v>0</v>
      </c>
      <c r="AB282" s="18">
        <f>SUMIFS(Inp_Lon!AB$9:AB$228,Inp_Lon!$I$9:$I$228,Cal_BOSort!$G282,Inp_Lon!$J$9:$J$228,Cal_BOSort!$I282)</f>
        <v>0</v>
      </c>
      <c r="AC282" s="18">
        <f>SUMIFS(Inp_Lon!AC$9:AC$228,Inp_Lon!$I$9:$I$228,Cal_BOSort!$G282,Inp_Lon!$J$9:$J$228,Cal_BOSort!$I282)</f>
        <v>0</v>
      </c>
      <c r="AD282" s="18">
        <f>SUMIFS(Inp_Lon!AD$9:AD$228,Inp_Lon!$I$9:$I$228,Cal_BOSort!$G282,Inp_Lon!$J$9:$J$228,Cal_BOSort!$I282)</f>
        <v>0</v>
      </c>
      <c r="AE282" s="18">
        <f>SUMIFS(Inp_Lon!AE$9:AE$228,Inp_Lon!$I$9:$I$228,Cal_BOSort!$G282,Inp_Lon!$J$9:$J$228,Cal_BOSort!$I282)</f>
        <v>0</v>
      </c>
      <c r="AF282" s="18">
        <f>SUMIFS(Inp_Lon!AF$9:AF$228,Inp_Lon!$I$9:$I$228,Cal_BOSort!$G282,Inp_Lon!$J$9:$J$228,Cal_BOSort!$I282)</f>
        <v>0</v>
      </c>
      <c r="AG282" s="18">
        <f>SUMIFS(Inp_Lon!AG$9:AG$228,Inp_Lon!$I$9:$I$228,Cal_BOSort!$G282,Inp_Lon!$J$9:$J$228,Cal_BOSort!$I282)</f>
        <v>0</v>
      </c>
      <c r="AH282" s="18">
        <f>SUMIFS(Inp_Lon!AH$9:AH$228,Inp_Lon!$I$9:$I$228,Cal_BOSort!$G282,Inp_Lon!$J$9:$J$228,Cal_BOSort!$I282)</f>
        <v>0</v>
      </c>
      <c r="AI282" s="18">
        <f>SUMIFS(Inp_Lon!AI$9:AI$228,Inp_Lon!$I$9:$I$228,Cal_BOSort!$G282,Inp_Lon!$J$9:$J$228,Cal_BOSort!$I282)</f>
        <v>0</v>
      </c>
      <c r="AJ282" s="18">
        <f>SUMIFS(Inp_Lon!AJ$9:AJ$228,Inp_Lon!$I$9:$I$228,Cal_BOSort!$G282,Inp_Lon!$J$9:$J$228,Cal_BOSort!$I282)</f>
        <v>0</v>
      </c>
      <c r="AK282" s="18">
        <f>SUMIFS(Inp_Lon!AK$9:AK$228,Inp_Lon!$I$9:$I$228,Cal_BOSort!$G282,Inp_Lon!$J$9:$J$228,Cal_BOSort!$I282)</f>
        <v>0</v>
      </c>
      <c r="AM282" s="18">
        <f t="shared" si="29"/>
        <v>0</v>
      </c>
      <c r="AN282" s="18">
        <f t="shared" si="33"/>
        <v>0</v>
      </c>
      <c r="AO282" s="18">
        <f t="shared" si="34"/>
        <v>0</v>
      </c>
      <c r="AP282" s="18">
        <f t="shared" si="30"/>
        <v>0</v>
      </c>
      <c r="AQ282" s="18">
        <f t="shared" si="31"/>
        <v>0</v>
      </c>
      <c r="AR282" s="18">
        <f t="shared" si="32"/>
        <v>0</v>
      </c>
      <c r="AU282" s="42"/>
    </row>
    <row r="283" spans="4:47" s="3" customFormat="1">
      <c r="D283" s="101" t="str">
        <f>IF(I283="","",MAX(D$233:D282)+1)</f>
        <v/>
      </c>
      <c r="E283" s="3" t="s">
        <v>24</v>
      </c>
      <c r="F283" s="3" t="s">
        <v>169</v>
      </c>
      <c r="G283" s="3" t="s">
        <v>199</v>
      </c>
      <c r="I283" s="101" t="str">
        <f>IF(Inp_Lon!M58="BO",Inp_Lon!J58,"")</f>
        <v/>
      </c>
      <c r="L283" s="3" t="s">
        <v>106</v>
      </c>
      <c r="R283" s="14"/>
      <c r="T283" s="18"/>
      <c r="U283" s="18"/>
      <c r="V283" s="18"/>
      <c r="W283" s="18"/>
      <c r="X283" s="18"/>
      <c r="Y283" s="18">
        <f>SUMIFS(Inp_Lon!Y$9:Y$228,Inp_Lon!$I$9:$I$228,Cal_BOSort!$G283,Inp_Lon!$J$9:$J$228,Cal_BOSort!$I283)</f>
        <v>0</v>
      </c>
      <c r="Z283" s="18">
        <f>SUMIFS(Inp_Lon!Z$9:Z$228,Inp_Lon!$I$9:$I$228,Cal_BOSort!$G283,Inp_Lon!$J$9:$J$228,Cal_BOSort!$I283)</f>
        <v>0</v>
      </c>
      <c r="AA283" s="18">
        <f>SUMIFS(Inp_Lon!AA$9:AA$228,Inp_Lon!$I$9:$I$228,Cal_BOSort!$G283,Inp_Lon!$J$9:$J$228,Cal_BOSort!$I283)</f>
        <v>0</v>
      </c>
      <c r="AB283" s="18">
        <f>SUMIFS(Inp_Lon!AB$9:AB$228,Inp_Lon!$I$9:$I$228,Cal_BOSort!$G283,Inp_Lon!$J$9:$J$228,Cal_BOSort!$I283)</f>
        <v>0</v>
      </c>
      <c r="AC283" s="18">
        <f>SUMIFS(Inp_Lon!AC$9:AC$228,Inp_Lon!$I$9:$I$228,Cal_BOSort!$G283,Inp_Lon!$J$9:$J$228,Cal_BOSort!$I283)</f>
        <v>0</v>
      </c>
      <c r="AD283" s="18">
        <f>SUMIFS(Inp_Lon!AD$9:AD$228,Inp_Lon!$I$9:$I$228,Cal_BOSort!$G283,Inp_Lon!$J$9:$J$228,Cal_BOSort!$I283)</f>
        <v>0</v>
      </c>
      <c r="AE283" s="18">
        <f>SUMIFS(Inp_Lon!AE$9:AE$228,Inp_Lon!$I$9:$I$228,Cal_BOSort!$G283,Inp_Lon!$J$9:$J$228,Cal_BOSort!$I283)</f>
        <v>0</v>
      </c>
      <c r="AF283" s="18">
        <f>SUMIFS(Inp_Lon!AF$9:AF$228,Inp_Lon!$I$9:$I$228,Cal_BOSort!$G283,Inp_Lon!$J$9:$J$228,Cal_BOSort!$I283)</f>
        <v>0</v>
      </c>
      <c r="AG283" s="18">
        <f>SUMIFS(Inp_Lon!AG$9:AG$228,Inp_Lon!$I$9:$I$228,Cal_BOSort!$G283,Inp_Lon!$J$9:$J$228,Cal_BOSort!$I283)</f>
        <v>0</v>
      </c>
      <c r="AH283" s="18">
        <f>SUMIFS(Inp_Lon!AH$9:AH$228,Inp_Lon!$I$9:$I$228,Cal_BOSort!$G283,Inp_Lon!$J$9:$J$228,Cal_BOSort!$I283)</f>
        <v>0</v>
      </c>
      <c r="AI283" s="18">
        <f>SUMIFS(Inp_Lon!AI$9:AI$228,Inp_Lon!$I$9:$I$228,Cal_BOSort!$G283,Inp_Lon!$J$9:$J$228,Cal_BOSort!$I283)</f>
        <v>0</v>
      </c>
      <c r="AJ283" s="18">
        <f>SUMIFS(Inp_Lon!AJ$9:AJ$228,Inp_Lon!$I$9:$I$228,Cal_BOSort!$G283,Inp_Lon!$J$9:$J$228,Cal_BOSort!$I283)</f>
        <v>0</v>
      </c>
      <c r="AK283" s="18">
        <f>SUMIFS(Inp_Lon!AK$9:AK$228,Inp_Lon!$I$9:$I$228,Cal_BOSort!$G283,Inp_Lon!$J$9:$J$228,Cal_BOSort!$I283)</f>
        <v>0</v>
      </c>
      <c r="AM283" s="18">
        <f t="shared" si="29"/>
        <v>0</v>
      </c>
      <c r="AN283" s="18">
        <f t="shared" si="33"/>
        <v>0</v>
      </c>
      <c r="AO283" s="18">
        <f t="shared" si="34"/>
        <v>0</v>
      </c>
      <c r="AP283" s="18">
        <f t="shared" si="30"/>
        <v>0</v>
      </c>
      <c r="AQ283" s="18">
        <f t="shared" si="31"/>
        <v>0</v>
      </c>
      <c r="AR283" s="18">
        <f t="shared" si="32"/>
        <v>0</v>
      </c>
      <c r="AU283" s="42"/>
    </row>
    <row r="284" spans="4:47" s="3" customFormat="1">
      <c r="D284" s="101" t="str">
        <f>IF(I284="","",MAX(D$233:D283)+1)</f>
        <v/>
      </c>
      <c r="E284" s="3" t="s">
        <v>24</v>
      </c>
      <c r="F284" s="3" t="s">
        <v>169</v>
      </c>
      <c r="G284" s="3" t="s">
        <v>171</v>
      </c>
      <c r="I284" s="101" t="str">
        <f>IF(Inp_Lon!M59="BO",Inp_Lon!J59,"")</f>
        <v/>
      </c>
      <c r="L284" s="3" t="s">
        <v>106</v>
      </c>
      <c r="R284" s="14"/>
      <c r="T284" s="18"/>
      <c r="U284" s="18"/>
      <c r="V284" s="18"/>
      <c r="W284" s="18"/>
      <c r="X284" s="18"/>
      <c r="Y284" s="18">
        <f>SUMIFS(Inp_Lon!Y$9:Y$228,Inp_Lon!$I$9:$I$228,Cal_BOSort!$G284,Inp_Lon!$J$9:$J$228,Cal_BOSort!$I284)</f>
        <v>0</v>
      </c>
      <c r="Z284" s="18">
        <f>SUMIFS(Inp_Lon!Z$9:Z$228,Inp_Lon!$I$9:$I$228,Cal_BOSort!$G284,Inp_Lon!$J$9:$J$228,Cal_BOSort!$I284)</f>
        <v>0</v>
      </c>
      <c r="AA284" s="18">
        <f>SUMIFS(Inp_Lon!AA$9:AA$228,Inp_Lon!$I$9:$I$228,Cal_BOSort!$G284,Inp_Lon!$J$9:$J$228,Cal_BOSort!$I284)</f>
        <v>0</v>
      </c>
      <c r="AB284" s="18">
        <f>SUMIFS(Inp_Lon!AB$9:AB$228,Inp_Lon!$I$9:$I$228,Cal_BOSort!$G284,Inp_Lon!$J$9:$J$228,Cal_BOSort!$I284)</f>
        <v>0</v>
      </c>
      <c r="AC284" s="18">
        <f>SUMIFS(Inp_Lon!AC$9:AC$228,Inp_Lon!$I$9:$I$228,Cal_BOSort!$G284,Inp_Lon!$J$9:$J$228,Cal_BOSort!$I284)</f>
        <v>0</v>
      </c>
      <c r="AD284" s="18">
        <f>SUMIFS(Inp_Lon!AD$9:AD$228,Inp_Lon!$I$9:$I$228,Cal_BOSort!$G284,Inp_Lon!$J$9:$J$228,Cal_BOSort!$I284)</f>
        <v>0</v>
      </c>
      <c r="AE284" s="18">
        <f>SUMIFS(Inp_Lon!AE$9:AE$228,Inp_Lon!$I$9:$I$228,Cal_BOSort!$G284,Inp_Lon!$J$9:$J$228,Cal_BOSort!$I284)</f>
        <v>0</v>
      </c>
      <c r="AF284" s="18">
        <f>SUMIFS(Inp_Lon!AF$9:AF$228,Inp_Lon!$I$9:$I$228,Cal_BOSort!$G284,Inp_Lon!$J$9:$J$228,Cal_BOSort!$I284)</f>
        <v>0</v>
      </c>
      <c r="AG284" s="18">
        <f>SUMIFS(Inp_Lon!AG$9:AG$228,Inp_Lon!$I$9:$I$228,Cal_BOSort!$G284,Inp_Lon!$J$9:$J$228,Cal_BOSort!$I284)</f>
        <v>0</v>
      </c>
      <c r="AH284" s="18">
        <f>SUMIFS(Inp_Lon!AH$9:AH$228,Inp_Lon!$I$9:$I$228,Cal_BOSort!$G284,Inp_Lon!$J$9:$J$228,Cal_BOSort!$I284)</f>
        <v>0</v>
      </c>
      <c r="AI284" s="18">
        <f>SUMIFS(Inp_Lon!AI$9:AI$228,Inp_Lon!$I$9:$I$228,Cal_BOSort!$G284,Inp_Lon!$J$9:$J$228,Cal_BOSort!$I284)</f>
        <v>0</v>
      </c>
      <c r="AJ284" s="18">
        <f>SUMIFS(Inp_Lon!AJ$9:AJ$228,Inp_Lon!$I$9:$I$228,Cal_BOSort!$G284,Inp_Lon!$J$9:$J$228,Cal_BOSort!$I284)</f>
        <v>0</v>
      </c>
      <c r="AK284" s="18">
        <f>SUMIFS(Inp_Lon!AK$9:AK$228,Inp_Lon!$I$9:$I$228,Cal_BOSort!$G284,Inp_Lon!$J$9:$J$228,Cal_BOSort!$I284)</f>
        <v>0</v>
      </c>
      <c r="AM284" s="18">
        <f t="shared" si="29"/>
        <v>0</v>
      </c>
      <c r="AN284" s="18">
        <f t="shared" si="33"/>
        <v>0</v>
      </c>
      <c r="AO284" s="18">
        <f t="shared" si="34"/>
        <v>0</v>
      </c>
      <c r="AP284" s="18">
        <f t="shared" si="30"/>
        <v>0</v>
      </c>
      <c r="AQ284" s="18">
        <f t="shared" si="31"/>
        <v>0</v>
      </c>
      <c r="AR284" s="18">
        <f t="shared" si="32"/>
        <v>0</v>
      </c>
      <c r="AU284" s="42"/>
    </row>
    <row r="285" spans="4:47" s="3" customFormat="1">
      <c r="D285" s="101" t="str">
        <f>IF(I285="","",MAX(D$233:D284)+1)</f>
        <v/>
      </c>
      <c r="E285" s="3" t="s">
        <v>24</v>
      </c>
      <c r="F285" s="3" t="s">
        <v>169</v>
      </c>
      <c r="G285" s="3" t="s">
        <v>171</v>
      </c>
      <c r="I285" s="101" t="str">
        <f>IF(Inp_Lon!M60="BO",Inp_Lon!J60,"")</f>
        <v/>
      </c>
      <c r="L285" s="3" t="s">
        <v>106</v>
      </c>
      <c r="R285" s="14"/>
      <c r="T285" s="18"/>
      <c r="U285" s="18"/>
      <c r="V285" s="18"/>
      <c r="W285" s="18"/>
      <c r="X285" s="18"/>
      <c r="Y285" s="18">
        <f>SUMIFS(Inp_Lon!Y$9:Y$228,Inp_Lon!$I$9:$I$228,Cal_BOSort!$G285,Inp_Lon!$J$9:$J$228,Cal_BOSort!$I285)</f>
        <v>0</v>
      </c>
      <c r="Z285" s="18">
        <f>SUMIFS(Inp_Lon!Z$9:Z$228,Inp_Lon!$I$9:$I$228,Cal_BOSort!$G285,Inp_Lon!$J$9:$J$228,Cal_BOSort!$I285)</f>
        <v>0</v>
      </c>
      <c r="AA285" s="18">
        <f>SUMIFS(Inp_Lon!AA$9:AA$228,Inp_Lon!$I$9:$I$228,Cal_BOSort!$G285,Inp_Lon!$J$9:$J$228,Cal_BOSort!$I285)</f>
        <v>0</v>
      </c>
      <c r="AB285" s="18">
        <f>SUMIFS(Inp_Lon!AB$9:AB$228,Inp_Lon!$I$9:$I$228,Cal_BOSort!$G285,Inp_Lon!$J$9:$J$228,Cal_BOSort!$I285)</f>
        <v>0</v>
      </c>
      <c r="AC285" s="18">
        <f>SUMIFS(Inp_Lon!AC$9:AC$228,Inp_Lon!$I$9:$I$228,Cal_BOSort!$G285,Inp_Lon!$J$9:$J$228,Cal_BOSort!$I285)</f>
        <v>0</v>
      </c>
      <c r="AD285" s="18">
        <f>SUMIFS(Inp_Lon!AD$9:AD$228,Inp_Lon!$I$9:$I$228,Cal_BOSort!$G285,Inp_Lon!$J$9:$J$228,Cal_BOSort!$I285)</f>
        <v>0</v>
      </c>
      <c r="AE285" s="18">
        <f>SUMIFS(Inp_Lon!AE$9:AE$228,Inp_Lon!$I$9:$I$228,Cal_BOSort!$G285,Inp_Lon!$J$9:$J$228,Cal_BOSort!$I285)</f>
        <v>0</v>
      </c>
      <c r="AF285" s="18">
        <f>SUMIFS(Inp_Lon!AF$9:AF$228,Inp_Lon!$I$9:$I$228,Cal_BOSort!$G285,Inp_Lon!$J$9:$J$228,Cal_BOSort!$I285)</f>
        <v>0</v>
      </c>
      <c r="AG285" s="18">
        <f>SUMIFS(Inp_Lon!AG$9:AG$228,Inp_Lon!$I$9:$I$228,Cal_BOSort!$G285,Inp_Lon!$J$9:$J$228,Cal_BOSort!$I285)</f>
        <v>0</v>
      </c>
      <c r="AH285" s="18">
        <f>SUMIFS(Inp_Lon!AH$9:AH$228,Inp_Lon!$I$9:$I$228,Cal_BOSort!$G285,Inp_Lon!$J$9:$J$228,Cal_BOSort!$I285)</f>
        <v>0</v>
      </c>
      <c r="AI285" s="18">
        <f>SUMIFS(Inp_Lon!AI$9:AI$228,Inp_Lon!$I$9:$I$228,Cal_BOSort!$G285,Inp_Lon!$J$9:$J$228,Cal_BOSort!$I285)</f>
        <v>0</v>
      </c>
      <c r="AJ285" s="18">
        <f>SUMIFS(Inp_Lon!AJ$9:AJ$228,Inp_Lon!$I$9:$I$228,Cal_BOSort!$G285,Inp_Lon!$J$9:$J$228,Cal_BOSort!$I285)</f>
        <v>0</v>
      </c>
      <c r="AK285" s="18">
        <f>SUMIFS(Inp_Lon!AK$9:AK$228,Inp_Lon!$I$9:$I$228,Cal_BOSort!$G285,Inp_Lon!$J$9:$J$228,Cal_BOSort!$I285)</f>
        <v>0</v>
      </c>
      <c r="AM285" s="18">
        <f t="shared" si="29"/>
        <v>0</v>
      </c>
      <c r="AN285" s="18">
        <f t="shared" si="33"/>
        <v>0</v>
      </c>
      <c r="AO285" s="18">
        <f t="shared" si="34"/>
        <v>0</v>
      </c>
      <c r="AP285" s="18">
        <f t="shared" si="30"/>
        <v>0</v>
      </c>
      <c r="AQ285" s="18">
        <f t="shared" si="31"/>
        <v>0</v>
      </c>
      <c r="AR285" s="18">
        <f t="shared" si="32"/>
        <v>0</v>
      </c>
      <c r="AU285" s="42"/>
    </row>
    <row r="286" spans="4:47" s="3" customFormat="1">
      <c r="D286" s="101" t="str">
        <f>IF(I286="","",MAX(D$233:D285)+1)</f>
        <v/>
      </c>
      <c r="E286" s="3" t="s">
        <v>24</v>
      </c>
      <c r="F286" s="3" t="s">
        <v>169</v>
      </c>
      <c r="G286" s="3" t="s">
        <v>171</v>
      </c>
      <c r="I286" s="101" t="str">
        <f>IF(Inp_Lon!M61="BO",Inp_Lon!J61,"")</f>
        <v/>
      </c>
      <c r="L286" s="3" t="s">
        <v>106</v>
      </c>
      <c r="R286" s="14"/>
      <c r="T286" s="18"/>
      <c r="U286" s="18"/>
      <c r="V286" s="18"/>
      <c r="W286" s="18"/>
      <c r="X286" s="18"/>
      <c r="Y286" s="18">
        <f>SUMIFS(Inp_Lon!Y$9:Y$228,Inp_Lon!$I$9:$I$228,Cal_BOSort!$G286,Inp_Lon!$J$9:$J$228,Cal_BOSort!$I286)</f>
        <v>0</v>
      </c>
      <c r="Z286" s="18">
        <f>SUMIFS(Inp_Lon!Z$9:Z$228,Inp_Lon!$I$9:$I$228,Cal_BOSort!$G286,Inp_Lon!$J$9:$J$228,Cal_BOSort!$I286)</f>
        <v>0</v>
      </c>
      <c r="AA286" s="18">
        <f>SUMIFS(Inp_Lon!AA$9:AA$228,Inp_Lon!$I$9:$I$228,Cal_BOSort!$G286,Inp_Lon!$J$9:$J$228,Cal_BOSort!$I286)</f>
        <v>0</v>
      </c>
      <c r="AB286" s="18">
        <f>SUMIFS(Inp_Lon!AB$9:AB$228,Inp_Lon!$I$9:$I$228,Cal_BOSort!$G286,Inp_Lon!$J$9:$J$228,Cal_BOSort!$I286)</f>
        <v>0</v>
      </c>
      <c r="AC286" s="18">
        <f>SUMIFS(Inp_Lon!AC$9:AC$228,Inp_Lon!$I$9:$I$228,Cal_BOSort!$G286,Inp_Lon!$J$9:$J$228,Cal_BOSort!$I286)</f>
        <v>0</v>
      </c>
      <c r="AD286" s="18">
        <f>SUMIFS(Inp_Lon!AD$9:AD$228,Inp_Lon!$I$9:$I$228,Cal_BOSort!$G286,Inp_Lon!$J$9:$J$228,Cal_BOSort!$I286)</f>
        <v>0</v>
      </c>
      <c r="AE286" s="18">
        <f>SUMIFS(Inp_Lon!AE$9:AE$228,Inp_Lon!$I$9:$I$228,Cal_BOSort!$G286,Inp_Lon!$J$9:$J$228,Cal_BOSort!$I286)</f>
        <v>0</v>
      </c>
      <c r="AF286" s="18">
        <f>SUMIFS(Inp_Lon!AF$9:AF$228,Inp_Lon!$I$9:$I$228,Cal_BOSort!$G286,Inp_Lon!$J$9:$J$228,Cal_BOSort!$I286)</f>
        <v>0</v>
      </c>
      <c r="AG286" s="18">
        <f>SUMIFS(Inp_Lon!AG$9:AG$228,Inp_Lon!$I$9:$I$228,Cal_BOSort!$G286,Inp_Lon!$J$9:$J$228,Cal_BOSort!$I286)</f>
        <v>0</v>
      </c>
      <c r="AH286" s="18">
        <f>SUMIFS(Inp_Lon!AH$9:AH$228,Inp_Lon!$I$9:$I$228,Cal_BOSort!$G286,Inp_Lon!$J$9:$J$228,Cal_BOSort!$I286)</f>
        <v>0</v>
      </c>
      <c r="AI286" s="18">
        <f>SUMIFS(Inp_Lon!AI$9:AI$228,Inp_Lon!$I$9:$I$228,Cal_BOSort!$G286,Inp_Lon!$J$9:$J$228,Cal_BOSort!$I286)</f>
        <v>0</v>
      </c>
      <c r="AJ286" s="18">
        <f>SUMIFS(Inp_Lon!AJ$9:AJ$228,Inp_Lon!$I$9:$I$228,Cal_BOSort!$G286,Inp_Lon!$J$9:$J$228,Cal_BOSort!$I286)</f>
        <v>0</v>
      </c>
      <c r="AK286" s="18">
        <f>SUMIFS(Inp_Lon!AK$9:AK$228,Inp_Lon!$I$9:$I$228,Cal_BOSort!$G286,Inp_Lon!$J$9:$J$228,Cal_BOSort!$I286)</f>
        <v>0</v>
      </c>
      <c r="AM286" s="18">
        <f t="shared" si="29"/>
        <v>0</v>
      </c>
      <c r="AN286" s="18">
        <f t="shared" si="33"/>
        <v>0</v>
      </c>
      <c r="AO286" s="18">
        <f t="shared" si="34"/>
        <v>0</v>
      </c>
      <c r="AP286" s="18">
        <f t="shared" si="30"/>
        <v>0</v>
      </c>
      <c r="AQ286" s="18">
        <f t="shared" si="31"/>
        <v>0</v>
      </c>
      <c r="AR286" s="18">
        <f t="shared" si="32"/>
        <v>0</v>
      </c>
      <c r="AU286" s="42"/>
    </row>
    <row r="287" spans="4:47" s="3" customFormat="1">
      <c r="D287" s="101" t="str">
        <f>IF(I287="","",MAX(D$233:D286)+1)</f>
        <v/>
      </c>
      <c r="E287" s="3" t="s">
        <v>24</v>
      </c>
      <c r="F287" s="3" t="s">
        <v>169</v>
      </c>
      <c r="G287" s="3" t="s">
        <v>171</v>
      </c>
      <c r="I287" s="101" t="str">
        <f>IF(Inp_Lon!M62="BO",Inp_Lon!J62,"")</f>
        <v/>
      </c>
      <c r="L287" s="3" t="s">
        <v>106</v>
      </c>
      <c r="R287" s="14"/>
      <c r="T287" s="18"/>
      <c r="U287" s="18"/>
      <c r="V287" s="18"/>
      <c r="W287" s="18"/>
      <c r="X287" s="18"/>
      <c r="Y287" s="18">
        <f>SUMIFS(Inp_Lon!Y$9:Y$228,Inp_Lon!$I$9:$I$228,Cal_BOSort!$G287,Inp_Lon!$J$9:$J$228,Cal_BOSort!$I287)</f>
        <v>0</v>
      </c>
      <c r="Z287" s="18">
        <f>SUMIFS(Inp_Lon!Z$9:Z$228,Inp_Lon!$I$9:$I$228,Cal_BOSort!$G287,Inp_Lon!$J$9:$J$228,Cal_BOSort!$I287)</f>
        <v>0</v>
      </c>
      <c r="AA287" s="18">
        <f>SUMIFS(Inp_Lon!AA$9:AA$228,Inp_Lon!$I$9:$I$228,Cal_BOSort!$G287,Inp_Lon!$J$9:$J$228,Cal_BOSort!$I287)</f>
        <v>0</v>
      </c>
      <c r="AB287" s="18">
        <f>SUMIFS(Inp_Lon!AB$9:AB$228,Inp_Lon!$I$9:$I$228,Cal_BOSort!$G287,Inp_Lon!$J$9:$J$228,Cal_BOSort!$I287)</f>
        <v>0</v>
      </c>
      <c r="AC287" s="18">
        <f>SUMIFS(Inp_Lon!AC$9:AC$228,Inp_Lon!$I$9:$I$228,Cal_BOSort!$G287,Inp_Lon!$J$9:$J$228,Cal_BOSort!$I287)</f>
        <v>0</v>
      </c>
      <c r="AD287" s="18">
        <f>SUMIFS(Inp_Lon!AD$9:AD$228,Inp_Lon!$I$9:$I$228,Cal_BOSort!$G287,Inp_Lon!$J$9:$J$228,Cal_BOSort!$I287)</f>
        <v>0</v>
      </c>
      <c r="AE287" s="18">
        <f>SUMIFS(Inp_Lon!AE$9:AE$228,Inp_Lon!$I$9:$I$228,Cal_BOSort!$G287,Inp_Lon!$J$9:$J$228,Cal_BOSort!$I287)</f>
        <v>0</v>
      </c>
      <c r="AF287" s="18">
        <f>SUMIFS(Inp_Lon!AF$9:AF$228,Inp_Lon!$I$9:$I$228,Cal_BOSort!$G287,Inp_Lon!$J$9:$J$228,Cal_BOSort!$I287)</f>
        <v>0</v>
      </c>
      <c r="AG287" s="18">
        <f>SUMIFS(Inp_Lon!AG$9:AG$228,Inp_Lon!$I$9:$I$228,Cal_BOSort!$G287,Inp_Lon!$J$9:$J$228,Cal_BOSort!$I287)</f>
        <v>0</v>
      </c>
      <c r="AH287" s="18">
        <f>SUMIFS(Inp_Lon!AH$9:AH$228,Inp_Lon!$I$9:$I$228,Cal_BOSort!$G287,Inp_Lon!$J$9:$J$228,Cal_BOSort!$I287)</f>
        <v>0</v>
      </c>
      <c r="AI287" s="18">
        <f>SUMIFS(Inp_Lon!AI$9:AI$228,Inp_Lon!$I$9:$I$228,Cal_BOSort!$G287,Inp_Lon!$J$9:$J$228,Cal_BOSort!$I287)</f>
        <v>0</v>
      </c>
      <c r="AJ287" s="18">
        <f>SUMIFS(Inp_Lon!AJ$9:AJ$228,Inp_Lon!$I$9:$I$228,Cal_BOSort!$G287,Inp_Lon!$J$9:$J$228,Cal_BOSort!$I287)</f>
        <v>0</v>
      </c>
      <c r="AK287" s="18">
        <f>SUMIFS(Inp_Lon!AK$9:AK$228,Inp_Lon!$I$9:$I$228,Cal_BOSort!$G287,Inp_Lon!$J$9:$J$228,Cal_BOSort!$I287)</f>
        <v>0</v>
      </c>
      <c r="AM287" s="18">
        <f t="shared" si="29"/>
        <v>0</v>
      </c>
      <c r="AN287" s="18">
        <f t="shared" si="33"/>
        <v>0</v>
      </c>
      <c r="AO287" s="18">
        <f t="shared" si="34"/>
        <v>0</v>
      </c>
      <c r="AP287" s="18">
        <f t="shared" si="30"/>
        <v>0</v>
      </c>
      <c r="AQ287" s="18">
        <f t="shared" si="31"/>
        <v>0</v>
      </c>
      <c r="AR287" s="18">
        <f t="shared" si="32"/>
        <v>0</v>
      </c>
      <c r="AU287" s="42"/>
    </row>
    <row r="288" spans="4:47" s="3" customFormat="1">
      <c r="D288" s="101" t="str">
        <f>IF(I288="","",MAX(D$233:D287)+1)</f>
        <v/>
      </c>
      <c r="E288" s="3" t="s">
        <v>24</v>
      </c>
      <c r="F288" s="3" t="s">
        <v>169</v>
      </c>
      <c r="G288" s="3" t="s">
        <v>171</v>
      </c>
      <c r="I288" s="101" t="str">
        <f>IF(Inp_Lon!M63="BO",Inp_Lon!J63,"")</f>
        <v/>
      </c>
      <c r="L288" s="3" t="s">
        <v>106</v>
      </c>
      <c r="R288" s="14"/>
      <c r="T288" s="18"/>
      <c r="U288" s="18"/>
      <c r="V288" s="18"/>
      <c r="W288" s="18"/>
      <c r="X288" s="18"/>
      <c r="Y288" s="18">
        <f>SUMIFS(Inp_Lon!Y$9:Y$228,Inp_Lon!$I$9:$I$228,Cal_BOSort!$G288,Inp_Lon!$J$9:$J$228,Cal_BOSort!$I288)</f>
        <v>0</v>
      </c>
      <c r="Z288" s="18">
        <f>SUMIFS(Inp_Lon!Z$9:Z$228,Inp_Lon!$I$9:$I$228,Cal_BOSort!$G288,Inp_Lon!$J$9:$J$228,Cal_BOSort!$I288)</f>
        <v>0</v>
      </c>
      <c r="AA288" s="18">
        <f>SUMIFS(Inp_Lon!AA$9:AA$228,Inp_Lon!$I$9:$I$228,Cal_BOSort!$G288,Inp_Lon!$J$9:$J$228,Cal_BOSort!$I288)</f>
        <v>0</v>
      </c>
      <c r="AB288" s="18">
        <f>SUMIFS(Inp_Lon!AB$9:AB$228,Inp_Lon!$I$9:$I$228,Cal_BOSort!$G288,Inp_Lon!$J$9:$J$228,Cal_BOSort!$I288)</f>
        <v>0</v>
      </c>
      <c r="AC288" s="18">
        <f>SUMIFS(Inp_Lon!AC$9:AC$228,Inp_Lon!$I$9:$I$228,Cal_BOSort!$G288,Inp_Lon!$J$9:$J$228,Cal_BOSort!$I288)</f>
        <v>0</v>
      </c>
      <c r="AD288" s="18">
        <f>SUMIFS(Inp_Lon!AD$9:AD$228,Inp_Lon!$I$9:$I$228,Cal_BOSort!$G288,Inp_Lon!$J$9:$J$228,Cal_BOSort!$I288)</f>
        <v>0</v>
      </c>
      <c r="AE288" s="18">
        <f>SUMIFS(Inp_Lon!AE$9:AE$228,Inp_Lon!$I$9:$I$228,Cal_BOSort!$G288,Inp_Lon!$J$9:$J$228,Cal_BOSort!$I288)</f>
        <v>0</v>
      </c>
      <c r="AF288" s="18">
        <f>SUMIFS(Inp_Lon!AF$9:AF$228,Inp_Lon!$I$9:$I$228,Cal_BOSort!$G288,Inp_Lon!$J$9:$J$228,Cal_BOSort!$I288)</f>
        <v>0</v>
      </c>
      <c r="AG288" s="18">
        <f>SUMIFS(Inp_Lon!AG$9:AG$228,Inp_Lon!$I$9:$I$228,Cal_BOSort!$G288,Inp_Lon!$J$9:$J$228,Cal_BOSort!$I288)</f>
        <v>0</v>
      </c>
      <c r="AH288" s="18">
        <f>SUMIFS(Inp_Lon!AH$9:AH$228,Inp_Lon!$I$9:$I$228,Cal_BOSort!$G288,Inp_Lon!$J$9:$J$228,Cal_BOSort!$I288)</f>
        <v>0</v>
      </c>
      <c r="AI288" s="18">
        <f>SUMIFS(Inp_Lon!AI$9:AI$228,Inp_Lon!$I$9:$I$228,Cal_BOSort!$G288,Inp_Lon!$J$9:$J$228,Cal_BOSort!$I288)</f>
        <v>0</v>
      </c>
      <c r="AJ288" s="18">
        <f>SUMIFS(Inp_Lon!AJ$9:AJ$228,Inp_Lon!$I$9:$I$228,Cal_BOSort!$G288,Inp_Lon!$J$9:$J$228,Cal_BOSort!$I288)</f>
        <v>0</v>
      </c>
      <c r="AK288" s="18">
        <f>SUMIFS(Inp_Lon!AK$9:AK$228,Inp_Lon!$I$9:$I$228,Cal_BOSort!$G288,Inp_Lon!$J$9:$J$228,Cal_BOSort!$I288)</f>
        <v>0</v>
      </c>
      <c r="AM288" s="18">
        <f t="shared" si="29"/>
        <v>0</v>
      </c>
      <c r="AN288" s="18">
        <f t="shared" si="33"/>
        <v>0</v>
      </c>
      <c r="AO288" s="18">
        <f t="shared" si="34"/>
        <v>0</v>
      </c>
      <c r="AP288" s="18">
        <f t="shared" si="30"/>
        <v>0</v>
      </c>
      <c r="AQ288" s="18">
        <f t="shared" si="31"/>
        <v>0</v>
      </c>
      <c r="AR288" s="18">
        <f t="shared" si="32"/>
        <v>0</v>
      </c>
      <c r="AU288" s="42"/>
    </row>
    <row r="289" spans="4:47" s="3" customFormat="1">
      <c r="D289" s="101" t="str">
        <f>IF(I289="","",MAX(D$233:D288)+1)</f>
        <v/>
      </c>
      <c r="E289" s="3" t="s">
        <v>24</v>
      </c>
      <c r="F289" s="3" t="s">
        <v>169</v>
      </c>
      <c r="G289" s="3" t="s">
        <v>171</v>
      </c>
      <c r="I289" s="101" t="str">
        <f>IF(Inp_Lon!M64="BO",Inp_Lon!J64,"")</f>
        <v/>
      </c>
      <c r="L289" s="3" t="s">
        <v>106</v>
      </c>
      <c r="R289" s="14"/>
      <c r="T289" s="18"/>
      <c r="U289" s="18"/>
      <c r="V289" s="18"/>
      <c r="W289" s="18"/>
      <c r="X289" s="18"/>
      <c r="Y289" s="18">
        <f>SUMIFS(Inp_Lon!Y$9:Y$228,Inp_Lon!$I$9:$I$228,Cal_BOSort!$G289,Inp_Lon!$J$9:$J$228,Cal_BOSort!$I289)</f>
        <v>0</v>
      </c>
      <c r="Z289" s="18">
        <f>SUMIFS(Inp_Lon!Z$9:Z$228,Inp_Lon!$I$9:$I$228,Cal_BOSort!$G289,Inp_Lon!$J$9:$J$228,Cal_BOSort!$I289)</f>
        <v>0</v>
      </c>
      <c r="AA289" s="18">
        <f>SUMIFS(Inp_Lon!AA$9:AA$228,Inp_Lon!$I$9:$I$228,Cal_BOSort!$G289,Inp_Lon!$J$9:$J$228,Cal_BOSort!$I289)</f>
        <v>0</v>
      </c>
      <c r="AB289" s="18">
        <f>SUMIFS(Inp_Lon!AB$9:AB$228,Inp_Lon!$I$9:$I$228,Cal_BOSort!$G289,Inp_Lon!$J$9:$J$228,Cal_BOSort!$I289)</f>
        <v>0</v>
      </c>
      <c r="AC289" s="18">
        <f>SUMIFS(Inp_Lon!AC$9:AC$228,Inp_Lon!$I$9:$I$228,Cal_BOSort!$G289,Inp_Lon!$J$9:$J$228,Cal_BOSort!$I289)</f>
        <v>0</v>
      </c>
      <c r="AD289" s="18">
        <f>SUMIFS(Inp_Lon!AD$9:AD$228,Inp_Lon!$I$9:$I$228,Cal_BOSort!$G289,Inp_Lon!$J$9:$J$228,Cal_BOSort!$I289)</f>
        <v>0</v>
      </c>
      <c r="AE289" s="18">
        <f>SUMIFS(Inp_Lon!AE$9:AE$228,Inp_Lon!$I$9:$I$228,Cal_BOSort!$G289,Inp_Lon!$J$9:$J$228,Cal_BOSort!$I289)</f>
        <v>0</v>
      </c>
      <c r="AF289" s="18">
        <f>SUMIFS(Inp_Lon!AF$9:AF$228,Inp_Lon!$I$9:$I$228,Cal_BOSort!$G289,Inp_Lon!$J$9:$J$228,Cal_BOSort!$I289)</f>
        <v>0</v>
      </c>
      <c r="AG289" s="18">
        <f>SUMIFS(Inp_Lon!AG$9:AG$228,Inp_Lon!$I$9:$I$228,Cal_BOSort!$G289,Inp_Lon!$J$9:$J$228,Cal_BOSort!$I289)</f>
        <v>0</v>
      </c>
      <c r="AH289" s="18">
        <f>SUMIFS(Inp_Lon!AH$9:AH$228,Inp_Lon!$I$9:$I$228,Cal_BOSort!$G289,Inp_Lon!$J$9:$J$228,Cal_BOSort!$I289)</f>
        <v>0</v>
      </c>
      <c r="AI289" s="18">
        <f>SUMIFS(Inp_Lon!AI$9:AI$228,Inp_Lon!$I$9:$I$228,Cal_BOSort!$G289,Inp_Lon!$J$9:$J$228,Cal_BOSort!$I289)</f>
        <v>0</v>
      </c>
      <c r="AJ289" s="18">
        <f>SUMIFS(Inp_Lon!AJ$9:AJ$228,Inp_Lon!$I$9:$I$228,Cal_BOSort!$G289,Inp_Lon!$J$9:$J$228,Cal_BOSort!$I289)</f>
        <v>0</v>
      </c>
      <c r="AK289" s="18">
        <f>SUMIFS(Inp_Lon!AK$9:AK$228,Inp_Lon!$I$9:$I$228,Cal_BOSort!$G289,Inp_Lon!$J$9:$J$228,Cal_BOSort!$I289)</f>
        <v>0</v>
      </c>
      <c r="AM289" s="18">
        <f t="shared" si="29"/>
        <v>0</v>
      </c>
      <c r="AN289" s="18">
        <f t="shared" si="33"/>
        <v>0</v>
      </c>
      <c r="AO289" s="18">
        <f t="shared" si="34"/>
        <v>0</v>
      </c>
      <c r="AP289" s="18">
        <f t="shared" si="30"/>
        <v>0</v>
      </c>
      <c r="AQ289" s="18">
        <f t="shared" si="31"/>
        <v>0</v>
      </c>
      <c r="AR289" s="18">
        <f t="shared" si="32"/>
        <v>0</v>
      </c>
      <c r="AU289" s="42"/>
    </row>
    <row r="290" spans="4:47" s="3" customFormat="1">
      <c r="D290" s="101" t="str">
        <f>IF(I290="","",MAX(D$233:D289)+1)</f>
        <v/>
      </c>
      <c r="E290" s="3" t="s">
        <v>24</v>
      </c>
      <c r="F290" s="3" t="s">
        <v>169</v>
      </c>
      <c r="G290" s="3" t="s">
        <v>171</v>
      </c>
      <c r="I290" s="101" t="str">
        <f>IF(Inp_Lon!M65="BO",Inp_Lon!J65,"")</f>
        <v/>
      </c>
      <c r="L290" s="3" t="s">
        <v>106</v>
      </c>
      <c r="R290" s="14"/>
      <c r="T290" s="18"/>
      <c r="U290" s="18"/>
      <c r="V290" s="18"/>
      <c r="W290" s="18"/>
      <c r="X290" s="18"/>
      <c r="Y290" s="18">
        <f>SUMIFS(Inp_Lon!Y$9:Y$228,Inp_Lon!$I$9:$I$228,Cal_BOSort!$G290,Inp_Lon!$J$9:$J$228,Cal_BOSort!$I290)</f>
        <v>0</v>
      </c>
      <c r="Z290" s="18">
        <f>SUMIFS(Inp_Lon!Z$9:Z$228,Inp_Lon!$I$9:$I$228,Cal_BOSort!$G290,Inp_Lon!$J$9:$J$228,Cal_BOSort!$I290)</f>
        <v>0</v>
      </c>
      <c r="AA290" s="18">
        <f>SUMIFS(Inp_Lon!AA$9:AA$228,Inp_Lon!$I$9:$I$228,Cal_BOSort!$G290,Inp_Lon!$J$9:$J$228,Cal_BOSort!$I290)</f>
        <v>0</v>
      </c>
      <c r="AB290" s="18">
        <f>SUMIFS(Inp_Lon!AB$9:AB$228,Inp_Lon!$I$9:$I$228,Cal_BOSort!$G290,Inp_Lon!$J$9:$J$228,Cal_BOSort!$I290)</f>
        <v>0</v>
      </c>
      <c r="AC290" s="18">
        <f>SUMIFS(Inp_Lon!AC$9:AC$228,Inp_Lon!$I$9:$I$228,Cal_BOSort!$G290,Inp_Lon!$J$9:$J$228,Cal_BOSort!$I290)</f>
        <v>0</v>
      </c>
      <c r="AD290" s="18">
        <f>SUMIFS(Inp_Lon!AD$9:AD$228,Inp_Lon!$I$9:$I$228,Cal_BOSort!$G290,Inp_Lon!$J$9:$J$228,Cal_BOSort!$I290)</f>
        <v>0</v>
      </c>
      <c r="AE290" s="18">
        <f>SUMIFS(Inp_Lon!AE$9:AE$228,Inp_Lon!$I$9:$I$228,Cal_BOSort!$G290,Inp_Lon!$J$9:$J$228,Cal_BOSort!$I290)</f>
        <v>0</v>
      </c>
      <c r="AF290" s="18">
        <f>SUMIFS(Inp_Lon!AF$9:AF$228,Inp_Lon!$I$9:$I$228,Cal_BOSort!$G290,Inp_Lon!$J$9:$J$228,Cal_BOSort!$I290)</f>
        <v>0</v>
      </c>
      <c r="AG290" s="18">
        <f>SUMIFS(Inp_Lon!AG$9:AG$228,Inp_Lon!$I$9:$I$228,Cal_BOSort!$G290,Inp_Lon!$J$9:$J$228,Cal_BOSort!$I290)</f>
        <v>0</v>
      </c>
      <c r="AH290" s="18">
        <f>SUMIFS(Inp_Lon!AH$9:AH$228,Inp_Lon!$I$9:$I$228,Cal_BOSort!$G290,Inp_Lon!$J$9:$J$228,Cal_BOSort!$I290)</f>
        <v>0</v>
      </c>
      <c r="AI290" s="18">
        <f>SUMIFS(Inp_Lon!AI$9:AI$228,Inp_Lon!$I$9:$I$228,Cal_BOSort!$G290,Inp_Lon!$J$9:$J$228,Cal_BOSort!$I290)</f>
        <v>0</v>
      </c>
      <c r="AJ290" s="18">
        <f>SUMIFS(Inp_Lon!AJ$9:AJ$228,Inp_Lon!$I$9:$I$228,Cal_BOSort!$G290,Inp_Lon!$J$9:$J$228,Cal_BOSort!$I290)</f>
        <v>0</v>
      </c>
      <c r="AK290" s="18">
        <f>SUMIFS(Inp_Lon!AK$9:AK$228,Inp_Lon!$I$9:$I$228,Cal_BOSort!$G290,Inp_Lon!$J$9:$J$228,Cal_BOSort!$I290)</f>
        <v>0</v>
      </c>
      <c r="AM290" s="18">
        <f t="shared" si="29"/>
        <v>0</v>
      </c>
      <c r="AN290" s="18">
        <f t="shared" si="33"/>
        <v>0</v>
      </c>
      <c r="AO290" s="18">
        <f t="shared" si="34"/>
        <v>0</v>
      </c>
      <c r="AP290" s="18">
        <f t="shared" si="30"/>
        <v>0</v>
      </c>
      <c r="AQ290" s="18">
        <f t="shared" si="31"/>
        <v>0</v>
      </c>
      <c r="AR290" s="18">
        <f t="shared" si="32"/>
        <v>0</v>
      </c>
      <c r="AU290" s="42"/>
    </row>
    <row r="291" spans="4:47" s="3" customFormat="1">
      <c r="D291" s="101" t="str">
        <f>IF(I291="","",MAX(D$233:D290)+1)</f>
        <v/>
      </c>
      <c r="E291" s="3" t="s">
        <v>24</v>
      </c>
      <c r="F291" s="3" t="s">
        <v>169</v>
      </c>
      <c r="G291" s="3" t="s">
        <v>171</v>
      </c>
      <c r="I291" s="101" t="str">
        <f>IF(Inp_Lon!M66="BO",Inp_Lon!J66,"")</f>
        <v/>
      </c>
      <c r="L291" s="3" t="s">
        <v>106</v>
      </c>
      <c r="R291" s="14"/>
      <c r="T291" s="18"/>
      <c r="U291" s="18"/>
      <c r="V291" s="18"/>
      <c r="W291" s="18"/>
      <c r="X291" s="18"/>
      <c r="Y291" s="18">
        <f>SUMIFS(Inp_Lon!Y$9:Y$228,Inp_Lon!$I$9:$I$228,Cal_BOSort!$G291,Inp_Lon!$J$9:$J$228,Cal_BOSort!$I291)</f>
        <v>0</v>
      </c>
      <c r="Z291" s="18">
        <f>SUMIFS(Inp_Lon!Z$9:Z$228,Inp_Lon!$I$9:$I$228,Cal_BOSort!$G291,Inp_Lon!$J$9:$J$228,Cal_BOSort!$I291)</f>
        <v>0</v>
      </c>
      <c r="AA291" s="18">
        <f>SUMIFS(Inp_Lon!AA$9:AA$228,Inp_Lon!$I$9:$I$228,Cal_BOSort!$G291,Inp_Lon!$J$9:$J$228,Cal_BOSort!$I291)</f>
        <v>0</v>
      </c>
      <c r="AB291" s="18">
        <f>SUMIFS(Inp_Lon!AB$9:AB$228,Inp_Lon!$I$9:$I$228,Cal_BOSort!$G291,Inp_Lon!$J$9:$J$228,Cal_BOSort!$I291)</f>
        <v>0</v>
      </c>
      <c r="AC291" s="18">
        <f>SUMIFS(Inp_Lon!AC$9:AC$228,Inp_Lon!$I$9:$I$228,Cal_BOSort!$G291,Inp_Lon!$J$9:$J$228,Cal_BOSort!$I291)</f>
        <v>0</v>
      </c>
      <c r="AD291" s="18">
        <f>SUMIFS(Inp_Lon!AD$9:AD$228,Inp_Lon!$I$9:$I$228,Cal_BOSort!$G291,Inp_Lon!$J$9:$J$228,Cal_BOSort!$I291)</f>
        <v>0</v>
      </c>
      <c r="AE291" s="18">
        <f>SUMIFS(Inp_Lon!AE$9:AE$228,Inp_Lon!$I$9:$I$228,Cal_BOSort!$G291,Inp_Lon!$J$9:$J$228,Cal_BOSort!$I291)</f>
        <v>0</v>
      </c>
      <c r="AF291" s="18">
        <f>SUMIFS(Inp_Lon!AF$9:AF$228,Inp_Lon!$I$9:$I$228,Cal_BOSort!$G291,Inp_Lon!$J$9:$J$228,Cal_BOSort!$I291)</f>
        <v>0</v>
      </c>
      <c r="AG291" s="18">
        <f>SUMIFS(Inp_Lon!AG$9:AG$228,Inp_Lon!$I$9:$I$228,Cal_BOSort!$G291,Inp_Lon!$J$9:$J$228,Cal_BOSort!$I291)</f>
        <v>0</v>
      </c>
      <c r="AH291" s="18">
        <f>SUMIFS(Inp_Lon!AH$9:AH$228,Inp_Lon!$I$9:$I$228,Cal_BOSort!$G291,Inp_Lon!$J$9:$J$228,Cal_BOSort!$I291)</f>
        <v>0</v>
      </c>
      <c r="AI291" s="18">
        <f>SUMIFS(Inp_Lon!AI$9:AI$228,Inp_Lon!$I$9:$I$228,Cal_BOSort!$G291,Inp_Lon!$J$9:$J$228,Cal_BOSort!$I291)</f>
        <v>0</v>
      </c>
      <c r="AJ291" s="18">
        <f>SUMIFS(Inp_Lon!AJ$9:AJ$228,Inp_Lon!$I$9:$I$228,Cal_BOSort!$G291,Inp_Lon!$J$9:$J$228,Cal_BOSort!$I291)</f>
        <v>0</v>
      </c>
      <c r="AK291" s="18">
        <f>SUMIFS(Inp_Lon!AK$9:AK$228,Inp_Lon!$I$9:$I$228,Cal_BOSort!$G291,Inp_Lon!$J$9:$J$228,Cal_BOSort!$I291)</f>
        <v>0</v>
      </c>
      <c r="AM291" s="18">
        <f t="shared" si="29"/>
        <v>0</v>
      </c>
      <c r="AN291" s="18">
        <f t="shared" si="33"/>
        <v>0</v>
      </c>
      <c r="AO291" s="18">
        <f t="shared" si="34"/>
        <v>0</v>
      </c>
      <c r="AP291" s="18">
        <f t="shared" si="30"/>
        <v>0</v>
      </c>
      <c r="AQ291" s="18">
        <f t="shared" si="31"/>
        <v>0</v>
      </c>
      <c r="AR291" s="18">
        <f t="shared" si="32"/>
        <v>0</v>
      </c>
      <c r="AU291" s="42"/>
    </row>
    <row r="292" spans="4:47" s="3" customFormat="1">
      <c r="D292" s="101" t="str">
        <f>IF(I292="","",MAX(D$233:D291)+1)</f>
        <v/>
      </c>
      <c r="E292" s="3" t="s">
        <v>24</v>
      </c>
      <c r="F292" s="3" t="s">
        <v>169</v>
      </c>
      <c r="G292" s="3" t="s">
        <v>171</v>
      </c>
      <c r="I292" s="101" t="str">
        <f>IF(Inp_Lon!M67="BO",Inp_Lon!J67,"")</f>
        <v/>
      </c>
      <c r="L292" s="3" t="s">
        <v>106</v>
      </c>
      <c r="R292" s="14"/>
      <c r="T292" s="18"/>
      <c r="U292" s="18"/>
      <c r="V292" s="18"/>
      <c r="W292" s="18"/>
      <c r="X292" s="18"/>
      <c r="Y292" s="18">
        <f>SUMIFS(Inp_Lon!Y$9:Y$228,Inp_Lon!$I$9:$I$228,Cal_BOSort!$G292,Inp_Lon!$J$9:$J$228,Cal_BOSort!$I292)</f>
        <v>0</v>
      </c>
      <c r="Z292" s="18">
        <f>SUMIFS(Inp_Lon!Z$9:Z$228,Inp_Lon!$I$9:$I$228,Cal_BOSort!$G292,Inp_Lon!$J$9:$J$228,Cal_BOSort!$I292)</f>
        <v>0</v>
      </c>
      <c r="AA292" s="18">
        <f>SUMIFS(Inp_Lon!AA$9:AA$228,Inp_Lon!$I$9:$I$228,Cal_BOSort!$G292,Inp_Lon!$J$9:$J$228,Cal_BOSort!$I292)</f>
        <v>0</v>
      </c>
      <c r="AB292" s="18">
        <f>SUMIFS(Inp_Lon!AB$9:AB$228,Inp_Lon!$I$9:$I$228,Cal_BOSort!$G292,Inp_Lon!$J$9:$J$228,Cal_BOSort!$I292)</f>
        <v>0</v>
      </c>
      <c r="AC292" s="18">
        <f>SUMIFS(Inp_Lon!AC$9:AC$228,Inp_Lon!$I$9:$I$228,Cal_BOSort!$G292,Inp_Lon!$J$9:$J$228,Cal_BOSort!$I292)</f>
        <v>0</v>
      </c>
      <c r="AD292" s="18">
        <f>SUMIFS(Inp_Lon!AD$9:AD$228,Inp_Lon!$I$9:$I$228,Cal_BOSort!$G292,Inp_Lon!$J$9:$J$228,Cal_BOSort!$I292)</f>
        <v>0</v>
      </c>
      <c r="AE292" s="18">
        <f>SUMIFS(Inp_Lon!AE$9:AE$228,Inp_Lon!$I$9:$I$228,Cal_BOSort!$G292,Inp_Lon!$J$9:$J$228,Cal_BOSort!$I292)</f>
        <v>0</v>
      </c>
      <c r="AF292" s="18">
        <f>SUMIFS(Inp_Lon!AF$9:AF$228,Inp_Lon!$I$9:$I$228,Cal_BOSort!$G292,Inp_Lon!$J$9:$J$228,Cal_BOSort!$I292)</f>
        <v>0</v>
      </c>
      <c r="AG292" s="18">
        <f>SUMIFS(Inp_Lon!AG$9:AG$228,Inp_Lon!$I$9:$I$228,Cal_BOSort!$G292,Inp_Lon!$J$9:$J$228,Cal_BOSort!$I292)</f>
        <v>0</v>
      </c>
      <c r="AH292" s="18">
        <f>SUMIFS(Inp_Lon!AH$9:AH$228,Inp_Lon!$I$9:$I$228,Cal_BOSort!$G292,Inp_Lon!$J$9:$J$228,Cal_BOSort!$I292)</f>
        <v>0</v>
      </c>
      <c r="AI292" s="18">
        <f>SUMIFS(Inp_Lon!AI$9:AI$228,Inp_Lon!$I$9:$I$228,Cal_BOSort!$G292,Inp_Lon!$J$9:$J$228,Cal_BOSort!$I292)</f>
        <v>0</v>
      </c>
      <c r="AJ292" s="18">
        <f>SUMIFS(Inp_Lon!AJ$9:AJ$228,Inp_Lon!$I$9:$I$228,Cal_BOSort!$G292,Inp_Lon!$J$9:$J$228,Cal_BOSort!$I292)</f>
        <v>0</v>
      </c>
      <c r="AK292" s="18">
        <f>SUMIFS(Inp_Lon!AK$9:AK$228,Inp_Lon!$I$9:$I$228,Cal_BOSort!$G292,Inp_Lon!$J$9:$J$228,Cal_BOSort!$I292)</f>
        <v>0</v>
      </c>
      <c r="AM292" s="18">
        <f t="shared" si="29"/>
        <v>0</v>
      </c>
      <c r="AN292" s="18">
        <f t="shared" si="33"/>
        <v>0</v>
      </c>
      <c r="AO292" s="18">
        <f t="shared" si="34"/>
        <v>0</v>
      </c>
      <c r="AP292" s="18">
        <f t="shared" si="30"/>
        <v>0</v>
      </c>
      <c r="AQ292" s="18">
        <f t="shared" si="31"/>
        <v>0</v>
      </c>
      <c r="AR292" s="18">
        <f t="shared" si="32"/>
        <v>0</v>
      </c>
      <c r="AU292" s="42"/>
    </row>
    <row r="293" spans="4:47" s="3" customFormat="1">
      <c r="D293" s="101" t="str">
        <f>IF(I293="","",MAX(D$233:D292)+1)</f>
        <v/>
      </c>
      <c r="E293" s="3" t="s">
        <v>24</v>
      </c>
      <c r="F293" s="3" t="s">
        <v>169</v>
      </c>
      <c r="G293" s="3" t="s">
        <v>171</v>
      </c>
      <c r="I293" s="101" t="str">
        <f>IF(Inp_Lon!M68="BO",Inp_Lon!J68,"")</f>
        <v/>
      </c>
      <c r="L293" s="3" t="s">
        <v>106</v>
      </c>
      <c r="R293" s="14"/>
      <c r="T293" s="18"/>
      <c r="U293" s="18"/>
      <c r="V293" s="18"/>
      <c r="W293" s="18"/>
      <c r="X293" s="18"/>
      <c r="Y293" s="18">
        <f>SUMIFS(Inp_Lon!Y$9:Y$228,Inp_Lon!$I$9:$I$228,Cal_BOSort!$G293,Inp_Lon!$J$9:$J$228,Cal_BOSort!$I293)</f>
        <v>0</v>
      </c>
      <c r="Z293" s="18">
        <f>SUMIFS(Inp_Lon!Z$9:Z$228,Inp_Lon!$I$9:$I$228,Cal_BOSort!$G293,Inp_Lon!$J$9:$J$228,Cal_BOSort!$I293)</f>
        <v>0</v>
      </c>
      <c r="AA293" s="18">
        <f>SUMIFS(Inp_Lon!AA$9:AA$228,Inp_Lon!$I$9:$I$228,Cal_BOSort!$G293,Inp_Lon!$J$9:$J$228,Cal_BOSort!$I293)</f>
        <v>0</v>
      </c>
      <c r="AB293" s="18">
        <f>SUMIFS(Inp_Lon!AB$9:AB$228,Inp_Lon!$I$9:$I$228,Cal_BOSort!$G293,Inp_Lon!$J$9:$J$228,Cal_BOSort!$I293)</f>
        <v>0</v>
      </c>
      <c r="AC293" s="18">
        <f>SUMIFS(Inp_Lon!AC$9:AC$228,Inp_Lon!$I$9:$I$228,Cal_BOSort!$G293,Inp_Lon!$J$9:$J$228,Cal_BOSort!$I293)</f>
        <v>0</v>
      </c>
      <c r="AD293" s="18">
        <f>SUMIFS(Inp_Lon!AD$9:AD$228,Inp_Lon!$I$9:$I$228,Cal_BOSort!$G293,Inp_Lon!$J$9:$J$228,Cal_BOSort!$I293)</f>
        <v>0</v>
      </c>
      <c r="AE293" s="18">
        <f>SUMIFS(Inp_Lon!AE$9:AE$228,Inp_Lon!$I$9:$I$228,Cal_BOSort!$G293,Inp_Lon!$J$9:$J$228,Cal_BOSort!$I293)</f>
        <v>0</v>
      </c>
      <c r="AF293" s="18">
        <f>SUMIFS(Inp_Lon!AF$9:AF$228,Inp_Lon!$I$9:$I$228,Cal_BOSort!$G293,Inp_Lon!$J$9:$J$228,Cal_BOSort!$I293)</f>
        <v>0</v>
      </c>
      <c r="AG293" s="18">
        <f>SUMIFS(Inp_Lon!AG$9:AG$228,Inp_Lon!$I$9:$I$228,Cal_BOSort!$G293,Inp_Lon!$J$9:$J$228,Cal_BOSort!$I293)</f>
        <v>0</v>
      </c>
      <c r="AH293" s="18">
        <f>SUMIFS(Inp_Lon!AH$9:AH$228,Inp_Lon!$I$9:$I$228,Cal_BOSort!$G293,Inp_Lon!$J$9:$J$228,Cal_BOSort!$I293)</f>
        <v>0</v>
      </c>
      <c r="AI293" s="18">
        <f>SUMIFS(Inp_Lon!AI$9:AI$228,Inp_Lon!$I$9:$I$228,Cal_BOSort!$G293,Inp_Lon!$J$9:$J$228,Cal_BOSort!$I293)</f>
        <v>0</v>
      </c>
      <c r="AJ293" s="18">
        <f>SUMIFS(Inp_Lon!AJ$9:AJ$228,Inp_Lon!$I$9:$I$228,Cal_BOSort!$G293,Inp_Lon!$J$9:$J$228,Cal_BOSort!$I293)</f>
        <v>0</v>
      </c>
      <c r="AK293" s="18">
        <f>SUMIFS(Inp_Lon!AK$9:AK$228,Inp_Lon!$I$9:$I$228,Cal_BOSort!$G293,Inp_Lon!$J$9:$J$228,Cal_BOSort!$I293)</f>
        <v>0</v>
      </c>
      <c r="AM293" s="18">
        <f t="shared" si="29"/>
        <v>0</v>
      </c>
      <c r="AN293" s="18">
        <f t="shared" si="33"/>
        <v>0</v>
      </c>
      <c r="AO293" s="18">
        <f t="shared" si="34"/>
        <v>0</v>
      </c>
      <c r="AP293" s="18">
        <f t="shared" si="30"/>
        <v>0</v>
      </c>
      <c r="AQ293" s="18">
        <f t="shared" si="31"/>
        <v>0</v>
      </c>
      <c r="AR293" s="18">
        <f t="shared" si="32"/>
        <v>0</v>
      </c>
      <c r="AU293" s="42"/>
    </row>
    <row r="294" spans="4:47" s="3" customFormat="1">
      <c r="D294" s="101" t="str">
        <f>IF(I294="","",MAX(D$233:D293)+1)</f>
        <v/>
      </c>
      <c r="E294" s="3" t="s">
        <v>24</v>
      </c>
      <c r="F294" s="3" t="s">
        <v>169</v>
      </c>
      <c r="G294" s="3" t="s">
        <v>235</v>
      </c>
      <c r="I294" s="101" t="str">
        <f>IF(Inp_Lon!M69="BO",Inp_Lon!J69,"")</f>
        <v/>
      </c>
      <c r="L294" s="3" t="s">
        <v>106</v>
      </c>
      <c r="R294" s="14"/>
      <c r="T294" s="18"/>
      <c r="U294" s="18"/>
      <c r="V294" s="18"/>
      <c r="W294" s="18"/>
      <c r="X294" s="18"/>
      <c r="Y294" s="18">
        <f>SUMIFS(Inp_Lon!Y$9:Y$228,Inp_Lon!$I$9:$I$228,Cal_BOSort!$G294,Inp_Lon!$J$9:$J$228,Cal_BOSort!$I294)</f>
        <v>0</v>
      </c>
      <c r="Z294" s="18">
        <f>SUMIFS(Inp_Lon!Z$9:Z$228,Inp_Lon!$I$9:$I$228,Cal_BOSort!$G294,Inp_Lon!$J$9:$J$228,Cal_BOSort!$I294)</f>
        <v>0</v>
      </c>
      <c r="AA294" s="18">
        <f>SUMIFS(Inp_Lon!AA$9:AA$228,Inp_Lon!$I$9:$I$228,Cal_BOSort!$G294,Inp_Lon!$J$9:$J$228,Cal_BOSort!$I294)</f>
        <v>0</v>
      </c>
      <c r="AB294" s="18">
        <f>SUMIFS(Inp_Lon!AB$9:AB$228,Inp_Lon!$I$9:$I$228,Cal_BOSort!$G294,Inp_Lon!$J$9:$J$228,Cal_BOSort!$I294)</f>
        <v>0</v>
      </c>
      <c r="AC294" s="18">
        <f>SUMIFS(Inp_Lon!AC$9:AC$228,Inp_Lon!$I$9:$I$228,Cal_BOSort!$G294,Inp_Lon!$J$9:$J$228,Cal_BOSort!$I294)</f>
        <v>0</v>
      </c>
      <c r="AD294" s="18">
        <f>SUMIFS(Inp_Lon!AD$9:AD$228,Inp_Lon!$I$9:$I$228,Cal_BOSort!$G294,Inp_Lon!$J$9:$J$228,Cal_BOSort!$I294)</f>
        <v>0</v>
      </c>
      <c r="AE294" s="18">
        <f>SUMIFS(Inp_Lon!AE$9:AE$228,Inp_Lon!$I$9:$I$228,Cal_BOSort!$G294,Inp_Lon!$J$9:$J$228,Cal_BOSort!$I294)</f>
        <v>0</v>
      </c>
      <c r="AF294" s="18">
        <f>SUMIFS(Inp_Lon!AF$9:AF$228,Inp_Lon!$I$9:$I$228,Cal_BOSort!$G294,Inp_Lon!$J$9:$J$228,Cal_BOSort!$I294)</f>
        <v>0</v>
      </c>
      <c r="AG294" s="18">
        <f>SUMIFS(Inp_Lon!AG$9:AG$228,Inp_Lon!$I$9:$I$228,Cal_BOSort!$G294,Inp_Lon!$J$9:$J$228,Cal_BOSort!$I294)</f>
        <v>0</v>
      </c>
      <c r="AH294" s="18">
        <f>SUMIFS(Inp_Lon!AH$9:AH$228,Inp_Lon!$I$9:$I$228,Cal_BOSort!$G294,Inp_Lon!$J$9:$J$228,Cal_BOSort!$I294)</f>
        <v>0</v>
      </c>
      <c r="AI294" s="18">
        <f>SUMIFS(Inp_Lon!AI$9:AI$228,Inp_Lon!$I$9:$I$228,Cal_BOSort!$G294,Inp_Lon!$J$9:$J$228,Cal_BOSort!$I294)</f>
        <v>0</v>
      </c>
      <c r="AJ294" s="18">
        <f>SUMIFS(Inp_Lon!AJ$9:AJ$228,Inp_Lon!$I$9:$I$228,Cal_BOSort!$G294,Inp_Lon!$J$9:$J$228,Cal_BOSort!$I294)</f>
        <v>0</v>
      </c>
      <c r="AK294" s="18">
        <f>SUMIFS(Inp_Lon!AK$9:AK$228,Inp_Lon!$I$9:$I$228,Cal_BOSort!$G294,Inp_Lon!$J$9:$J$228,Cal_BOSort!$I294)</f>
        <v>0</v>
      </c>
      <c r="AM294" s="18">
        <f t="shared" si="29"/>
        <v>0</v>
      </c>
      <c r="AN294" s="18">
        <f t="shared" si="33"/>
        <v>0</v>
      </c>
      <c r="AO294" s="18">
        <f t="shared" si="34"/>
        <v>0</v>
      </c>
      <c r="AP294" s="18">
        <f t="shared" si="30"/>
        <v>0</v>
      </c>
      <c r="AQ294" s="18">
        <f t="shared" si="31"/>
        <v>0</v>
      </c>
      <c r="AR294" s="18">
        <f t="shared" si="32"/>
        <v>0</v>
      </c>
      <c r="AU294" s="42"/>
    </row>
    <row r="295" spans="4:47" s="3" customFormat="1">
      <c r="D295" s="101" t="str">
        <f>IF(I295="","",MAX(D$233:D294)+1)</f>
        <v/>
      </c>
      <c r="E295" s="3" t="s">
        <v>24</v>
      </c>
      <c r="F295" s="3" t="s">
        <v>169</v>
      </c>
      <c r="G295" s="3" t="s">
        <v>235</v>
      </c>
      <c r="I295" s="101" t="str">
        <f>IF(Inp_Lon!M70="BO",Inp_Lon!J70,"")</f>
        <v/>
      </c>
      <c r="L295" s="3" t="s">
        <v>106</v>
      </c>
      <c r="R295" s="14"/>
      <c r="T295" s="18"/>
      <c r="U295" s="18"/>
      <c r="V295" s="18"/>
      <c r="W295" s="18"/>
      <c r="X295" s="18"/>
      <c r="Y295" s="18">
        <f>SUMIFS(Inp_Lon!Y$9:Y$228,Inp_Lon!$I$9:$I$228,Cal_BOSort!$G295,Inp_Lon!$J$9:$J$228,Cal_BOSort!$I295)</f>
        <v>0</v>
      </c>
      <c r="Z295" s="18">
        <f>SUMIFS(Inp_Lon!Z$9:Z$228,Inp_Lon!$I$9:$I$228,Cal_BOSort!$G295,Inp_Lon!$J$9:$J$228,Cal_BOSort!$I295)</f>
        <v>0</v>
      </c>
      <c r="AA295" s="18">
        <f>SUMIFS(Inp_Lon!AA$9:AA$228,Inp_Lon!$I$9:$I$228,Cal_BOSort!$G295,Inp_Lon!$J$9:$J$228,Cal_BOSort!$I295)</f>
        <v>0</v>
      </c>
      <c r="AB295" s="18">
        <f>SUMIFS(Inp_Lon!AB$9:AB$228,Inp_Lon!$I$9:$I$228,Cal_BOSort!$G295,Inp_Lon!$J$9:$J$228,Cal_BOSort!$I295)</f>
        <v>0</v>
      </c>
      <c r="AC295" s="18">
        <f>SUMIFS(Inp_Lon!AC$9:AC$228,Inp_Lon!$I$9:$I$228,Cal_BOSort!$G295,Inp_Lon!$J$9:$J$228,Cal_BOSort!$I295)</f>
        <v>0</v>
      </c>
      <c r="AD295" s="18">
        <f>SUMIFS(Inp_Lon!AD$9:AD$228,Inp_Lon!$I$9:$I$228,Cal_BOSort!$G295,Inp_Lon!$J$9:$J$228,Cal_BOSort!$I295)</f>
        <v>0</v>
      </c>
      <c r="AE295" s="18">
        <f>SUMIFS(Inp_Lon!AE$9:AE$228,Inp_Lon!$I$9:$I$228,Cal_BOSort!$G295,Inp_Lon!$J$9:$J$228,Cal_BOSort!$I295)</f>
        <v>0</v>
      </c>
      <c r="AF295" s="18">
        <f>SUMIFS(Inp_Lon!AF$9:AF$228,Inp_Lon!$I$9:$I$228,Cal_BOSort!$G295,Inp_Lon!$J$9:$J$228,Cal_BOSort!$I295)</f>
        <v>0</v>
      </c>
      <c r="AG295" s="18">
        <f>SUMIFS(Inp_Lon!AG$9:AG$228,Inp_Lon!$I$9:$I$228,Cal_BOSort!$G295,Inp_Lon!$J$9:$J$228,Cal_BOSort!$I295)</f>
        <v>0</v>
      </c>
      <c r="AH295" s="18">
        <f>SUMIFS(Inp_Lon!AH$9:AH$228,Inp_Lon!$I$9:$I$228,Cal_BOSort!$G295,Inp_Lon!$J$9:$J$228,Cal_BOSort!$I295)</f>
        <v>0</v>
      </c>
      <c r="AI295" s="18">
        <f>SUMIFS(Inp_Lon!AI$9:AI$228,Inp_Lon!$I$9:$I$228,Cal_BOSort!$G295,Inp_Lon!$J$9:$J$228,Cal_BOSort!$I295)</f>
        <v>0</v>
      </c>
      <c r="AJ295" s="18">
        <f>SUMIFS(Inp_Lon!AJ$9:AJ$228,Inp_Lon!$I$9:$I$228,Cal_BOSort!$G295,Inp_Lon!$J$9:$J$228,Cal_BOSort!$I295)</f>
        <v>0</v>
      </c>
      <c r="AK295" s="18">
        <f>SUMIFS(Inp_Lon!AK$9:AK$228,Inp_Lon!$I$9:$I$228,Cal_BOSort!$G295,Inp_Lon!$J$9:$J$228,Cal_BOSort!$I295)</f>
        <v>0</v>
      </c>
      <c r="AM295" s="18">
        <f t="shared" si="29"/>
        <v>0</v>
      </c>
      <c r="AN295" s="18">
        <f t="shared" si="33"/>
        <v>0</v>
      </c>
      <c r="AO295" s="18">
        <f t="shared" si="34"/>
        <v>0</v>
      </c>
      <c r="AP295" s="18">
        <f t="shared" si="30"/>
        <v>0</v>
      </c>
      <c r="AQ295" s="18">
        <f t="shared" si="31"/>
        <v>0</v>
      </c>
      <c r="AR295" s="18">
        <f t="shared" si="32"/>
        <v>0</v>
      </c>
      <c r="AU295" s="42"/>
    </row>
    <row r="296" spans="4:47" s="3" customFormat="1">
      <c r="D296" s="101" t="str">
        <f>IF(I296="","",MAX(D$233:D295)+1)</f>
        <v/>
      </c>
      <c r="E296" s="3" t="s">
        <v>24</v>
      </c>
      <c r="F296" s="3" t="s">
        <v>169</v>
      </c>
      <c r="G296" s="3" t="s">
        <v>235</v>
      </c>
      <c r="I296" s="101" t="str">
        <f>IF(Inp_Lon!M71="BO",Inp_Lon!J71,"")</f>
        <v/>
      </c>
      <c r="L296" s="3" t="s">
        <v>106</v>
      </c>
      <c r="R296" s="14"/>
      <c r="T296" s="18"/>
      <c r="U296" s="18"/>
      <c r="V296" s="18"/>
      <c r="W296" s="18"/>
      <c r="X296" s="18"/>
      <c r="Y296" s="18">
        <f>SUMIFS(Inp_Lon!Y$9:Y$228,Inp_Lon!$I$9:$I$228,Cal_BOSort!$G296,Inp_Lon!$J$9:$J$228,Cal_BOSort!$I296)</f>
        <v>0</v>
      </c>
      <c r="Z296" s="18">
        <f>SUMIFS(Inp_Lon!Z$9:Z$228,Inp_Lon!$I$9:$I$228,Cal_BOSort!$G296,Inp_Lon!$J$9:$J$228,Cal_BOSort!$I296)</f>
        <v>0</v>
      </c>
      <c r="AA296" s="18">
        <f>SUMIFS(Inp_Lon!AA$9:AA$228,Inp_Lon!$I$9:$I$228,Cal_BOSort!$G296,Inp_Lon!$J$9:$J$228,Cal_BOSort!$I296)</f>
        <v>0</v>
      </c>
      <c r="AB296" s="18">
        <f>SUMIFS(Inp_Lon!AB$9:AB$228,Inp_Lon!$I$9:$I$228,Cal_BOSort!$G296,Inp_Lon!$J$9:$J$228,Cal_BOSort!$I296)</f>
        <v>0</v>
      </c>
      <c r="AC296" s="18">
        <f>SUMIFS(Inp_Lon!AC$9:AC$228,Inp_Lon!$I$9:$I$228,Cal_BOSort!$G296,Inp_Lon!$J$9:$J$228,Cal_BOSort!$I296)</f>
        <v>0</v>
      </c>
      <c r="AD296" s="18">
        <f>SUMIFS(Inp_Lon!AD$9:AD$228,Inp_Lon!$I$9:$I$228,Cal_BOSort!$G296,Inp_Lon!$J$9:$J$228,Cal_BOSort!$I296)</f>
        <v>0</v>
      </c>
      <c r="AE296" s="18">
        <f>SUMIFS(Inp_Lon!AE$9:AE$228,Inp_Lon!$I$9:$I$228,Cal_BOSort!$G296,Inp_Lon!$J$9:$J$228,Cal_BOSort!$I296)</f>
        <v>0</v>
      </c>
      <c r="AF296" s="18">
        <f>SUMIFS(Inp_Lon!AF$9:AF$228,Inp_Lon!$I$9:$I$228,Cal_BOSort!$G296,Inp_Lon!$J$9:$J$228,Cal_BOSort!$I296)</f>
        <v>0</v>
      </c>
      <c r="AG296" s="18">
        <f>SUMIFS(Inp_Lon!AG$9:AG$228,Inp_Lon!$I$9:$I$228,Cal_BOSort!$G296,Inp_Lon!$J$9:$J$228,Cal_BOSort!$I296)</f>
        <v>0</v>
      </c>
      <c r="AH296" s="18">
        <f>SUMIFS(Inp_Lon!AH$9:AH$228,Inp_Lon!$I$9:$I$228,Cal_BOSort!$G296,Inp_Lon!$J$9:$J$228,Cal_BOSort!$I296)</f>
        <v>0</v>
      </c>
      <c r="AI296" s="18">
        <f>SUMIFS(Inp_Lon!AI$9:AI$228,Inp_Lon!$I$9:$I$228,Cal_BOSort!$G296,Inp_Lon!$J$9:$J$228,Cal_BOSort!$I296)</f>
        <v>0</v>
      </c>
      <c r="AJ296" s="18">
        <f>SUMIFS(Inp_Lon!AJ$9:AJ$228,Inp_Lon!$I$9:$I$228,Cal_BOSort!$G296,Inp_Lon!$J$9:$J$228,Cal_BOSort!$I296)</f>
        <v>0</v>
      </c>
      <c r="AK296" s="18">
        <f>SUMIFS(Inp_Lon!AK$9:AK$228,Inp_Lon!$I$9:$I$228,Cal_BOSort!$G296,Inp_Lon!$J$9:$J$228,Cal_BOSort!$I296)</f>
        <v>0</v>
      </c>
      <c r="AM296" s="18">
        <f t="shared" si="29"/>
        <v>0</v>
      </c>
      <c r="AN296" s="18">
        <f t="shared" si="33"/>
        <v>0</v>
      </c>
      <c r="AO296" s="18">
        <f t="shared" si="34"/>
        <v>0</v>
      </c>
      <c r="AP296" s="18">
        <f t="shared" si="30"/>
        <v>0</v>
      </c>
      <c r="AQ296" s="18">
        <f t="shared" si="31"/>
        <v>0</v>
      </c>
      <c r="AR296" s="18">
        <f t="shared" si="32"/>
        <v>0</v>
      </c>
      <c r="AU296" s="42"/>
    </row>
    <row r="297" spans="4:47" s="3" customFormat="1">
      <c r="D297" s="101" t="str">
        <f>IF(I297="","",MAX(D$233:D296)+1)</f>
        <v/>
      </c>
      <c r="E297" s="3" t="s">
        <v>24</v>
      </c>
      <c r="F297" s="3" t="s">
        <v>169</v>
      </c>
      <c r="G297" s="3" t="s">
        <v>235</v>
      </c>
      <c r="I297" s="101" t="str">
        <f>IF(Inp_Lon!M72="BO",Inp_Lon!J72,"")</f>
        <v/>
      </c>
      <c r="L297" s="3" t="s">
        <v>106</v>
      </c>
      <c r="R297" s="14"/>
      <c r="T297" s="18"/>
      <c r="U297" s="18"/>
      <c r="V297" s="18"/>
      <c r="W297" s="18"/>
      <c r="X297" s="18"/>
      <c r="Y297" s="18">
        <f>SUMIFS(Inp_Lon!Y$9:Y$228,Inp_Lon!$I$9:$I$228,Cal_BOSort!$G297,Inp_Lon!$J$9:$J$228,Cal_BOSort!$I297)</f>
        <v>0</v>
      </c>
      <c r="Z297" s="18">
        <f>SUMIFS(Inp_Lon!Z$9:Z$228,Inp_Lon!$I$9:$I$228,Cal_BOSort!$G297,Inp_Lon!$J$9:$J$228,Cal_BOSort!$I297)</f>
        <v>0</v>
      </c>
      <c r="AA297" s="18">
        <f>SUMIFS(Inp_Lon!AA$9:AA$228,Inp_Lon!$I$9:$I$228,Cal_BOSort!$G297,Inp_Lon!$J$9:$J$228,Cal_BOSort!$I297)</f>
        <v>0</v>
      </c>
      <c r="AB297" s="18">
        <f>SUMIFS(Inp_Lon!AB$9:AB$228,Inp_Lon!$I$9:$I$228,Cal_BOSort!$G297,Inp_Lon!$J$9:$J$228,Cal_BOSort!$I297)</f>
        <v>0</v>
      </c>
      <c r="AC297" s="18">
        <f>SUMIFS(Inp_Lon!AC$9:AC$228,Inp_Lon!$I$9:$I$228,Cal_BOSort!$G297,Inp_Lon!$J$9:$J$228,Cal_BOSort!$I297)</f>
        <v>0</v>
      </c>
      <c r="AD297" s="18">
        <f>SUMIFS(Inp_Lon!AD$9:AD$228,Inp_Lon!$I$9:$I$228,Cal_BOSort!$G297,Inp_Lon!$J$9:$J$228,Cal_BOSort!$I297)</f>
        <v>0</v>
      </c>
      <c r="AE297" s="18">
        <f>SUMIFS(Inp_Lon!AE$9:AE$228,Inp_Lon!$I$9:$I$228,Cal_BOSort!$G297,Inp_Lon!$J$9:$J$228,Cal_BOSort!$I297)</f>
        <v>0</v>
      </c>
      <c r="AF297" s="18">
        <f>SUMIFS(Inp_Lon!AF$9:AF$228,Inp_Lon!$I$9:$I$228,Cal_BOSort!$G297,Inp_Lon!$J$9:$J$228,Cal_BOSort!$I297)</f>
        <v>0</v>
      </c>
      <c r="AG297" s="18">
        <f>SUMIFS(Inp_Lon!AG$9:AG$228,Inp_Lon!$I$9:$I$228,Cal_BOSort!$G297,Inp_Lon!$J$9:$J$228,Cal_BOSort!$I297)</f>
        <v>0</v>
      </c>
      <c r="AH297" s="18">
        <f>SUMIFS(Inp_Lon!AH$9:AH$228,Inp_Lon!$I$9:$I$228,Cal_BOSort!$G297,Inp_Lon!$J$9:$J$228,Cal_BOSort!$I297)</f>
        <v>0</v>
      </c>
      <c r="AI297" s="18">
        <f>SUMIFS(Inp_Lon!AI$9:AI$228,Inp_Lon!$I$9:$I$228,Cal_BOSort!$G297,Inp_Lon!$J$9:$J$228,Cal_BOSort!$I297)</f>
        <v>0</v>
      </c>
      <c r="AJ297" s="18">
        <f>SUMIFS(Inp_Lon!AJ$9:AJ$228,Inp_Lon!$I$9:$I$228,Cal_BOSort!$G297,Inp_Lon!$J$9:$J$228,Cal_BOSort!$I297)</f>
        <v>0</v>
      </c>
      <c r="AK297" s="18">
        <f>SUMIFS(Inp_Lon!AK$9:AK$228,Inp_Lon!$I$9:$I$228,Cal_BOSort!$G297,Inp_Lon!$J$9:$J$228,Cal_BOSort!$I297)</f>
        <v>0</v>
      </c>
      <c r="AM297" s="18">
        <f t="shared" si="29"/>
        <v>0</v>
      </c>
      <c r="AN297" s="18">
        <f t="shared" si="33"/>
        <v>0</v>
      </c>
      <c r="AO297" s="18">
        <f t="shared" si="34"/>
        <v>0</v>
      </c>
      <c r="AP297" s="18">
        <f t="shared" si="30"/>
        <v>0</v>
      </c>
      <c r="AQ297" s="18">
        <f t="shared" si="31"/>
        <v>0</v>
      </c>
      <c r="AR297" s="18">
        <f t="shared" si="32"/>
        <v>0</v>
      </c>
      <c r="AU297" s="42"/>
    </row>
    <row r="298" spans="4:47" s="3" customFormat="1">
      <c r="D298" s="101" t="str">
        <f>IF(I298="","",MAX(D$233:D297)+1)</f>
        <v/>
      </c>
      <c r="E298" s="3" t="s">
        <v>24</v>
      </c>
      <c r="F298" s="3" t="s">
        <v>169</v>
      </c>
      <c r="G298" s="3" t="s">
        <v>235</v>
      </c>
      <c r="I298" s="101" t="str">
        <f>IF(Inp_Lon!M73="BO",Inp_Lon!J73,"")</f>
        <v/>
      </c>
      <c r="L298" s="3" t="s">
        <v>106</v>
      </c>
      <c r="R298" s="14"/>
      <c r="T298" s="18"/>
      <c r="U298" s="18"/>
      <c r="V298" s="18"/>
      <c r="W298" s="18"/>
      <c r="X298" s="18"/>
      <c r="Y298" s="18">
        <f>SUMIFS(Inp_Lon!Y$9:Y$228,Inp_Lon!$I$9:$I$228,Cal_BOSort!$G298,Inp_Lon!$J$9:$J$228,Cal_BOSort!$I298)</f>
        <v>0</v>
      </c>
      <c r="Z298" s="18">
        <f>SUMIFS(Inp_Lon!Z$9:Z$228,Inp_Lon!$I$9:$I$228,Cal_BOSort!$G298,Inp_Lon!$J$9:$J$228,Cal_BOSort!$I298)</f>
        <v>0</v>
      </c>
      <c r="AA298" s="18">
        <f>SUMIFS(Inp_Lon!AA$9:AA$228,Inp_Lon!$I$9:$I$228,Cal_BOSort!$G298,Inp_Lon!$J$9:$J$228,Cal_BOSort!$I298)</f>
        <v>0</v>
      </c>
      <c r="AB298" s="18">
        <f>SUMIFS(Inp_Lon!AB$9:AB$228,Inp_Lon!$I$9:$I$228,Cal_BOSort!$G298,Inp_Lon!$J$9:$J$228,Cal_BOSort!$I298)</f>
        <v>0</v>
      </c>
      <c r="AC298" s="18">
        <f>SUMIFS(Inp_Lon!AC$9:AC$228,Inp_Lon!$I$9:$I$228,Cal_BOSort!$G298,Inp_Lon!$J$9:$J$228,Cal_BOSort!$I298)</f>
        <v>0</v>
      </c>
      <c r="AD298" s="18">
        <f>SUMIFS(Inp_Lon!AD$9:AD$228,Inp_Lon!$I$9:$I$228,Cal_BOSort!$G298,Inp_Lon!$J$9:$J$228,Cal_BOSort!$I298)</f>
        <v>0</v>
      </c>
      <c r="AE298" s="18">
        <f>SUMIFS(Inp_Lon!AE$9:AE$228,Inp_Lon!$I$9:$I$228,Cal_BOSort!$G298,Inp_Lon!$J$9:$J$228,Cal_BOSort!$I298)</f>
        <v>0</v>
      </c>
      <c r="AF298" s="18">
        <f>SUMIFS(Inp_Lon!AF$9:AF$228,Inp_Lon!$I$9:$I$228,Cal_BOSort!$G298,Inp_Lon!$J$9:$J$228,Cal_BOSort!$I298)</f>
        <v>0</v>
      </c>
      <c r="AG298" s="18">
        <f>SUMIFS(Inp_Lon!AG$9:AG$228,Inp_Lon!$I$9:$I$228,Cal_BOSort!$G298,Inp_Lon!$J$9:$J$228,Cal_BOSort!$I298)</f>
        <v>0</v>
      </c>
      <c r="AH298" s="18">
        <f>SUMIFS(Inp_Lon!AH$9:AH$228,Inp_Lon!$I$9:$I$228,Cal_BOSort!$G298,Inp_Lon!$J$9:$J$228,Cal_BOSort!$I298)</f>
        <v>0</v>
      </c>
      <c r="AI298" s="18">
        <f>SUMIFS(Inp_Lon!AI$9:AI$228,Inp_Lon!$I$9:$I$228,Cal_BOSort!$G298,Inp_Lon!$J$9:$J$228,Cal_BOSort!$I298)</f>
        <v>0</v>
      </c>
      <c r="AJ298" s="18">
        <f>SUMIFS(Inp_Lon!AJ$9:AJ$228,Inp_Lon!$I$9:$I$228,Cal_BOSort!$G298,Inp_Lon!$J$9:$J$228,Cal_BOSort!$I298)</f>
        <v>0</v>
      </c>
      <c r="AK298" s="18">
        <f>SUMIFS(Inp_Lon!AK$9:AK$228,Inp_Lon!$I$9:$I$228,Cal_BOSort!$G298,Inp_Lon!$J$9:$J$228,Cal_BOSort!$I298)</f>
        <v>0</v>
      </c>
      <c r="AM298" s="18">
        <f t="shared" si="29"/>
        <v>0</v>
      </c>
      <c r="AN298" s="18">
        <f t="shared" si="33"/>
        <v>0</v>
      </c>
      <c r="AO298" s="18">
        <f t="shared" si="34"/>
        <v>0</v>
      </c>
      <c r="AP298" s="18">
        <f t="shared" si="30"/>
        <v>0</v>
      </c>
      <c r="AQ298" s="18">
        <f t="shared" si="31"/>
        <v>0</v>
      </c>
      <c r="AR298" s="18">
        <f t="shared" si="32"/>
        <v>0</v>
      </c>
      <c r="AU298" s="42"/>
    </row>
    <row r="299" spans="4:47" s="3" customFormat="1">
      <c r="D299" s="101" t="str">
        <f>IF(I299="","",MAX(D$233:D298)+1)</f>
        <v/>
      </c>
      <c r="E299" s="3" t="s">
        <v>24</v>
      </c>
      <c r="F299" s="3" t="s">
        <v>169</v>
      </c>
      <c r="G299" s="3" t="s">
        <v>235</v>
      </c>
      <c r="I299" s="101" t="str">
        <f>IF(Inp_Lon!M74="BO",Inp_Lon!J74,"")</f>
        <v/>
      </c>
      <c r="L299" s="3" t="s">
        <v>106</v>
      </c>
      <c r="R299" s="14"/>
      <c r="T299" s="18"/>
      <c r="U299" s="18"/>
      <c r="V299" s="18"/>
      <c r="W299" s="18"/>
      <c r="X299" s="18"/>
      <c r="Y299" s="18">
        <f>SUMIFS(Inp_Lon!Y$9:Y$228,Inp_Lon!$I$9:$I$228,Cal_BOSort!$G299,Inp_Lon!$J$9:$J$228,Cal_BOSort!$I299)</f>
        <v>0</v>
      </c>
      <c r="Z299" s="18">
        <f>SUMIFS(Inp_Lon!Z$9:Z$228,Inp_Lon!$I$9:$I$228,Cal_BOSort!$G299,Inp_Lon!$J$9:$J$228,Cal_BOSort!$I299)</f>
        <v>0</v>
      </c>
      <c r="AA299" s="18">
        <f>SUMIFS(Inp_Lon!AA$9:AA$228,Inp_Lon!$I$9:$I$228,Cal_BOSort!$G299,Inp_Lon!$J$9:$J$228,Cal_BOSort!$I299)</f>
        <v>0</v>
      </c>
      <c r="AB299" s="18">
        <f>SUMIFS(Inp_Lon!AB$9:AB$228,Inp_Lon!$I$9:$I$228,Cal_BOSort!$G299,Inp_Lon!$J$9:$J$228,Cal_BOSort!$I299)</f>
        <v>0</v>
      </c>
      <c r="AC299" s="18">
        <f>SUMIFS(Inp_Lon!AC$9:AC$228,Inp_Lon!$I$9:$I$228,Cal_BOSort!$G299,Inp_Lon!$J$9:$J$228,Cal_BOSort!$I299)</f>
        <v>0</v>
      </c>
      <c r="AD299" s="18">
        <f>SUMIFS(Inp_Lon!AD$9:AD$228,Inp_Lon!$I$9:$I$228,Cal_BOSort!$G299,Inp_Lon!$J$9:$J$228,Cal_BOSort!$I299)</f>
        <v>0</v>
      </c>
      <c r="AE299" s="18">
        <f>SUMIFS(Inp_Lon!AE$9:AE$228,Inp_Lon!$I$9:$I$228,Cal_BOSort!$G299,Inp_Lon!$J$9:$J$228,Cal_BOSort!$I299)</f>
        <v>0</v>
      </c>
      <c r="AF299" s="18">
        <f>SUMIFS(Inp_Lon!AF$9:AF$228,Inp_Lon!$I$9:$I$228,Cal_BOSort!$G299,Inp_Lon!$J$9:$J$228,Cal_BOSort!$I299)</f>
        <v>0</v>
      </c>
      <c r="AG299" s="18">
        <f>SUMIFS(Inp_Lon!AG$9:AG$228,Inp_Lon!$I$9:$I$228,Cal_BOSort!$G299,Inp_Lon!$J$9:$J$228,Cal_BOSort!$I299)</f>
        <v>0</v>
      </c>
      <c r="AH299" s="18">
        <f>SUMIFS(Inp_Lon!AH$9:AH$228,Inp_Lon!$I$9:$I$228,Cal_BOSort!$G299,Inp_Lon!$J$9:$J$228,Cal_BOSort!$I299)</f>
        <v>0</v>
      </c>
      <c r="AI299" s="18">
        <f>SUMIFS(Inp_Lon!AI$9:AI$228,Inp_Lon!$I$9:$I$228,Cal_BOSort!$G299,Inp_Lon!$J$9:$J$228,Cal_BOSort!$I299)</f>
        <v>0</v>
      </c>
      <c r="AJ299" s="18">
        <f>SUMIFS(Inp_Lon!AJ$9:AJ$228,Inp_Lon!$I$9:$I$228,Cal_BOSort!$G299,Inp_Lon!$J$9:$J$228,Cal_BOSort!$I299)</f>
        <v>0</v>
      </c>
      <c r="AK299" s="18">
        <f>SUMIFS(Inp_Lon!AK$9:AK$228,Inp_Lon!$I$9:$I$228,Cal_BOSort!$G299,Inp_Lon!$J$9:$J$228,Cal_BOSort!$I299)</f>
        <v>0</v>
      </c>
      <c r="AM299" s="18">
        <f t="shared" ref="AM299:AM362" si="35">SUM(T299:X299)</f>
        <v>0</v>
      </c>
      <c r="AN299" s="18">
        <f t="shared" si="33"/>
        <v>0</v>
      </c>
      <c r="AO299" s="18">
        <f t="shared" si="34"/>
        <v>0</v>
      </c>
      <c r="AP299" s="18">
        <f t="shared" ref="AP299:AP362" si="36">IFERROR(AVERAGE(T299:X299),0)</f>
        <v>0</v>
      </c>
      <c r="AQ299" s="18">
        <f t="shared" ref="AQ299:AQ362" si="37">IFERROR(AVERAGE(Y299:AF299),0)</f>
        <v>0</v>
      </c>
      <c r="AR299" s="18">
        <f t="shared" ref="AR299:AR362" si="38">IFERROR(AVERAGE(AG299:AK299),0)</f>
        <v>0</v>
      </c>
      <c r="AU299" s="42"/>
    </row>
    <row r="300" spans="4:47" s="3" customFormat="1">
      <c r="D300" s="101" t="str">
        <f>IF(I300="","",MAX(D$233:D299)+1)</f>
        <v/>
      </c>
      <c r="E300" s="3" t="s">
        <v>24</v>
      </c>
      <c r="F300" s="3" t="s">
        <v>169</v>
      </c>
      <c r="G300" s="3" t="s">
        <v>235</v>
      </c>
      <c r="I300" s="101" t="str">
        <f>IF(Inp_Lon!M75="BO",Inp_Lon!J75,"")</f>
        <v/>
      </c>
      <c r="L300" s="3" t="s">
        <v>106</v>
      </c>
      <c r="R300" s="14"/>
      <c r="T300" s="18"/>
      <c r="U300" s="18"/>
      <c r="V300" s="18"/>
      <c r="W300" s="18"/>
      <c r="X300" s="18"/>
      <c r="Y300" s="18">
        <f>SUMIFS(Inp_Lon!Y$9:Y$228,Inp_Lon!$I$9:$I$228,Cal_BOSort!$G300,Inp_Lon!$J$9:$J$228,Cal_BOSort!$I300)</f>
        <v>0</v>
      </c>
      <c r="Z300" s="18">
        <f>SUMIFS(Inp_Lon!Z$9:Z$228,Inp_Lon!$I$9:$I$228,Cal_BOSort!$G300,Inp_Lon!$J$9:$J$228,Cal_BOSort!$I300)</f>
        <v>0</v>
      </c>
      <c r="AA300" s="18">
        <f>SUMIFS(Inp_Lon!AA$9:AA$228,Inp_Lon!$I$9:$I$228,Cal_BOSort!$G300,Inp_Lon!$J$9:$J$228,Cal_BOSort!$I300)</f>
        <v>0</v>
      </c>
      <c r="AB300" s="18">
        <f>SUMIFS(Inp_Lon!AB$9:AB$228,Inp_Lon!$I$9:$I$228,Cal_BOSort!$G300,Inp_Lon!$J$9:$J$228,Cal_BOSort!$I300)</f>
        <v>0</v>
      </c>
      <c r="AC300" s="18">
        <f>SUMIFS(Inp_Lon!AC$9:AC$228,Inp_Lon!$I$9:$I$228,Cal_BOSort!$G300,Inp_Lon!$J$9:$J$228,Cal_BOSort!$I300)</f>
        <v>0</v>
      </c>
      <c r="AD300" s="18">
        <f>SUMIFS(Inp_Lon!AD$9:AD$228,Inp_Lon!$I$9:$I$228,Cal_BOSort!$G300,Inp_Lon!$J$9:$J$228,Cal_BOSort!$I300)</f>
        <v>0</v>
      </c>
      <c r="AE300" s="18">
        <f>SUMIFS(Inp_Lon!AE$9:AE$228,Inp_Lon!$I$9:$I$228,Cal_BOSort!$G300,Inp_Lon!$J$9:$J$228,Cal_BOSort!$I300)</f>
        <v>0</v>
      </c>
      <c r="AF300" s="18">
        <f>SUMIFS(Inp_Lon!AF$9:AF$228,Inp_Lon!$I$9:$I$228,Cal_BOSort!$G300,Inp_Lon!$J$9:$J$228,Cal_BOSort!$I300)</f>
        <v>0</v>
      </c>
      <c r="AG300" s="18">
        <f>SUMIFS(Inp_Lon!AG$9:AG$228,Inp_Lon!$I$9:$I$228,Cal_BOSort!$G300,Inp_Lon!$J$9:$J$228,Cal_BOSort!$I300)</f>
        <v>0</v>
      </c>
      <c r="AH300" s="18">
        <f>SUMIFS(Inp_Lon!AH$9:AH$228,Inp_Lon!$I$9:$I$228,Cal_BOSort!$G300,Inp_Lon!$J$9:$J$228,Cal_BOSort!$I300)</f>
        <v>0</v>
      </c>
      <c r="AI300" s="18">
        <f>SUMIFS(Inp_Lon!AI$9:AI$228,Inp_Lon!$I$9:$I$228,Cal_BOSort!$G300,Inp_Lon!$J$9:$J$228,Cal_BOSort!$I300)</f>
        <v>0</v>
      </c>
      <c r="AJ300" s="18">
        <f>SUMIFS(Inp_Lon!AJ$9:AJ$228,Inp_Lon!$I$9:$I$228,Cal_BOSort!$G300,Inp_Lon!$J$9:$J$228,Cal_BOSort!$I300)</f>
        <v>0</v>
      </c>
      <c r="AK300" s="18">
        <f>SUMIFS(Inp_Lon!AK$9:AK$228,Inp_Lon!$I$9:$I$228,Cal_BOSort!$G300,Inp_Lon!$J$9:$J$228,Cal_BOSort!$I300)</f>
        <v>0</v>
      </c>
      <c r="AM300" s="18">
        <f t="shared" si="35"/>
        <v>0</v>
      </c>
      <c r="AN300" s="18">
        <f t="shared" ref="AN300:AN363" si="39">SUM(Y300:AF300)</f>
        <v>0</v>
      </c>
      <c r="AO300" s="18">
        <f t="shared" ref="AO300:AO363" si="40">SUM(AG300:AK300)</f>
        <v>0</v>
      </c>
      <c r="AP300" s="18">
        <f t="shared" si="36"/>
        <v>0</v>
      </c>
      <c r="AQ300" s="18">
        <f t="shared" si="37"/>
        <v>0</v>
      </c>
      <c r="AR300" s="18">
        <f t="shared" si="38"/>
        <v>0</v>
      </c>
      <c r="AU300" s="42"/>
    </row>
    <row r="301" spans="4:47" s="3" customFormat="1">
      <c r="D301" s="101" t="str">
        <f>IF(I301="","",MAX(D$233:D300)+1)</f>
        <v/>
      </c>
      <c r="E301" s="3" t="s">
        <v>24</v>
      </c>
      <c r="F301" s="3" t="s">
        <v>169</v>
      </c>
      <c r="G301" s="3" t="s">
        <v>235</v>
      </c>
      <c r="I301" s="101" t="str">
        <f>IF(Inp_Lon!M76="BO",Inp_Lon!J76,"")</f>
        <v/>
      </c>
      <c r="L301" s="3" t="s">
        <v>106</v>
      </c>
      <c r="R301" s="14"/>
      <c r="T301" s="18"/>
      <c r="U301" s="18"/>
      <c r="V301" s="18"/>
      <c r="W301" s="18"/>
      <c r="X301" s="18"/>
      <c r="Y301" s="18">
        <f>SUMIFS(Inp_Lon!Y$9:Y$228,Inp_Lon!$I$9:$I$228,Cal_BOSort!$G301,Inp_Lon!$J$9:$J$228,Cal_BOSort!$I301)</f>
        <v>0</v>
      </c>
      <c r="Z301" s="18">
        <f>SUMIFS(Inp_Lon!Z$9:Z$228,Inp_Lon!$I$9:$I$228,Cal_BOSort!$G301,Inp_Lon!$J$9:$J$228,Cal_BOSort!$I301)</f>
        <v>0</v>
      </c>
      <c r="AA301" s="18">
        <f>SUMIFS(Inp_Lon!AA$9:AA$228,Inp_Lon!$I$9:$I$228,Cal_BOSort!$G301,Inp_Lon!$J$9:$J$228,Cal_BOSort!$I301)</f>
        <v>0</v>
      </c>
      <c r="AB301" s="18">
        <f>SUMIFS(Inp_Lon!AB$9:AB$228,Inp_Lon!$I$9:$I$228,Cal_BOSort!$G301,Inp_Lon!$J$9:$J$228,Cal_BOSort!$I301)</f>
        <v>0</v>
      </c>
      <c r="AC301" s="18">
        <f>SUMIFS(Inp_Lon!AC$9:AC$228,Inp_Lon!$I$9:$I$228,Cal_BOSort!$G301,Inp_Lon!$J$9:$J$228,Cal_BOSort!$I301)</f>
        <v>0</v>
      </c>
      <c r="AD301" s="18">
        <f>SUMIFS(Inp_Lon!AD$9:AD$228,Inp_Lon!$I$9:$I$228,Cal_BOSort!$G301,Inp_Lon!$J$9:$J$228,Cal_BOSort!$I301)</f>
        <v>0</v>
      </c>
      <c r="AE301" s="18">
        <f>SUMIFS(Inp_Lon!AE$9:AE$228,Inp_Lon!$I$9:$I$228,Cal_BOSort!$G301,Inp_Lon!$J$9:$J$228,Cal_BOSort!$I301)</f>
        <v>0</v>
      </c>
      <c r="AF301" s="18">
        <f>SUMIFS(Inp_Lon!AF$9:AF$228,Inp_Lon!$I$9:$I$228,Cal_BOSort!$G301,Inp_Lon!$J$9:$J$228,Cal_BOSort!$I301)</f>
        <v>0</v>
      </c>
      <c r="AG301" s="18">
        <f>SUMIFS(Inp_Lon!AG$9:AG$228,Inp_Lon!$I$9:$I$228,Cal_BOSort!$G301,Inp_Lon!$J$9:$J$228,Cal_BOSort!$I301)</f>
        <v>0</v>
      </c>
      <c r="AH301" s="18">
        <f>SUMIFS(Inp_Lon!AH$9:AH$228,Inp_Lon!$I$9:$I$228,Cal_BOSort!$G301,Inp_Lon!$J$9:$J$228,Cal_BOSort!$I301)</f>
        <v>0</v>
      </c>
      <c r="AI301" s="18">
        <f>SUMIFS(Inp_Lon!AI$9:AI$228,Inp_Lon!$I$9:$I$228,Cal_BOSort!$G301,Inp_Lon!$J$9:$J$228,Cal_BOSort!$I301)</f>
        <v>0</v>
      </c>
      <c r="AJ301" s="18">
        <f>SUMIFS(Inp_Lon!AJ$9:AJ$228,Inp_Lon!$I$9:$I$228,Cal_BOSort!$G301,Inp_Lon!$J$9:$J$228,Cal_BOSort!$I301)</f>
        <v>0</v>
      </c>
      <c r="AK301" s="18">
        <f>SUMIFS(Inp_Lon!AK$9:AK$228,Inp_Lon!$I$9:$I$228,Cal_BOSort!$G301,Inp_Lon!$J$9:$J$228,Cal_BOSort!$I301)</f>
        <v>0</v>
      </c>
      <c r="AM301" s="18">
        <f t="shared" si="35"/>
        <v>0</v>
      </c>
      <c r="AN301" s="18">
        <f t="shared" si="39"/>
        <v>0</v>
      </c>
      <c r="AO301" s="18">
        <f t="shared" si="40"/>
        <v>0</v>
      </c>
      <c r="AP301" s="18">
        <f t="shared" si="36"/>
        <v>0</v>
      </c>
      <c r="AQ301" s="18">
        <f t="shared" si="37"/>
        <v>0</v>
      </c>
      <c r="AR301" s="18">
        <f t="shared" si="38"/>
        <v>0</v>
      </c>
      <c r="AU301" s="42"/>
    </row>
    <row r="302" spans="4:47" s="3" customFormat="1">
      <c r="D302" s="101" t="str">
        <f>IF(I302="","",MAX(D$233:D301)+1)</f>
        <v/>
      </c>
      <c r="E302" s="3" t="s">
        <v>24</v>
      </c>
      <c r="F302" s="3" t="s">
        <v>169</v>
      </c>
      <c r="G302" s="3" t="s">
        <v>235</v>
      </c>
      <c r="I302" s="101" t="str">
        <f>IF(Inp_Lon!M77="BO",Inp_Lon!J77,"")</f>
        <v/>
      </c>
      <c r="L302" s="3" t="s">
        <v>106</v>
      </c>
      <c r="R302" s="14"/>
      <c r="T302" s="18"/>
      <c r="U302" s="18"/>
      <c r="V302" s="18"/>
      <c r="W302" s="18"/>
      <c r="X302" s="18"/>
      <c r="Y302" s="18">
        <f>SUMIFS(Inp_Lon!Y$9:Y$228,Inp_Lon!$I$9:$I$228,Cal_BOSort!$G302,Inp_Lon!$J$9:$J$228,Cal_BOSort!$I302)</f>
        <v>0</v>
      </c>
      <c r="Z302" s="18">
        <f>SUMIFS(Inp_Lon!Z$9:Z$228,Inp_Lon!$I$9:$I$228,Cal_BOSort!$G302,Inp_Lon!$J$9:$J$228,Cal_BOSort!$I302)</f>
        <v>0</v>
      </c>
      <c r="AA302" s="18">
        <f>SUMIFS(Inp_Lon!AA$9:AA$228,Inp_Lon!$I$9:$I$228,Cal_BOSort!$G302,Inp_Lon!$J$9:$J$228,Cal_BOSort!$I302)</f>
        <v>0</v>
      </c>
      <c r="AB302" s="18">
        <f>SUMIFS(Inp_Lon!AB$9:AB$228,Inp_Lon!$I$9:$I$228,Cal_BOSort!$G302,Inp_Lon!$J$9:$J$228,Cal_BOSort!$I302)</f>
        <v>0</v>
      </c>
      <c r="AC302" s="18">
        <f>SUMIFS(Inp_Lon!AC$9:AC$228,Inp_Lon!$I$9:$I$228,Cal_BOSort!$G302,Inp_Lon!$J$9:$J$228,Cal_BOSort!$I302)</f>
        <v>0</v>
      </c>
      <c r="AD302" s="18">
        <f>SUMIFS(Inp_Lon!AD$9:AD$228,Inp_Lon!$I$9:$I$228,Cal_BOSort!$G302,Inp_Lon!$J$9:$J$228,Cal_BOSort!$I302)</f>
        <v>0</v>
      </c>
      <c r="AE302" s="18">
        <f>SUMIFS(Inp_Lon!AE$9:AE$228,Inp_Lon!$I$9:$I$228,Cal_BOSort!$G302,Inp_Lon!$J$9:$J$228,Cal_BOSort!$I302)</f>
        <v>0</v>
      </c>
      <c r="AF302" s="18">
        <f>SUMIFS(Inp_Lon!AF$9:AF$228,Inp_Lon!$I$9:$I$228,Cal_BOSort!$G302,Inp_Lon!$J$9:$J$228,Cal_BOSort!$I302)</f>
        <v>0</v>
      </c>
      <c r="AG302" s="18">
        <f>SUMIFS(Inp_Lon!AG$9:AG$228,Inp_Lon!$I$9:$I$228,Cal_BOSort!$G302,Inp_Lon!$J$9:$J$228,Cal_BOSort!$I302)</f>
        <v>0</v>
      </c>
      <c r="AH302" s="18">
        <f>SUMIFS(Inp_Lon!AH$9:AH$228,Inp_Lon!$I$9:$I$228,Cal_BOSort!$G302,Inp_Lon!$J$9:$J$228,Cal_BOSort!$I302)</f>
        <v>0</v>
      </c>
      <c r="AI302" s="18">
        <f>SUMIFS(Inp_Lon!AI$9:AI$228,Inp_Lon!$I$9:$I$228,Cal_BOSort!$G302,Inp_Lon!$J$9:$J$228,Cal_BOSort!$I302)</f>
        <v>0</v>
      </c>
      <c r="AJ302" s="18">
        <f>SUMIFS(Inp_Lon!AJ$9:AJ$228,Inp_Lon!$I$9:$I$228,Cal_BOSort!$G302,Inp_Lon!$J$9:$J$228,Cal_BOSort!$I302)</f>
        <v>0</v>
      </c>
      <c r="AK302" s="18">
        <f>SUMIFS(Inp_Lon!AK$9:AK$228,Inp_Lon!$I$9:$I$228,Cal_BOSort!$G302,Inp_Lon!$J$9:$J$228,Cal_BOSort!$I302)</f>
        <v>0</v>
      </c>
      <c r="AM302" s="18">
        <f t="shared" si="35"/>
        <v>0</v>
      </c>
      <c r="AN302" s="18">
        <f t="shared" si="39"/>
        <v>0</v>
      </c>
      <c r="AO302" s="18">
        <f t="shared" si="40"/>
        <v>0</v>
      </c>
      <c r="AP302" s="18">
        <f t="shared" si="36"/>
        <v>0</v>
      </c>
      <c r="AQ302" s="18">
        <f t="shared" si="37"/>
        <v>0</v>
      </c>
      <c r="AR302" s="18">
        <f t="shared" si="38"/>
        <v>0</v>
      </c>
      <c r="AU302" s="42"/>
    </row>
    <row r="303" spans="4:47" s="3" customFormat="1">
      <c r="D303" s="101" t="str">
        <f>IF(I303="","",MAX(D$233:D302)+1)</f>
        <v/>
      </c>
      <c r="E303" s="3" t="s">
        <v>24</v>
      </c>
      <c r="F303" s="3" t="s">
        <v>169</v>
      </c>
      <c r="G303" s="3" t="s">
        <v>235</v>
      </c>
      <c r="I303" s="101" t="str">
        <f>IF(Inp_Lon!M78="BO",Inp_Lon!J78,"")</f>
        <v/>
      </c>
      <c r="L303" s="3" t="s">
        <v>106</v>
      </c>
      <c r="R303" s="14"/>
      <c r="T303" s="18"/>
      <c r="U303" s="18"/>
      <c r="V303" s="18"/>
      <c r="W303" s="18"/>
      <c r="X303" s="18"/>
      <c r="Y303" s="18">
        <f>SUMIFS(Inp_Lon!Y$9:Y$228,Inp_Lon!$I$9:$I$228,Cal_BOSort!$G303,Inp_Lon!$J$9:$J$228,Cal_BOSort!$I303)</f>
        <v>0</v>
      </c>
      <c r="Z303" s="18">
        <f>SUMIFS(Inp_Lon!Z$9:Z$228,Inp_Lon!$I$9:$I$228,Cal_BOSort!$G303,Inp_Lon!$J$9:$J$228,Cal_BOSort!$I303)</f>
        <v>0</v>
      </c>
      <c r="AA303" s="18">
        <f>SUMIFS(Inp_Lon!AA$9:AA$228,Inp_Lon!$I$9:$I$228,Cal_BOSort!$G303,Inp_Lon!$J$9:$J$228,Cal_BOSort!$I303)</f>
        <v>0</v>
      </c>
      <c r="AB303" s="18">
        <f>SUMIFS(Inp_Lon!AB$9:AB$228,Inp_Lon!$I$9:$I$228,Cal_BOSort!$G303,Inp_Lon!$J$9:$J$228,Cal_BOSort!$I303)</f>
        <v>0</v>
      </c>
      <c r="AC303" s="18">
        <f>SUMIFS(Inp_Lon!AC$9:AC$228,Inp_Lon!$I$9:$I$228,Cal_BOSort!$G303,Inp_Lon!$J$9:$J$228,Cal_BOSort!$I303)</f>
        <v>0</v>
      </c>
      <c r="AD303" s="18">
        <f>SUMIFS(Inp_Lon!AD$9:AD$228,Inp_Lon!$I$9:$I$228,Cal_BOSort!$G303,Inp_Lon!$J$9:$J$228,Cal_BOSort!$I303)</f>
        <v>0</v>
      </c>
      <c r="AE303" s="18">
        <f>SUMIFS(Inp_Lon!AE$9:AE$228,Inp_Lon!$I$9:$I$228,Cal_BOSort!$G303,Inp_Lon!$J$9:$J$228,Cal_BOSort!$I303)</f>
        <v>0</v>
      </c>
      <c r="AF303" s="18">
        <f>SUMIFS(Inp_Lon!AF$9:AF$228,Inp_Lon!$I$9:$I$228,Cal_BOSort!$G303,Inp_Lon!$J$9:$J$228,Cal_BOSort!$I303)</f>
        <v>0</v>
      </c>
      <c r="AG303" s="18">
        <f>SUMIFS(Inp_Lon!AG$9:AG$228,Inp_Lon!$I$9:$I$228,Cal_BOSort!$G303,Inp_Lon!$J$9:$J$228,Cal_BOSort!$I303)</f>
        <v>0</v>
      </c>
      <c r="AH303" s="18">
        <f>SUMIFS(Inp_Lon!AH$9:AH$228,Inp_Lon!$I$9:$I$228,Cal_BOSort!$G303,Inp_Lon!$J$9:$J$228,Cal_BOSort!$I303)</f>
        <v>0</v>
      </c>
      <c r="AI303" s="18">
        <f>SUMIFS(Inp_Lon!AI$9:AI$228,Inp_Lon!$I$9:$I$228,Cal_BOSort!$G303,Inp_Lon!$J$9:$J$228,Cal_BOSort!$I303)</f>
        <v>0</v>
      </c>
      <c r="AJ303" s="18">
        <f>SUMIFS(Inp_Lon!AJ$9:AJ$228,Inp_Lon!$I$9:$I$228,Cal_BOSort!$G303,Inp_Lon!$J$9:$J$228,Cal_BOSort!$I303)</f>
        <v>0</v>
      </c>
      <c r="AK303" s="18">
        <f>SUMIFS(Inp_Lon!AK$9:AK$228,Inp_Lon!$I$9:$I$228,Cal_BOSort!$G303,Inp_Lon!$J$9:$J$228,Cal_BOSort!$I303)</f>
        <v>0</v>
      </c>
      <c r="AM303" s="18">
        <f t="shared" si="35"/>
        <v>0</v>
      </c>
      <c r="AN303" s="18">
        <f t="shared" si="39"/>
        <v>0</v>
      </c>
      <c r="AO303" s="18">
        <f t="shared" si="40"/>
        <v>0</v>
      </c>
      <c r="AP303" s="18">
        <f t="shared" si="36"/>
        <v>0</v>
      </c>
      <c r="AQ303" s="18">
        <f t="shared" si="37"/>
        <v>0</v>
      </c>
      <c r="AR303" s="18">
        <f t="shared" si="38"/>
        <v>0</v>
      </c>
      <c r="AU303" s="42"/>
    </row>
    <row r="304" spans="4:47" s="3" customFormat="1">
      <c r="D304" s="101" t="str">
        <f>IF(I304="","",MAX(D$233:D303)+1)</f>
        <v/>
      </c>
      <c r="E304" s="3" t="s">
        <v>24</v>
      </c>
      <c r="F304" s="3" t="s">
        <v>169</v>
      </c>
      <c r="G304" s="3" t="s">
        <v>203</v>
      </c>
      <c r="I304" s="101" t="str">
        <f>IF(Inp_Lon!M79="BO",Inp_Lon!J79,"")</f>
        <v/>
      </c>
      <c r="L304" s="3" t="s">
        <v>106</v>
      </c>
      <c r="R304" s="14"/>
      <c r="T304" s="18"/>
      <c r="U304" s="18"/>
      <c r="V304" s="18"/>
      <c r="W304" s="18"/>
      <c r="X304" s="18"/>
      <c r="Y304" s="18">
        <f>SUMIFS(Inp_Lon!Y$9:Y$228,Inp_Lon!$I$9:$I$228,Cal_BOSort!$G304,Inp_Lon!$J$9:$J$228,Cal_BOSort!$I304)</f>
        <v>0</v>
      </c>
      <c r="Z304" s="18">
        <f>SUMIFS(Inp_Lon!Z$9:Z$228,Inp_Lon!$I$9:$I$228,Cal_BOSort!$G304,Inp_Lon!$J$9:$J$228,Cal_BOSort!$I304)</f>
        <v>0</v>
      </c>
      <c r="AA304" s="18">
        <f>SUMIFS(Inp_Lon!AA$9:AA$228,Inp_Lon!$I$9:$I$228,Cal_BOSort!$G304,Inp_Lon!$J$9:$J$228,Cal_BOSort!$I304)</f>
        <v>0</v>
      </c>
      <c r="AB304" s="18">
        <f>SUMIFS(Inp_Lon!AB$9:AB$228,Inp_Lon!$I$9:$I$228,Cal_BOSort!$G304,Inp_Lon!$J$9:$J$228,Cal_BOSort!$I304)</f>
        <v>0</v>
      </c>
      <c r="AC304" s="18">
        <f>SUMIFS(Inp_Lon!AC$9:AC$228,Inp_Lon!$I$9:$I$228,Cal_BOSort!$G304,Inp_Lon!$J$9:$J$228,Cal_BOSort!$I304)</f>
        <v>0</v>
      </c>
      <c r="AD304" s="18">
        <f>SUMIFS(Inp_Lon!AD$9:AD$228,Inp_Lon!$I$9:$I$228,Cal_BOSort!$G304,Inp_Lon!$J$9:$J$228,Cal_BOSort!$I304)</f>
        <v>0</v>
      </c>
      <c r="AE304" s="18">
        <f>SUMIFS(Inp_Lon!AE$9:AE$228,Inp_Lon!$I$9:$I$228,Cal_BOSort!$G304,Inp_Lon!$J$9:$J$228,Cal_BOSort!$I304)</f>
        <v>0</v>
      </c>
      <c r="AF304" s="18">
        <f>SUMIFS(Inp_Lon!AF$9:AF$228,Inp_Lon!$I$9:$I$228,Cal_BOSort!$G304,Inp_Lon!$J$9:$J$228,Cal_BOSort!$I304)</f>
        <v>0</v>
      </c>
      <c r="AG304" s="18">
        <f>SUMIFS(Inp_Lon!AG$9:AG$228,Inp_Lon!$I$9:$I$228,Cal_BOSort!$G304,Inp_Lon!$J$9:$J$228,Cal_BOSort!$I304)</f>
        <v>0</v>
      </c>
      <c r="AH304" s="18">
        <f>SUMIFS(Inp_Lon!AH$9:AH$228,Inp_Lon!$I$9:$I$228,Cal_BOSort!$G304,Inp_Lon!$J$9:$J$228,Cal_BOSort!$I304)</f>
        <v>0</v>
      </c>
      <c r="AI304" s="18">
        <f>SUMIFS(Inp_Lon!AI$9:AI$228,Inp_Lon!$I$9:$I$228,Cal_BOSort!$G304,Inp_Lon!$J$9:$J$228,Cal_BOSort!$I304)</f>
        <v>0</v>
      </c>
      <c r="AJ304" s="18">
        <f>SUMIFS(Inp_Lon!AJ$9:AJ$228,Inp_Lon!$I$9:$I$228,Cal_BOSort!$G304,Inp_Lon!$J$9:$J$228,Cal_BOSort!$I304)</f>
        <v>0</v>
      </c>
      <c r="AK304" s="18">
        <f>SUMIFS(Inp_Lon!AK$9:AK$228,Inp_Lon!$I$9:$I$228,Cal_BOSort!$G304,Inp_Lon!$J$9:$J$228,Cal_BOSort!$I304)</f>
        <v>0</v>
      </c>
      <c r="AM304" s="18">
        <f t="shared" si="35"/>
        <v>0</v>
      </c>
      <c r="AN304" s="18">
        <f t="shared" si="39"/>
        <v>0</v>
      </c>
      <c r="AO304" s="18">
        <f t="shared" si="40"/>
        <v>0</v>
      </c>
      <c r="AP304" s="18">
        <f t="shared" si="36"/>
        <v>0</v>
      </c>
      <c r="AQ304" s="18">
        <f t="shared" si="37"/>
        <v>0</v>
      </c>
      <c r="AR304" s="18">
        <f t="shared" si="38"/>
        <v>0</v>
      </c>
      <c r="AU304" s="42"/>
    </row>
    <row r="305" spans="4:47" s="3" customFormat="1">
      <c r="D305" s="101" t="str">
        <f>IF(I305="","",MAX(D$233:D304)+1)</f>
        <v/>
      </c>
      <c r="E305" s="3" t="s">
        <v>24</v>
      </c>
      <c r="F305" s="3" t="s">
        <v>169</v>
      </c>
      <c r="G305" s="3" t="s">
        <v>203</v>
      </c>
      <c r="I305" s="101" t="str">
        <f>IF(Inp_Lon!M80="BO",Inp_Lon!J80,"")</f>
        <v/>
      </c>
      <c r="L305" s="3" t="s">
        <v>106</v>
      </c>
      <c r="R305" s="14"/>
      <c r="T305" s="18"/>
      <c r="U305" s="18"/>
      <c r="V305" s="18"/>
      <c r="W305" s="18"/>
      <c r="X305" s="18"/>
      <c r="Y305" s="18">
        <f>SUMIFS(Inp_Lon!Y$9:Y$228,Inp_Lon!$I$9:$I$228,Cal_BOSort!$G305,Inp_Lon!$J$9:$J$228,Cal_BOSort!$I305)</f>
        <v>0</v>
      </c>
      <c r="Z305" s="18">
        <f>SUMIFS(Inp_Lon!Z$9:Z$228,Inp_Lon!$I$9:$I$228,Cal_BOSort!$G305,Inp_Lon!$J$9:$J$228,Cal_BOSort!$I305)</f>
        <v>0</v>
      </c>
      <c r="AA305" s="18">
        <f>SUMIFS(Inp_Lon!AA$9:AA$228,Inp_Lon!$I$9:$I$228,Cal_BOSort!$G305,Inp_Lon!$J$9:$J$228,Cal_BOSort!$I305)</f>
        <v>0</v>
      </c>
      <c r="AB305" s="18">
        <f>SUMIFS(Inp_Lon!AB$9:AB$228,Inp_Lon!$I$9:$I$228,Cal_BOSort!$G305,Inp_Lon!$J$9:$J$228,Cal_BOSort!$I305)</f>
        <v>0</v>
      </c>
      <c r="AC305" s="18">
        <f>SUMIFS(Inp_Lon!AC$9:AC$228,Inp_Lon!$I$9:$I$228,Cal_BOSort!$G305,Inp_Lon!$J$9:$J$228,Cal_BOSort!$I305)</f>
        <v>0</v>
      </c>
      <c r="AD305" s="18">
        <f>SUMIFS(Inp_Lon!AD$9:AD$228,Inp_Lon!$I$9:$I$228,Cal_BOSort!$G305,Inp_Lon!$J$9:$J$228,Cal_BOSort!$I305)</f>
        <v>0</v>
      </c>
      <c r="AE305" s="18">
        <f>SUMIFS(Inp_Lon!AE$9:AE$228,Inp_Lon!$I$9:$I$228,Cal_BOSort!$G305,Inp_Lon!$J$9:$J$228,Cal_BOSort!$I305)</f>
        <v>0</v>
      </c>
      <c r="AF305" s="18">
        <f>SUMIFS(Inp_Lon!AF$9:AF$228,Inp_Lon!$I$9:$I$228,Cal_BOSort!$G305,Inp_Lon!$J$9:$J$228,Cal_BOSort!$I305)</f>
        <v>0</v>
      </c>
      <c r="AG305" s="18">
        <f>SUMIFS(Inp_Lon!AG$9:AG$228,Inp_Lon!$I$9:$I$228,Cal_BOSort!$G305,Inp_Lon!$J$9:$J$228,Cal_BOSort!$I305)</f>
        <v>0</v>
      </c>
      <c r="AH305" s="18">
        <f>SUMIFS(Inp_Lon!AH$9:AH$228,Inp_Lon!$I$9:$I$228,Cal_BOSort!$G305,Inp_Lon!$J$9:$J$228,Cal_BOSort!$I305)</f>
        <v>0</v>
      </c>
      <c r="AI305" s="18">
        <f>SUMIFS(Inp_Lon!AI$9:AI$228,Inp_Lon!$I$9:$I$228,Cal_BOSort!$G305,Inp_Lon!$J$9:$J$228,Cal_BOSort!$I305)</f>
        <v>0</v>
      </c>
      <c r="AJ305" s="18">
        <f>SUMIFS(Inp_Lon!AJ$9:AJ$228,Inp_Lon!$I$9:$I$228,Cal_BOSort!$G305,Inp_Lon!$J$9:$J$228,Cal_BOSort!$I305)</f>
        <v>0</v>
      </c>
      <c r="AK305" s="18">
        <f>SUMIFS(Inp_Lon!AK$9:AK$228,Inp_Lon!$I$9:$I$228,Cal_BOSort!$G305,Inp_Lon!$J$9:$J$228,Cal_BOSort!$I305)</f>
        <v>0</v>
      </c>
      <c r="AM305" s="18">
        <f t="shared" si="35"/>
        <v>0</v>
      </c>
      <c r="AN305" s="18">
        <f t="shared" si="39"/>
        <v>0</v>
      </c>
      <c r="AO305" s="18">
        <f t="shared" si="40"/>
        <v>0</v>
      </c>
      <c r="AP305" s="18">
        <f t="shared" si="36"/>
        <v>0</v>
      </c>
      <c r="AQ305" s="18">
        <f t="shared" si="37"/>
        <v>0</v>
      </c>
      <c r="AR305" s="18">
        <f t="shared" si="38"/>
        <v>0</v>
      </c>
      <c r="AU305" s="42"/>
    </row>
    <row r="306" spans="4:47" s="3" customFormat="1">
      <c r="D306" s="101" t="str">
        <f>IF(I306="","",MAX(D$233:D305)+1)</f>
        <v/>
      </c>
      <c r="E306" s="3" t="s">
        <v>24</v>
      </c>
      <c r="F306" s="3" t="s">
        <v>169</v>
      </c>
      <c r="G306" s="3" t="s">
        <v>203</v>
      </c>
      <c r="I306" s="101" t="str">
        <f>IF(Inp_Lon!M81="BO",Inp_Lon!J81,"")</f>
        <v/>
      </c>
      <c r="L306" s="3" t="s">
        <v>106</v>
      </c>
      <c r="R306" s="14"/>
      <c r="T306" s="18"/>
      <c r="U306" s="18"/>
      <c r="V306" s="18"/>
      <c r="W306" s="18"/>
      <c r="X306" s="18"/>
      <c r="Y306" s="18">
        <f>SUMIFS(Inp_Lon!Y$9:Y$228,Inp_Lon!$I$9:$I$228,Cal_BOSort!$G306,Inp_Lon!$J$9:$J$228,Cal_BOSort!$I306)</f>
        <v>0</v>
      </c>
      <c r="Z306" s="18">
        <f>SUMIFS(Inp_Lon!Z$9:Z$228,Inp_Lon!$I$9:$I$228,Cal_BOSort!$G306,Inp_Lon!$J$9:$J$228,Cal_BOSort!$I306)</f>
        <v>0</v>
      </c>
      <c r="AA306" s="18">
        <f>SUMIFS(Inp_Lon!AA$9:AA$228,Inp_Lon!$I$9:$I$228,Cal_BOSort!$G306,Inp_Lon!$J$9:$J$228,Cal_BOSort!$I306)</f>
        <v>0</v>
      </c>
      <c r="AB306" s="18">
        <f>SUMIFS(Inp_Lon!AB$9:AB$228,Inp_Lon!$I$9:$I$228,Cal_BOSort!$G306,Inp_Lon!$J$9:$J$228,Cal_BOSort!$I306)</f>
        <v>0</v>
      </c>
      <c r="AC306" s="18">
        <f>SUMIFS(Inp_Lon!AC$9:AC$228,Inp_Lon!$I$9:$I$228,Cal_BOSort!$G306,Inp_Lon!$J$9:$J$228,Cal_BOSort!$I306)</f>
        <v>0</v>
      </c>
      <c r="AD306" s="18">
        <f>SUMIFS(Inp_Lon!AD$9:AD$228,Inp_Lon!$I$9:$I$228,Cal_BOSort!$G306,Inp_Lon!$J$9:$J$228,Cal_BOSort!$I306)</f>
        <v>0</v>
      </c>
      <c r="AE306" s="18">
        <f>SUMIFS(Inp_Lon!AE$9:AE$228,Inp_Lon!$I$9:$I$228,Cal_BOSort!$G306,Inp_Lon!$J$9:$J$228,Cal_BOSort!$I306)</f>
        <v>0</v>
      </c>
      <c r="AF306" s="18">
        <f>SUMIFS(Inp_Lon!AF$9:AF$228,Inp_Lon!$I$9:$I$228,Cal_BOSort!$G306,Inp_Lon!$J$9:$J$228,Cal_BOSort!$I306)</f>
        <v>0</v>
      </c>
      <c r="AG306" s="18">
        <f>SUMIFS(Inp_Lon!AG$9:AG$228,Inp_Lon!$I$9:$I$228,Cal_BOSort!$G306,Inp_Lon!$J$9:$J$228,Cal_BOSort!$I306)</f>
        <v>0</v>
      </c>
      <c r="AH306" s="18">
        <f>SUMIFS(Inp_Lon!AH$9:AH$228,Inp_Lon!$I$9:$I$228,Cal_BOSort!$G306,Inp_Lon!$J$9:$J$228,Cal_BOSort!$I306)</f>
        <v>0</v>
      </c>
      <c r="AI306" s="18">
        <f>SUMIFS(Inp_Lon!AI$9:AI$228,Inp_Lon!$I$9:$I$228,Cal_BOSort!$G306,Inp_Lon!$J$9:$J$228,Cal_BOSort!$I306)</f>
        <v>0</v>
      </c>
      <c r="AJ306" s="18">
        <f>SUMIFS(Inp_Lon!AJ$9:AJ$228,Inp_Lon!$I$9:$I$228,Cal_BOSort!$G306,Inp_Lon!$J$9:$J$228,Cal_BOSort!$I306)</f>
        <v>0</v>
      </c>
      <c r="AK306" s="18">
        <f>SUMIFS(Inp_Lon!AK$9:AK$228,Inp_Lon!$I$9:$I$228,Cal_BOSort!$G306,Inp_Lon!$J$9:$J$228,Cal_BOSort!$I306)</f>
        <v>0</v>
      </c>
      <c r="AM306" s="18">
        <f t="shared" si="35"/>
        <v>0</v>
      </c>
      <c r="AN306" s="18">
        <f t="shared" si="39"/>
        <v>0</v>
      </c>
      <c r="AO306" s="18">
        <f t="shared" si="40"/>
        <v>0</v>
      </c>
      <c r="AP306" s="18">
        <f t="shared" si="36"/>
        <v>0</v>
      </c>
      <c r="AQ306" s="18">
        <f t="shared" si="37"/>
        <v>0</v>
      </c>
      <c r="AR306" s="18">
        <f t="shared" si="38"/>
        <v>0</v>
      </c>
      <c r="AU306" s="42"/>
    </row>
    <row r="307" spans="4:47" s="3" customFormat="1">
      <c r="D307" s="101" t="str">
        <f>IF(I307="","",MAX(D$233:D306)+1)</f>
        <v/>
      </c>
      <c r="E307" s="3" t="s">
        <v>24</v>
      </c>
      <c r="F307" s="3" t="s">
        <v>169</v>
      </c>
      <c r="G307" s="3" t="s">
        <v>203</v>
      </c>
      <c r="I307" s="101" t="str">
        <f>IF(Inp_Lon!M82="BO",Inp_Lon!J82,"")</f>
        <v/>
      </c>
      <c r="L307" s="3" t="s">
        <v>106</v>
      </c>
      <c r="R307" s="14"/>
      <c r="T307" s="18"/>
      <c r="U307" s="18"/>
      <c r="V307" s="18"/>
      <c r="W307" s="18"/>
      <c r="X307" s="18"/>
      <c r="Y307" s="18">
        <f>SUMIFS(Inp_Lon!Y$9:Y$228,Inp_Lon!$I$9:$I$228,Cal_BOSort!$G307,Inp_Lon!$J$9:$J$228,Cal_BOSort!$I307)</f>
        <v>0</v>
      </c>
      <c r="Z307" s="18">
        <f>SUMIFS(Inp_Lon!Z$9:Z$228,Inp_Lon!$I$9:$I$228,Cal_BOSort!$G307,Inp_Lon!$J$9:$J$228,Cal_BOSort!$I307)</f>
        <v>0</v>
      </c>
      <c r="AA307" s="18">
        <f>SUMIFS(Inp_Lon!AA$9:AA$228,Inp_Lon!$I$9:$I$228,Cal_BOSort!$G307,Inp_Lon!$J$9:$J$228,Cal_BOSort!$I307)</f>
        <v>0</v>
      </c>
      <c r="AB307" s="18">
        <f>SUMIFS(Inp_Lon!AB$9:AB$228,Inp_Lon!$I$9:$I$228,Cal_BOSort!$G307,Inp_Lon!$J$9:$J$228,Cal_BOSort!$I307)</f>
        <v>0</v>
      </c>
      <c r="AC307" s="18">
        <f>SUMIFS(Inp_Lon!AC$9:AC$228,Inp_Lon!$I$9:$I$228,Cal_BOSort!$G307,Inp_Lon!$J$9:$J$228,Cal_BOSort!$I307)</f>
        <v>0</v>
      </c>
      <c r="AD307" s="18">
        <f>SUMIFS(Inp_Lon!AD$9:AD$228,Inp_Lon!$I$9:$I$228,Cal_BOSort!$G307,Inp_Lon!$J$9:$J$228,Cal_BOSort!$I307)</f>
        <v>0</v>
      </c>
      <c r="AE307" s="18">
        <f>SUMIFS(Inp_Lon!AE$9:AE$228,Inp_Lon!$I$9:$I$228,Cal_BOSort!$G307,Inp_Lon!$J$9:$J$228,Cal_BOSort!$I307)</f>
        <v>0</v>
      </c>
      <c r="AF307" s="18">
        <f>SUMIFS(Inp_Lon!AF$9:AF$228,Inp_Lon!$I$9:$I$228,Cal_BOSort!$G307,Inp_Lon!$J$9:$J$228,Cal_BOSort!$I307)</f>
        <v>0</v>
      </c>
      <c r="AG307" s="18">
        <f>SUMIFS(Inp_Lon!AG$9:AG$228,Inp_Lon!$I$9:$I$228,Cal_BOSort!$G307,Inp_Lon!$J$9:$J$228,Cal_BOSort!$I307)</f>
        <v>0</v>
      </c>
      <c r="AH307" s="18">
        <f>SUMIFS(Inp_Lon!AH$9:AH$228,Inp_Lon!$I$9:$I$228,Cal_BOSort!$G307,Inp_Lon!$J$9:$J$228,Cal_BOSort!$I307)</f>
        <v>0</v>
      </c>
      <c r="AI307" s="18">
        <f>SUMIFS(Inp_Lon!AI$9:AI$228,Inp_Lon!$I$9:$I$228,Cal_BOSort!$G307,Inp_Lon!$J$9:$J$228,Cal_BOSort!$I307)</f>
        <v>0</v>
      </c>
      <c r="AJ307" s="18">
        <f>SUMIFS(Inp_Lon!AJ$9:AJ$228,Inp_Lon!$I$9:$I$228,Cal_BOSort!$G307,Inp_Lon!$J$9:$J$228,Cal_BOSort!$I307)</f>
        <v>0</v>
      </c>
      <c r="AK307" s="18">
        <f>SUMIFS(Inp_Lon!AK$9:AK$228,Inp_Lon!$I$9:$I$228,Cal_BOSort!$G307,Inp_Lon!$J$9:$J$228,Cal_BOSort!$I307)</f>
        <v>0</v>
      </c>
      <c r="AM307" s="18">
        <f t="shared" si="35"/>
        <v>0</v>
      </c>
      <c r="AN307" s="18">
        <f t="shared" si="39"/>
        <v>0</v>
      </c>
      <c r="AO307" s="18">
        <f t="shared" si="40"/>
        <v>0</v>
      </c>
      <c r="AP307" s="18">
        <f t="shared" si="36"/>
        <v>0</v>
      </c>
      <c r="AQ307" s="18">
        <f t="shared" si="37"/>
        <v>0</v>
      </c>
      <c r="AR307" s="18">
        <f t="shared" si="38"/>
        <v>0</v>
      </c>
      <c r="AU307" s="42"/>
    </row>
    <row r="308" spans="4:47" s="3" customFormat="1">
      <c r="D308" s="101" t="str">
        <f>IF(I308="","",MAX(D$233:D307)+1)</f>
        <v/>
      </c>
      <c r="E308" s="3" t="s">
        <v>24</v>
      </c>
      <c r="F308" s="3" t="s">
        <v>169</v>
      </c>
      <c r="G308" s="3" t="s">
        <v>203</v>
      </c>
      <c r="I308" s="101" t="str">
        <f>IF(Inp_Lon!M83="BO",Inp_Lon!J83,"")</f>
        <v/>
      </c>
      <c r="L308" s="3" t="s">
        <v>106</v>
      </c>
      <c r="R308" s="14"/>
      <c r="T308" s="18"/>
      <c r="U308" s="18"/>
      <c r="V308" s="18"/>
      <c r="W308" s="18"/>
      <c r="X308" s="18"/>
      <c r="Y308" s="18">
        <f>SUMIFS(Inp_Lon!Y$9:Y$228,Inp_Lon!$I$9:$I$228,Cal_BOSort!$G308,Inp_Lon!$J$9:$J$228,Cal_BOSort!$I308)</f>
        <v>0</v>
      </c>
      <c r="Z308" s="18">
        <f>SUMIFS(Inp_Lon!Z$9:Z$228,Inp_Lon!$I$9:$I$228,Cal_BOSort!$G308,Inp_Lon!$J$9:$J$228,Cal_BOSort!$I308)</f>
        <v>0</v>
      </c>
      <c r="AA308" s="18">
        <f>SUMIFS(Inp_Lon!AA$9:AA$228,Inp_Lon!$I$9:$I$228,Cal_BOSort!$G308,Inp_Lon!$J$9:$J$228,Cal_BOSort!$I308)</f>
        <v>0</v>
      </c>
      <c r="AB308" s="18">
        <f>SUMIFS(Inp_Lon!AB$9:AB$228,Inp_Lon!$I$9:$I$228,Cal_BOSort!$G308,Inp_Lon!$J$9:$J$228,Cal_BOSort!$I308)</f>
        <v>0</v>
      </c>
      <c r="AC308" s="18">
        <f>SUMIFS(Inp_Lon!AC$9:AC$228,Inp_Lon!$I$9:$I$228,Cal_BOSort!$G308,Inp_Lon!$J$9:$J$228,Cal_BOSort!$I308)</f>
        <v>0</v>
      </c>
      <c r="AD308" s="18">
        <f>SUMIFS(Inp_Lon!AD$9:AD$228,Inp_Lon!$I$9:$I$228,Cal_BOSort!$G308,Inp_Lon!$J$9:$J$228,Cal_BOSort!$I308)</f>
        <v>0</v>
      </c>
      <c r="AE308" s="18">
        <f>SUMIFS(Inp_Lon!AE$9:AE$228,Inp_Lon!$I$9:$I$228,Cal_BOSort!$G308,Inp_Lon!$J$9:$J$228,Cal_BOSort!$I308)</f>
        <v>0</v>
      </c>
      <c r="AF308" s="18">
        <f>SUMIFS(Inp_Lon!AF$9:AF$228,Inp_Lon!$I$9:$I$228,Cal_BOSort!$G308,Inp_Lon!$J$9:$J$228,Cal_BOSort!$I308)</f>
        <v>0</v>
      </c>
      <c r="AG308" s="18">
        <f>SUMIFS(Inp_Lon!AG$9:AG$228,Inp_Lon!$I$9:$I$228,Cal_BOSort!$G308,Inp_Lon!$J$9:$J$228,Cal_BOSort!$I308)</f>
        <v>0</v>
      </c>
      <c r="AH308" s="18">
        <f>SUMIFS(Inp_Lon!AH$9:AH$228,Inp_Lon!$I$9:$I$228,Cal_BOSort!$G308,Inp_Lon!$J$9:$J$228,Cal_BOSort!$I308)</f>
        <v>0</v>
      </c>
      <c r="AI308" s="18">
        <f>SUMIFS(Inp_Lon!AI$9:AI$228,Inp_Lon!$I$9:$I$228,Cal_BOSort!$G308,Inp_Lon!$J$9:$J$228,Cal_BOSort!$I308)</f>
        <v>0</v>
      </c>
      <c r="AJ308" s="18">
        <f>SUMIFS(Inp_Lon!AJ$9:AJ$228,Inp_Lon!$I$9:$I$228,Cal_BOSort!$G308,Inp_Lon!$J$9:$J$228,Cal_BOSort!$I308)</f>
        <v>0</v>
      </c>
      <c r="AK308" s="18">
        <f>SUMIFS(Inp_Lon!AK$9:AK$228,Inp_Lon!$I$9:$I$228,Cal_BOSort!$G308,Inp_Lon!$J$9:$J$228,Cal_BOSort!$I308)</f>
        <v>0</v>
      </c>
      <c r="AM308" s="18">
        <f t="shared" si="35"/>
        <v>0</v>
      </c>
      <c r="AN308" s="18">
        <f t="shared" si="39"/>
        <v>0</v>
      </c>
      <c r="AO308" s="18">
        <f t="shared" si="40"/>
        <v>0</v>
      </c>
      <c r="AP308" s="18">
        <f t="shared" si="36"/>
        <v>0</v>
      </c>
      <c r="AQ308" s="18">
        <f t="shared" si="37"/>
        <v>0</v>
      </c>
      <c r="AR308" s="18">
        <f t="shared" si="38"/>
        <v>0</v>
      </c>
      <c r="AU308" s="42"/>
    </row>
    <row r="309" spans="4:47" s="3" customFormat="1">
      <c r="D309" s="101" t="str">
        <f>IF(I309="","",MAX(D$233:D308)+1)</f>
        <v/>
      </c>
      <c r="E309" s="3" t="s">
        <v>24</v>
      </c>
      <c r="F309" s="3" t="s">
        <v>169</v>
      </c>
      <c r="G309" s="3" t="s">
        <v>203</v>
      </c>
      <c r="I309" s="101" t="str">
        <f>IF(Inp_Lon!M84="BO",Inp_Lon!J84,"")</f>
        <v/>
      </c>
      <c r="L309" s="3" t="s">
        <v>106</v>
      </c>
      <c r="R309" s="14"/>
      <c r="T309" s="18"/>
      <c r="U309" s="18"/>
      <c r="V309" s="18"/>
      <c r="W309" s="18"/>
      <c r="X309" s="18"/>
      <c r="Y309" s="18">
        <f>SUMIFS(Inp_Lon!Y$9:Y$228,Inp_Lon!$I$9:$I$228,Cal_BOSort!$G309,Inp_Lon!$J$9:$J$228,Cal_BOSort!$I309)</f>
        <v>0</v>
      </c>
      <c r="Z309" s="18">
        <f>SUMIFS(Inp_Lon!Z$9:Z$228,Inp_Lon!$I$9:$I$228,Cal_BOSort!$G309,Inp_Lon!$J$9:$J$228,Cal_BOSort!$I309)</f>
        <v>0</v>
      </c>
      <c r="AA309" s="18">
        <f>SUMIFS(Inp_Lon!AA$9:AA$228,Inp_Lon!$I$9:$I$228,Cal_BOSort!$G309,Inp_Lon!$J$9:$J$228,Cal_BOSort!$I309)</f>
        <v>0</v>
      </c>
      <c r="AB309" s="18">
        <f>SUMIFS(Inp_Lon!AB$9:AB$228,Inp_Lon!$I$9:$I$228,Cal_BOSort!$G309,Inp_Lon!$J$9:$J$228,Cal_BOSort!$I309)</f>
        <v>0</v>
      </c>
      <c r="AC309" s="18">
        <f>SUMIFS(Inp_Lon!AC$9:AC$228,Inp_Lon!$I$9:$I$228,Cal_BOSort!$G309,Inp_Lon!$J$9:$J$228,Cal_BOSort!$I309)</f>
        <v>0</v>
      </c>
      <c r="AD309" s="18">
        <f>SUMIFS(Inp_Lon!AD$9:AD$228,Inp_Lon!$I$9:$I$228,Cal_BOSort!$G309,Inp_Lon!$J$9:$J$228,Cal_BOSort!$I309)</f>
        <v>0</v>
      </c>
      <c r="AE309" s="18">
        <f>SUMIFS(Inp_Lon!AE$9:AE$228,Inp_Lon!$I$9:$I$228,Cal_BOSort!$G309,Inp_Lon!$J$9:$J$228,Cal_BOSort!$I309)</f>
        <v>0</v>
      </c>
      <c r="AF309" s="18">
        <f>SUMIFS(Inp_Lon!AF$9:AF$228,Inp_Lon!$I$9:$I$228,Cal_BOSort!$G309,Inp_Lon!$J$9:$J$228,Cal_BOSort!$I309)</f>
        <v>0</v>
      </c>
      <c r="AG309" s="18">
        <f>SUMIFS(Inp_Lon!AG$9:AG$228,Inp_Lon!$I$9:$I$228,Cal_BOSort!$G309,Inp_Lon!$J$9:$J$228,Cal_BOSort!$I309)</f>
        <v>0</v>
      </c>
      <c r="AH309" s="18">
        <f>SUMIFS(Inp_Lon!AH$9:AH$228,Inp_Lon!$I$9:$I$228,Cal_BOSort!$G309,Inp_Lon!$J$9:$J$228,Cal_BOSort!$I309)</f>
        <v>0</v>
      </c>
      <c r="AI309" s="18">
        <f>SUMIFS(Inp_Lon!AI$9:AI$228,Inp_Lon!$I$9:$I$228,Cal_BOSort!$G309,Inp_Lon!$J$9:$J$228,Cal_BOSort!$I309)</f>
        <v>0</v>
      </c>
      <c r="AJ309" s="18">
        <f>SUMIFS(Inp_Lon!AJ$9:AJ$228,Inp_Lon!$I$9:$I$228,Cal_BOSort!$G309,Inp_Lon!$J$9:$J$228,Cal_BOSort!$I309)</f>
        <v>0</v>
      </c>
      <c r="AK309" s="18">
        <f>SUMIFS(Inp_Lon!AK$9:AK$228,Inp_Lon!$I$9:$I$228,Cal_BOSort!$G309,Inp_Lon!$J$9:$J$228,Cal_BOSort!$I309)</f>
        <v>0</v>
      </c>
      <c r="AM309" s="18">
        <f t="shared" si="35"/>
        <v>0</v>
      </c>
      <c r="AN309" s="18">
        <f t="shared" si="39"/>
        <v>0</v>
      </c>
      <c r="AO309" s="18">
        <f t="shared" si="40"/>
        <v>0</v>
      </c>
      <c r="AP309" s="18">
        <f t="shared" si="36"/>
        <v>0</v>
      </c>
      <c r="AQ309" s="18">
        <f t="shared" si="37"/>
        <v>0</v>
      </c>
      <c r="AR309" s="18">
        <f t="shared" si="38"/>
        <v>0</v>
      </c>
      <c r="AU309" s="42"/>
    </row>
    <row r="310" spans="4:47" s="3" customFormat="1">
      <c r="D310" s="101" t="str">
        <f>IF(I310="","",MAX(D$233:D309)+1)</f>
        <v/>
      </c>
      <c r="E310" s="3" t="s">
        <v>24</v>
      </c>
      <c r="F310" s="3" t="s">
        <v>169</v>
      </c>
      <c r="G310" s="3" t="s">
        <v>203</v>
      </c>
      <c r="I310" s="101" t="str">
        <f>IF(Inp_Lon!M85="BO",Inp_Lon!J85,"")</f>
        <v/>
      </c>
      <c r="L310" s="3" t="s">
        <v>106</v>
      </c>
      <c r="R310" s="14"/>
      <c r="T310" s="18"/>
      <c r="U310" s="18"/>
      <c r="V310" s="18"/>
      <c r="W310" s="18"/>
      <c r="X310" s="18"/>
      <c r="Y310" s="18">
        <f>SUMIFS(Inp_Lon!Y$9:Y$228,Inp_Lon!$I$9:$I$228,Cal_BOSort!$G310,Inp_Lon!$J$9:$J$228,Cal_BOSort!$I310)</f>
        <v>0</v>
      </c>
      <c r="Z310" s="18">
        <f>SUMIFS(Inp_Lon!Z$9:Z$228,Inp_Lon!$I$9:$I$228,Cal_BOSort!$G310,Inp_Lon!$J$9:$J$228,Cal_BOSort!$I310)</f>
        <v>0</v>
      </c>
      <c r="AA310" s="18">
        <f>SUMIFS(Inp_Lon!AA$9:AA$228,Inp_Lon!$I$9:$I$228,Cal_BOSort!$G310,Inp_Lon!$J$9:$J$228,Cal_BOSort!$I310)</f>
        <v>0</v>
      </c>
      <c r="AB310" s="18">
        <f>SUMIFS(Inp_Lon!AB$9:AB$228,Inp_Lon!$I$9:$I$228,Cal_BOSort!$G310,Inp_Lon!$J$9:$J$228,Cal_BOSort!$I310)</f>
        <v>0</v>
      </c>
      <c r="AC310" s="18">
        <f>SUMIFS(Inp_Lon!AC$9:AC$228,Inp_Lon!$I$9:$I$228,Cal_BOSort!$G310,Inp_Lon!$J$9:$J$228,Cal_BOSort!$I310)</f>
        <v>0</v>
      </c>
      <c r="AD310" s="18">
        <f>SUMIFS(Inp_Lon!AD$9:AD$228,Inp_Lon!$I$9:$I$228,Cal_BOSort!$G310,Inp_Lon!$J$9:$J$228,Cal_BOSort!$I310)</f>
        <v>0</v>
      </c>
      <c r="AE310" s="18">
        <f>SUMIFS(Inp_Lon!AE$9:AE$228,Inp_Lon!$I$9:$I$228,Cal_BOSort!$G310,Inp_Lon!$J$9:$J$228,Cal_BOSort!$I310)</f>
        <v>0</v>
      </c>
      <c r="AF310" s="18">
        <f>SUMIFS(Inp_Lon!AF$9:AF$228,Inp_Lon!$I$9:$I$228,Cal_BOSort!$G310,Inp_Lon!$J$9:$J$228,Cal_BOSort!$I310)</f>
        <v>0</v>
      </c>
      <c r="AG310" s="18">
        <f>SUMIFS(Inp_Lon!AG$9:AG$228,Inp_Lon!$I$9:$I$228,Cal_BOSort!$G310,Inp_Lon!$J$9:$J$228,Cal_BOSort!$I310)</f>
        <v>0</v>
      </c>
      <c r="AH310" s="18">
        <f>SUMIFS(Inp_Lon!AH$9:AH$228,Inp_Lon!$I$9:$I$228,Cal_BOSort!$G310,Inp_Lon!$J$9:$J$228,Cal_BOSort!$I310)</f>
        <v>0</v>
      </c>
      <c r="AI310" s="18">
        <f>SUMIFS(Inp_Lon!AI$9:AI$228,Inp_Lon!$I$9:$I$228,Cal_BOSort!$G310,Inp_Lon!$J$9:$J$228,Cal_BOSort!$I310)</f>
        <v>0</v>
      </c>
      <c r="AJ310" s="18">
        <f>SUMIFS(Inp_Lon!AJ$9:AJ$228,Inp_Lon!$I$9:$I$228,Cal_BOSort!$G310,Inp_Lon!$J$9:$J$228,Cal_BOSort!$I310)</f>
        <v>0</v>
      </c>
      <c r="AK310" s="18">
        <f>SUMIFS(Inp_Lon!AK$9:AK$228,Inp_Lon!$I$9:$I$228,Cal_BOSort!$G310,Inp_Lon!$J$9:$J$228,Cal_BOSort!$I310)</f>
        <v>0</v>
      </c>
      <c r="AM310" s="18">
        <f t="shared" si="35"/>
        <v>0</v>
      </c>
      <c r="AN310" s="18">
        <f t="shared" si="39"/>
        <v>0</v>
      </c>
      <c r="AO310" s="18">
        <f t="shared" si="40"/>
        <v>0</v>
      </c>
      <c r="AP310" s="18">
        <f t="shared" si="36"/>
        <v>0</v>
      </c>
      <c r="AQ310" s="18">
        <f t="shared" si="37"/>
        <v>0</v>
      </c>
      <c r="AR310" s="18">
        <f t="shared" si="38"/>
        <v>0</v>
      </c>
      <c r="AU310" s="42"/>
    </row>
    <row r="311" spans="4:47" s="3" customFormat="1">
      <c r="D311" s="101" t="str">
        <f>IF(I311="","",MAX(D$233:D310)+1)</f>
        <v/>
      </c>
      <c r="E311" s="3" t="s">
        <v>24</v>
      </c>
      <c r="F311" s="3" t="s">
        <v>169</v>
      </c>
      <c r="G311" s="3" t="s">
        <v>203</v>
      </c>
      <c r="I311" s="101" t="str">
        <f>IF(Inp_Lon!M86="BO",Inp_Lon!J86,"")</f>
        <v/>
      </c>
      <c r="L311" s="3" t="s">
        <v>106</v>
      </c>
      <c r="R311" s="14"/>
      <c r="T311" s="18"/>
      <c r="U311" s="18"/>
      <c r="V311" s="18"/>
      <c r="W311" s="18"/>
      <c r="X311" s="18"/>
      <c r="Y311" s="18">
        <f>SUMIFS(Inp_Lon!Y$9:Y$228,Inp_Lon!$I$9:$I$228,Cal_BOSort!$G311,Inp_Lon!$J$9:$J$228,Cal_BOSort!$I311)</f>
        <v>0</v>
      </c>
      <c r="Z311" s="18">
        <f>SUMIFS(Inp_Lon!Z$9:Z$228,Inp_Lon!$I$9:$I$228,Cal_BOSort!$G311,Inp_Lon!$J$9:$J$228,Cal_BOSort!$I311)</f>
        <v>0</v>
      </c>
      <c r="AA311" s="18">
        <f>SUMIFS(Inp_Lon!AA$9:AA$228,Inp_Lon!$I$9:$I$228,Cal_BOSort!$G311,Inp_Lon!$J$9:$J$228,Cal_BOSort!$I311)</f>
        <v>0</v>
      </c>
      <c r="AB311" s="18">
        <f>SUMIFS(Inp_Lon!AB$9:AB$228,Inp_Lon!$I$9:$I$228,Cal_BOSort!$G311,Inp_Lon!$J$9:$J$228,Cal_BOSort!$I311)</f>
        <v>0</v>
      </c>
      <c r="AC311" s="18">
        <f>SUMIFS(Inp_Lon!AC$9:AC$228,Inp_Lon!$I$9:$I$228,Cal_BOSort!$G311,Inp_Lon!$J$9:$J$228,Cal_BOSort!$I311)</f>
        <v>0</v>
      </c>
      <c r="AD311" s="18">
        <f>SUMIFS(Inp_Lon!AD$9:AD$228,Inp_Lon!$I$9:$I$228,Cal_BOSort!$G311,Inp_Lon!$J$9:$J$228,Cal_BOSort!$I311)</f>
        <v>0</v>
      </c>
      <c r="AE311" s="18">
        <f>SUMIFS(Inp_Lon!AE$9:AE$228,Inp_Lon!$I$9:$I$228,Cal_BOSort!$G311,Inp_Lon!$J$9:$J$228,Cal_BOSort!$I311)</f>
        <v>0</v>
      </c>
      <c r="AF311" s="18">
        <f>SUMIFS(Inp_Lon!AF$9:AF$228,Inp_Lon!$I$9:$I$228,Cal_BOSort!$G311,Inp_Lon!$J$9:$J$228,Cal_BOSort!$I311)</f>
        <v>0</v>
      </c>
      <c r="AG311" s="18">
        <f>SUMIFS(Inp_Lon!AG$9:AG$228,Inp_Lon!$I$9:$I$228,Cal_BOSort!$G311,Inp_Lon!$J$9:$J$228,Cal_BOSort!$I311)</f>
        <v>0</v>
      </c>
      <c r="AH311" s="18">
        <f>SUMIFS(Inp_Lon!AH$9:AH$228,Inp_Lon!$I$9:$I$228,Cal_BOSort!$G311,Inp_Lon!$J$9:$J$228,Cal_BOSort!$I311)</f>
        <v>0</v>
      </c>
      <c r="AI311" s="18">
        <f>SUMIFS(Inp_Lon!AI$9:AI$228,Inp_Lon!$I$9:$I$228,Cal_BOSort!$G311,Inp_Lon!$J$9:$J$228,Cal_BOSort!$I311)</f>
        <v>0</v>
      </c>
      <c r="AJ311" s="18">
        <f>SUMIFS(Inp_Lon!AJ$9:AJ$228,Inp_Lon!$I$9:$I$228,Cal_BOSort!$G311,Inp_Lon!$J$9:$J$228,Cal_BOSort!$I311)</f>
        <v>0</v>
      </c>
      <c r="AK311" s="18">
        <f>SUMIFS(Inp_Lon!AK$9:AK$228,Inp_Lon!$I$9:$I$228,Cal_BOSort!$G311,Inp_Lon!$J$9:$J$228,Cal_BOSort!$I311)</f>
        <v>0</v>
      </c>
      <c r="AM311" s="18">
        <f t="shared" si="35"/>
        <v>0</v>
      </c>
      <c r="AN311" s="18">
        <f t="shared" si="39"/>
        <v>0</v>
      </c>
      <c r="AO311" s="18">
        <f t="shared" si="40"/>
        <v>0</v>
      </c>
      <c r="AP311" s="18">
        <f t="shared" si="36"/>
        <v>0</v>
      </c>
      <c r="AQ311" s="18">
        <f t="shared" si="37"/>
        <v>0</v>
      </c>
      <c r="AR311" s="18">
        <f t="shared" si="38"/>
        <v>0</v>
      </c>
      <c r="AU311" s="42"/>
    </row>
    <row r="312" spans="4:47" s="3" customFormat="1">
      <c r="D312" s="101" t="str">
        <f>IF(I312="","",MAX(D$233:D311)+1)</f>
        <v/>
      </c>
      <c r="E312" s="3" t="s">
        <v>24</v>
      </c>
      <c r="F312" s="3" t="s">
        <v>169</v>
      </c>
      <c r="G312" s="3" t="s">
        <v>203</v>
      </c>
      <c r="I312" s="101" t="str">
        <f>IF(Inp_Lon!M87="BO",Inp_Lon!J87,"")</f>
        <v/>
      </c>
      <c r="L312" s="3" t="s">
        <v>106</v>
      </c>
      <c r="R312" s="14"/>
      <c r="T312" s="18"/>
      <c r="U312" s="18"/>
      <c r="V312" s="18"/>
      <c r="W312" s="18"/>
      <c r="X312" s="18"/>
      <c r="Y312" s="18">
        <f>SUMIFS(Inp_Lon!Y$9:Y$228,Inp_Lon!$I$9:$I$228,Cal_BOSort!$G312,Inp_Lon!$J$9:$J$228,Cal_BOSort!$I312)</f>
        <v>0</v>
      </c>
      <c r="Z312" s="18">
        <f>SUMIFS(Inp_Lon!Z$9:Z$228,Inp_Lon!$I$9:$I$228,Cal_BOSort!$G312,Inp_Lon!$J$9:$J$228,Cal_BOSort!$I312)</f>
        <v>0</v>
      </c>
      <c r="AA312" s="18">
        <f>SUMIFS(Inp_Lon!AA$9:AA$228,Inp_Lon!$I$9:$I$228,Cal_BOSort!$G312,Inp_Lon!$J$9:$J$228,Cal_BOSort!$I312)</f>
        <v>0</v>
      </c>
      <c r="AB312" s="18">
        <f>SUMIFS(Inp_Lon!AB$9:AB$228,Inp_Lon!$I$9:$I$228,Cal_BOSort!$G312,Inp_Lon!$J$9:$J$228,Cal_BOSort!$I312)</f>
        <v>0</v>
      </c>
      <c r="AC312" s="18">
        <f>SUMIFS(Inp_Lon!AC$9:AC$228,Inp_Lon!$I$9:$I$228,Cal_BOSort!$G312,Inp_Lon!$J$9:$J$228,Cal_BOSort!$I312)</f>
        <v>0</v>
      </c>
      <c r="AD312" s="18">
        <f>SUMIFS(Inp_Lon!AD$9:AD$228,Inp_Lon!$I$9:$I$228,Cal_BOSort!$G312,Inp_Lon!$J$9:$J$228,Cal_BOSort!$I312)</f>
        <v>0</v>
      </c>
      <c r="AE312" s="18">
        <f>SUMIFS(Inp_Lon!AE$9:AE$228,Inp_Lon!$I$9:$I$228,Cal_BOSort!$G312,Inp_Lon!$J$9:$J$228,Cal_BOSort!$I312)</f>
        <v>0</v>
      </c>
      <c r="AF312" s="18">
        <f>SUMIFS(Inp_Lon!AF$9:AF$228,Inp_Lon!$I$9:$I$228,Cal_BOSort!$G312,Inp_Lon!$J$9:$J$228,Cal_BOSort!$I312)</f>
        <v>0</v>
      </c>
      <c r="AG312" s="18">
        <f>SUMIFS(Inp_Lon!AG$9:AG$228,Inp_Lon!$I$9:$I$228,Cal_BOSort!$G312,Inp_Lon!$J$9:$J$228,Cal_BOSort!$I312)</f>
        <v>0</v>
      </c>
      <c r="AH312" s="18">
        <f>SUMIFS(Inp_Lon!AH$9:AH$228,Inp_Lon!$I$9:$I$228,Cal_BOSort!$G312,Inp_Lon!$J$9:$J$228,Cal_BOSort!$I312)</f>
        <v>0</v>
      </c>
      <c r="AI312" s="18">
        <f>SUMIFS(Inp_Lon!AI$9:AI$228,Inp_Lon!$I$9:$I$228,Cal_BOSort!$G312,Inp_Lon!$J$9:$J$228,Cal_BOSort!$I312)</f>
        <v>0</v>
      </c>
      <c r="AJ312" s="18">
        <f>SUMIFS(Inp_Lon!AJ$9:AJ$228,Inp_Lon!$I$9:$I$228,Cal_BOSort!$G312,Inp_Lon!$J$9:$J$228,Cal_BOSort!$I312)</f>
        <v>0</v>
      </c>
      <c r="AK312" s="18">
        <f>SUMIFS(Inp_Lon!AK$9:AK$228,Inp_Lon!$I$9:$I$228,Cal_BOSort!$G312,Inp_Lon!$J$9:$J$228,Cal_BOSort!$I312)</f>
        <v>0</v>
      </c>
      <c r="AM312" s="18">
        <f t="shared" si="35"/>
        <v>0</v>
      </c>
      <c r="AN312" s="18">
        <f t="shared" si="39"/>
        <v>0</v>
      </c>
      <c r="AO312" s="18">
        <f t="shared" si="40"/>
        <v>0</v>
      </c>
      <c r="AP312" s="18">
        <f t="shared" si="36"/>
        <v>0</v>
      </c>
      <c r="AQ312" s="18">
        <f t="shared" si="37"/>
        <v>0</v>
      </c>
      <c r="AR312" s="18">
        <f t="shared" si="38"/>
        <v>0</v>
      </c>
      <c r="AU312" s="42"/>
    </row>
    <row r="313" spans="4:47" s="3" customFormat="1">
      <c r="D313" s="101" t="str">
        <f>IF(I313="","",MAX(D$233:D312)+1)</f>
        <v/>
      </c>
      <c r="E313" s="3" t="s">
        <v>24</v>
      </c>
      <c r="F313" s="3" t="s">
        <v>169</v>
      </c>
      <c r="G313" s="3" t="s">
        <v>203</v>
      </c>
      <c r="I313" s="101" t="str">
        <f>IF(Inp_Lon!M88="BO",Inp_Lon!J88,"")</f>
        <v/>
      </c>
      <c r="L313" s="3" t="s">
        <v>106</v>
      </c>
      <c r="R313" s="14"/>
      <c r="T313" s="18"/>
      <c r="U313" s="18"/>
      <c r="V313" s="18"/>
      <c r="W313" s="18"/>
      <c r="X313" s="18"/>
      <c r="Y313" s="18">
        <f>SUMIFS(Inp_Lon!Y$9:Y$228,Inp_Lon!$I$9:$I$228,Cal_BOSort!$G313,Inp_Lon!$J$9:$J$228,Cal_BOSort!$I313)</f>
        <v>0</v>
      </c>
      <c r="Z313" s="18">
        <f>SUMIFS(Inp_Lon!Z$9:Z$228,Inp_Lon!$I$9:$I$228,Cal_BOSort!$G313,Inp_Lon!$J$9:$J$228,Cal_BOSort!$I313)</f>
        <v>0</v>
      </c>
      <c r="AA313" s="18">
        <f>SUMIFS(Inp_Lon!AA$9:AA$228,Inp_Lon!$I$9:$I$228,Cal_BOSort!$G313,Inp_Lon!$J$9:$J$228,Cal_BOSort!$I313)</f>
        <v>0</v>
      </c>
      <c r="AB313" s="18">
        <f>SUMIFS(Inp_Lon!AB$9:AB$228,Inp_Lon!$I$9:$I$228,Cal_BOSort!$G313,Inp_Lon!$J$9:$J$228,Cal_BOSort!$I313)</f>
        <v>0</v>
      </c>
      <c r="AC313" s="18">
        <f>SUMIFS(Inp_Lon!AC$9:AC$228,Inp_Lon!$I$9:$I$228,Cal_BOSort!$G313,Inp_Lon!$J$9:$J$228,Cal_BOSort!$I313)</f>
        <v>0</v>
      </c>
      <c r="AD313" s="18">
        <f>SUMIFS(Inp_Lon!AD$9:AD$228,Inp_Lon!$I$9:$I$228,Cal_BOSort!$G313,Inp_Lon!$J$9:$J$228,Cal_BOSort!$I313)</f>
        <v>0</v>
      </c>
      <c r="AE313" s="18">
        <f>SUMIFS(Inp_Lon!AE$9:AE$228,Inp_Lon!$I$9:$I$228,Cal_BOSort!$G313,Inp_Lon!$J$9:$J$228,Cal_BOSort!$I313)</f>
        <v>0</v>
      </c>
      <c r="AF313" s="18">
        <f>SUMIFS(Inp_Lon!AF$9:AF$228,Inp_Lon!$I$9:$I$228,Cal_BOSort!$G313,Inp_Lon!$J$9:$J$228,Cal_BOSort!$I313)</f>
        <v>0</v>
      </c>
      <c r="AG313" s="18">
        <f>SUMIFS(Inp_Lon!AG$9:AG$228,Inp_Lon!$I$9:$I$228,Cal_BOSort!$G313,Inp_Lon!$J$9:$J$228,Cal_BOSort!$I313)</f>
        <v>0</v>
      </c>
      <c r="AH313" s="18">
        <f>SUMIFS(Inp_Lon!AH$9:AH$228,Inp_Lon!$I$9:$I$228,Cal_BOSort!$G313,Inp_Lon!$J$9:$J$228,Cal_BOSort!$I313)</f>
        <v>0</v>
      </c>
      <c r="AI313" s="18">
        <f>SUMIFS(Inp_Lon!AI$9:AI$228,Inp_Lon!$I$9:$I$228,Cal_BOSort!$G313,Inp_Lon!$J$9:$J$228,Cal_BOSort!$I313)</f>
        <v>0</v>
      </c>
      <c r="AJ313" s="18">
        <f>SUMIFS(Inp_Lon!AJ$9:AJ$228,Inp_Lon!$I$9:$I$228,Cal_BOSort!$G313,Inp_Lon!$J$9:$J$228,Cal_BOSort!$I313)</f>
        <v>0</v>
      </c>
      <c r="AK313" s="18">
        <f>SUMIFS(Inp_Lon!AK$9:AK$228,Inp_Lon!$I$9:$I$228,Cal_BOSort!$G313,Inp_Lon!$J$9:$J$228,Cal_BOSort!$I313)</f>
        <v>0</v>
      </c>
      <c r="AM313" s="18">
        <f t="shared" si="35"/>
        <v>0</v>
      </c>
      <c r="AN313" s="18">
        <f t="shared" si="39"/>
        <v>0</v>
      </c>
      <c r="AO313" s="18">
        <f t="shared" si="40"/>
        <v>0</v>
      </c>
      <c r="AP313" s="18">
        <f t="shared" si="36"/>
        <v>0</v>
      </c>
      <c r="AQ313" s="18">
        <f t="shared" si="37"/>
        <v>0</v>
      </c>
      <c r="AR313" s="18">
        <f t="shared" si="38"/>
        <v>0</v>
      </c>
      <c r="AU313" s="42"/>
    </row>
    <row r="314" spans="4:47" s="3" customFormat="1">
      <c r="D314" s="101" t="str">
        <f>IF(I314="","",MAX(D$233:D313)+1)</f>
        <v/>
      </c>
      <c r="E314" s="3" t="s">
        <v>24</v>
      </c>
      <c r="F314" s="3" t="s">
        <v>169</v>
      </c>
      <c r="G314" s="3" t="s">
        <v>256</v>
      </c>
      <c r="I314" s="101" t="str">
        <f>IF(Inp_Lon!M89="BO",Inp_Lon!J89,"")</f>
        <v/>
      </c>
      <c r="L314" s="3" t="s">
        <v>106</v>
      </c>
      <c r="R314" s="14"/>
      <c r="T314" s="18"/>
      <c r="U314" s="18"/>
      <c r="V314" s="18"/>
      <c r="W314" s="18"/>
      <c r="X314" s="18"/>
      <c r="Y314" s="18">
        <f>SUMIFS(Inp_Lon!Y$9:Y$228,Inp_Lon!$I$9:$I$228,Cal_BOSort!$G314,Inp_Lon!$J$9:$J$228,Cal_BOSort!$I314)</f>
        <v>0</v>
      </c>
      <c r="Z314" s="18">
        <f>SUMIFS(Inp_Lon!Z$9:Z$228,Inp_Lon!$I$9:$I$228,Cal_BOSort!$G314,Inp_Lon!$J$9:$J$228,Cal_BOSort!$I314)</f>
        <v>0</v>
      </c>
      <c r="AA314" s="18">
        <f>SUMIFS(Inp_Lon!AA$9:AA$228,Inp_Lon!$I$9:$I$228,Cal_BOSort!$G314,Inp_Lon!$J$9:$J$228,Cal_BOSort!$I314)</f>
        <v>0</v>
      </c>
      <c r="AB314" s="18">
        <f>SUMIFS(Inp_Lon!AB$9:AB$228,Inp_Lon!$I$9:$I$228,Cal_BOSort!$G314,Inp_Lon!$J$9:$J$228,Cal_BOSort!$I314)</f>
        <v>0</v>
      </c>
      <c r="AC314" s="18">
        <f>SUMIFS(Inp_Lon!AC$9:AC$228,Inp_Lon!$I$9:$I$228,Cal_BOSort!$G314,Inp_Lon!$J$9:$J$228,Cal_BOSort!$I314)</f>
        <v>0</v>
      </c>
      <c r="AD314" s="18">
        <f>SUMIFS(Inp_Lon!AD$9:AD$228,Inp_Lon!$I$9:$I$228,Cal_BOSort!$G314,Inp_Lon!$J$9:$J$228,Cal_BOSort!$I314)</f>
        <v>0</v>
      </c>
      <c r="AE314" s="18">
        <f>SUMIFS(Inp_Lon!AE$9:AE$228,Inp_Lon!$I$9:$I$228,Cal_BOSort!$G314,Inp_Lon!$J$9:$J$228,Cal_BOSort!$I314)</f>
        <v>0</v>
      </c>
      <c r="AF314" s="18">
        <f>SUMIFS(Inp_Lon!AF$9:AF$228,Inp_Lon!$I$9:$I$228,Cal_BOSort!$G314,Inp_Lon!$J$9:$J$228,Cal_BOSort!$I314)</f>
        <v>0</v>
      </c>
      <c r="AG314" s="18">
        <f>SUMIFS(Inp_Lon!AG$9:AG$228,Inp_Lon!$I$9:$I$228,Cal_BOSort!$G314,Inp_Lon!$J$9:$J$228,Cal_BOSort!$I314)</f>
        <v>0</v>
      </c>
      <c r="AH314" s="18">
        <f>SUMIFS(Inp_Lon!AH$9:AH$228,Inp_Lon!$I$9:$I$228,Cal_BOSort!$G314,Inp_Lon!$J$9:$J$228,Cal_BOSort!$I314)</f>
        <v>0</v>
      </c>
      <c r="AI314" s="18">
        <f>SUMIFS(Inp_Lon!AI$9:AI$228,Inp_Lon!$I$9:$I$228,Cal_BOSort!$G314,Inp_Lon!$J$9:$J$228,Cal_BOSort!$I314)</f>
        <v>0</v>
      </c>
      <c r="AJ314" s="18">
        <f>SUMIFS(Inp_Lon!AJ$9:AJ$228,Inp_Lon!$I$9:$I$228,Cal_BOSort!$G314,Inp_Lon!$J$9:$J$228,Cal_BOSort!$I314)</f>
        <v>0</v>
      </c>
      <c r="AK314" s="18">
        <f>SUMIFS(Inp_Lon!AK$9:AK$228,Inp_Lon!$I$9:$I$228,Cal_BOSort!$G314,Inp_Lon!$J$9:$J$228,Cal_BOSort!$I314)</f>
        <v>0</v>
      </c>
      <c r="AM314" s="18">
        <f t="shared" si="35"/>
        <v>0</v>
      </c>
      <c r="AN314" s="18">
        <f t="shared" si="39"/>
        <v>0</v>
      </c>
      <c r="AO314" s="18">
        <f t="shared" si="40"/>
        <v>0</v>
      </c>
      <c r="AP314" s="18">
        <f t="shared" si="36"/>
        <v>0</v>
      </c>
      <c r="AQ314" s="18">
        <f t="shared" si="37"/>
        <v>0</v>
      </c>
      <c r="AR314" s="18">
        <f t="shared" si="38"/>
        <v>0</v>
      </c>
      <c r="AU314" s="42"/>
    </row>
    <row r="315" spans="4:47" s="3" customFormat="1">
      <c r="D315" s="101" t="str">
        <f>IF(I315="","",MAX(D$233:D314)+1)</f>
        <v/>
      </c>
      <c r="E315" s="3" t="s">
        <v>24</v>
      </c>
      <c r="F315" s="3" t="s">
        <v>169</v>
      </c>
      <c r="G315" s="3" t="s">
        <v>256</v>
      </c>
      <c r="I315" s="101" t="str">
        <f>IF(Inp_Lon!M90="BO",Inp_Lon!J90,"")</f>
        <v/>
      </c>
      <c r="L315" s="3" t="s">
        <v>106</v>
      </c>
      <c r="R315" s="14"/>
      <c r="T315" s="18"/>
      <c r="U315" s="18"/>
      <c r="V315" s="18"/>
      <c r="W315" s="18"/>
      <c r="X315" s="18"/>
      <c r="Y315" s="18">
        <f>SUMIFS(Inp_Lon!Y$9:Y$228,Inp_Lon!$I$9:$I$228,Cal_BOSort!$G315,Inp_Lon!$J$9:$J$228,Cal_BOSort!$I315)</f>
        <v>0</v>
      </c>
      <c r="Z315" s="18">
        <f>SUMIFS(Inp_Lon!Z$9:Z$228,Inp_Lon!$I$9:$I$228,Cal_BOSort!$G315,Inp_Lon!$J$9:$J$228,Cal_BOSort!$I315)</f>
        <v>0</v>
      </c>
      <c r="AA315" s="18">
        <f>SUMIFS(Inp_Lon!AA$9:AA$228,Inp_Lon!$I$9:$I$228,Cal_BOSort!$G315,Inp_Lon!$J$9:$J$228,Cal_BOSort!$I315)</f>
        <v>0</v>
      </c>
      <c r="AB315" s="18">
        <f>SUMIFS(Inp_Lon!AB$9:AB$228,Inp_Lon!$I$9:$I$228,Cal_BOSort!$G315,Inp_Lon!$J$9:$J$228,Cal_BOSort!$I315)</f>
        <v>0</v>
      </c>
      <c r="AC315" s="18">
        <f>SUMIFS(Inp_Lon!AC$9:AC$228,Inp_Lon!$I$9:$I$228,Cal_BOSort!$G315,Inp_Lon!$J$9:$J$228,Cal_BOSort!$I315)</f>
        <v>0</v>
      </c>
      <c r="AD315" s="18">
        <f>SUMIFS(Inp_Lon!AD$9:AD$228,Inp_Lon!$I$9:$I$228,Cal_BOSort!$G315,Inp_Lon!$J$9:$J$228,Cal_BOSort!$I315)</f>
        <v>0</v>
      </c>
      <c r="AE315" s="18">
        <f>SUMIFS(Inp_Lon!AE$9:AE$228,Inp_Lon!$I$9:$I$228,Cal_BOSort!$G315,Inp_Lon!$J$9:$J$228,Cal_BOSort!$I315)</f>
        <v>0</v>
      </c>
      <c r="AF315" s="18">
        <f>SUMIFS(Inp_Lon!AF$9:AF$228,Inp_Lon!$I$9:$I$228,Cal_BOSort!$G315,Inp_Lon!$J$9:$J$228,Cal_BOSort!$I315)</f>
        <v>0</v>
      </c>
      <c r="AG315" s="18">
        <f>SUMIFS(Inp_Lon!AG$9:AG$228,Inp_Lon!$I$9:$I$228,Cal_BOSort!$G315,Inp_Lon!$J$9:$J$228,Cal_BOSort!$I315)</f>
        <v>0</v>
      </c>
      <c r="AH315" s="18">
        <f>SUMIFS(Inp_Lon!AH$9:AH$228,Inp_Lon!$I$9:$I$228,Cal_BOSort!$G315,Inp_Lon!$J$9:$J$228,Cal_BOSort!$I315)</f>
        <v>0</v>
      </c>
      <c r="AI315" s="18">
        <f>SUMIFS(Inp_Lon!AI$9:AI$228,Inp_Lon!$I$9:$I$228,Cal_BOSort!$G315,Inp_Lon!$J$9:$J$228,Cal_BOSort!$I315)</f>
        <v>0</v>
      </c>
      <c r="AJ315" s="18">
        <f>SUMIFS(Inp_Lon!AJ$9:AJ$228,Inp_Lon!$I$9:$I$228,Cal_BOSort!$G315,Inp_Lon!$J$9:$J$228,Cal_BOSort!$I315)</f>
        <v>0</v>
      </c>
      <c r="AK315" s="18">
        <f>SUMIFS(Inp_Lon!AK$9:AK$228,Inp_Lon!$I$9:$I$228,Cal_BOSort!$G315,Inp_Lon!$J$9:$J$228,Cal_BOSort!$I315)</f>
        <v>0</v>
      </c>
      <c r="AM315" s="18">
        <f t="shared" si="35"/>
        <v>0</v>
      </c>
      <c r="AN315" s="18">
        <f t="shared" si="39"/>
        <v>0</v>
      </c>
      <c r="AO315" s="18">
        <f t="shared" si="40"/>
        <v>0</v>
      </c>
      <c r="AP315" s="18">
        <f t="shared" si="36"/>
        <v>0</v>
      </c>
      <c r="AQ315" s="18">
        <f t="shared" si="37"/>
        <v>0</v>
      </c>
      <c r="AR315" s="18">
        <f t="shared" si="38"/>
        <v>0</v>
      </c>
      <c r="AU315" s="42"/>
    </row>
    <row r="316" spans="4:47" s="3" customFormat="1">
      <c r="D316" s="101" t="str">
        <f>IF(I316="","",MAX(D$233:D315)+1)</f>
        <v/>
      </c>
      <c r="E316" s="3" t="s">
        <v>24</v>
      </c>
      <c r="F316" s="3" t="s">
        <v>169</v>
      </c>
      <c r="G316" s="3" t="s">
        <v>256</v>
      </c>
      <c r="I316" s="101" t="str">
        <f>IF(Inp_Lon!M91="BO",Inp_Lon!J91,"")</f>
        <v/>
      </c>
      <c r="L316" s="3" t="s">
        <v>106</v>
      </c>
      <c r="R316" s="14"/>
      <c r="T316" s="18"/>
      <c r="U316" s="18"/>
      <c r="V316" s="18"/>
      <c r="W316" s="18"/>
      <c r="X316" s="18"/>
      <c r="Y316" s="18">
        <f>SUMIFS(Inp_Lon!Y$9:Y$228,Inp_Lon!$I$9:$I$228,Cal_BOSort!$G316,Inp_Lon!$J$9:$J$228,Cal_BOSort!$I316)</f>
        <v>0</v>
      </c>
      <c r="Z316" s="18">
        <f>SUMIFS(Inp_Lon!Z$9:Z$228,Inp_Lon!$I$9:$I$228,Cal_BOSort!$G316,Inp_Lon!$J$9:$J$228,Cal_BOSort!$I316)</f>
        <v>0</v>
      </c>
      <c r="AA316" s="18">
        <f>SUMIFS(Inp_Lon!AA$9:AA$228,Inp_Lon!$I$9:$I$228,Cal_BOSort!$G316,Inp_Lon!$J$9:$J$228,Cal_BOSort!$I316)</f>
        <v>0</v>
      </c>
      <c r="AB316" s="18">
        <f>SUMIFS(Inp_Lon!AB$9:AB$228,Inp_Lon!$I$9:$I$228,Cal_BOSort!$G316,Inp_Lon!$J$9:$J$228,Cal_BOSort!$I316)</f>
        <v>0</v>
      </c>
      <c r="AC316" s="18">
        <f>SUMIFS(Inp_Lon!AC$9:AC$228,Inp_Lon!$I$9:$I$228,Cal_BOSort!$G316,Inp_Lon!$J$9:$J$228,Cal_BOSort!$I316)</f>
        <v>0</v>
      </c>
      <c r="AD316" s="18">
        <f>SUMIFS(Inp_Lon!AD$9:AD$228,Inp_Lon!$I$9:$I$228,Cal_BOSort!$G316,Inp_Lon!$J$9:$J$228,Cal_BOSort!$I316)</f>
        <v>0</v>
      </c>
      <c r="AE316" s="18">
        <f>SUMIFS(Inp_Lon!AE$9:AE$228,Inp_Lon!$I$9:$I$228,Cal_BOSort!$G316,Inp_Lon!$J$9:$J$228,Cal_BOSort!$I316)</f>
        <v>0</v>
      </c>
      <c r="AF316" s="18">
        <f>SUMIFS(Inp_Lon!AF$9:AF$228,Inp_Lon!$I$9:$I$228,Cal_BOSort!$G316,Inp_Lon!$J$9:$J$228,Cal_BOSort!$I316)</f>
        <v>0</v>
      </c>
      <c r="AG316" s="18">
        <f>SUMIFS(Inp_Lon!AG$9:AG$228,Inp_Lon!$I$9:$I$228,Cal_BOSort!$G316,Inp_Lon!$J$9:$J$228,Cal_BOSort!$I316)</f>
        <v>0</v>
      </c>
      <c r="AH316" s="18">
        <f>SUMIFS(Inp_Lon!AH$9:AH$228,Inp_Lon!$I$9:$I$228,Cal_BOSort!$G316,Inp_Lon!$J$9:$J$228,Cal_BOSort!$I316)</f>
        <v>0</v>
      </c>
      <c r="AI316" s="18">
        <f>SUMIFS(Inp_Lon!AI$9:AI$228,Inp_Lon!$I$9:$I$228,Cal_BOSort!$G316,Inp_Lon!$J$9:$J$228,Cal_BOSort!$I316)</f>
        <v>0</v>
      </c>
      <c r="AJ316" s="18">
        <f>SUMIFS(Inp_Lon!AJ$9:AJ$228,Inp_Lon!$I$9:$I$228,Cal_BOSort!$G316,Inp_Lon!$J$9:$J$228,Cal_BOSort!$I316)</f>
        <v>0</v>
      </c>
      <c r="AK316" s="18">
        <f>SUMIFS(Inp_Lon!AK$9:AK$228,Inp_Lon!$I$9:$I$228,Cal_BOSort!$G316,Inp_Lon!$J$9:$J$228,Cal_BOSort!$I316)</f>
        <v>0</v>
      </c>
      <c r="AM316" s="18">
        <f t="shared" si="35"/>
        <v>0</v>
      </c>
      <c r="AN316" s="18">
        <f t="shared" si="39"/>
        <v>0</v>
      </c>
      <c r="AO316" s="18">
        <f t="shared" si="40"/>
        <v>0</v>
      </c>
      <c r="AP316" s="18">
        <f t="shared" si="36"/>
        <v>0</v>
      </c>
      <c r="AQ316" s="18">
        <f t="shared" si="37"/>
        <v>0</v>
      </c>
      <c r="AR316" s="18">
        <f t="shared" si="38"/>
        <v>0</v>
      </c>
      <c r="AU316" s="42"/>
    </row>
    <row r="317" spans="4:47" s="3" customFormat="1">
      <c r="D317" s="101" t="str">
        <f>IF(I317="","",MAX(D$233:D316)+1)</f>
        <v/>
      </c>
      <c r="E317" s="3" t="s">
        <v>24</v>
      </c>
      <c r="F317" s="3" t="s">
        <v>169</v>
      </c>
      <c r="G317" s="3" t="s">
        <v>256</v>
      </c>
      <c r="I317" s="101" t="str">
        <f>IF(Inp_Lon!M92="BO",Inp_Lon!J92,"")</f>
        <v/>
      </c>
      <c r="L317" s="3" t="s">
        <v>106</v>
      </c>
      <c r="R317" s="14"/>
      <c r="T317" s="18"/>
      <c r="U317" s="18"/>
      <c r="V317" s="18"/>
      <c r="W317" s="18"/>
      <c r="X317" s="18"/>
      <c r="Y317" s="18">
        <f>SUMIFS(Inp_Lon!Y$9:Y$228,Inp_Lon!$I$9:$I$228,Cal_BOSort!$G317,Inp_Lon!$J$9:$J$228,Cal_BOSort!$I317)</f>
        <v>0</v>
      </c>
      <c r="Z317" s="18">
        <f>SUMIFS(Inp_Lon!Z$9:Z$228,Inp_Lon!$I$9:$I$228,Cal_BOSort!$G317,Inp_Lon!$J$9:$J$228,Cal_BOSort!$I317)</f>
        <v>0</v>
      </c>
      <c r="AA317" s="18">
        <f>SUMIFS(Inp_Lon!AA$9:AA$228,Inp_Lon!$I$9:$I$228,Cal_BOSort!$G317,Inp_Lon!$J$9:$J$228,Cal_BOSort!$I317)</f>
        <v>0</v>
      </c>
      <c r="AB317" s="18">
        <f>SUMIFS(Inp_Lon!AB$9:AB$228,Inp_Lon!$I$9:$I$228,Cal_BOSort!$G317,Inp_Lon!$J$9:$J$228,Cal_BOSort!$I317)</f>
        <v>0</v>
      </c>
      <c r="AC317" s="18">
        <f>SUMIFS(Inp_Lon!AC$9:AC$228,Inp_Lon!$I$9:$I$228,Cal_BOSort!$G317,Inp_Lon!$J$9:$J$228,Cal_BOSort!$I317)</f>
        <v>0</v>
      </c>
      <c r="AD317" s="18">
        <f>SUMIFS(Inp_Lon!AD$9:AD$228,Inp_Lon!$I$9:$I$228,Cal_BOSort!$G317,Inp_Lon!$J$9:$J$228,Cal_BOSort!$I317)</f>
        <v>0</v>
      </c>
      <c r="AE317" s="18">
        <f>SUMIFS(Inp_Lon!AE$9:AE$228,Inp_Lon!$I$9:$I$228,Cal_BOSort!$G317,Inp_Lon!$J$9:$J$228,Cal_BOSort!$I317)</f>
        <v>0</v>
      </c>
      <c r="AF317" s="18">
        <f>SUMIFS(Inp_Lon!AF$9:AF$228,Inp_Lon!$I$9:$I$228,Cal_BOSort!$G317,Inp_Lon!$J$9:$J$228,Cal_BOSort!$I317)</f>
        <v>0</v>
      </c>
      <c r="AG317" s="18">
        <f>SUMIFS(Inp_Lon!AG$9:AG$228,Inp_Lon!$I$9:$I$228,Cal_BOSort!$G317,Inp_Lon!$J$9:$J$228,Cal_BOSort!$I317)</f>
        <v>0</v>
      </c>
      <c r="AH317" s="18">
        <f>SUMIFS(Inp_Lon!AH$9:AH$228,Inp_Lon!$I$9:$I$228,Cal_BOSort!$G317,Inp_Lon!$J$9:$J$228,Cal_BOSort!$I317)</f>
        <v>0</v>
      </c>
      <c r="AI317" s="18">
        <f>SUMIFS(Inp_Lon!AI$9:AI$228,Inp_Lon!$I$9:$I$228,Cal_BOSort!$G317,Inp_Lon!$J$9:$J$228,Cal_BOSort!$I317)</f>
        <v>0</v>
      </c>
      <c r="AJ317" s="18">
        <f>SUMIFS(Inp_Lon!AJ$9:AJ$228,Inp_Lon!$I$9:$I$228,Cal_BOSort!$G317,Inp_Lon!$J$9:$J$228,Cal_BOSort!$I317)</f>
        <v>0</v>
      </c>
      <c r="AK317" s="18">
        <f>SUMIFS(Inp_Lon!AK$9:AK$228,Inp_Lon!$I$9:$I$228,Cal_BOSort!$G317,Inp_Lon!$J$9:$J$228,Cal_BOSort!$I317)</f>
        <v>0</v>
      </c>
      <c r="AM317" s="18">
        <f t="shared" si="35"/>
        <v>0</v>
      </c>
      <c r="AN317" s="18">
        <f t="shared" si="39"/>
        <v>0</v>
      </c>
      <c r="AO317" s="18">
        <f t="shared" si="40"/>
        <v>0</v>
      </c>
      <c r="AP317" s="18">
        <f t="shared" si="36"/>
        <v>0</v>
      </c>
      <c r="AQ317" s="18">
        <f t="shared" si="37"/>
        <v>0</v>
      </c>
      <c r="AR317" s="18">
        <f t="shared" si="38"/>
        <v>0</v>
      </c>
      <c r="AU317" s="42"/>
    </row>
    <row r="318" spans="4:47" s="3" customFormat="1">
      <c r="D318" s="101" t="str">
        <f>IF(I318="","",MAX(D$233:D317)+1)</f>
        <v/>
      </c>
      <c r="E318" s="3" t="s">
        <v>24</v>
      </c>
      <c r="F318" s="3" t="s">
        <v>169</v>
      </c>
      <c r="G318" s="3" t="s">
        <v>256</v>
      </c>
      <c r="I318" s="101" t="str">
        <f>IF(Inp_Lon!M93="BO",Inp_Lon!J93,"")</f>
        <v/>
      </c>
      <c r="L318" s="3" t="s">
        <v>106</v>
      </c>
      <c r="R318" s="14"/>
      <c r="T318" s="18"/>
      <c r="U318" s="18"/>
      <c r="V318" s="18"/>
      <c r="W318" s="18"/>
      <c r="X318" s="18"/>
      <c r="Y318" s="18">
        <f>SUMIFS(Inp_Lon!Y$9:Y$228,Inp_Lon!$I$9:$I$228,Cal_BOSort!$G318,Inp_Lon!$J$9:$J$228,Cal_BOSort!$I318)</f>
        <v>0</v>
      </c>
      <c r="Z318" s="18">
        <f>SUMIFS(Inp_Lon!Z$9:Z$228,Inp_Lon!$I$9:$I$228,Cal_BOSort!$G318,Inp_Lon!$J$9:$J$228,Cal_BOSort!$I318)</f>
        <v>0</v>
      </c>
      <c r="AA318" s="18">
        <f>SUMIFS(Inp_Lon!AA$9:AA$228,Inp_Lon!$I$9:$I$228,Cal_BOSort!$G318,Inp_Lon!$J$9:$J$228,Cal_BOSort!$I318)</f>
        <v>0</v>
      </c>
      <c r="AB318" s="18">
        <f>SUMIFS(Inp_Lon!AB$9:AB$228,Inp_Lon!$I$9:$I$228,Cal_BOSort!$G318,Inp_Lon!$J$9:$J$228,Cal_BOSort!$I318)</f>
        <v>0</v>
      </c>
      <c r="AC318" s="18">
        <f>SUMIFS(Inp_Lon!AC$9:AC$228,Inp_Lon!$I$9:$I$228,Cal_BOSort!$G318,Inp_Lon!$J$9:$J$228,Cal_BOSort!$I318)</f>
        <v>0</v>
      </c>
      <c r="AD318" s="18">
        <f>SUMIFS(Inp_Lon!AD$9:AD$228,Inp_Lon!$I$9:$I$228,Cal_BOSort!$G318,Inp_Lon!$J$9:$J$228,Cal_BOSort!$I318)</f>
        <v>0</v>
      </c>
      <c r="AE318" s="18">
        <f>SUMIFS(Inp_Lon!AE$9:AE$228,Inp_Lon!$I$9:$I$228,Cal_BOSort!$G318,Inp_Lon!$J$9:$J$228,Cal_BOSort!$I318)</f>
        <v>0</v>
      </c>
      <c r="AF318" s="18">
        <f>SUMIFS(Inp_Lon!AF$9:AF$228,Inp_Lon!$I$9:$I$228,Cal_BOSort!$G318,Inp_Lon!$J$9:$J$228,Cal_BOSort!$I318)</f>
        <v>0</v>
      </c>
      <c r="AG318" s="18">
        <f>SUMIFS(Inp_Lon!AG$9:AG$228,Inp_Lon!$I$9:$I$228,Cal_BOSort!$G318,Inp_Lon!$J$9:$J$228,Cal_BOSort!$I318)</f>
        <v>0</v>
      </c>
      <c r="AH318" s="18">
        <f>SUMIFS(Inp_Lon!AH$9:AH$228,Inp_Lon!$I$9:$I$228,Cal_BOSort!$G318,Inp_Lon!$J$9:$J$228,Cal_BOSort!$I318)</f>
        <v>0</v>
      </c>
      <c r="AI318" s="18">
        <f>SUMIFS(Inp_Lon!AI$9:AI$228,Inp_Lon!$I$9:$I$228,Cal_BOSort!$G318,Inp_Lon!$J$9:$J$228,Cal_BOSort!$I318)</f>
        <v>0</v>
      </c>
      <c r="AJ318" s="18">
        <f>SUMIFS(Inp_Lon!AJ$9:AJ$228,Inp_Lon!$I$9:$I$228,Cal_BOSort!$G318,Inp_Lon!$J$9:$J$228,Cal_BOSort!$I318)</f>
        <v>0</v>
      </c>
      <c r="AK318" s="18">
        <f>SUMIFS(Inp_Lon!AK$9:AK$228,Inp_Lon!$I$9:$I$228,Cal_BOSort!$G318,Inp_Lon!$J$9:$J$228,Cal_BOSort!$I318)</f>
        <v>0</v>
      </c>
      <c r="AM318" s="18">
        <f t="shared" si="35"/>
        <v>0</v>
      </c>
      <c r="AN318" s="18">
        <f t="shared" si="39"/>
        <v>0</v>
      </c>
      <c r="AO318" s="18">
        <f t="shared" si="40"/>
        <v>0</v>
      </c>
      <c r="AP318" s="18">
        <f t="shared" si="36"/>
        <v>0</v>
      </c>
      <c r="AQ318" s="18">
        <f t="shared" si="37"/>
        <v>0</v>
      </c>
      <c r="AR318" s="18">
        <f t="shared" si="38"/>
        <v>0</v>
      </c>
      <c r="AU318" s="42"/>
    </row>
    <row r="319" spans="4:47" s="3" customFormat="1">
      <c r="D319" s="101" t="str">
        <f>IF(I319="","",MAX(D$233:D318)+1)</f>
        <v/>
      </c>
      <c r="E319" s="3" t="s">
        <v>24</v>
      </c>
      <c r="F319" s="3" t="s">
        <v>169</v>
      </c>
      <c r="G319" s="3" t="s">
        <v>256</v>
      </c>
      <c r="I319" s="101" t="str">
        <f>IF(Inp_Lon!M94="BO",Inp_Lon!J94,"")</f>
        <v/>
      </c>
      <c r="L319" s="3" t="s">
        <v>106</v>
      </c>
      <c r="R319" s="14"/>
      <c r="T319" s="18"/>
      <c r="U319" s="18"/>
      <c r="V319" s="18"/>
      <c r="W319" s="18"/>
      <c r="X319" s="18"/>
      <c r="Y319" s="18">
        <f>SUMIFS(Inp_Lon!Y$9:Y$228,Inp_Lon!$I$9:$I$228,Cal_BOSort!$G319,Inp_Lon!$J$9:$J$228,Cal_BOSort!$I319)</f>
        <v>0</v>
      </c>
      <c r="Z319" s="18">
        <f>SUMIFS(Inp_Lon!Z$9:Z$228,Inp_Lon!$I$9:$I$228,Cal_BOSort!$G319,Inp_Lon!$J$9:$J$228,Cal_BOSort!$I319)</f>
        <v>0</v>
      </c>
      <c r="AA319" s="18">
        <f>SUMIFS(Inp_Lon!AA$9:AA$228,Inp_Lon!$I$9:$I$228,Cal_BOSort!$G319,Inp_Lon!$J$9:$J$228,Cal_BOSort!$I319)</f>
        <v>0</v>
      </c>
      <c r="AB319" s="18">
        <f>SUMIFS(Inp_Lon!AB$9:AB$228,Inp_Lon!$I$9:$I$228,Cal_BOSort!$G319,Inp_Lon!$J$9:$J$228,Cal_BOSort!$I319)</f>
        <v>0</v>
      </c>
      <c r="AC319" s="18">
        <f>SUMIFS(Inp_Lon!AC$9:AC$228,Inp_Lon!$I$9:$I$228,Cal_BOSort!$G319,Inp_Lon!$J$9:$J$228,Cal_BOSort!$I319)</f>
        <v>0</v>
      </c>
      <c r="AD319" s="18">
        <f>SUMIFS(Inp_Lon!AD$9:AD$228,Inp_Lon!$I$9:$I$228,Cal_BOSort!$G319,Inp_Lon!$J$9:$J$228,Cal_BOSort!$I319)</f>
        <v>0</v>
      </c>
      <c r="AE319" s="18">
        <f>SUMIFS(Inp_Lon!AE$9:AE$228,Inp_Lon!$I$9:$I$228,Cal_BOSort!$G319,Inp_Lon!$J$9:$J$228,Cal_BOSort!$I319)</f>
        <v>0</v>
      </c>
      <c r="AF319" s="18">
        <f>SUMIFS(Inp_Lon!AF$9:AF$228,Inp_Lon!$I$9:$I$228,Cal_BOSort!$G319,Inp_Lon!$J$9:$J$228,Cal_BOSort!$I319)</f>
        <v>0</v>
      </c>
      <c r="AG319" s="18">
        <f>SUMIFS(Inp_Lon!AG$9:AG$228,Inp_Lon!$I$9:$I$228,Cal_BOSort!$G319,Inp_Lon!$J$9:$J$228,Cal_BOSort!$I319)</f>
        <v>0</v>
      </c>
      <c r="AH319" s="18">
        <f>SUMIFS(Inp_Lon!AH$9:AH$228,Inp_Lon!$I$9:$I$228,Cal_BOSort!$G319,Inp_Lon!$J$9:$J$228,Cal_BOSort!$I319)</f>
        <v>0</v>
      </c>
      <c r="AI319" s="18">
        <f>SUMIFS(Inp_Lon!AI$9:AI$228,Inp_Lon!$I$9:$I$228,Cal_BOSort!$G319,Inp_Lon!$J$9:$J$228,Cal_BOSort!$I319)</f>
        <v>0</v>
      </c>
      <c r="AJ319" s="18">
        <f>SUMIFS(Inp_Lon!AJ$9:AJ$228,Inp_Lon!$I$9:$I$228,Cal_BOSort!$G319,Inp_Lon!$J$9:$J$228,Cal_BOSort!$I319)</f>
        <v>0</v>
      </c>
      <c r="AK319" s="18">
        <f>SUMIFS(Inp_Lon!AK$9:AK$228,Inp_Lon!$I$9:$I$228,Cal_BOSort!$G319,Inp_Lon!$J$9:$J$228,Cal_BOSort!$I319)</f>
        <v>0</v>
      </c>
      <c r="AM319" s="18">
        <f t="shared" si="35"/>
        <v>0</v>
      </c>
      <c r="AN319" s="18">
        <f t="shared" si="39"/>
        <v>0</v>
      </c>
      <c r="AO319" s="18">
        <f t="shared" si="40"/>
        <v>0</v>
      </c>
      <c r="AP319" s="18">
        <f t="shared" si="36"/>
        <v>0</v>
      </c>
      <c r="AQ319" s="18">
        <f t="shared" si="37"/>
        <v>0</v>
      </c>
      <c r="AR319" s="18">
        <f t="shared" si="38"/>
        <v>0</v>
      </c>
      <c r="AU319" s="42"/>
    </row>
    <row r="320" spans="4:47" s="3" customFormat="1">
      <c r="D320" s="101" t="str">
        <f>IF(I320="","",MAX(D$233:D319)+1)</f>
        <v/>
      </c>
      <c r="E320" s="3" t="s">
        <v>24</v>
      </c>
      <c r="F320" s="3" t="s">
        <v>169</v>
      </c>
      <c r="G320" s="3" t="s">
        <v>256</v>
      </c>
      <c r="I320" s="101" t="str">
        <f>IF(Inp_Lon!M95="BO",Inp_Lon!J95,"")</f>
        <v/>
      </c>
      <c r="L320" s="3" t="s">
        <v>106</v>
      </c>
      <c r="R320" s="14"/>
      <c r="T320" s="18"/>
      <c r="U320" s="18"/>
      <c r="V320" s="18"/>
      <c r="W320" s="18"/>
      <c r="X320" s="18"/>
      <c r="Y320" s="18">
        <f>SUMIFS(Inp_Lon!Y$9:Y$228,Inp_Lon!$I$9:$I$228,Cal_BOSort!$G320,Inp_Lon!$J$9:$J$228,Cal_BOSort!$I320)</f>
        <v>0</v>
      </c>
      <c r="Z320" s="18">
        <f>SUMIFS(Inp_Lon!Z$9:Z$228,Inp_Lon!$I$9:$I$228,Cal_BOSort!$G320,Inp_Lon!$J$9:$J$228,Cal_BOSort!$I320)</f>
        <v>0</v>
      </c>
      <c r="AA320" s="18">
        <f>SUMIFS(Inp_Lon!AA$9:AA$228,Inp_Lon!$I$9:$I$228,Cal_BOSort!$G320,Inp_Lon!$J$9:$J$228,Cal_BOSort!$I320)</f>
        <v>0</v>
      </c>
      <c r="AB320" s="18">
        <f>SUMIFS(Inp_Lon!AB$9:AB$228,Inp_Lon!$I$9:$I$228,Cal_BOSort!$G320,Inp_Lon!$J$9:$J$228,Cal_BOSort!$I320)</f>
        <v>0</v>
      </c>
      <c r="AC320" s="18">
        <f>SUMIFS(Inp_Lon!AC$9:AC$228,Inp_Lon!$I$9:$I$228,Cal_BOSort!$G320,Inp_Lon!$J$9:$J$228,Cal_BOSort!$I320)</f>
        <v>0</v>
      </c>
      <c r="AD320" s="18">
        <f>SUMIFS(Inp_Lon!AD$9:AD$228,Inp_Lon!$I$9:$I$228,Cal_BOSort!$G320,Inp_Lon!$J$9:$J$228,Cal_BOSort!$I320)</f>
        <v>0</v>
      </c>
      <c r="AE320" s="18">
        <f>SUMIFS(Inp_Lon!AE$9:AE$228,Inp_Lon!$I$9:$I$228,Cal_BOSort!$G320,Inp_Lon!$J$9:$J$228,Cal_BOSort!$I320)</f>
        <v>0</v>
      </c>
      <c r="AF320" s="18">
        <f>SUMIFS(Inp_Lon!AF$9:AF$228,Inp_Lon!$I$9:$I$228,Cal_BOSort!$G320,Inp_Lon!$J$9:$J$228,Cal_BOSort!$I320)</f>
        <v>0</v>
      </c>
      <c r="AG320" s="18">
        <f>SUMIFS(Inp_Lon!AG$9:AG$228,Inp_Lon!$I$9:$I$228,Cal_BOSort!$G320,Inp_Lon!$J$9:$J$228,Cal_BOSort!$I320)</f>
        <v>0</v>
      </c>
      <c r="AH320" s="18">
        <f>SUMIFS(Inp_Lon!AH$9:AH$228,Inp_Lon!$I$9:$I$228,Cal_BOSort!$G320,Inp_Lon!$J$9:$J$228,Cal_BOSort!$I320)</f>
        <v>0</v>
      </c>
      <c r="AI320" s="18">
        <f>SUMIFS(Inp_Lon!AI$9:AI$228,Inp_Lon!$I$9:$I$228,Cal_BOSort!$G320,Inp_Lon!$J$9:$J$228,Cal_BOSort!$I320)</f>
        <v>0</v>
      </c>
      <c r="AJ320" s="18">
        <f>SUMIFS(Inp_Lon!AJ$9:AJ$228,Inp_Lon!$I$9:$I$228,Cal_BOSort!$G320,Inp_Lon!$J$9:$J$228,Cal_BOSort!$I320)</f>
        <v>0</v>
      </c>
      <c r="AK320" s="18">
        <f>SUMIFS(Inp_Lon!AK$9:AK$228,Inp_Lon!$I$9:$I$228,Cal_BOSort!$G320,Inp_Lon!$J$9:$J$228,Cal_BOSort!$I320)</f>
        <v>0</v>
      </c>
      <c r="AM320" s="18">
        <f t="shared" si="35"/>
        <v>0</v>
      </c>
      <c r="AN320" s="18">
        <f t="shared" si="39"/>
        <v>0</v>
      </c>
      <c r="AO320" s="18">
        <f t="shared" si="40"/>
        <v>0</v>
      </c>
      <c r="AP320" s="18">
        <f t="shared" si="36"/>
        <v>0</v>
      </c>
      <c r="AQ320" s="18">
        <f t="shared" si="37"/>
        <v>0</v>
      </c>
      <c r="AR320" s="18">
        <f t="shared" si="38"/>
        <v>0</v>
      </c>
      <c r="AU320" s="42"/>
    </row>
    <row r="321" spans="4:47" s="3" customFormat="1">
      <c r="D321" s="101" t="str">
        <f>IF(I321="","",MAX(D$233:D320)+1)</f>
        <v/>
      </c>
      <c r="E321" s="3" t="s">
        <v>24</v>
      </c>
      <c r="F321" s="3" t="s">
        <v>169</v>
      </c>
      <c r="G321" s="3" t="s">
        <v>256</v>
      </c>
      <c r="I321" s="101" t="str">
        <f>IF(Inp_Lon!M96="BO",Inp_Lon!J96,"")</f>
        <v/>
      </c>
      <c r="L321" s="3" t="s">
        <v>106</v>
      </c>
      <c r="R321" s="14"/>
      <c r="T321" s="18"/>
      <c r="U321" s="18"/>
      <c r="V321" s="18"/>
      <c r="W321" s="18"/>
      <c r="X321" s="18"/>
      <c r="Y321" s="18">
        <f>SUMIFS(Inp_Lon!Y$9:Y$228,Inp_Lon!$I$9:$I$228,Cal_BOSort!$G321,Inp_Lon!$J$9:$J$228,Cal_BOSort!$I321)</f>
        <v>0</v>
      </c>
      <c r="Z321" s="18">
        <f>SUMIFS(Inp_Lon!Z$9:Z$228,Inp_Lon!$I$9:$I$228,Cal_BOSort!$G321,Inp_Lon!$J$9:$J$228,Cal_BOSort!$I321)</f>
        <v>0</v>
      </c>
      <c r="AA321" s="18">
        <f>SUMIFS(Inp_Lon!AA$9:AA$228,Inp_Lon!$I$9:$I$228,Cal_BOSort!$G321,Inp_Lon!$J$9:$J$228,Cal_BOSort!$I321)</f>
        <v>0</v>
      </c>
      <c r="AB321" s="18">
        <f>SUMIFS(Inp_Lon!AB$9:AB$228,Inp_Lon!$I$9:$I$228,Cal_BOSort!$G321,Inp_Lon!$J$9:$J$228,Cal_BOSort!$I321)</f>
        <v>0</v>
      </c>
      <c r="AC321" s="18">
        <f>SUMIFS(Inp_Lon!AC$9:AC$228,Inp_Lon!$I$9:$I$228,Cal_BOSort!$G321,Inp_Lon!$J$9:$J$228,Cal_BOSort!$I321)</f>
        <v>0</v>
      </c>
      <c r="AD321" s="18">
        <f>SUMIFS(Inp_Lon!AD$9:AD$228,Inp_Lon!$I$9:$I$228,Cal_BOSort!$G321,Inp_Lon!$J$9:$J$228,Cal_BOSort!$I321)</f>
        <v>0</v>
      </c>
      <c r="AE321" s="18">
        <f>SUMIFS(Inp_Lon!AE$9:AE$228,Inp_Lon!$I$9:$I$228,Cal_BOSort!$G321,Inp_Lon!$J$9:$J$228,Cal_BOSort!$I321)</f>
        <v>0</v>
      </c>
      <c r="AF321" s="18">
        <f>SUMIFS(Inp_Lon!AF$9:AF$228,Inp_Lon!$I$9:$I$228,Cal_BOSort!$G321,Inp_Lon!$J$9:$J$228,Cal_BOSort!$I321)</f>
        <v>0</v>
      </c>
      <c r="AG321" s="18">
        <f>SUMIFS(Inp_Lon!AG$9:AG$228,Inp_Lon!$I$9:$I$228,Cal_BOSort!$G321,Inp_Lon!$J$9:$J$228,Cal_BOSort!$I321)</f>
        <v>0</v>
      </c>
      <c r="AH321" s="18">
        <f>SUMIFS(Inp_Lon!AH$9:AH$228,Inp_Lon!$I$9:$I$228,Cal_BOSort!$G321,Inp_Lon!$J$9:$J$228,Cal_BOSort!$I321)</f>
        <v>0</v>
      </c>
      <c r="AI321" s="18">
        <f>SUMIFS(Inp_Lon!AI$9:AI$228,Inp_Lon!$I$9:$I$228,Cal_BOSort!$G321,Inp_Lon!$J$9:$J$228,Cal_BOSort!$I321)</f>
        <v>0</v>
      </c>
      <c r="AJ321" s="18">
        <f>SUMIFS(Inp_Lon!AJ$9:AJ$228,Inp_Lon!$I$9:$I$228,Cal_BOSort!$G321,Inp_Lon!$J$9:$J$228,Cal_BOSort!$I321)</f>
        <v>0</v>
      </c>
      <c r="AK321" s="18">
        <f>SUMIFS(Inp_Lon!AK$9:AK$228,Inp_Lon!$I$9:$I$228,Cal_BOSort!$G321,Inp_Lon!$J$9:$J$228,Cal_BOSort!$I321)</f>
        <v>0</v>
      </c>
      <c r="AM321" s="18">
        <f t="shared" si="35"/>
        <v>0</v>
      </c>
      <c r="AN321" s="18">
        <f t="shared" si="39"/>
        <v>0</v>
      </c>
      <c r="AO321" s="18">
        <f t="shared" si="40"/>
        <v>0</v>
      </c>
      <c r="AP321" s="18">
        <f t="shared" si="36"/>
        <v>0</v>
      </c>
      <c r="AQ321" s="18">
        <f t="shared" si="37"/>
        <v>0</v>
      </c>
      <c r="AR321" s="18">
        <f t="shared" si="38"/>
        <v>0</v>
      </c>
      <c r="AU321" s="42"/>
    </row>
    <row r="322" spans="4:47" s="3" customFormat="1">
      <c r="D322" s="101" t="str">
        <f>IF(I322="","",MAX(D$233:D321)+1)</f>
        <v/>
      </c>
      <c r="E322" s="3" t="s">
        <v>24</v>
      </c>
      <c r="F322" s="3" t="s">
        <v>169</v>
      </c>
      <c r="G322" s="3" t="s">
        <v>256</v>
      </c>
      <c r="I322" s="101" t="str">
        <f>IF(Inp_Lon!M97="BO",Inp_Lon!J97,"")</f>
        <v/>
      </c>
      <c r="L322" s="3" t="s">
        <v>106</v>
      </c>
      <c r="R322" s="14"/>
      <c r="T322" s="18"/>
      <c r="U322" s="18"/>
      <c r="V322" s="18"/>
      <c r="W322" s="18"/>
      <c r="X322" s="18"/>
      <c r="Y322" s="18">
        <f>SUMIFS(Inp_Lon!Y$9:Y$228,Inp_Lon!$I$9:$I$228,Cal_BOSort!$G322,Inp_Lon!$J$9:$J$228,Cal_BOSort!$I322)</f>
        <v>0</v>
      </c>
      <c r="Z322" s="18">
        <f>SUMIFS(Inp_Lon!Z$9:Z$228,Inp_Lon!$I$9:$I$228,Cal_BOSort!$G322,Inp_Lon!$J$9:$J$228,Cal_BOSort!$I322)</f>
        <v>0</v>
      </c>
      <c r="AA322" s="18">
        <f>SUMIFS(Inp_Lon!AA$9:AA$228,Inp_Lon!$I$9:$I$228,Cal_BOSort!$G322,Inp_Lon!$J$9:$J$228,Cal_BOSort!$I322)</f>
        <v>0</v>
      </c>
      <c r="AB322" s="18">
        <f>SUMIFS(Inp_Lon!AB$9:AB$228,Inp_Lon!$I$9:$I$228,Cal_BOSort!$G322,Inp_Lon!$J$9:$J$228,Cal_BOSort!$I322)</f>
        <v>0</v>
      </c>
      <c r="AC322" s="18">
        <f>SUMIFS(Inp_Lon!AC$9:AC$228,Inp_Lon!$I$9:$I$228,Cal_BOSort!$G322,Inp_Lon!$J$9:$J$228,Cal_BOSort!$I322)</f>
        <v>0</v>
      </c>
      <c r="AD322" s="18">
        <f>SUMIFS(Inp_Lon!AD$9:AD$228,Inp_Lon!$I$9:$I$228,Cal_BOSort!$G322,Inp_Lon!$J$9:$J$228,Cal_BOSort!$I322)</f>
        <v>0</v>
      </c>
      <c r="AE322" s="18">
        <f>SUMIFS(Inp_Lon!AE$9:AE$228,Inp_Lon!$I$9:$I$228,Cal_BOSort!$G322,Inp_Lon!$J$9:$J$228,Cal_BOSort!$I322)</f>
        <v>0</v>
      </c>
      <c r="AF322" s="18">
        <f>SUMIFS(Inp_Lon!AF$9:AF$228,Inp_Lon!$I$9:$I$228,Cal_BOSort!$G322,Inp_Lon!$J$9:$J$228,Cal_BOSort!$I322)</f>
        <v>0</v>
      </c>
      <c r="AG322" s="18">
        <f>SUMIFS(Inp_Lon!AG$9:AG$228,Inp_Lon!$I$9:$I$228,Cal_BOSort!$G322,Inp_Lon!$J$9:$J$228,Cal_BOSort!$I322)</f>
        <v>0</v>
      </c>
      <c r="AH322" s="18">
        <f>SUMIFS(Inp_Lon!AH$9:AH$228,Inp_Lon!$I$9:$I$228,Cal_BOSort!$G322,Inp_Lon!$J$9:$J$228,Cal_BOSort!$I322)</f>
        <v>0</v>
      </c>
      <c r="AI322" s="18">
        <f>SUMIFS(Inp_Lon!AI$9:AI$228,Inp_Lon!$I$9:$I$228,Cal_BOSort!$G322,Inp_Lon!$J$9:$J$228,Cal_BOSort!$I322)</f>
        <v>0</v>
      </c>
      <c r="AJ322" s="18">
        <f>SUMIFS(Inp_Lon!AJ$9:AJ$228,Inp_Lon!$I$9:$I$228,Cal_BOSort!$G322,Inp_Lon!$J$9:$J$228,Cal_BOSort!$I322)</f>
        <v>0</v>
      </c>
      <c r="AK322" s="18">
        <f>SUMIFS(Inp_Lon!AK$9:AK$228,Inp_Lon!$I$9:$I$228,Cal_BOSort!$G322,Inp_Lon!$J$9:$J$228,Cal_BOSort!$I322)</f>
        <v>0</v>
      </c>
      <c r="AM322" s="18">
        <f t="shared" si="35"/>
        <v>0</v>
      </c>
      <c r="AN322" s="18">
        <f t="shared" si="39"/>
        <v>0</v>
      </c>
      <c r="AO322" s="18">
        <f t="shared" si="40"/>
        <v>0</v>
      </c>
      <c r="AP322" s="18">
        <f t="shared" si="36"/>
        <v>0</v>
      </c>
      <c r="AQ322" s="18">
        <f t="shared" si="37"/>
        <v>0</v>
      </c>
      <c r="AR322" s="18">
        <f t="shared" si="38"/>
        <v>0</v>
      </c>
      <c r="AU322" s="42"/>
    </row>
    <row r="323" spans="4:47" s="3" customFormat="1">
      <c r="D323" s="101" t="str">
        <f>IF(I323="","",MAX(D$233:D322)+1)</f>
        <v/>
      </c>
      <c r="E323" s="3" t="s">
        <v>24</v>
      </c>
      <c r="F323" s="3" t="s">
        <v>169</v>
      </c>
      <c r="G323" s="3" t="s">
        <v>256</v>
      </c>
      <c r="I323" s="101" t="str">
        <f>IF(Inp_Lon!M98="BO",Inp_Lon!J98,"")</f>
        <v/>
      </c>
      <c r="L323" s="3" t="s">
        <v>106</v>
      </c>
      <c r="R323" s="14"/>
      <c r="T323" s="18"/>
      <c r="U323" s="18"/>
      <c r="V323" s="18"/>
      <c r="W323" s="18"/>
      <c r="X323" s="18"/>
      <c r="Y323" s="18">
        <f>SUMIFS(Inp_Lon!Y$9:Y$228,Inp_Lon!$I$9:$I$228,Cal_BOSort!$G323,Inp_Lon!$J$9:$J$228,Cal_BOSort!$I323)</f>
        <v>0</v>
      </c>
      <c r="Z323" s="18">
        <f>SUMIFS(Inp_Lon!Z$9:Z$228,Inp_Lon!$I$9:$I$228,Cal_BOSort!$G323,Inp_Lon!$J$9:$J$228,Cal_BOSort!$I323)</f>
        <v>0</v>
      </c>
      <c r="AA323" s="18">
        <f>SUMIFS(Inp_Lon!AA$9:AA$228,Inp_Lon!$I$9:$I$228,Cal_BOSort!$G323,Inp_Lon!$J$9:$J$228,Cal_BOSort!$I323)</f>
        <v>0</v>
      </c>
      <c r="AB323" s="18">
        <f>SUMIFS(Inp_Lon!AB$9:AB$228,Inp_Lon!$I$9:$I$228,Cal_BOSort!$G323,Inp_Lon!$J$9:$J$228,Cal_BOSort!$I323)</f>
        <v>0</v>
      </c>
      <c r="AC323" s="18">
        <f>SUMIFS(Inp_Lon!AC$9:AC$228,Inp_Lon!$I$9:$I$228,Cal_BOSort!$G323,Inp_Lon!$J$9:$J$228,Cal_BOSort!$I323)</f>
        <v>0</v>
      </c>
      <c r="AD323" s="18">
        <f>SUMIFS(Inp_Lon!AD$9:AD$228,Inp_Lon!$I$9:$I$228,Cal_BOSort!$G323,Inp_Lon!$J$9:$J$228,Cal_BOSort!$I323)</f>
        <v>0</v>
      </c>
      <c r="AE323" s="18">
        <f>SUMIFS(Inp_Lon!AE$9:AE$228,Inp_Lon!$I$9:$I$228,Cal_BOSort!$G323,Inp_Lon!$J$9:$J$228,Cal_BOSort!$I323)</f>
        <v>0</v>
      </c>
      <c r="AF323" s="18">
        <f>SUMIFS(Inp_Lon!AF$9:AF$228,Inp_Lon!$I$9:$I$228,Cal_BOSort!$G323,Inp_Lon!$J$9:$J$228,Cal_BOSort!$I323)</f>
        <v>0</v>
      </c>
      <c r="AG323" s="18">
        <f>SUMIFS(Inp_Lon!AG$9:AG$228,Inp_Lon!$I$9:$I$228,Cal_BOSort!$G323,Inp_Lon!$J$9:$J$228,Cal_BOSort!$I323)</f>
        <v>0</v>
      </c>
      <c r="AH323" s="18">
        <f>SUMIFS(Inp_Lon!AH$9:AH$228,Inp_Lon!$I$9:$I$228,Cal_BOSort!$G323,Inp_Lon!$J$9:$J$228,Cal_BOSort!$I323)</f>
        <v>0</v>
      </c>
      <c r="AI323" s="18">
        <f>SUMIFS(Inp_Lon!AI$9:AI$228,Inp_Lon!$I$9:$I$228,Cal_BOSort!$G323,Inp_Lon!$J$9:$J$228,Cal_BOSort!$I323)</f>
        <v>0</v>
      </c>
      <c r="AJ323" s="18">
        <f>SUMIFS(Inp_Lon!AJ$9:AJ$228,Inp_Lon!$I$9:$I$228,Cal_BOSort!$G323,Inp_Lon!$J$9:$J$228,Cal_BOSort!$I323)</f>
        <v>0</v>
      </c>
      <c r="AK323" s="18">
        <f>SUMIFS(Inp_Lon!AK$9:AK$228,Inp_Lon!$I$9:$I$228,Cal_BOSort!$G323,Inp_Lon!$J$9:$J$228,Cal_BOSort!$I323)</f>
        <v>0</v>
      </c>
      <c r="AM323" s="18">
        <f t="shared" si="35"/>
        <v>0</v>
      </c>
      <c r="AN323" s="18">
        <f t="shared" si="39"/>
        <v>0</v>
      </c>
      <c r="AO323" s="18">
        <f t="shared" si="40"/>
        <v>0</v>
      </c>
      <c r="AP323" s="18">
        <f t="shared" si="36"/>
        <v>0</v>
      </c>
      <c r="AQ323" s="18">
        <f t="shared" si="37"/>
        <v>0</v>
      </c>
      <c r="AR323" s="18">
        <f t="shared" si="38"/>
        <v>0</v>
      </c>
      <c r="AU323" s="42"/>
    </row>
    <row r="324" spans="4:47" s="3" customFormat="1">
      <c r="D324" s="101" t="str">
        <f>IF(I324="","",MAX(D$233:D323)+1)</f>
        <v/>
      </c>
      <c r="E324" s="3" t="s">
        <v>24</v>
      </c>
      <c r="F324" s="3" t="s">
        <v>169</v>
      </c>
      <c r="G324" s="3" t="s">
        <v>206</v>
      </c>
      <c r="I324" s="101" t="str">
        <f>IF(Inp_Lon!M99="BO",Inp_Lon!J99,"")</f>
        <v/>
      </c>
      <c r="L324" s="3" t="s">
        <v>106</v>
      </c>
      <c r="R324" s="14"/>
      <c r="T324" s="18"/>
      <c r="U324" s="18"/>
      <c r="V324" s="18"/>
      <c r="W324" s="18"/>
      <c r="X324" s="18"/>
      <c r="Y324" s="18">
        <f>SUMIFS(Inp_Lon!Y$9:Y$228,Inp_Lon!$I$9:$I$228,Cal_BOSort!$G324,Inp_Lon!$J$9:$J$228,Cal_BOSort!$I324)</f>
        <v>0</v>
      </c>
      <c r="Z324" s="18">
        <f>SUMIFS(Inp_Lon!Z$9:Z$228,Inp_Lon!$I$9:$I$228,Cal_BOSort!$G324,Inp_Lon!$J$9:$J$228,Cal_BOSort!$I324)</f>
        <v>0</v>
      </c>
      <c r="AA324" s="18">
        <f>SUMIFS(Inp_Lon!AA$9:AA$228,Inp_Lon!$I$9:$I$228,Cal_BOSort!$G324,Inp_Lon!$J$9:$J$228,Cal_BOSort!$I324)</f>
        <v>0</v>
      </c>
      <c r="AB324" s="18">
        <f>SUMIFS(Inp_Lon!AB$9:AB$228,Inp_Lon!$I$9:$I$228,Cal_BOSort!$G324,Inp_Lon!$J$9:$J$228,Cal_BOSort!$I324)</f>
        <v>0</v>
      </c>
      <c r="AC324" s="18">
        <f>SUMIFS(Inp_Lon!AC$9:AC$228,Inp_Lon!$I$9:$I$228,Cal_BOSort!$G324,Inp_Lon!$J$9:$J$228,Cal_BOSort!$I324)</f>
        <v>0</v>
      </c>
      <c r="AD324" s="18">
        <f>SUMIFS(Inp_Lon!AD$9:AD$228,Inp_Lon!$I$9:$I$228,Cal_BOSort!$G324,Inp_Lon!$J$9:$J$228,Cal_BOSort!$I324)</f>
        <v>0</v>
      </c>
      <c r="AE324" s="18">
        <f>SUMIFS(Inp_Lon!AE$9:AE$228,Inp_Lon!$I$9:$I$228,Cal_BOSort!$G324,Inp_Lon!$J$9:$J$228,Cal_BOSort!$I324)</f>
        <v>0</v>
      </c>
      <c r="AF324" s="18">
        <f>SUMIFS(Inp_Lon!AF$9:AF$228,Inp_Lon!$I$9:$I$228,Cal_BOSort!$G324,Inp_Lon!$J$9:$J$228,Cal_BOSort!$I324)</f>
        <v>0</v>
      </c>
      <c r="AG324" s="18">
        <f>SUMIFS(Inp_Lon!AG$9:AG$228,Inp_Lon!$I$9:$I$228,Cal_BOSort!$G324,Inp_Lon!$J$9:$J$228,Cal_BOSort!$I324)</f>
        <v>0</v>
      </c>
      <c r="AH324" s="18">
        <f>SUMIFS(Inp_Lon!AH$9:AH$228,Inp_Lon!$I$9:$I$228,Cal_BOSort!$G324,Inp_Lon!$J$9:$J$228,Cal_BOSort!$I324)</f>
        <v>0</v>
      </c>
      <c r="AI324" s="18">
        <f>SUMIFS(Inp_Lon!AI$9:AI$228,Inp_Lon!$I$9:$I$228,Cal_BOSort!$G324,Inp_Lon!$J$9:$J$228,Cal_BOSort!$I324)</f>
        <v>0</v>
      </c>
      <c r="AJ324" s="18">
        <f>SUMIFS(Inp_Lon!AJ$9:AJ$228,Inp_Lon!$I$9:$I$228,Cal_BOSort!$G324,Inp_Lon!$J$9:$J$228,Cal_BOSort!$I324)</f>
        <v>0</v>
      </c>
      <c r="AK324" s="18">
        <f>SUMIFS(Inp_Lon!AK$9:AK$228,Inp_Lon!$I$9:$I$228,Cal_BOSort!$G324,Inp_Lon!$J$9:$J$228,Cal_BOSort!$I324)</f>
        <v>0</v>
      </c>
      <c r="AM324" s="18">
        <f t="shared" si="35"/>
        <v>0</v>
      </c>
      <c r="AN324" s="18">
        <f t="shared" si="39"/>
        <v>0</v>
      </c>
      <c r="AO324" s="18">
        <f t="shared" si="40"/>
        <v>0</v>
      </c>
      <c r="AP324" s="18">
        <f t="shared" si="36"/>
        <v>0</v>
      </c>
      <c r="AQ324" s="18">
        <f t="shared" si="37"/>
        <v>0</v>
      </c>
      <c r="AR324" s="18">
        <f t="shared" si="38"/>
        <v>0</v>
      </c>
      <c r="AU324" s="42"/>
    </row>
    <row r="325" spans="4:47" s="3" customFormat="1">
      <c r="D325" s="101" t="str">
        <f>IF(I325="","",MAX(D$233:D324)+1)</f>
        <v/>
      </c>
      <c r="E325" s="3" t="s">
        <v>24</v>
      </c>
      <c r="F325" s="3" t="s">
        <v>169</v>
      </c>
      <c r="G325" s="3" t="s">
        <v>206</v>
      </c>
      <c r="I325" s="101" t="str">
        <f>IF(Inp_Lon!M100="BO",Inp_Lon!J100,"")</f>
        <v/>
      </c>
      <c r="L325" s="3" t="s">
        <v>106</v>
      </c>
      <c r="R325" s="14"/>
      <c r="T325" s="18"/>
      <c r="U325" s="18"/>
      <c r="V325" s="18"/>
      <c r="W325" s="18"/>
      <c r="X325" s="18"/>
      <c r="Y325" s="18">
        <f>SUMIFS(Inp_Lon!Y$9:Y$228,Inp_Lon!$I$9:$I$228,Cal_BOSort!$G325,Inp_Lon!$J$9:$J$228,Cal_BOSort!$I325)</f>
        <v>0</v>
      </c>
      <c r="Z325" s="18">
        <f>SUMIFS(Inp_Lon!Z$9:Z$228,Inp_Lon!$I$9:$I$228,Cal_BOSort!$G325,Inp_Lon!$J$9:$J$228,Cal_BOSort!$I325)</f>
        <v>0</v>
      </c>
      <c r="AA325" s="18">
        <f>SUMIFS(Inp_Lon!AA$9:AA$228,Inp_Lon!$I$9:$I$228,Cal_BOSort!$G325,Inp_Lon!$J$9:$J$228,Cal_BOSort!$I325)</f>
        <v>0</v>
      </c>
      <c r="AB325" s="18">
        <f>SUMIFS(Inp_Lon!AB$9:AB$228,Inp_Lon!$I$9:$I$228,Cal_BOSort!$G325,Inp_Lon!$J$9:$J$228,Cal_BOSort!$I325)</f>
        <v>0</v>
      </c>
      <c r="AC325" s="18">
        <f>SUMIFS(Inp_Lon!AC$9:AC$228,Inp_Lon!$I$9:$I$228,Cal_BOSort!$G325,Inp_Lon!$J$9:$J$228,Cal_BOSort!$I325)</f>
        <v>0</v>
      </c>
      <c r="AD325" s="18">
        <f>SUMIFS(Inp_Lon!AD$9:AD$228,Inp_Lon!$I$9:$I$228,Cal_BOSort!$G325,Inp_Lon!$J$9:$J$228,Cal_BOSort!$I325)</f>
        <v>0</v>
      </c>
      <c r="AE325" s="18">
        <f>SUMIFS(Inp_Lon!AE$9:AE$228,Inp_Lon!$I$9:$I$228,Cal_BOSort!$G325,Inp_Lon!$J$9:$J$228,Cal_BOSort!$I325)</f>
        <v>0</v>
      </c>
      <c r="AF325" s="18">
        <f>SUMIFS(Inp_Lon!AF$9:AF$228,Inp_Lon!$I$9:$I$228,Cal_BOSort!$G325,Inp_Lon!$J$9:$J$228,Cal_BOSort!$I325)</f>
        <v>0</v>
      </c>
      <c r="AG325" s="18">
        <f>SUMIFS(Inp_Lon!AG$9:AG$228,Inp_Lon!$I$9:$I$228,Cal_BOSort!$G325,Inp_Lon!$J$9:$J$228,Cal_BOSort!$I325)</f>
        <v>0</v>
      </c>
      <c r="AH325" s="18">
        <f>SUMIFS(Inp_Lon!AH$9:AH$228,Inp_Lon!$I$9:$I$228,Cal_BOSort!$G325,Inp_Lon!$J$9:$J$228,Cal_BOSort!$I325)</f>
        <v>0</v>
      </c>
      <c r="AI325" s="18">
        <f>SUMIFS(Inp_Lon!AI$9:AI$228,Inp_Lon!$I$9:$I$228,Cal_BOSort!$G325,Inp_Lon!$J$9:$J$228,Cal_BOSort!$I325)</f>
        <v>0</v>
      </c>
      <c r="AJ325" s="18">
        <f>SUMIFS(Inp_Lon!AJ$9:AJ$228,Inp_Lon!$I$9:$I$228,Cal_BOSort!$G325,Inp_Lon!$J$9:$J$228,Cal_BOSort!$I325)</f>
        <v>0</v>
      </c>
      <c r="AK325" s="18">
        <f>SUMIFS(Inp_Lon!AK$9:AK$228,Inp_Lon!$I$9:$I$228,Cal_BOSort!$G325,Inp_Lon!$J$9:$J$228,Cal_BOSort!$I325)</f>
        <v>0</v>
      </c>
      <c r="AM325" s="18">
        <f t="shared" si="35"/>
        <v>0</v>
      </c>
      <c r="AN325" s="18">
        <f t="shared" si="39"/>
        <v>0</v>
      </c>
      <c r="AO325" s="18">
        <f t="shared" si="40"/>
        <v>0</v>
      </c>
      <c r="AP325" s="18">
        <f t="shared" si="36"/>
        <v>0</v>
      </c>
      <c r="AQ325" s="18">
        <f t="shared" si="37"/>
        <v>0</v>
      </c>
      <c r="AR325" s="18">
        <f t="shared" si="38"/>
        <v>0</v>
      </c>
      <c r="AU325" s="42"/>
    </row>
    <row r="326" spans="4:47" s="3" customFormat="1">
      <c r="D326" s="101" t="str">
        <f>IF(I326="","",MAX(D$233:D325)+1)</f>
        <v/>
      </c>
      <c r="E326" s="3" t="s">
        <v>24</v>
      </c>
      <c r="F326" s="3" t="s">
        <v>169</v>
      </c>
      <c r="G326" s="3" t="s">
        <v>206</v>
      </c>
      <c r="I326" s="101" t="str">
        <f>IF(Inp_Lon!M101="BO",Inp_Lon!J101,"")</f>
        <v/>
      </c>
      <c r="L326" s="3" t="s">
        <v>106</v>
      </c>
      <c r="R326" s="14"/>
      <c r="T326" s="18"/>
      <c r="U326" s="18"/>
      <c r="V326" s="18"/>
      <c r="W326" s="18"/>
      <c r="X326" s="18"/>
      <c r="Y326" s="18">
        <f>SUMIFS(Inp_Lon!Y$9:Y$228,Inp_Lon!$I$9:$I$228,Cal_BOSort!$G326,Inp_Lon!$J$9:$J$228,Cal_BOSort!$I326)</f>
        <v>0</v>
      </c>
      <c r="Z326" s="18">
        <f>SUMIFS(Inp_Lon!Z$9:Z$228,Inp_Lon!$I$9:$I$228,Cal_BOSort!$G326,Inp_Lon!$J$9:$J$228,Cal_BOSort!$I326)</f>
        <v>0</v>
      </c>
      <c r="AA326" s="18">
        <f>SUMIFS(Inp_Lon!AA$9:AA$228,Inp_Lon!$I$9:$I$228,Cal_BOSort!$G326,Inp_Lon!$J$9:$J$228,Cal_BOSort!$I326)</f>
        <v>0</v>
      </c>
      <c r="AB326" s="18">
        <f>SUMIFS(Inp_Lon!AB$9:AB$228,Inp_Lon!$I$9:$I$228,Cal_BOSort!$G326,Inp_Lon!$J$9:$J$228,Cal_BOSort!$I326)</f>
        <v>0</v>
      </c>
      <c r="AC326" s="18">
        <f>SUMIFS(Inp_Lon!AC$9:AC$228,Inp_Lon!$I$9:$I$228,Cal_BOSort!$G326,Inp_Lon!$J$9:$J$228,Cal_BOSort!$I326)</f>
        <v>0</v>
      </c>
      <c r="AD326" s="18">
        <f>SUMIFS(Inp_Lon!AD$9:AD$228,Inp_Lon!$I$9:$I$228,Cal_BOSort!$G326,Inp_Lon!$J$9:$J$228,Cal_BOSort!$I326)</f>
        <v>0</v>
      </c>
      <c r="AE326" s="18">
        <f>SUMIFS(Inp_Lon!AE$9:AE$228,Inp_Lon!$I$9:$I$228,Cal_BOSort!$G326,Inp_Lon!$J$9:$J$228,Cal_BOSort!$I326)</f>
        <v>0</v>
      </c>
      <c r="AF326" s="18">
        <f>SUMIFS(Inp_Lon!AF$9:AF$228,Inp_Lon!$I$9:$I$228,Cal_BOSort!$G326,Inp_Lon!$J$9:$J$228,Cal_BOSort!$I326)</f>
        <v>0</v>
      </c>
      <c r="AG326" s="18">
        <f>SUMIFS(Inp_Lon!AG$9:AG$228,Inp_Lon!$I$9:$I$228,Cal_BOSort!$G326,Inp_Lon!$J$9:$J$228,Cal_BOSort!$I326)</f>
        <v>0</v>
      </c>
      <c r="AH326" s="18">
        <f>SUMIFS(Inp_Lon!AH$9:AH$228,Inp_Lon!$I$9:$I$228,Cal_BOSort!$G326,Inp_Lon!$J$9:$J$228,Cal_BOSort!$I326)</f>
        <v>0</v>
      </c>
      <c r="AI326" s="18">
        <f>SUMIFS(Inp_Lon!AI$9:AI$228,Inp_Lon!$I$9:$I$228,Cal_BOSort!$G326,Inp_Lon!$J$9:$J$228,Cal_BOSort!$I326)</f>
        <v>0</v>
      </c>
      <c r="AJ326" s="18">
        <f>SUMIFS(Inp_Lon!AJ$9:AJ$228,Inp_Lon!$I$9:$I$228,Cal_BOSort!$G326,Inp_Lon!$J$9:$J$228,Cal_BOSort!$I326)</f>
        <v>0</v>
      </c>
      <c r="AK326" s="18">
        <f>SUMIFS(Inp_Lon!AK$9:AK$228,Inp_Lon!$I$9:$I$228,Cal_BOSort!$G326,Inp_Lon!$J$9:$J$228,Cal_BOSort!$I326)</f>
        <v>0</v>
      </c>
      <c r="AM326" s="18">
        <f t="shared" si="35"/>
        <v>0</v>
      </c>
      <c r="AN326" s="18">
        <f t="shared" si="39"/>
        <v>0</v>
      </c>
      <c r="AO326" s="18">
        <f t="shared" si="40"/>
        <v>0</v>
      </c>
      <c r="AP326" s="18">
        <f t="shared" si="36"/>
        <v>0</v>
      </c>
      <c r="AQ326" s="18">
        <f t="shared" si="37"/>
        <v>0</v>
      </c>
      <c r="AR326" s="18">
        <f t="shared" si="38"/>
        <v>0</v>
      </c>
      <c r="AU326" s="42"/>
    </row>
    <row r="327" spans="4:47" s="3" customFormat="1">
      <c r="D327" s="101" t="str">
        <f>IF(I327="","",MAX(D$233:D326)+1)</f>
        <v/>
      </c>
      <c r="E327" s="3" t="s">
        <v>24</v>
      </c>
      <c r="F327" s="3" t="s">
        <v>169</v>
      </c>
      <c r="G327" s="3" t="s">
        <v>206</v>
      </c>
      <c r="I327" s="101" t="str">
        <f>IF(Inp_Lon!M102="BO",Inp_Lon!J102,"")</f>
        <v/>
      </c>
      <c r="L327" s="3" t="s">
        <v>106</v>
      </c>
      <c r="R327" s="14"/>
      <c r="T327" s="18"/>
      <c r="U327" s="18"/>
      <c r="V327" s="18"/>
      <c r="W327" s="18"/>
      <c r="X327" s="18"/>
      <c r="Y327" s="18">
        <f>SUMIFS(Inp_Lon!Y$9:Y$228,Inp_Lon!$I$9:$I$228,Cal_BOSort!$G327,Inp_Lon!$J$9:$J$228,Cal_BOSort!$I327)</f>
        <v>0</v>
      </c>
      <c r="Z327" s="18">
        <f>SUMIFS(Inp_Lon!Z$9:Z$228,Inp_Lon!$I$9:$I$228,Cal_BOSort!$G327,Inp_Lon!$J$9:$J$228,Cal_BOSort!$I327)</f>
        <v>0</v>
      </c>
      <c r="AA327" s="18">
        <f>SUMIFS(Inp_Lon!AA$9:AA$228,Inp_Lon!$I$9:$I$228,Cal_BOSort!$G327,Inp_Lon!$J$9:$J$228,Cal_BOSort!$I327)</f>
        <v>0</v>
      </c>
      <c r="AB327" s="18">
        <f>SUMIFS(Inp_Lon!AB$9:AB$228,Inp_Lon!$I$9:$I$228,Cal_BOSort!$G327,Inp_Lon!$J$9:$J$228,Cal_BOSort!$I327)</f>
        <v>0</v>
      </c>
      <c r="AC327" s="18">
        <f>SUMIFS(Inp_Lon!AC$9:AC$228,Inp_Lon!$I$9:$I$228,Cal_BOSort!$G327,Inp_Lon!$J$9:$J$228,Cal_BOSort!$I327)</f>
        <v>0</v>
      </c>
      <c r="AD327" s="18">
        <f>SUMIFS(Inp_Lon!AD$9:AD$228,Inp_Lon!$I$9:$I$228,Cal_BOSort!$G327,Inp_Lon!$J$9:$J$228,Cal_BOSort!$I327)</f>
        <v>0</v>
      </c>
      <c r="AE327" s="18">
        <f>SUMIFS(Inp_Lon!AE$9:AE$228,Inp_Lon!$I$9:$I$228,Cal_BOSort!$G327,Inp_Lon!$J$9:$J$228,Cal_BOSort!$I327)</f>
        <v>0</v>
      </c>
      <c r="AF327" s="18">
        <f>SUMIFS(Inp_Lon!AF$9:AF$228,Inp_Lon!$I$9:$I$228,Cal_BOSort!$G327,Inp_Lon!$J$9:$J$228,Cal_BOSort!$I327)</f>
        <v>0</v>
      </c>
      <c r="AG327" s="18">
        <f>SUMIFS(Inp_Lon!AG$9:AG$228,Inp_Lon!$I$9:$I$228,Cal_BOSort!$G327,Inp_Lon!$J$9:$J$228,Cal_BOSort!$I327)</f>
        <v>0</v>
      </c>
      <c r="AH327" s="18">
        <f>SUMIFS(Inp_Lon!AH$9:AH$228,Inp_Lon!$I$9:$I$228,Cal_BOSort!$G327,Inp_Lon!$J$9:$J$228,Cal_BOSort!$I327)</f>
        <v>0</v>
      </c>
      <c r="AI327" s="18">
        <f>SUMIFS(Inp_Lon!AI$9:AI$228,Inp_Lon!$I$9:$I$228,Cal_BOSort!$G327,Inp_Lon!$J$9:$J$228,Cal_BOSort!$I327)</f>
        <v>0</v>
      </c>
      <c r="AJ327" s="18">
        <f>SUMIFS(Inp_Lon!AJ$9:AJ$228,Inp_Lon!$I$9:$I$228,Cal_BOSort!$G327,Inp_Lon!$J$9:$J$228,Cal_BOSort!$I327)</f>
        <v>0</v>
      </c>
      <c r="AK327" s="18">
        <f>SUMIFS(Inp_Lon!AK$9:AK$228,Inp_Lon!$I$9:$I$228,Cal_BOSort!$G327,Inp_Lon!$J$9:$J$228,Cal_BOSort!$I327)</f>
        <v>0</v>
      </c>
      <c r="AM327" s="18">
        <f t="shared" si="35"/>
        <v>0</v>
      </c>
      <c r="AN327" s="18">
        <f t="shared" si="39"/>
        <v>0</v>
      </c>
      <c r="AO327" s="18">
        <f t="shared" si="40"/>
        <v>0</v>
      </c>
      <c r="AP327" s="18">
        <f t="shared" si="36"/>
        <v>0</v>
      </c>
      <c r="AQ327" s="18">
        <f t="shared" si="37"/>
        <v>0</v>
      </c>
      <c r="AR327" s="18">
        <f t="shared" si="38"/>
        <v>0</v>
      </c>
      <c r="AU327" s="42"/>
    </row>
    <row r="328" spans="4:47" s="3" customFormat="1">
      <c r="D328" s="101" t="str">
        <f>IF(I328="","",MAX(D$233:D327)+1)</f>
        <v/>
      </c>
      <c r="E328" s="3" t="s">
        <v>24</v>
      </c>
      <c r="F328" s="3" t="s">
        <v>169</v>
      </c>
      <c r="G328" s="3" t="s">
        <v>206</v>
      </c>
      <c r="I328" s="101" t="str">
        <f>IF(Inp_Lon!M103="BO",Inp_Lon!J103,"")</f>
        <v/>
      </c>
      <c r="L328" s="3" t="s">
        <v>106</v>
      </c>
      <c r="R328" s="14"/>
      <c r="T328" s="18"/>
      <c r="U328" s="18"/>
      <c r="V328" s="18"/>
      <c r="W328" s="18"/>
      <c r="X328" s="18"/>
      <c r="Y328" s="18">
        <f>SUMIFS(Inp_Lon!Y$9:Y$228,Inp_Lon!$I$9:$I$228,Cal_BOSort!$G328,Inp_Lon!$J$9:$J$228,Cal_BOSort!$I328)</f>
        <v>0</v>
      </c>
      <c r="Z328" s="18">
        <f>SUMIFS(Inp_Lon!Z$9:Z$228,Inp_Lon!$I$9:$I$228,Cal_BOSort!$G328,Inp_Lon!$J$9:$J$228,Cal_BOSort!$I328)</f>
        <v>0</v>
      </c>
      <c r="AA328" s="18">
        <f>SUMIFS(Inp_Lon!AA$9:AA$228,Inp_Lon!$I$9:$I$228,Cal_BOSort!$G328,Inp_Lon!$J$9:$J$228,Cal_BOSort!$I328)</f>
        <v>0</v>
      </c>
      <c r="AB328" s="18">
        <f>SUMIFS(Inp_Lon!AB$9:AB$228,Inp_Lon!$I$9:$I$228,Cal_BOSort!$G328,Inp_Lon!$J$9:$J$228,Cal_BOSort!$I328)</f>
        <v>0</v>
      </c>
      <c r="AC328" s="18">
        <f>SUMIFS(Inp_Lon!AC$9:AC$228,Inp_Lon!$I$9:$I$228,Cal_BOSort!$G328,Inp_Lon!$J$9:$J$228,Cal_BOSort!$I328)</f>
        <v>0</v>
      </c>
      <c r="AD328" s="18">
        <f>SUMIFS(Inp_Lon!AD$9:AD$228,Inp_Lon!$I$9:$I$228,Cal_BOSort!$G328,Inp_Lon!$J$9:$J$228,Cal_BOSort!$I328)</f>
        <v>0</v>
      </c>
      <c r="AE328" s="18">
        <f>SUMIFS(Inp_Lon!AE$9:AE$228,Inp_Lon!$I$9:$I$228,Cal_BOSort!$G328,Inp_Lon!$J$9:$J$228,Cal_BOSort!$I328)</f>
        <v>0</v>
      </c>
      <c r="AF328" s="18">
        <f>SUMIFS(Inp_Lon!AF$9:AF$228,Inp_Lon!$I$9:$I$228,Cal_BOSort!$G328,Inp_Lon!$J$9:$J$228,Cal_BOSort!$I328)</f>
        <v>0</v>
      </c>
      <c r="AG328" s="18">
        <f>SUMIFS(Inp_Lon!AG$9:AG$228,Inp_Lon!$I$9:$I$228,Cal_BOSort!$G328,Inp_Lon!$J$9:$J$228,Cal_BOSort!$I328)</f>
        <v>0</v>
      </c>
      <c r="AH328" s="18">
        <f>SUMIFS(Inp_Lon!AH$9:AH$228,Inp_Lon!$I$9:$I$228,Cal_BOSort!$G328,Inp_Lon!$J$9:$J$228,Cal_BOSort!$I328)</f>
        <v>0</v>
      </c>
      <c r="AI328" s="18">
        <f>SUMIFS(Inp_Lon!AI$9:AI$228,Inp_Lon!$I$9:$I$228,Cal_BOSort!$G328,Inp_Lon!$J$9:$J$228,Cal_BOSort!$I328)</f>
        <v>0</v>
      </c>
      <c r="AJ328" s="18">
        <f>SUMIFS(Inp_Lon!AJ$9:AJ$228,Inp_Lon!$I$9:$I$228,Cal_BOSort!$G328,Inp_Lon!$J$9:$J$228,Cal_BOSort!$I328)</f>
        <v>0</v>
      </c>
      <c r="AK328" s="18">
        <f>SUMIFS(Inp_Lon!AK$9:AK$228,Inp_Lon!$I$9:$I$228,Cal_BOSort!$G328,Inp_Lon!$J$9:$J$228,Cal_BOSort!$I328)</f>
        <v>0</v>
      </c>
      <c r="AM328" s="18">
        <f t="shared" si="35"/>
        <v>0</v>
      </c>
      <c r="AN328" s="18">
        <f t="shared" si="39"/>
        <v>0</v>
      </c>
      <c r="AO328" s="18">
        <f t="shared" si="40"/>
        <v>0</v>
      </c>
      <c r="AP328" s="18">
        <f t="shared" si="36"/>
        <v>0</v>
      </c>
      <c r="AQ328" s="18">
        <f t="shared" si="37"/>
        <v>0</v>
      </c>
      <c r="AR328" s="18">
        <f t="shared" si="38"/>
        <v>0</v>
      </c>
      <c r="AU328" s="42"/>
    </row>
    <row r="329" spans="4:47" s="3" customFormat="1">
      <c r="D329" s="101" t="str">
        <f>IF(I329="","",MAX(D$233:D328)+1)</f>
        <v/>
      </c>
      <c r="E329" s="3" t="s">
        <v>24</v>
      </c>
      <c r="F329" s="3" t="s">
        <v>169</v>
      </c>
      <c r="G329" s="3" t="s">
        <v>206</v>
      </c>
      <c r="I329" s="101" t="str">
        <f>IF(Inp_Lon!M104="BO",Inp_Lon!J104,"")</f>
        <v/>
      </c>
      <c r="L329" s="3" t="s">
        <v>106</v>
      </c>
      <c r="R329" s="14"/>
      <c r="T329" s="18"/>
      <c r="U329" s="18"/>
      <c r="V329" s="18"/>
      <c r="W329" s="18"/>
      <c r="X329" s="18"/>
      <c r="Y329" s="18">
        <f>SUMIFS(Inp_Lon!Y$9:Y$228,Inp_Lon!$I$9:$I$228,Cal_BOSort!$G329,Inp_Lon!$J$9:$J$228,Cal_BOSort!$I329)</f>
        <v>0</v>
      </c>
      <c r="Z329" s="18">
        <f>SUMIFS(Inp_Lon!Z$9:Z$228,Inp_Lon!$I$9:$I$228,Cal_BOSort!$G329,Inp_Lon!$J$9:$J$228,Cal_BOSort!$I329)</f>
        <v>0</v>
      </c>
      <c r="AA329" s="18">
        <f>SUMIFS(Inp_Lon!AA$9:AA$228,Inp_Lon!$I$9:$I$228,Cal_BOSort!$G329,Inp_Lon!$J$9:$J$228,Cal_BOSort!$I329)</f>
        <v>0</v>
      </c>
      <c r="AB329" s="18">
        <f>SUMIFS(Inp_Lon!AB$9:AB$228,Inp_Lon!$I$9:$I$228,Cal_BOSort!$G329,Inp_Lon!$J$9:$J$228,Cal_BOSort!$I329)</f>
        <v>0</v>
      </c>
      <c r="AC329" s="18">
        <f>SUMIFS(Inp_Lon!AC$9:AC$228,Inp_Lon!$I$9:$I$228,Cal_BOSort!$G329,Inp_Lon!$J$9:$J$228,Cal_BOSort!$I329)</f>
        <v>0</v>
      </c>
      <c r="AD329" s="18">
        <f>SUMIFS(Inp_Lon!AD$9:AD$228,Inp_Lon!$I$9:$I$228,Cal_BOSort!$G329,Inp_Lon!$J$9:$J$228,Cal_BOSort!$I329)</f>
        <v>0</v>
      </c>
      <c r="AE329" s="18">
        <f>SUMIFS(Inp_Lon!AE$9:AE$228,Inp_Lon!$I$9:$I$228,Cal_BOSort!$G329,Inp_Lon!$J$9:$J$228,Cal_BOSort!$I329)</f>
        <v>0</v>
      </c>
      <c r="AF329" s="18">
        <f>SUMIFS(Inp_Lon!AF$9:AF$228,Inp_Lon!$I$9:$I$228,Cal_BOSort!$G329,Inp_Lon!$J$9:$J$228,Cal_BOSort!$I329)</f>
        <v>0</v>
      </c>
      <c r="AG329" s="18">
        <f>SUMIFS(Inp_Lon!AG$9:AG$228,Inp_Lon!$I$9:$I$228,Cal_BOSort!$G329,Inp_Lon!$J$9:$J$228,Cal_BOSort!$I329)</f>
        <v>0</v>
      </c>
      <c r="AH329" s="18">
        <f>SUMIFS(Inp_Lon!AH$9:AH$228,Inp_Lon!$I$9:$I$228,Cal_BOSort!$G329,Inp_Lon!$J$9:$J$228,Cal_BOSort!$I329)</f>
        <v>0</v>
      </c>
      <c r="AI329" s="18">
        <f>SUMIFS(Inp_Lon!AI$9:AI$228,Inp_Lon!$I$9:$I$228,Cal_BOSort!$G329,Inp_Lon!$J$9:$J$228,Cal_BOSort!$I329)</f>
        <v>0</v>
      </c>
      <c r="AJ329" s="18">
        <f>SUMIFS(Inp_Lon!AJ$9:AJ$228,Inp_Lon!$I$9:$I$228,Cal_BOSort!$G329,Inp_Lon!$J$9:$J$228,Cal_BOSort!$I329)</f>
        <v>0</v>
      </c>
      <c r="AK329" s="18">
        <f>SUMIFS(Inp_Lon!AK$9:AK$228,Inp_Lon!$I$9:$I$228,Cal_BOSort!$G329,Inp_Lon!$J$9:$J$228,Cal_BOSort!$I329)</f>
        <v>0</v>
      </c>
      <c r="AM329" s="18">
        <f t="shared" si="35"/>
        <v>0</v>
      </c>
      <c r="AN329" s="18">
        <f t="shared" si="39"/>
        <v>0</v>
      </c>
      <c r="AO329" s="18">
        <f t="shared" si="40"/>
        <v>0</v>
      </c>
      <c r="AP329" s="18">
        <f t="shared" si="36"/>
        <v>0</v>
      </c>
      <c r="AQ329" s="18">
        <f t="shared" si="37"/>
        <v>0</v>
      </c>
      <c r="AR329" s="18">
        <f t="shared" si="38"/>
        <v>0</v>
      </c>
      <c r="AU329" s="42"/>
    </row>
    <row r="330" spans="4:47" s="3" customFormat="1">
      <c r="D330" s="101" t="str">
        <f>IF(I330="","",MAX(D$233:D329)+1)</f>
        <v/>
      </c>
      <c r="E330" s="3" t="s">
        <v>24</v>
      </c>
      <c r="F330" s="3" t="s">
        <v>169</v>
      </c>
      <c r="G330" s="3" t="s">
        <v>206</v>
      </c>
      <c r="I330" s="101" t="str">
        <f>IF(Inp_Lon!M105="BO",Inp_Lon!J105,"")</f>
        <v/>
      </c>
      <c r="L330" s="3" t="s">
        <v>106</v>
      </c>
      <c r="R330" s="14"/>
      <c r="T330" s="18"/>
      <c r="U330" s="18"/>
      <c r="V330" s="18"/>
      <c r="W330" s="18"/>
      <c r="X330" s="18"/>
      <c r="Y330" s="18">
        <f>SUMIFS(Inp_Lon!Y$9:Y$228,Inp_Lon!$I$9:$I$228,Cal_BOSort!$G330,Inp_Lon!$J$9:$J$228,Cal_BOSort!$I330)</f>
        <v>0</v>
      </c>
      <c r="Z330" s="18">
        <f>SUMIFS(Inp_Lon!Z$9:Z$228,Inp_Lon!$I$9:$I$228,Cal_BOSort!$G330,Inp_Lon!$J$9:$J$228,Cal_BOSort!$I330)</f>
        <v>0</v>
      </c>
      <c r="AA330" s="18">
        <f>SUMIFS(Inp_Lon!AA$9:AA$228,Inp_Lon!$I$9:$I$228,Cal_BOSort!$G330,Inp_Lon!$J$9:$J$228,Cal_BOSort!$I330)</f>
        <v>0</v>
      </c>
      <c r="AB330" s="18">
        <f>SUMIFS(Inp_Lon!AB$9:AB$228,Inp_Lon!$I$9:$I$228,Cal_BOSort!$G330,Inp_Lon!$J$9:$J$228,Cal_BOSort!$I330)</f>
        <v>0</v>
      </c>
      <c r="AC330" s="18">
        <f>SUMIFS(Inp_Lon!AC$9:AC$228,Inp_Lon!$I$9:$I$228,Cal_BOSort!$G330,Inp_Lon!$J$9:$J$228,Cal_BOSort!$I330)</f>
        <v>0</v>
      </c>
      <c r="AD330" s="18">
        <f>SUMIFS(Inp_Lon!AD$9:AD$228,Inp_Lon!$I$9:$I$228,Cal_BOSort!$G330,Inp_Lon!$J$9:$J$228,Cal_BOSort!$I330)</f>
        <v>0</v>
      </c>
      <c r="AE330" s="18">
        <f>SUMIFS(Inp_Lon!AE$9:AE$228,Inp_Lon!$I$9:$I$228,Cal_BOSort!$G330,Inp_Lon!$J$9:$J$228,Cal_BOSort!$I330)</f>
        <v>0</v>
      </c>
      <c r="AF330" s="18">
        <f>SUMIFS(Inp_Lon!AF$9:AF$228,Inp_Lon!$I$9:$I$228,Cal_BOSort!$G330,Inp_Lon!$J$9:$J$228,Cal_BOSort!$I330)</f>
        <v>0</v>
      </c>
      <c r="AG330" s="18">
        <f>SUMIFS(Inp_Lon!AG$9:AG$228,Inp_Lon!$I$9:$I$228,Cal_BOSort!$G330,Inp_Lon!$J$9:$J$228,Cal_BOSort!$I330)</f>
        <v>0</v>
      </c>
      <c r="AH330" s="18">
        <f>SUMIFS(Inp_Lon!AH$9:AH$228,Inp_Lon!$I$9:$I$228,Cal_BOSort!$G330,Inp_Lon!$J$9:$J$228,Cal_BOSort!$I330)</f>
        <v>0</v>
      </c>
      <c r="AI330" s="18">
        <f>SUMIFS(Inp_Lon!AI$9:AI$228,Inp_Lon!$I$9:$I$228,Cal_BOSort!$G330,Inp_Lon!$J$9:$J$228,Cal_BOSort!$I330)</f>
        <v>0</v>
      </c>
      <c r="AJ330" s="18">
        <f>SUMIFS(Inp_Lon!AJ$9:AJ$228,Inp_Lon!$I$9:$I$228,Cal_BOSort!$G330,Inp_Lon!$J$9:$J$228,Cal_BOSort!$I330)</f>
        <v>0</v>
      </c>
      <c r="AK330" s="18">
        <f>SUMIFS(Inp_Lon!AK$9:AK$228,Inp_Lon!$I$9:$I$228,Cal_BOSort!$G330,Inp_Lon!$J$9:$J$228,Cal_BOSort!$I330)</f>
        <v>0</v>
      </c>
      <c r="AM330" s="18">
        <f t="shared" si="35"/>
        <v>0</v>
      </c>
      <c r="AN330" s="18">
        <f t="shared" si="39"/>
        <v>0</v>
      </c>
      <c r="AO330" s="18">
        <f t="shared" si="40"/>
        <v>0</v>
      </c>
      <c r="AP330" s="18">
        <f t="shared" si="36"/>
        <v>0</v>
      </c>
      <c r="AQ330" s="18">
        <f t="shared" si="37"/>
        <v>0</v>
      </c>
      <c r="AR330" s="18">
        <f t="shared" si="38"/>
        <v>0</v>
      </c>
      <c r="AU330" s="42"/>
    </row>
    <row r="331" spans="4:47" s="3" customFormat="1">
      <c r="D331" s="101" t="str">
        <f>IF(I331="","",MAX(D$233:D330)+1)</f>
        <v/>
      </c>
      <c r="E331" s="3" t="s">
        <v>24</v>
      </c>
      <c r="F331" s="3" t="s">
        <v>169</v>
      </c>
      <c r="G331" s="3" t="s">
        <v>206</v>
      </c>
      <c r="I331" s="101" t="str">
        <f>IF(Inp_Lon!M106="BO",Inp_Lon!J106,"")</f>
        <v/>
      </c>
      <c r="L331" s="3" t="s">
        <v>106</v>
      </c>
      <c r="R331" s="14"/>
      <c r="T331" s="18"/>
      <c r="U331" s="18"/>
      <c r="V331" s="18"/>
      <c r="W331" s="18"/>
      <c r="X331" s="18"/>
      <c r="Y331" s="18">
        <f>SUMIFS(Inp_Lon!Y$9:Y$228,Inp_Lon!$I$9:$I$228,Cal_BOSort!$G331,Inp_Lon!$J$9:$J$228,Cal_BOSort!$I331)</f>
        <v>0</v>
      </c>
      <c r="Z331" s="18">
        <f>SUMIFS(Inp_Lon!Z$9:Z$228,Inp_Lon!$I$9:$I$228,Cal_BOSort!$G331,Inp_Lon!$J$9:$J$228,Cal_BOSort!$I331)</f>
        <v>0</v>
      </c>
      <c r="AA331" s="18">
        <f>SUMIFS(Inp_Lon!AA$9:AA$228,Inp_Lon!$I$9:$I$228,Cal_BOSort!$G331,Inp_Lon!$J$9:$J$228,Cal_BOSort!$I331)</f>
        <v>0</v>
      </c>
      <c r="AB331" s="18">
        <f>SUMIFS(Inp_Lon!AB$9:AB$228,Inp_Lon!$I$9:$I$228,Cal_BOSort!$G331,Inp_Lon!$J$9:$J$228,Cal_BOSort!$I331)</f>
        <v>0</v>
      </c>
      <c r="AC331" s="18">
        <f>SUMIFS(Inp_Lon!AC$9:AC$228,Inp_Lon!$I$9:$I$228,Cal_BOSort!$G331,Inp_Lon!$J$9:$J$228,Cal_BOSort!$I331)</f>
        <v>0</v>
      </c>
      <c r="AD331" s="18">
        <f>SUMIFS(Inp_Lon!AD$9:AD$228,Inp_Lon!$I$9:$I$228,Cal_BOSort!$G331,Inp_Lon!$J$9:$J$228,Cal_BOSort!$I331)</f>
        <v>0</v>
      </c>
      <c r="AE331" s="18">
        <f>SUMIFS(Inp_Lon!AE$9:AE$228,Inp_Lon!$I$9:$I$228,Cal_BOSort!$G331,Inp_Lon!$J$9:$J$228,Cal_BOSort!$I331)</f>
        <v>0</v>
      </c>
      <c r="AF331" s="18">
        <f>SUMIFS(Inp_Lon!AF$9:AF$228,Inp_Lon!$I$9:$I$228,Cal_BOSort!$G331,Inp_Lon!$J$9:$J$228,Cal_BOSort!$I331)</f>
        <v>0</v>
      </c>
      <c r="AG331" s="18">
        <f>SUMIFS(Inp_Lon!AG$9:AG$228,Inp_Lon!$I$9:$I$228,Cal_BOSort!$G331,Inp_Lon!$J$9:$J$228,Cal_BOSort!$I331)</f>
        <v>0</v>
      </c>
      <c r="AH331" s="18">
        <f>SUMIFS(Inp_Lon!AH$9:AH$228,Inp_Lon!$I$9:$I$228,Cal_BOSort!$G331,Inp_Lon!$J$9:$J$228,Cal_BOSort!$I331)</f>
        <v>0</v>
      </c>
      <c r="AI331" s="18">
        <f>SUMIFS(Inp_Lon!AI$9:AI$228,Inp_Lon!$I$9:$I$228,Cal_BOSort!$G331,Inp_Lon!$J$9:$J$228,Cal_BOSort!$I331)</f>
        <v>0</v>
      </c>
      <c r="AJ331" s="18">
        <f>SUMIFS(Inp_Lon!AJ$9:AJ$228,Inp_Lon!$I$9:$I$228,Cal_BOSort!$G331,Inp_Lon!$J$9:$J$228,Cal_BOSort!$I331)</f>
        <v>0</v>
      </c>
      <c r="AK331" s="18">
        <f>SUMIFS(Inp_Lon!AK$9:AK$228,Inp_Lon!$I$9:$I$228,Cal_BOSort!$G331,Inp_Lon!$J$9:$J$228,Cal_BOSort!$I331)</f>
        <v>0</v>
      </c>
      <c r="AM331" s="18">
        <f t="shared" si="35"/>
        <v>0</v>
      </c>
      <c r="AN331" s="18">
        <f t="shared" si="39"/>
        <v>0</v>
      </c>
      <c r="AO331" s="18">
        <f t="shared" si="40"/>
        <v>0</v>
      </c>
      <c r="AP331" s="18">
        <f t="shared" si="36"/>
        <v>0</v>
      </c>
      <c r="AQ331" s="18">
        <f t="shared" si="37"/>
        <v>0</v>
      </c>
      <c r="AR331" s="18">
        <f t="shared" si="38"/>
        <v>0</v>
      </c>
      <c r="AU331" s="42"/>
    </row>
    <row r="332" spans="4:47" s="3" customFormat="1">
      <c r="D332" s="101" t="str">
        <f>IF(I332="","",MAX(D$233:D331)+1)</f>
        <v/>
      </c>
      <c r="E332" s="3" t="s">
        <v>24</v>
      </c>
      <c r="F332" s="3" t="s">
        <v>169</v>
      </c>
      <c r="G332" s="3" t="s">
        <v>206</v>
      </c>
      <c r="I332" s="101" t="str">
        <f>IF(Inp_Lon!M107="BO",Inp_Lon!J107,"")</f>
        <v/>
      </c>
      <c r="L332" s="3" t="s">
        <v>106</v>
      </c>
      <c r="R332" s="14"/>
      <c r="T332" s="18"/>
      <c r="U332" s="18"/>
      <c r="V332" s="18"/>
      <c r="W332" s="18"/>
      <c r="X332" s="18"/>
      <c r="Y332" s="18">
        <f>SUMIFS(Inp_Lon!Y$9:Y$228,Inp_Lon!$I$9:$I$228,Cal_BOSort!$G332,Inp_Lon!$J$9:$J$228,Cal_BOSort!$I332)</f>
        <v>0</v>
      </c>
      <c r="Z332" s="18">
        <f>SUMIFS(Inp_Lon!Z$9:Z$228,Inp_Lon!$I$9:$I$228,Cal_BOSort!$G332,Inp_Lon!$J$9:$J$228,Cal_BOSort!$I332)</f>
        <v>0</v>
      </c>
      <c r="AA332" s="18">
        <f>SUMIFS(Inp_Lon!AA$9:AA$228,Inp_Lon!$I$9:$I$228,Cal_BOSort!$G332,Inp_Lon!$J$9:$J$228,Cal_BOSort!$I332)</f>
        <v>0</v>
      </c>
      <c r="AB332" s="18">
        <f>SUMIFS(Inp_Lon!AB$9:AB$228,Inp_Lon!$I$9:$I$228,Cal_BOSort!$G332,Inp_Lon!$J$9:$J$228,Cal_BOSort!$I332)</f>
        <v>0</v>
      </c>
      <c r="AC332" s="18">
        <f>SUMIFS(Inp_Lon!AC$9:AC$228,Inp_Lon!$I$9:$I$228,Cal_BOSort!$G332,Inp_Lon!$J$9:$J$228,Cal_BOSort!$I332)</f>
        <v>0</v>
      </c>
      <c r="AD332" s="18">
        <f>SUMIFS(Inp_Lon!AD$9:AD$228,Inp_Lon!$I$9:$I$228,Cal_BOSort!$G332,Inp_Lon!$J$9:$J$228,Cal_BOSort!$I332)</f>
        <v>0</v>
      </c>
      <c r="AE332" s="18">
        <f>SUMIFS(Inp_Lon!AE$9:AE$228,Inp_Lon!$I$9:$I$228,Cal_BOSort!$G332,Inp_Lon!$J$9:$J$228,Cal_BOSort!$I332)</f>
        <v>0</v>
      </c>
      <c r="AF332" s="18">
        <f>SUMIFS(Inp_Lon!AF$9:AF$228,Inp_Lon!$I$9:$I$228,Cal_BOSort!$G332,Inp_Lon!$J$9:$J$228,Cal_BOSort!$I332)</f>
        <v>0</v>
      </c>
      <c r="AG332" s="18">
        <f>SUMIFS(Inp_Lon!AG$9:AG$228,Inp_Lon!$I$9:$I$228,Cal_BOSort!$G332,Inp_Lon!$J$9:$J$228,Cal_BOSort!$I332)</f>
        <v>0</v>
      </c>
      <c r="AH332" s="18">
        <f>SUMIFS(Inp_Lon!AH$9:AH$228,Inp_Lon!$I$9:$I$228,Cal_BOSort!$G332,Inp_Lon!$J$9:$J$228,Cal_BOSort!$I332)</f>
        <v>0</v>
      </c>
      <c r="AI332" s="18">
        <f>SUMIFS(Inp_Lon!AI$9:AI$228,Inp_Lon!$I$9:$I$228,Cal_BOSort!$G332,Inp_Lon!$J$9:$J$228,Cal_BOSort!$I332)</f>
        <v>0</v>
      </c>
      <c r="AJ332" s="18">
        <f>SUMIFS(Inp_Lon!AJ$9:AJ$228,Inp_Lon!$I$9:$I$228,Cal_BOSort!$G332,Inp_Lon!$J$9:$J$228,Cal_BOSort!$I332)</f>
        <v>0</v>
      </c>
      <c r="AK332" s="18">
        <f>SUMIFS(Inp_Lon!AK$9:AK$228,Inp_Lon!$I$9:$I$228,Cal_BOSort!$G332,Inp_Lon!$J$9:$J$228,Cal_BOSort!$I332)</f>
        <v>0</v>
      </c>
      <c r="AM332" s="18">
        <f t="shared" si="35"/>
        <v>0</v>
      </c>
      <c r="AN332" s="18">
        <f t="shared" si="39"/>
        <v>0</v>
      </c>
      <c r="AO332" s="18">
        <f t="shared" si="40"/>
        <v>0</v>
      </c>
      <c r="AP332" s="18">
        <f t="shared" si="36"/>
        <v>0</v>
      </c>
      <c r="AQ332" s="18">
        <f t="shared" si="37"/>
        <v>0</v>
      </c>
      <c r="AR332" s="18">
        <f t="shared" si="38"/>
        <v>0</v>
      </c>
      <c r="AU332" s="42"/>
    </row>
    <row r="333" spans="4:47" s="3" customFormat="1">
      <c r="D333" s="101" t="str">
        <f>IF(I333="","",MAX(D$233:D332)+1)</f>
        <v/>
      </c>
      <c r="E333" s="3" t="s">
        <v>24</v>
      </c>
      <c r="F333" s="3" t="s">
        <v>169</v>
      </c>
      <c r="G333" s="3" t="s">
        <v>206</v>
      </c>
      <c r="I333" s="101" t="str">
        <f>IF(Inp_Lon!M108="BO",Inp_Lon!J108,"")</f>
        <v/>
      </c>
      <c r="L333" s="3" t="s">
        <v>106</v>
      </c>
      <c r="R333" s="14"/>
      <c r="T333" s="18"/>
      <c r="U333" s="18"/>
      <c r="V333" s="18"/>
      <c r="W333" s="18"/>
      <c r="X333" s="18"/>
      <c r="Y333" s="18">
        <f>SUMIFS(Inp_Lon!Y$9:Y$228,Inp_Lon!$I$9:$I$228,Cal_BOSort!$G333,Inp_Lon!$J$9:$J$228,Cal_BOSort!$I333)</f>
        <v>0</v>
      </c>
      <c r="Z333" s="18">
        <f>SUMIFS(Inp_Lon!Z$9:Z$228,Inp_Lon!$I$9:$I$228,Cal_BOSort!$G333,Inp_Lon!$J$9:$J$228,Cal_BOSort!$I333)</f>
        <v>0</v>
      </c>
      <c r="AA333" s="18">
        <f>SUMIFS(Inp_Lon!AA$9:AA$228,Inp_Lon!$I$9:$I$228,Cal_BOSort!$G333,Inp_Lon!$J$9:$J$228,Cal_BOSort!$I333)</f>
        <v>0</v>
      </c>
      <c r="AB333" s="18">
        <f>SUMIFS(Inp_Lon!AB$9:AB$228,Inp_Lon!$I$9:$I$228,Cal_BOSort!$G333,Inp_Lon!$J$9:$J$228,Cal_BOSort!$I333)</f>
        <v>0</v>
      </c>
      <c r="AC333" s="18">
        <f>SUMIFS(Inp_Lon!AC$9:AC$228,Inp_Lon!$I$9:$I$228,Cal_BOSort!$G333,Inp_Lon!$J$9:$J$228,Cal_BOSort!$I333)</f>
        <v>0</v>
      </c>
      <c r="AD333" s="18">
        <f>SUMIFS(Inp_Lon!AD$9:AD$228,Inp_Lon!$I$9:$I$228,Cal_BOSort!$G333,Inp_Lon!$J$9:$J$228,Cal_BOSort!$I333)</f>
        <v>0</v>
      </c>
      <c r="AE333" s="18">
        <f>SUMIFS(Inp_Lon!AE$9:AE$228,Inp_Lon!$I$9:$I$228,Cal_BOSort!$G333,Inp_Lon!$J$9:$J$228,Cal_BOSort!$I333)</f>
        <v>0</v>
      </c>
      <c r="AF333" s="18">
        <f>SUMIFS(Inp_Lon!AF$9:AF$228,Inp_Lon!$I$9:$I$228,Cal_BOSort!$G333,Inp_Lon!$J$9:$J$228,Cal_BOSort!$I333)</f>
        <v>0</v>
      </c>
      <c r="AG333" s="18">
        <f>SUMIFS(Inp_Lon!AG$9:AG$228,Inp_Lon!$I$9:$I$228,Cal_BOSort!$G333,Inp_Lon!$J$9:$J$228,Cal_BOSort!$I333)</f>
        <v>0</v>
      </c>
      <c r="AH333" s="18">
        <f>SUMIFS(Inp_Lon!AH$9:AH$228,Inp_Lon!$I$9:$I$228,Cal_BOSort!$G333,Inp_Lon!$J$9:$J$228,Cal_BOSort!$I333)</f>
        <v>0</v>
      </c>
      <c r="AI333" s="18">
        <f>SUMIFS(Inp_Lon!AI$9:AI$228,Inp_Lon!$I$9:$I$228,Cal_BOSort!$G333,Inp_Lon!$J$9:$J$228,Cal_BOSort!$I333)</f>
        <v>0</v>
      </c>
      <c r="AJ333" s="18">
        <f>SUMIFS(Inp_Lon!AJ$9:AJ$228,Inp_Lon!$I$9:$I$228,Cal_BOSort!$G333,Inp_Lon!$J$9:$J$228,Cal_BOSort!$I333)</f>
        <v>0</v>
      </c>
      <c r="AK333" s="18">
        <f>SUMIFS(Inp_Lon!AK$9:AK$228,Inp_Lon!$I$9:$I$228,Cal_BOSort!$G333,Inp_Lon!$J$9:$J$228,Cal_BOSort!$I333)</f>
        <v>0</v>
      </c>
      <c r="AM333" s="18">
        <f t="shared" si="35"/>
        <v>0</v>
      </c>
      <c r="AN333" s="18">
        <f t="shared" si="39"/>
        <v>0</v>
      </c>
      <c r="AO333" s="18">
        <f t="shared" si="40"/>
        <v>0</v>
      </c>
      <c r="AP333" s="18">
        <f t="shared" si="36"/>
        <v>0</v>
      </c>
      <c r="AQ333" s="18">
        <f t="shared" si="37"/>
        <v>0</v>
      </c>
      <c r="AR333" s="18">
        <f t="shared" si="38"/>
        <v>0</v>
      </c>
      <c r="AU333" s="42"/>
    </row>
    <row r="334" spans="4:47" s="3" customFormat="1">
      <c r="D334" s="101" t="str">
        <f>IF(I334="","",MAX(D$233:D333)+1)</f>
        <v/>
      </c>
      <c r="E334" s="3" t="s">
        <v>24</v>
      </c>
      <c r="F334" s="3" t="s">
        <v>169</v>
      </c>
      <c r="G334" s="3" t="s">
        <v>172</v>
      </c>
      <c r="I334" s="101" t="str">
        <f>IF(Inp_Lon!M109="BO",Inp_Lon!J109,"")</f>
        <v/>
      </c>
      <c r="L334" s="3" t="s">
        <v>106</v>
      </c>
      <c r="R334" s="14"/>
      <c r="T334" s="18"/>
      <c r="U334" s="18"/>
      <c r="V334" s="18"/>
      <c r="W334" s="18"/>
      <c r="X334" s="18"/>
      <c r="Y334" s="18">
        <f>SUMIFS(Inp_Lon!Y$9:Y$228,Inp_Lon!$I$9:$I$228,Cal_BOSort!$G334,Inp_Lon!$J$9:$J$228,Cal_BOSort!$I334)</f>
        <v>0</v>
      </c>
      <c r="Z334" s="18">
        <f>SUMIFS(Inp_Lon!Z$9:Z$228,Inp_Lon!$I$9:$I$228,Cal_BOSort!$G334,Inp_Lon!$J$9:$J$228,Cal_BOSort!$I334)</f>
        <v>0</v>
      </c>
      <c r="AA334" s="18">
        <f>SUMIFS(Inp_Lon!AA$9:AA$228,Inp_Lon!$I$9:$I$228,Cal_BOSort!$G334,Inp_Lon!$J$9:$J$228,Cal_BOSort!$I334)</f>
        <v>0</v>
      </c>
      <c r="AB334" s="18">
        <f>SUMIFS(Inp_Lon!AB$9:AB$228,Inp_Lon!$I$9:$I$228,Cal_BOSort!$G334,Inp_Lon!$J$9:$J$228,Cal_BOSort!$I334)</f>
        <v>0</v>
      </c>
      <c r="AC334" s="18">
        <f>SUMIFS(Inp_Lon!AC$9:AC$228,Inp_Lon!$I$9:$I$228,Cal_BOSort!$G334,Inp_Lon!$J$9:$J$228,Cal_BOSort!$I334)</f>
        <v>0</v>
      </c>
      <c r="AD334" s="18">
        <f>SUMIFS(Inp_Lon!AD$9:AD$228,Inp_Lon!$I$9:$I$228,Cal_BOSort!$G334,Inp_Lon!$J$9:$J$228,Cal_BOSort!$I334)</f>
        <v>0</v>
      </c>
      <c r="AE334" s="18">
        <f>SUMIFS(Inp_Lon!AE$9:AE$228,Inp_Lon!$I$9:$I$228,Cal_BOSort!$G334,Inp_Lon!$J$9:$J$228,Cal_BOSort!$I334)</f>
        <v>0</v>
      </c>
      <c r="AF334" s="18">
        <f>SUMIFS(Inp_Lon!AF$9:AF$228,Inp_Lon!$I$9:$I$228,Cal_BOSort!$G334,Inp_Lon!$J$9:$J$228,Cal_BOSort!$I334)</f>
        <v>0</v>
      </c>
      <c r="AG334" s="18">
        <f>SUMIFS(Inp_Lon!AG$9:AG$228,Inp_Lon!$I$9:$I$228,Cal_BOSort!$G334,Inp_Lon!$J$9:$J$228,Cal_BOSort!$I334)</f>
        <v>0</v>
      </c>
      <c r="AH334" s="18">
        <f>SUMIFS(Inp_Lon!AH$9:AH$228,Inp_Lon!$I$9:$I$228,Cal_BOSort!$G334,Inp_Lon!$J$9:$J$228,Cal_BOSort!$I334)</f>
        <v>0</v>
      </c>
      <c r="AI334" s="18">
        <f>SUMIFS(Inp_Lon!AI$9:AI$228,Inp_Lon!$I$9:$I$228,Cal_BOSort!$G334,Inp_Lon!$J$9:$J$228,Cal_BOSort!$I334)</f>
        <v>0</v>
      </c>
      <c r="AJ334" s="18">
        <f>SUMIFS(Inp_Lon!AJ$9:AJ$228,Inp_Lon!$I$9:$I$228,Cal_BOSort!$G334,Inp_Lon!$J$9:$J$228,Cal_BOSort!$I334)</f>
        <v>0</v>
      </c>
      <c r="AK334" s="18">
        <f>SUMIFS(Inp_Lon!AK$9:AK$228,Inp_Lon!$I$9:$I$228,Cal_BOSort!$G334,Inp_Lon!$J$9:$J$228,Cal_BOSort!$I334)</f>
        <v>0</v>
      </c>
      <c r="AM334" s="18">
        <f t="shared" si="35"/>
        <v>0</v>
      </c>
      <c r="AN334" s="18">
        <f t="shared" si="39"/>
        <v>0</v>
      </c>
      <c r="AO334" s="18">
        <f t="shared" si="40"/>
        <v>0</v>
      </c>
      <c r="AP334" s="18">
        <f t="shared" si="36"/>
        <v>0</v>
      </c>
      <c r="AQ334" s="18">
        <f t="shared" si="37"/>
        <v>0</v>
      </c>
      <c r="AR334" s="18">
        <f t="shared" si="38"/>
        <v>0</v>
      </c>
      <c r="AU334" s="42"/>
    </row>
    <row r="335" spans="4:47" s="3" customFormat="1">
      <c r="D335" s="101" t="str">
        <f>IF(I335="","",MAX(D$233:D334)+1)</f>
        <v/>
      </c>
      <c r="E335" s="3" t="s">
        <v>24</v>
      </c>
      <c r="F335" s="3" t="s">
        <v>169</v>
      </c>
      <c r="G335" s="3" t="s">
        <v>172</v>
      </c>
      <c r="I335" s="101" t="str">
        <f>IF(Inp_Lon!M110="BO",Inp_Lon!J110,"")</f>
        <v/>
      </c>
      <c r="L335" s="3" t="s">
        <v>106</v>
      </c>
      <c r="R335" s="14"/>
      <c r="T335" s="18"/>
      <c r="U335" s="18"/>
      <c r="V335" s="18"/>
      <c r="W335" s="18"/>
      <c r="X335" s="18"/>
      <c r="Y335" s="18">
        <f>SUMIFS(Inp_Lon!Y$9:Y$228,Inp_Lon!$I$9:$I$228,Cal_BOSort!$G335,Inp_Lon!$J$9:$J$228,Cal_BOSort!$I335)</f>
        <v>0</v>
      </c>
      <c r="Z335" s="18">
        <f>SUMIFS(Inp_Lon!Z$9:Z$228,Inp_Lon!$I$9:$I$228,Cal_BOSort!$G335,Inp_Lon!$J$9:$J$228,Cal_BOSort!$I335)</f>
        <v>0</v>
      </c>
      <c r="AA335" s="18">
        <f>SUMIFS(Inp_Lon!AA$9:AA$228,Inp_Lon!$I$9:$I$228,Cal_BOSort!$G335,Inp_Lon!$J$9:$J$228,Cal_BOSort!$I335)</f>
        <v>0</v>
      </c>
      <c r="AB335" s="18">
        <f>SUMIFS(Inp_Lon!AB$9:AB$228,Inp_Lon!$I$9:$I$228,Cal_BOSort!$G335,Inp_Lon!$J$9:$J$228,Cal_BOSort!$I335)</f>
        <v>0</v>
      </c>
      <c r="AC335" s="18">
        <f>SUMIFS(Inp_Lon!AC$9:AC$228,Inp_Lon!$I$9:$I$228,Cal_BOSort!$G335,Inp_Lon!$J$9:$J$228,Cal_BOSort!$I335)</f>
        <v>0</v>
      </c>
      <c r="AD335" s="18">
        <f>SUMIFS(Inp_Lon!AD$9:AD$228,Inp_Lon!$I$9:$I$228,Cal_BOSort!$G335,Inp_Lon!$J$9:$J$228,Cal_BOSort!$I335)</f>
        <v>0</v>
      </c>
      <c r="AE335" s="18">
        <f>SUMIFS(Inp_Lon!AE$9:AE$228,Inp_Lon!$I$9:$I$228,Cal_BOSort!$G335,Inp_Lon!$J$9:$J$228,Cal_BOSort!$I335)</f>
        <v>0</v>
      </c>
      <c r="AF335" s="18">
        <f>SUMIFS(Inp_Lon!AF$9:AF$228,Inp_Lon!$I$9:$I$228,Cal_BOSort!$G335,Inp_Lon!$J$9:$J$228,Cal_BOSort!$I335)</f>
        <v>0</v>
      </c>
      <c r="AG335" s="18">
        <f>SUMIFS(Inp_Lon!AG$9:AG$228,Inp_Lon!$I$9:$I$228,Cal_BOSort!$G335,Inp_Lon!$J$9:$J$228,Cal_BOSort!$I335)</f>
        <v>0</v>
      </c>
      <c r="AH335" s="18">
        <f>SUMIFS(Inp_Lon!AH$9:AH$228,Inp_Lon!$I$9:$I$228,Cal_BOSort!$G335,Inp_Lon!$J$9:$J$228,Cal_BOSort!$I335)</f>
        <v>0</v>
      </c>
      <c r="AI335" s="18">
        <f>SUMIFS(Inp_Lon!AI$9:AI$228,Inp_Lon!$I$9:$I$228,Cal_BOSort!$G335,Inp_Lon!$J$9:$J$228,Cal_BOSort!$I335)</f>
        <v>0</v>
      </c>
      <c r="AJ335" s="18">
        <f>SUMIFS(Inp_Lon!AJ$9:AJ$228,Inp_Lon!$I$9:$I$228,Cal_BOSort!$G335,Inp_Lon!$J$9:$J$228,Cal_BOSort!$I335)</f>
        <v>0</v>
      </c>
      <c r="AK335" s="18">
        <f>SUMIFS(Inp_Lon!AK$9:AK$228,Inp_Lon!$I$9:$I$228,Cal_BOSort!$G335,Inp_Lon!$J$9:$J$228,Cal_BOSort!$I335)</f>
        <v>0</v>
      </c>
      <c r="AM335" s="18">
        <f t="shared" si="35"/>
        <v>0</v>
      </c>
      <c r="AN335" s="18">
        <f t="shared" si="39"/>
        <v>0</v>
      </c>
      <c r="AO335" s="18">
        <f t="shared" si="40"/>
        <v>0</v>
      </c>
      <c r="AP335" s="18">
        <f t="shared" si="36"/>
        <v>0</v>
      </c>
      <c r="AQ335" s="18">
        <f t="shared" si="37"/>
        <v>0</v>
      </c>
      <c r="AR335" s="18">
        <f t="shared" si="38"/>
        <v>0</v>
      </c>
      <c r="AU335" s="42"/>
    </row>
    <row r="336" spans="4:47" s="3" customFormat="1">
      <c r="D336" s="101" t="str">
        <f>IF(I336="","",MAX(D$233:D335)+1)</f>
        <v/>
      </c>
      <c r="E336" s="3" t="s">
        <v>24</v>
      </c>
      <c r="F336" s="3" t="s">
        <v>169</v>
      </c>
      <c r="G336" s="3" t="s">
        <v>172</v>
      </c>
      <c r="I336" s="101" t="str">
        <f>IF(Inp_Lon!M111="BO",Inp_Lon!J111,"")</f>
        <v/>
      </c>
      <c r="L336" s="3" t="s">
        <v>106</v>
      </c>
      <c r="R336" s="14"/>
      <c r="T336" s="18"/>
      <c r="U336" s="18"/>
      <c r="V336" s="18"/>
      <c r="W336" s="18"/>
      <c r="X336" s="18"/>
      <c r="Y336" s="18">
        <f>SUMIFS(Inp_Lon!Y$9:Y$228,Inp_Lon!$I$9:$I$228,Cal_BOSort!$G336,Inp_Lon!$J$9:$J$228,Cal_BOSort!$I336)</f>
        <v>0</v>
      </c>
      <c r="Z336" s="18">
        <f>SUMIFS(Inp_Lon!Z$9:Z$228,Inp_Lon!$I$9:$I$228,Cal_BOSort!$G336,Inp_Lon!$J$9:$J$228,Cal_BOSort!$I336)</f>
        <v>0</v>
      </c>
      <c r="AA336" s="18">
        <f>SUMIFS(Inp_Lon!AA$9:AA$228,Inp_Lon!$I$9:$I$228,Cal_BOSort!$G336,Inp_Lon!$J$9:$J$228,Cal_BOSort!$I336)</f>
        <v>0</v>
      </c>
      <c r="AB336" s="18">
        <f>SUMIFS(Inp_Lon!AB$9:AB$228,Inp_Lon!$I$9:$I$228,Cal_BOSort!$G336,Inp_Lon!$J$9:$J$228,Cal_BOSort!$I336)</f>
        <v>0</v>
      </c>
      <c r="AC336" s="18">
        <f>SUMIFS(Inp_Lon!AC$9:AC$228,Inp_Lon!$I$9:$I$228,Cal_BOSort!$G336,Inp_Lon!$J$9:$J$228,Cal_BOSort!$I336)</f>
        <v>0</v>
      </c>
      <c r="AD336" s="18">
        <f>SUMIFS(Inp_Lon!AD$9:AD$228,Inp_Lon!$I$9:$I$228,Cal_BOSort!$G336,Inp_Lon!$J$9:$J$228,Cal_BOSort!$I336)</f>
        <v>0</v>
      </c>
      <c r="AE336" s="18">
        <f>SUMIFS(Inp_Lon!AE$9:AE$228,Inp_Lon!$I$9:$I$228,Cal_BOSort!$G336,Inp_Lon!$J$9:$J$228,Cal_BOSort!$I336)</f>
        <v>0</v>
      </c>
      <c r="AF336" s="18">
        <f>SUMIFS(Inp_Lon!AF$9:AF$228,Inp_Lon!$I$9:$I$228,Cal_BOSort!$G336,Inp_Lon!$J$9:$J$228,Cal_BOSort!$I336)</f>
        <v>0</v>
      </c>
      <c r="AG336" s="18">
        <f>SUMIFS(Inp_Lon!AG$9:AG$228,Inp_Lon!$I$9:$I$228,Cal_BOSort!$G336,Inp_Lon!$J$9:$J$228,Cal_BOSort!$I336)</f>
        <v>0</v>
      </c>
      <c r="AH336" s="18">
        <f>SUMIFS(Inp_Lon!AH$9:AH$228,Inp_Lon!$I$9:$I$228,Cal_BOSort!$G336,Inp_Lon!$J$9:$J$228,Cal_BOSort!$I336)</f>
        <v>0</v>
      </c>
      <c r="AI336" s="18">
        <f>SUMIFS(Inp_Lon!AI$9:AI$228,Inp_Lon!$I$9:$I$228,Cal_BOSort!$G336,Inp_Lon!$J$9:$J$228,Cal_BOSort!$I336)</f>
        <v>0</v>
      </c>
      <c r="AJ336" s="18">
        <f>SUMIFS(Inp_Lon!AJ$9:AJ$228,Inp_Lon!$I$9:$I$228,Cal_BOSort!$G336,Inp_Lon!$J$9:$J$228,Cal_BOSort!$I336)</f>
        <v>0</v>
      </c>
      <c r="AK336" s="18">
        <f>SUMIFS(Inp_Lon!AK$9:AK$228,Inp_Lon!$I$9:$I$228,Cal_BOSort!$G336,Inp_Lon!$J$9:$J$228,Cal_BOSort!$I336)</f>
        <v>0</v>
      </c>
      <c r="AM336" s="18">
        <f t="shared" si="35"/>
        <v>0</v>
      </c>
      <c r="AN336" s="18">
        <f t="shared" si="39"/>
        <v>0</v>
      </c>
      <c r="AO336" s="18">
        <f t="shared" si="40"/>
        <v>0</v>
      </c>
      <c r="AP336" s="18">
        <f t="shared" si="36"/>
        <v>0</v>
      </c>
      <c r="AQ336" s="18">
        <f t="shared" si="37"/>
        <v>0</v>
      </c>
      <c r="AR336" s="18">
        <f t="shared" si="38"/>
        <v>0</v>
      </c>
      <c r="AU336" s="42"/>
    </row>
    <row r="337" spans="4:47" s="3" customFormat="1">
      <c r="D337" s="101" t="str">
        <f>IF(I337="","",MAX(D$233:D336)+1)</f>
        <v/>
      </c>
      <c r="E337" s="3" t="s">
        <v>24</v>
      </c>
      <c r="F337" s="3" t="s">
        <v>169</v>
      </c>
      <c r="G337" s="3" t="s">
        <v>172</v>
      </c>
      <c r="I337" s="101" t="str">
        <f>IF(Inp_Lon!M112="BO",Inp_Lon!J112,"")</f>
        <v/>
      </c>
      <c r="L337" s="3" t="s">
        <v>106</v>
      </c>
      <c r="R337" s="14"/>
      <c r="T337" s="18"/>
      <c r="U337" s="18"/>
      <c r="V337" s="18"/>
      <c r="W337" s="18"/>
      <c r="X337" s="18"/>
      <c r="Y337" s="18">
        <f>SUMIFS(Inp_Lon!Y$9:Y$228,Inp_Lon!$I$9:$I$228,Cal_BOSort!$G337,Inp_Lon!$J$9:$J$228,Cal_BOSort!$I337)</f>
        <v>0</v>
      </c>
      <c r="Z337" s="18">
        <f>SUMIFS(Inp_Lon!Z$9:Z$228,Inp_Lon!$I$9:$I$228,Cal_BOSort!$G337,Inp_Lon!$J$9:$J$228,Cal_BOSort!$I337)</f>
        <v>0</v>
      </c>
      <c r="AA337" s="18">
        <f>SUMIFS(Inp_Lon!AA$9:AA$228,Inp_Lon!$I$9:$I$228,Cal_BOSort!$G337,Inp_Lon!$J$9:$J$228,Cal_BOSort!$I337)</f>
        <v>0</v>
      </c>
      <c r="AB337" s="18">
        <f>SUMIFS(Inp_Lon!AB$9:AB$228,Inp_Lon!$I$9:$I$228,Cal_BOSort!$G337,Inp_Lon!$J$9:$J$228,Cal_BOSort!$I337)</f>
        <v>0</v>
      </c>
      <c r="AC337" s="18">
        <f>SUMIFS(Inp_Lon!AC$9:AC$228,Inp_Lon!$I$9:$I$228,Cal_BOSort!$G337,Inp_Lon!$J$9:$J$228,Cal_BOSort!$I337)</f>
        <v>0</v>
      </c>
      <c r="AD337" s="18">
        <f>SUMIFS(Inp_Lon!AD$9:AD$228,Inp_Lon!$I$9:$I$228,Cal_BOSort!$G337,Inp_Lon!$J$9:$J$228,Cal_BOSort!$I337)</f>
        <v>0</v>
      </c>
      <c r="AE337" s="18">
        <f>SUMIFS(Inp_Lon!AE$9:AE$228,Inp_Lon!$I$9:$I$228,Cal_BOSort!$G337,Inp_Lon!$J$9:$J$228,Cal_BOSort!$I337)</f>
        <v>0</v>
      </c>
      <c r="AF337" s="18">
        <f>SUMIFS(Inp_Lon!AF$9:AF$228,Inp_Lon!$I$9:$I$228,Cal_BOSort!$G337,Inp_Lon!$J$9:$J$228,Cal_BOSort!$I337)</f>
        <v>0</v>
      </c>
      <c r="AG337" s="18">
        <f>SUMIFS(Inp_Lon!AG$9:AG$228,Inp_Lon!$I$9:$I$228,Cal_BOSort!$G337,Inp_Lon!$J$9:$J$228,Cal_BOSort!$I337)</f>
        <v>0</v>
      </c>
      <c r="AH337" s="18">
        <f>SUMIFS(Inp_Lon!AH$9:AH$228,Inp_Lon!$I$9:$I$228,Cal_BOSort!$G337,Inp_Lon!$J$9:$J$228,Cal_BOSort!$I337)</f>
        <v>0</v>
      </c>
      <c r="AI337" s="18">
        <f>SUMIFS(Inp_Lon!AI$9:AI$228,Inp_Lon!$I$9:$I$228,Cal_BOSort!$G337,Inp_Lon!$J$9:$J$228,Cal_BOSort!$I337)</f>
        <v>0</v>
      </c>
      <c r="AJ337" s="18">
        <f>SUMIFS(Inp_Lon!AJ$9:AJ$228,Inp_Lon!$I$9:$I$228,Cal_BOSort!$G337,Inp_Lon!$J$9:$J$228,Cal_BOSort!$I337)</f>
        <v>0</v>
      </c>
      <c r="AK337" s="18">
        <f>SUMIFS(Inp_Lon!AK$9:AK$228,Inp_Lon!$I$9:$I$228,Cal_BOSort!$G337,Inp_Lon!$J$9:$J$228,Cal_BOSort!$I337)</f>
        <v>0</v>
      </c>
      <c r="AM337" s="18">
        <f t="shared" si="35"/>
        <v>0</v>
      </c>
      <c r="AN337" s="18">
        <f t="shared" si="39"/>
        <v>0</v>
      </c>
      <c r="AO337" s="18">
        <f t="shared" si="40"/>
        <v>0</v>
      </c>
      <c r="AP337" s="18">
        <f t="shared" si="36"/>
        <v>0</v>
      </c>
      <c r="AQ337" s="18">
        <f t="shared" si="37"/>
        <v>0</v>
      </c>
      <c r="AR337" s="18">
        <f t="shared" si="38"/>
        <v>0</v>
      </c>
      <c r="AU337" s="42"/>
    </row>
    <row r="338" spans="4:47" s="3" customFormat="1">
      <c r="D338" s="101" t="str">
        <f>IF(I338="","",MAX(D$233:D337)+1)</f>
        <v/>
      </c>
      <c r="E338" s="3" t="s">
        <v>24</v>
      </c>
      <c r="F338" s="3" t="s">
        <v>169</v>
      </c>
      <c r="G338" s="3" t="s">
        <v>172</v>
      </c>
      <c r="I338" s="101" t="str">
        <f>IF(Inp_Lon!M113="BO",Inp_Lon!J113,"")</f>
        <v/>
      </c>
      <c r="L338" s="3" t="s">
        <v>106</v>
      </c>
      <c r="R338" s="14"/>
      <c r="T338" s="18"/>
      <c r="U338" s="18"/>
      <c r="V338" s="18"/>
      <c r="W338" s="18"/>
      <c r="X338" s="18"/>
      <c r="Y338" s="18">
        <f>SUMIFS(Inp_Lon!Y$9:Y$228,Inp_Lon!$I$9:$I$228,Cal_BOSort!$G338,Inp_Lon!$J$9:$J$228,Cal_BOSort!$I338)</f>
        <v>0</v>
      </c>
      <c r="Z338" s="18">
        <f>SUMIFS(Inp_Lon!Z$9:Z$228,Inp_Lon!$I$9:$I$228,Cal_BOSort!$G338,Inp_Lon!$J$9:$J$228,Cal_BOSort!$I338)</f>
        <v>0</v>
      </c>
      <c r="AA338" s="18">
        <f>SUMIFS(Inp_Lon!AA$9:AA$228,Inp_Lon!$I$9:$I$228,Cal_BOSort!$G338,Inp_Lon!$J$9:$J$228,Cal_BOSort!$I338)</f>
        <v>0</v>
      </c>
      <c r="AB338" s="18">
        <f>SUMIFS(Inp_Lon!AB$9:AB$228,Inp_Lon!$I$9:$I$228,Cal_BOSort!$G338,Inp_Lon!$J$9:$J$228,Cal_BOSort!$I338)</f>
        <v>0</v>
      </c>
      <c r="AC338" s="18">
        <f>SUMIFS(Inp_Lon!AC$9:AC$228,Inp_Lon!$I$9:$I$228,Cal_BOSort!$G338,Inp_Lon!$J$9:$J$228,Cal_BOSort!$I338)</f>
        <v>0</v>
      </c>
      <c r="AD338" s="18">
        <f>SUMIFS(Inp_Lon!AD$9:AD$228,Inp_Lon!$I$9:$I$228,Cal_BOSort!$G338,Inp_Lon!$J$9:$J$228,Cal_BOSort!$I338)</f>
        <v>0</v>
      </c>
      <c r="AE338" s="18">
        <f>SUMIFS(Inp_Lon!AE$9:AE$228,Inp_Lon!$I$9:$I$228,Cal_BOSort!$G338,Inp_Lon!$J$9:$J$228,Cal_BOSort!$I338)</f>
        <v>0</v>
      </c>
      <c r="AF338" s="18">
        <f>SUMIFS(Inp_Lon!AF$9:AF$228,Inp_Lon!$I$9:$I$228,Cal_BOSort!$G338,Inp_Lon!$J$9:$J$228,Cal_BOSort!$I338)</f>
        <v>0</v>
      </c>
      <c r="AG338" s="18">
        <f>SUMIFS(Inp_Lon!AG$9:AG$228,Inp_Lon!$I$9:$I$228,Cal_BOSort!$G338,Inp_Lon!$J$9:$J$228,Cal_BOSort!$I338)</f>
        <v>0</v>
      </c>
      <c r="AH338" s="18">
        <f>SUMIFS(Inp_Lon!AH$9:AH$228,Inp_Lon!$I$9:$I$228,Cal_BOSort!$G338,Inp_Lon!$J$9:$J$228,Cal_BOSort!$I338)</f>
        <v>0</v>
      </c>
      <c r="AI338" s="18">
        <f>SUMIFS(Inp_Lon!AI$9:AI$228,Inp_Lon!$I$9:$I$228,Cal_BOSort!$G338,Inp_Lon!$J$9:$J$228,Cal_BOSort!$I338)</f>
        <v>0</v>
      </c>
      <c r="AJ338" s="18">
        <f>SUMIFS(Inp_Lon!AJ$9:AJ$228,Inp_Lon!$I$9:$I$228,Cal_BOSort!$G338,Inp_Lon!$J$9:$J$228,Cal_BOSort!$I338)</f>
        <v>0</v>
      </c>
      <c r="AK338" s="18">
        <f>SUMIFS(Inp_Lon!AK$9:AK$228,Inp_Lon!$I$9:$I$228,Cal_BOSort!$G338,Inp_Lon!$J$9:$J$228,Cal_BOSort!$I338)</f>
        <v>0</v>
      </c>
      <c r="AM338" s="18">
        <f t="shared" si="35"/>
        <v>0</v>
      </c>
      <c r="AN338" s="18">
        <f t="shared" si="39"/>
        <v>0</v>
      </c>
      <c r="AO338" s="18">
        <f t="shared" si="40"/>
        <v>0</v>
      </c>
      <c r="AP338" s="18">
        <f t="shared" si="36"/>
        <v>0</v>
      </c>
      <c r="AQ338" s="18">
        <f t="shared" si="37"/>
        <v>0</v>
      </c>
      <c r="AR338" s="18">
        <f t="shared" si="38"/>
        <v>0</v>
      </c>
      <c r="AU338" s="42"/>
    </row>
    <row r="339" spans="4:47" s="3" customFormat="1">
      <c r="D339" s="101" t="str">
        <f>IF(I339="","",MAX(D$233:D338)+1)</f>
        <v/>
      </c>
      <c r="E339" s="3" t="s">
        <v>24</v>
      </c>
      <c r="F339" s="3" t="s">
        <v>169</v>
      </c>
      <c r="G339" s="3" t="s">
        <v>172</v>
      </c>
      <c r="I339" s="101" t="str">
        <f>IF(Inp_Lon!M114="BO",Inp_Lon!J114,"")</f>
        <v/>
      </c>
      <c r="L339" s="3" t="s">
        <v>106</v>
      </c>
      <c r="R339" s="14"/>
      <c r="T339" s="18"/>
      <c r="U339" s="18"/>
      <c r="V339" s="18"/>
      <c r="W339" s="18"/>
      <c r="X339" s="18"/>
      <c r="Y339" s="18">
        <f>SUMIFS(Inp_Lon!Y$9:Y$228,Inp_Lon!$I$9:$I$228,Cal_BOSort!$G339,Inp_Lon!$J$9:$J$228,Cal_BOSort!$I339)</f>
        <v>0</v>
      </c>
      <c r="Z339" s="18">
        <f>SUMIFS(Inp_Lon!Z$9:Z$228,Inp_Lon!$I$9:$I$228,Cal_BOSort!$G339,Inp_Lon!$J$9:$J$228,Cal_BOSort!$I339)</f>
        <v>0</v>
      </c>
      <c r="AA339" s="18">
        <f>SUMIFS(Inp_Lon!AA$9:AA$228,Inp_Lon!$I$9:$I$228,Cal_BOSort!$G339,Inp_Lon!$J$9:$J$228,Cal_BOSort!$I339)</f>
        <v>0</v>
      </c>
      <c r="AB339" s="18">
        <f>SUMIFS(Inp_Lon!AB$9:AB$228,Inp_Lon!$I$9:$I$228,Cal_BOSort!$G339,Inp_Lon!$J$9:$J$228,Cal_BOSort!$I339)</f>
        <v>0</v>
      </c>
      <c r="AC339" s="18">
        <f>SUMIFS(Inp_Lon!AC$9:AC$228,Inp_Lon!$I$9:$I$228,Cal_BOSort!$G339,Inp_Lon!$J$9:$J$228,Cal_BOSort!$I339)</f>
        <v>0</v>
      </c>
      <c r="AD339" s="18">
        <f>SUMIFS(Inp_Lon!AD$9:AD$228,Inp_Lon!$I$9:$I$228,Cal_BOSort!$G339,Inp_Lon!$J$9:$J$228,Cal_BOSort!$I339)</f>
        <v>0</v>
      </c>
      <c r="AE339" s="18">
        <f>SUMIFS(Inp_Lon!AE$9:AE$228,Inp_Lon!$I$9:$I$228,Cal_BOSort!$G339,Inp_Lon!$J$9:$J$228,Cal_BOSort!$I339)</f>
        <v>0</v>
      </c>
      <c r="AF339" s="18">
        <f>SUMIFS(Inp_Lon!AF$9:AF$228,Inp_Lon!$I$9:$I$228,Cal_BOSort!$G339,Inp_Lon!$J$9:$J$228,Cal_BOSort!$I339)</f>
        <v>0</v>
      </c>
      <c r="AG339" s="18">
        <f>SUMIFS(Inp_Lon!AG$9:AG$228,Inp_Lon!$I$9:$I$228,Cal_BOSort!$G339,Inp_Lon!$J$9:$J$228,Cal_BOSort!$I339)</f>
        <v>0</v>
      </c>
      <c r="AH339" s="18">
        <f>SUMIFS(Inp_Lon!AH$9:AH$228,Inp_Lon!$I$9:$I$228,Cal_BOSort!$G339,Inp_Lon!$J$9:$J$228,Cal_BOSort!$I339)</f>
        <v>0</v>
      </c>
      <c r="AI339" s="18">
        <f>SUMIFS(Inp_Lon!AI$9:AI$228,Inp_Lon!$I$9:$I$228,Cal_BOSort!$G339,Inp_Lon!$J$9:$J$228,Cal_BOSort!$I339)</f>
        <v>0</v>
      </c>
      <c r="AJ339" s="18">
        <f>SUMIFS(Inp_Lon!AJ$9:AJ$228,Inp_Lon!$I$9:$I$228,Cal_BOSort!$G339,Inp_Lon!$J$9:$J$228,Cal_BOSort!$I339)</f>
        <v>0</v>
      </c>
      <c r="AK339" s="18">
        <f>SUMIFS(Inp_Lon!AK$9:AK$228,Inp_Lon!$I$9:$I$228,Cal_BOSort!$G339,Inp_Lon!$J$9:$J$228,Cal_BOSort!$I339)</f>
        <v>0</v>
      </c>
      <c r="AM339" s="18">
        <f t="shared" si="35"/>
        <v>0</v>
      </c>
      <c r="AN339" s="18">
        <f t="shared" si="39"/>
        <v>0</v>
      </c>
      <c r="AO339" s="18">
        <f t="shared" si="40"/>
        <v>0</v>
      </c>
      <c r="AP339" s="18">
        <f t="shared" si="36"/>
        <v>0</v>
      </c>
      <c r="AQ339" s="18">
        <f t="shared" si="37"/>
        <v>0</v>
      </c>
      <c r="AR339" s="18">
        <f t="shared" si="38"/>
        <v>0</v>
      </c>
      <c r="AU339" s="42"/>
    </row>
    <row r="340" spans="4:47" s="3" customFormat="1">
      <c r="D340" s="101" t="str">
        <f>IF(I340="","",MAX(D$233:D339)+1)</f>
        <v/>
      </c>
      <c r="E340" s="3" t="s">
        <v>24</v>
      </c>
      <c r="F340" s="3" t="s">
        <v>169</v>
      </c>
      <c r="G340" s="3" t="s">
        <v>172</v>
      </c>
      <c r="I340" s="101" t="str">
        <f>IF(Inp_Lon!M115="BO",Inp_Lon!J115,"")</f>
        <v/>
      </c>
      <c r="L340" s="3" t="s">
        <v>106</v>
      </c>
      <c r="R340" s="14"/>
      <c r="T340" s="18"/>
      <c r="U340" s="18"/>
      <c r="V340" s="18"/>
      <c r="W340" s="18"/>
      <c r="X340" s="18"/>
      <c r="Y340" s="18">
        <f>SUMIFS(Inp_Lon!Y$9:Y$228,Inp_Lon!$I$9:$I$228,Cal_BOSort!$G340,Inp_Lon!$J$9:$J$228,Cal_BOSort!$I340)</f>
        <v>0</v>
      </c>
      <c r="Z340" s="18">
        <f>SUMIFS(Inp_Lon!Z$9:Z$228,Inp_Lon!$I$9:$I$228,Cal_BOSort!$G340,Inp_Lon!$J$9:$J$228,Cal_BOSort!$I340)</f>
        <v>0</v>
      </c>
      <c r="AA340" s="18">
        <f>SUMIFS(Inp_Lon!AA$9:AA$228,Inp_Lon!$I$9:$I$228,Cal_BOSort!$G340,Inp_Lon!$J$9:$J$228,Cal_BOSort!$I340)</f>
        <v>0</v>
      </c>
      <c r="AB340" s="18">
        <f>SUMIFS(Inp_Lon!AB$9:AB$228,Inp_Lon!$I$9:$I$228,Cal_BOSort!$G340,Inp_Lon!$J$9:$J$228,Cal_BOSort!$I340)</f>
        <v>0</v>
      </c>
      <c r="AC340" s="18">
        <f>SUMIFS(Inp_Lon!AC$9:AC$228,Inp_Lon!$I$9:$I$228,Cal_BOSort!$G340,Inp_Lon!$J$9:$J$228,Cal_BOSort!$I340)</f>
        <v>0</v>
      </c>
      <c r="AD340" s="18">
        <f>SUMIFS(Inp_Lon!AD$9:AD$228,Inp_Lon!$I$9:$I$228,Cal_BOSort!$G340,Inp_Lon!$J$9:$J$228,Cal_BOSort!$I340)</f>
        <v>0</v>
      </c>
      <c r="AE340" s="18">
        <f>SUMIFS(Inp_Lon!AE$9:AE$228,Inp_Lon!$I$9:$I$228,Cal_BOSort!$G340,Inp_Lon!$J$9:$J$228,Cal_BOSort!$I340)</f>
        <v>0</v>
      </c>
      <c r="AF340" s="18">
        <f>SUMIFS(Inp_Lon!AF$9:AF$228,Inp_Lon!$I$9:$I$228,Cal_BOSort!$G340,Inp_Lon!$J$9:$J$228,Cal_BOSort!$I340)</f>
        <v>0</v>
      </c>
      <c r="AG340" s="18">
        <f>SUMIFS(Inp_Lon!AG$9:AG$228,Inp_Lon!$I$9:$I$228,Cal_BOSort!$G340,Inp_Lon!$J$9:$J$228,Cal_BOSort!$I340)</f>
        <v>0</v>
      </c>
      <c r="AH340" s="18">
        <f>SUMIFS(Inp_Lon!AH$9:AH$228,Inp_Lon!$I$9:$I$228,Cal_BOSort!$G340,Inp_Lon!$J$9:$J$228,Cal_BOSort!$I340)</f>
        <v>0</v>
      </c>
      <c r="AI340" s="18">
        <f>SUMIFS(Inp_Lon!AI$9:AI$228,Inp_Lon!$I$9:$I$228,Cal_BOSort!$G340,Inp_Lon!$J$9:$J$228,Cal_BOSort!$I340)</f>
        <v>0</v>
      </c>
      <c r="AJ340" s="18">
        <f>SUMIFS(Inp_Lon!AJ$9:AJ$228,Inp_Lon!$I$9:$I$228,Cal_BOSort!$G340,Inp_Lon!$J$9:$J$228,Cal_BOSort!$I340)</f>
        <v>0</v>
      </c>
      <c r="AK340" s="18">
        <f>SUMIFS(Inp_Lon!AK$9:AK$228,Inp_Lon!$I$9:$I$228,Cal_BOSort!$G340,Inp_Lon!$J$9:$J$228,Cal_BOSort!$I340)</f>
        <v>0</v>
      </c>
      <c r="AM340" s="18">
        <f t="shared" si="35"/>
        <v>0</v>
      </c>
      <c r="AN340" s="18">
        <f t="shared" si="39"/>
        <v>0</v>
      </c>
      <c r="AO340" s="18">
        <f t="shared" si="40"/>
        <v>0</v>
      </c>
      <c r="AP340" s="18">
        <f t="shared" si="36"/>
        <v>0</v>
      </c>
      <c r="AQ340" s="18">
        <f t="shared" si="37"/>
        <v>0</v>
      </c>
      <c r="AR340" s="18">
        <f t="shared" si="38"/>
        <v>0</v>
      </c>
      <c r="AU340" s="42"/>
    </row>
    <row r="341" spans="4:47" s="3" customFormat="1">
      <c r="D341" s="101" t="str">
        <f>IF(I341="","",MAX(D$233:D340)+1)</f>
        <v/>
      </c>
      <c r="E341" s="3" t="s">
        <v>24</v>
      </c>
      <c r="F341" s="3" t="s">
        <v>169</v>
      </c>
      <c r="G341" s="3" t="s">
        <v>172</v>
      </c>
      <c r="I341" s="101" t="str">
        <f>IF(Inp_Lon!M116="BO",Inp_Lon!J116,"")</f>
        <v/>
      </c>
      <c r="L341" s="3" t="s">
        <v>106</v>
      </c>
      <c r="R341" s="14"/>
      <c r="T341" s="18"/>
      <c r="U341" s="18"/>
      <c r="V341" s="18"/>
      <c r="W341" s="18"/>
      <c r="X341" s="18"/>
      <c r="Y341" s="18">
        <f>SUMIFS(Inp_Lon!Y$9:Y$228,Inp_Lon!$I$9:$I$228,Cal_BOSort!$G341,Inp_Lon!$J$9:$J$228,Cal_BOSort!$I341)</f>
        <v>0</v>
      </c>
      <c r="Z341" s="18">
        <f>SUMIFS(Inp_Lon!Z$9:Z$228,Inp_Lon!$I$9:$I$228,Cal_BOSort!$G341,Inp_Lon!$J$9:$J$228,Cal_BOSort!$I341)</f>
        <v>0</v>
      </c>
      <c r="AA341" s="18">
        <f>SUMIFS(Inp_Lon!AA$9:AA$228,Inp_Lon!$I$9:$I$228,Cal_BOSort!$G341,Inp_Lon!$J$9:$J$228,Cal_BOSort!$I341)</f>
        <v>0</v>
      </c>
      <c r="AB341" s="18">
        <f>SUMIFS(Inp_Lon!AB$9:AB$228,Inp_Lon!$I$9:$I$228,Cal_BOSort!$G341,Inp_Lon!$J$9:$J$228,Cal_BOSort!$I341)</f>
        <v>0</v>
      </c>
      <c r="AC341" s="18">
        <f>SUMIFS(Inp_Lon!AC$9:AC$228,Inp_Lon!$I$9:$I$228,Cal_BOSort!$G341,Inp_Lon!$J$9:$J$228,Cal_BOSort!$I341)</f>
        <v>0</v>
      </c>
      <c r="AD341" s="18">
        <f>SUMIFS(Inp_Lon!AD$9:AD$228,Inp_Lon!$I$9:$I$228,Cal_BOSort!$G341,Inp_Lon!$J$9:$J$228,Cal_BOSort!$I341)</f>
        <v>0</v>
      </c>
      <c r="AE341" s="18">
        <f>SUMIFS(Inp_Lon!AE$9:AE$228,Inp_Lon!$I$9:$I$228,Cal_BOSort!$G341,Inp_Lon!$J$9:$J$228,Cal_BOSort!$I341)</f>
        <v>0</v>
      </c>
      <c r="AF341" s="18">
        <f>SUMIFS(Inp_Lon!AF$9:AF$228,Inp_Lon!$I$9:$I$228,Cal_BOSort!$G341,Inp_Lon!$J$9:$J$228,Cal_BOSort!$I341)</f>
        <v>0</v>
      </c>
      <c r="AG341" s="18">
        <f>SUMIFS(Inp_Lon!AG$9:AG$228,Inp_Lon!$I$9:$I$228,Cal_BOSort!$G341,Inp_Lon!$J$9:$J$228,Cal_BOSort!$I341)</f>
        <v>0</v>
      </c>
      <c r="AH341" s="18">
        <f>SUMIFS(Inp_Lon!AH$9:AH$228,Inp_Lon!$I$9:$I$228,Cal_BOSort!$G341,Inp_Lon!$J$9:$J$228,Cal_BOSort!$I341)</f>
        <v>0</v>
      </c>
      <c r="AI341" s="18">
        <f>SUMIFS(Inp_Lon!AI$9:AI$228,Inp_Lon!$I$9:$I$228,Cal_BOSort!$G341,Inp_Lon!$J$9:$J$228,Cal_BOSort!$I341)</f>
        <v>0</v>
      </c>
      <c r="AJ341" s="18">
        <f>SUMIFS(Inp_Lon!AJ$9:AJ$228,Inp_Lon!$I$9:$I$228,Cal_BOSort!$G341,Inp_Lon!$J$9:$J$228,Cal_BOSort!$I341)</f>
        <v>0</v>
      </c>
      <c r="AK341" s="18">
        <f>SUMIFS(Inp_Lon!AK$9:AK$228,Inp_Lon!$I$9:$I$228,Cal_BOSort!$G341,Inp_Lon!$J$9:$J$228,Cal_BOSort!$I341)</f>
        <v>0</v>
      </c>
      <c r="AM341" s="18">
        <f t="shared" si="35"/>
        <v>0</v>
      </c>
      <c r="AN341" s="18">
        <f t="shared" si="39"/>
        <v>0</v>
      </c>
      <c r="AO341" s="18">
        <f t="shared" si="40"/>
        <v>0</v>
      </c>
      <c r="AP341" s="18">
        <f t="shared" si="36"/>
        <v>0</v>
      </c>
      <c r="AQ341" s="18">
        <f t="shared" si="37"/>
        <v>0</v>
      </c>
      <c r="AR341" s="18">
        <f t="shared" si="38"/>
        <v>0</v>
      </c>
      <c r="AU341" s="42"/>
    </row>
    <row r="342" spans="4:47" s="3" customFormat="1">
      <c r="D342" s="101" t="str">
        <f>IF(I342="","",MAX(D$233:D341)+1)</f>
        <v/>
      </c>
      <c r="E342" s="3" t="s">
        <v>24</v>
      </c>
      <c r="F342" s="3" t="s">
        <v>169</v>
      </c>
      <c r="G342" s="3" t="s">
        <v>172</v>
      </c>
      <c r="I342" s="101" t="str">
        <f>IF(Inp_Lon!M117="BO",Inp_Lon!J117,"")</f>
        <v/>
      </c>
      <c r="L342" s="3" t="s">
        <v>106</v>
      </c>
      <c r="R342" s="14"/>
      <c r="T342" s="18"/>
      <c r="U342" s="18"/>
      <c r="V342" s="18"/>
      <c r="W342" s="18"/>
      <c r="X342" s="18"/>
      <c r="Y342" s="18">
        <f>SUMIFS(Inp_Lon!Y$9:Y$228,Inp_Lon!$I$9:$I$228,Cal_BOSort!$G342,Inp_Lon!$J$9:$J$228,Cal_BOSort!$I342)</f>
        <v>0</v>
      </c>
      <c r="Z342" s="18">
        <f>SUMIFS(Inp_Lon!Z$9:Z$228,Inp_Lon!$I$9:$I$228,Cal_BOSort!$G342,Inp_Lon!$J$9:$J$228,Cal_BOSort!$I342)</f>
        <v>0</v>
      </c>
      <c r="AA342" s="18">
        <f>SUMIFS(Inp_Lon!AA$9:AA$228,Inp_Lon!$I$9:$I$228,Cal_BOSort!$G342,Inp_Lon!$J$9:$J$228,Cal_BOSort!$I342)</f>
        <v>0</v>
      </c>
      <c r="AB342" s="18">
        <f>SUMIFS(Inp_Lon!AB$9:AB$228,Inp_Lon!$I$9:$I$228,Cal_BOSort!$G342,Inp_Lon!$J$9:$J$228,Cal_BOSort!$I342)</f>
        <v>0</v>
      </c>
      <c r="AC342" s="18">
        <f>SUMIFS(Inp_Lon!AC$9:AC$228,Inp_Lon!$I$9:$I$228,Cal_BOSort!$G342,Inp_Lon!$J$9:$J$228,Cal_BOSort!$I342)</f>
        <v>0</v>
      </c>
      <c r="AD342" s="18">
        <f>SUMIFS(Inp_Lon!AD$9:AD$228,Inp_Lon!$I$9:$I$228,Cal_BOSort!$G342,Inp_Lon!$J$9:$J$228,Cal_BOSort!$I342)</f>
        <v>0</v>
      </c>
      <c r="AE342" s="18">
        <f>SUMIFS(Inp_Lon!AE$9:AE$228,Inp_Lon!$I$9:$I$228,Cal_BOSort!$G342,Inp_Lon!$J$9:$J$228,Cal_BOSort!$I342)</f>
        <v>0</v>
      </c>
      <c r="AF342" s="18">
        <f>SUMIFS(Inp_Lon!AF$9:AF$228,Inp_Lon!$I$9:$I$228,Cal_BOSort!$G342,Inp_Lon!$J$9:$J$228,Cal_BOSort!$I342)</f>
        <v>0</v>
      </c>
      <c r="AG342" s="18">
        <f>SUMIFS(Inp_Lon!AG$9:AG$228,Inp_Lon!$I$9:$I$228,Cal_BOSort!$G342,Inp_Lon!$J$9:$J$228,Cal_BOSort!$I342)</f>
        <v>0</v>
      </c>
      <c r="AH342" s="18">
        <f>SUMIFS(Inp_Lon!AH$9:AH$228,Inp_Lon!$I$9:$I$228,Cal_BOSort!$G342,Inp_Lon!$J$9:$J$228,Cal_BOSort!$I342)</f>
        <v>0</v>
      </c>
      <c r="AI342" s="18">
        <f>SUMIFS(Inp_Lon!AI$9:AI$228,Inp_Lon!$I$9:$I$228,Cal_BOSort!$G342,Inp_Lon!$J$9:$J$228,Cal_BOSort!$I342)</f>
        <v>0</v>
      </c>
      <c r="AJ342" s="18">
        <f>SUMIFS(Inp_Lon!AJ$9:AJ$228,Inp_Lon!$I$9:$I$228,Cal_BOSort!$G342,Inp_Lon!$J$9:$J$228,Cal_BOSort!$I342)</f>
        <v>0</v>
      </c>
      <c r="AK342" s="18">
        <f>SUMIFS(Inp_Lon!AK$9:AK$228,Inp_Lon!$I$9:$I$228,Cal_BOSort!$G342,Inp_Lon!$J$9:$J$228,Cal_BOSort!$I342)</f>
        <v>0</v>
      </c>
      <c r="AM342" s="18">
        <f t="shared" si="35"/>
        <v>0</v>
      </c>
      <c r="AN342" s="18">
        <f t="shared" si="39"/>
        <v>0</v>
      </c>
      <c r="AO342" s="18">
        <f t="shared" si="40"/>
        <v>0</v>
      </c>
      <c r="AP342" s="18">
        <f t="shared" si="36"/>
        <v>0</v>
      </c>
      <c r="AQ342" s="18">
        <f t="shared" si="37"/>
        <v>0</v>
      </c>
      <c r="AR342" s="18">
        <f t="shared" si="38"/>
        <v>0</v>
      </c>
      <c r="AU342" s="42"/>
    </row>
    <row r="343" spans="4:47" s="3" customFormat="1">
      <c r="D343" s="101" t="str">
        <f>IF(I343="","",MAX(D$233:D342)+1)</f>
        <v/>
      </c>
      <c r="E343" s="3" t="s">
        <v>24</v>
      </c>
      <c r="F343" s="3" t="s">
        <v>169</v>
      </c>
      <c r="G343" s="3" t="s">
        <v>172</v>
      </c>
      <c r="I343" s="101" t="str">
        <f>IF(Inp_Lon!M118="BO",Inp_Lon!J118,"")</f>
        <v/>
      </c>
      <c r="L343" s="3" t="s">
        <v>106</v>
      </c>
      <c r="R343" s="14"/>
      <c r="T343" s="18"/>
      <c r="U343" s="18"/>
      <c r="V343" s="18"/>
      <c r="W343" s="18"/>
      <c r="X343" s="18"/>
      <c r="Y343" s="18">
        <f>SUMIFS(Inp_Lon!Y$9:Y$228,Inp_Lon!$I$9:$I$228,Cal_BOSort!$G343,Inp_Lon!$J$9:$J$228,Cal_BOSort!$I343)</f>
        <v>0</v>
      </c>
      <c r="Z343" s="18">
        <f>SUMIFS(Inp_Lon!Z$9:Z$228,Inp_Lon!$I$9:$I$228,Cal_BOSort!$G343,Inp_Lon!$J$9:$J$228,Cal_BOSort!$I343)</f>
        <v>0</v>
      </c>
      <c r="AA343" s="18">
        <f>SUMIFS(Inp_Lon!AA$9:AA$228,Inp_Lon!$I$9:$I$228,Cal_BOSort!$G343,Inp_Lon!$J$9:$J$228,Cal_BOSort!$I343)</f>
        <v>0</v>
      </c>
      <c r="AB343" s="18">
        <f>SUMIFS(Inp_Lon!AB$9:AB$228,Inp_Lon!$I$9:$I$228,Cal_BOSort!$G343,Inp_Lon!$J$9:$J$228,Cal_BOSort!$I343)</f>
        <v>0</v>
      </c>
      <c r="AC343" s="18">
        <f>SUMIFS(Inp_Lon!AC$9:AC$228,Inp_Lon!$I$9:$I$228,Cal_BOSort!$G343,Inp_Lon!$J$9:$J$228,Cal_BOSort!$I343)</f>
        <v>0</v>
      </c>
      <c r="AD343" s="18">
        <f>SUMIFS(Inp_Lon!AD$9:AD$228,Inp_Lon!$I$9:$I$228,Cal_BOSort!$G343,Inp_Lon!$J$9:$J$228,Cal_BOSort!$I343)</f>
        <v>0</v>
      </c>
      <c r="AE343" s="18">
        <f>SUMIFS(Inp_Lon!AE$9:AE$228,Inp_Lon!$I$9:$I$228,Cal_BOSort!$G343,Inp_Lon!$J$9:$J$228,Cal_BOSort!$I343)</f>
        <v>0</v>
      </c>
      <c r="AF343" s="18">
        <f>SUMIFS(Inp_Lon!AF$9:AF$228,Inp_Lon!$I$9:$I$228,Cal_BOSort!$G343,Inp_Lon!$J$9:$J$228,Cal_BOSort!$I343)</f>
        <v>0</v>
      </c>
      <c r="AG343" s="18">
        <f>SUMIFS(Inp_Lon!AG$9:AG$228,Inp_Lon!$I$9:$I$228,Cal_BOSort!$G343,Inp_Lon!$J$9:$J$228,Cal_BOSort!$I343)</f>
        <v>0</v>
      </c>
      <c r="AH343" s="18">
        <f>SUMIFS(Inp_Lon!AH$9:AH$228,Inp_Lon!$I$9:$I$228,Cal_BOSort!$G343,Inp_Lon!$J$9:$J$228,Cal_BOSort!$I343)</f>
        <v>0</v>
      </c>
      <c r="AI343" s="18">
        <f>SUMIFS(Inp_Lon!AI$9:AI$228,Inp_Lon!$I$9:$I$228,Cal_BOSort!$G343,Inp_Lon!$J$9:$J$228,Cal_BOSort!$I343)</f>
        <v>0</v>
      </c>
      <c r="AJ343" s="18">
        <f>SUMIFS(Inp_Lon!AJ$9:AJ$228,Inp_Lon!$I$9:$I$228,Cal_BOSort!$G343,Inp_Lon!$J$9:$J$228,Cal_BOSort!$I343)</f>
        <v>0</v>
      </c>
      <c r="AK343" s="18">
        <f>SUMIFS(Inp_Lon!AK$9:AK$228,Inp_Lon!$I$9:$I$228,Cal_BOSort!$G343,Inp_Lon!$J$9:$J$228,Cal_BOSort!$I343)</f>
        <v>0</v>
      </c>
      <c r="AM343" s="18">
        <f t="shared" si="35"/>
        <v>0</v>
      </c>
      <c r="AN343" s="18">
        <f t="shared" si="39"/>
        <v>0</v>
      </c>
      <c r="AO343" s="18">
        <f t="shared" si="40"/>
        <v>0</v>
      </c>
      <c r="AP343" s="18">
        <f t="shared" si="36"/>
        <v>0</v>
      </c>
      <c r="AQ343" s="18">
        <f t="shared" si="37"/>
        <v>0</v>
      </c>
      <c r="AR343" s="18">
        <f t="shared" si="38"/>
        <v>0</v>
      </c>
      <c r="AU343" s="42"/>
    </row>
    <row r="344" spans="4:47" s="3" customFormat="1">
      <c r="D344" s="101" t="str">
        <f>IF(I344="","",MAX(D$233:D343)+1)</f>
        <v/>
      </c>
      <c r="E344" s="3" t="s">
        <v>24</v>
      </c>
      <c r="F344" s="3" t="s">
        <v>169</v>
      </c>
      <c r="G344" s="3" t="s">
        <v>208</v>
      </c>
      <c r="I344" s="101" t="str">
        <f>IF(Inp_Lon!M119="BO",Inp_Lon!J119,"")</f>
        <v/>
      </c>
      <c r="L344" s="3" t="s">
        <v>106</v>
      </c>
      <c r="R344" s="14"/>
      <c r="T344" s="18"/>
      <c r="U344" s="18"/>
      <c r="V344" s="18"/>
      <c r="W344" s="18"/>
      <c r="X344" s="18"/>
      <c r="Y344" s="18">
        <f>SUMIFS(Inp_Lon!Y$9:Y$228,Inp_Lon!$I$9:$I$228,Cal_BOSort!$G344,Inp_Lon!$J$9:$J$228,Cal_BOSort!$I344)</f>
        <v>0</v>
      </c>
      <c r="Z344" s="18">
        <f>SUMIFS(Inp_Lon!Z$9:Z$228,Inp_Lon!$I$9:$I$228,Cal_BOSort!$G344,Inp_Lon!$J$9:$J$228,Cal_BOSort!$I344)</f>
        <v>0</v>
      </c>
      <c r="AA344" s="18">
        <f>SUMIFS(Inp_Lon!AA$9:AA$228,Inp_Lon!$I$9:$I$228,Cal_BOSort!$G344,Inp_Lon!$J$9:$J$228,Cal_BOSort!$I344)</f>
        <v>0</v>
      </c>
      <c r="AB344" s="18">
        <f>SUMIFS(Inp_Lon!AB$9:AB$228,Inp_Lon!$I$9:$I$228,Cal_BOSort!$G344,Inp_Lon!$J$9:$J$228,Cal_BOSort!$I344)</f>
        <v>0</v>
      </c>
      <c r="AC344" s="18">
        <f>SUMIFS(Inp_Lon!AC$9:AC$228,Inp_Lon!$I$9:$I$228,Cal_BOSort!$G344,Inp_Lon!$J$9:$J$228,Cal_BOSort!$I344)</f>
        <v>0</v>
      </c>
      <c r="AD344" s="18">
        <f>SUMIFS(Inp_Lon!AD$9:AD$228,Inp_Lon!$I$9:$I$228,Cal_BOSort!$G344,Inp_Lon!$J$9:$J$228,Cal_BOSort!$I344)</f>
        <v>0</v>
      </c>
      <c r="AE344" s="18">
        <f>SUMIFS(Inp_Lon!AE$9:AE$228,Inp_Lon!$I$9:$I$228,Cal_BOSort!$G344,Inp_Lon!$J$9:$J$228,Cal_BOSort!$I344)</f>
        <v>0</v>
      </c>
      <c r="AF344" s="18">
        <f>SUMIFS(Inp_Lon!AF$9:AF$228,Inp_Lon!$I$9:$I$228,Cal_BOSort!$G344,Inp_Lon!$J$9:$J$228,Cal_BOSort!$I344)</f>
        <v>0</v>
      </c>
      <c r="AG344" s="18">
        <f>SUMIFS(Inp_Lon!AG$9:AG$228,Inp_Lon!$I$9:$I$228,Cal_BOSort!$G344,Inp_Lon!$J$9:$J$228,Cal_BOSort!$I344)</f>
        <v>0</v>
      </c>
      <c r="AH344" s="18">
        <f>SUMIFS(Inp_Lon!AH$9:AH$228,Inp_Lon!$I$9:$I$228,Cal_BOSort!$G344,Inp_Lon!$J$9:$J$228,Cal_BOSort!$I344)</f>
        <v>0</v>
      </c>
      <c r="AI344" s="18">
        <f>SUMIFS(Inp_Lon!AI$9:AI$228,Inp_Lon!$I$9:$I$228,Cal_BOSort!$G344,Inp_Lon!$J$9:$J$228,Cal_BOSort!$I344)</f>
        <v>0</v>
      </c>
      <c r="AJ344" s="18">
        <f>SUMIFS(Inp_Lon!AJ$9:AJ$228,Inp_Lon!$I$9:$I$228,Cal_BOSort!$G344,Inp_Lon!$J$9:$J$228,Cal_BOSort!$I344)</f>
        <v>0</v>
      </c>
      <c r="AK344" s="18">
        <f>SUMIFS(Inp_Lon!AK$9:AK$228,Inp_Lon!$I$9:$I$228,Cal_BOSort!$G344,Inp_Lon!$J$9:$J$228,Cal_BOSort!$I344)</f>
        <v>0</v>
      </c>
      <c r="AM344" s="18">
        <f t="shared" si="35"/>
        <v>0</v>
      </c>
      <c r="AN344" s="18">
        <f t="shared" si="39"/>
        <v>0</v>
      </c>
      <c r="AO344" s="18">
        <f t="shared" si="40"/>
        <v>0</v>
      </c>
      <c r="AP344" s="18">
        <f t="shared" si="36"/>
        <v>0</v>
      </c>
      <c r="AQ344" s="18">
        <f t="shared" si="37"/>
        <v>0</v>
      </c>
      <c r="AR344" s="18">
        <f t="shared" si="38"/>
        <v>0</v>
      </c>
      <c r="AU344" s="42"/>
    </row>
    <row r="345" spans="4:47" s="3" customFormat="1">
      <c r="D345" s="101" t="str">
        <f>IF(I345="","",MAX(D$233:D344)+1)</f>
        <v/>
      </c>
      <c r="E345" s="3" t="s">
        <v>24</v>
      </c>
      <c r="F345" s="3" t="s">
        <v>169</v>
      </c>
      <c r="G345" s="3" t="s">
        <v>208</v>
      </c>
      <c r="I345" s="101" t="str">
        <f>IF(Inp_Lon!M120="BO",Inp_Lon!J120,"")</f>
        <v/>
      </c>
      <c r="L345" s="3" t="s">
        <v>106</v>
      </c>
      <c r="R345" s="14"/>
      <c r="T345" s="18"/>
      <c r="U345" s="18"/>
      <c r="V345" s="18"/>
      <c r="W345" s="18"/>
      <c r="X345" s="18"/>
      <c r="Y345" s="18">
        <f>SUMIFS(Inp_Lon!Y$9:Y$228,Inp_Lon!$I$9:$I$228,Cal_BOSort!$G345,Inp_Lon!$J$9:$J$228,Cal_BOSort!$I345)</f>
        <v>0</v>
      </c>
      <c r="Z345" s="18">
        <f>SUMIFS(Inp_Lon!Z$9:Z$228,Inp_Lon!$I$9:$I$228,Cal_BOSort!$G345,Inp_Lon!$J$9:$J$228,Cal_BOSort!$I345)</f>
        <v>0</v>
      </c>
      <c r="AA345" s="18">
        <f>SUMIFS(Inp_Lon!AA$9:AA$228,Inp_Lon!$I$9:$I$228,Cal_BOSort!$G345,Inp_Lon!$J$9:$J$228,Cal_BOSort!$I345)</f>
        <v>0</v>
      </c>
      <c r="AB345" s="18">
        <f>SUMIFS(Inp_Lon!AB$9:AB$228,Inp_Lon!$I$9:$I$228,Cal_BOSort!$G345,Inp_Lon!$J$9:$J$228,Cal_BOSort!$I345)</f>
        <v>0</v>
      </c>
      <c r="AC345" s="18">
        <f>SUMIFS(Inp_Lon!AC$9:AC$228,Inp_Lon!$I$9:$I$228,Cal_BOSort!$G345,Inp_Lon!$J$9:$J$228,Cal_BOSort!$I345)</f>
        <v>0</v>
      </c>
      <c r="AD345" s="18">
        <f>SUMIFS(Inp_Lon!AD$9:AD$228,Inp_Lon!$I$9:$I$228,Cal_BOSort!$G345,Inp_Lon!$J$9:$J$228,Cal_BOSort!$I345)</f>
        <v>0</v>
      </c>
      <c r="AE345" s="18">
        <f>SUMIFS(Inp_Lon!AE$9:AE$228,Inp_Lon!$I$9:$I$228,Cal_BOSort!$G345,Inp_Lon!$J$9:$J$228,Cal_BOSort!$I345)</f>
        <v>0</v>
      </c>
      <c r="AF345" s="18">
        <f>SUMIFS(Inp_Lon!AF$9:AF$228,Inp_Lon!$I$9:$I$228,Cal_BOSort!$G345,Inp_Lon!$J$9:$J$228,Cal_BOSort!$I345)</f>
        <v>0</v>
      </c>
      <c r="AG345" s="18">
        <f>SUMIFS(Inp_Lon!AG$9:AG$228,Inp_Lon!$I$9:$I$228,Cal_BOSort!$G345,Inp_Lon!$J$9:$J$228,Cal_BOSort!$I345)</f>
        <v>0</v>
      </c>
      <c r="AH345" s="18">
        <f>SUMIFS(Inp_Lon!AH$9:AH$228,Inp_Lon!$I$9:$I$228,Cal_BOSort!$G345,Inp_Lon!$J$9:$J$228,Cal_BOSort!$I345)</f>
        <v>0</v>
      </c>
      <c r="AI345" s="18">
        <f>SUMIFS(Inp_Lon!AI$9:AI$228,Inp_Lon!$I$9:$I$228,Cal_BOSort!$G345,Inp_Lon!$J$9:$J$228,Cal_BOSort!$I345)</f>
        <v>0</v>
      </c>
      <c r="AJ345" s="18">
        <f>SUMIFS(Inp_Lon!AJ$9:AJ$228,Inp_Lon!$I$9:$I$228,Cal_BOSort!$G345,Inp_Lon!$J$9:$J$228,Cal_BOSort!$I345)</f>
        <v>0</v>
      </c>
      <c r="AK345" s="18">
        <f>SUMIFS(Inp_Lon!AK$9:AK$228,Inp_Lon!$I$9:$I$228,Cal_BOSort!$G345,Inp_Lon!$J$9:$J$228,Cal_BOSort!$I345)</f>
        <v>0</v>
      </c>
      <c r="AM345" s="18">
        <f t="shared" si="35"/>
        <v>0</v>
      </c>
      <c r="AN345" s="18">
        <f t="shared" si="39"/>
        <v>0</v>
      </c>
      <c r="AO345" s="18">
        <f t="shared" si="40"/>
        <v>0</v>
      </c>
      <c r="AP345" s="18">
        <f t="shared" si="36"/>
        <v>0</v>
      </c>
      <c r="AQ345" s="18">
        <f t="shared" si="37"/>
        <v>0</v>
      </c>
      <c r="AR345" s="18">
        <f t="shared" si="38"/>
        <v>0</v>
      </c>
      <c r="AU345" s="42"/>
    </row>
    <row r="346" spans="4:47" s="3" customFormat="1">
      <c r="D346" s="101" t="str">
        <f>IF(I346="","",MAX(D$233:D345)+1)</f>
        <v/>
      </c>
      <c r="E346" s="3" t="s">
        <v>24</v>
      </c>
      <c r="F346" s="3" t="s">
        <v>169</v>
      </c>
      <c r="G346" s="3" t="s">
        <v>208</v>
      </c>
      <c r="I346" s="101" t="str">
        <f>IF(Inp_Lon!M121="BO",Inp_Lon!J121,"")</f>
        <v/>
      </c>
      <c r="L346" s="3" t="s">
        <v>106</v>
      </c>
      <c r="R346" s="14"/>
      <c r="T346" s="18"/>
      <c r="U346" s="18"/>
      <c r="V346" s="18"/>
      <c r="W346" s="18"/>
      <c r="X346" s="18"/>
      <c r="Y346" s="18">
        <f>SUMIFS(Inp_Lon!Y$9:Y$228,Inp_Lon!$I$9:$I$228,Cal_BOSort!$G346,Inp_Lon!$J$9:$J$228,Cal_BOSort!$I346)</f>
        <v>0</v>
      </c>
      <c r="Z346" s="18">
        <f>SUMIFS(Inp_Lon!Z$9:Z$228,Inp_Lon!$I$9:$I$228,Cal_BOSort!$G346,Inp_Lon!$J$9:$J$228,Cal_BOSort!$I346)</f>
        <v>0</v>
      </c>
      <c r="AA346" s="18">
        <f>SUMIFS(Inp_Lon!AA$9:AA$228,Inp_Lon!$I$9:$I$228,Cal_BOSort!$G346,Inp_Lon!$J$9:$J$228,Cal_BOSort!$I346)</f>
        <v>0</v>
      </c>
      <c r="AB346" s="18">
        <f>SUMIFS(Inp_Lon!AB$9:AB$228,Inp_Lon!$I$9:$I$228,Cal_BOSort!$G346,Inp_Lon!$J$9:$J$228,Cal_BOSort!$I346)</f>
        <v>0</v>
      </c>
      <c r="AC346" s="18">
        <f>SUMIFS(Inp_Lon!AC$9:AC$228,Inp_Lon!$I$9:$I$228,Cal_BOSort!$G346,Inp_Lon!$J$9:$J$228,Cal_BOSort!$I346)</f>
        <v>0</v>
      </c>
      <c r="AD346" s="18">
        <f>SUMIFS(Inp_Lon!AD$9:AD$228,Inp_Lon!$I$9:$I$228,Cal_BOSort!$G346,Inp_Lon!$J$9:$J$228,Cal_BOSort!$I346)</f>
        <v>0</v>
      </c>
      <c r="AE346" s="18">
        <f>SUMIFS(Inp_Lon!AE$9:AE$228,Inp_Lon!$I$9:$I$228,Cal_BOSort!$G346,Inp_Lon!$J$9:$J$228,Cal_BOSort!$I346)</f>
        <v>0</v>
      </c>
      <c r="AF346" s="18">
        <f>SUMIFS(Inp_Lon!AF$9:AF$228,Inp_Lon!$I$9:$I$228,Cal_BOSort!$G346,Inp_Lon!$J$9:$J$228,Cal_BOSort!$I346)</f>
        <v>0</v>
      </c>
      <c r="AG346" s="18">
        <f>SUMIFS(Inp_Lon!AG$9:AG$228,Inp_Lon!$I$9:$I$228,Cal_BOSort!$G346,Inp_Lon!$J$9:$J$228,Cal_BOSort!$I346)</f>
        <v>0</v>
      </c>
      <c r="AH346" s="18">
        <f>SUMIFS(Inp_Lon!AH$9:AH$228,Inp_Lon!$I$9:$I$228,Cal_BOSort!$G346,Inp_Lon!$J$9:$J$228,Cal_BOSort!$I346)</f>
        <v>0</v>
      </c>
      <c r="AI346" s="18">
        <f>SUMIFS(Inp_Lon!AI$9:AI$228,Inp_Lon!$I$9:$I$228,Cal_BOSort!$G346,Inp_Lon!$J$9:$J$228,Cal_BOSort!$I346)</f>
        <v>0</v>
      </c>
      <c r="AJ346" s="18">
        <f>SUMIFS(Inp_Lon!AJ$9:AJ$228,Inp_Lon!$I$9:$I$228,Cal_BOSort!$G346,Inp_Lon!$J$9:$J$228,Cal_BOSort!$I346)</f>
        <v>0</v>
      </c>
      <c r="AK346" s="18">
        <f>SUMIFS(Inp_Lon!AK$9:AK$228,Inp_Lon!$I$9:$I$228,Cal_BOSort!$G346,Inp_Lon!$J$9:$J$228,Cal_BOSort!$I346)</f>
        <v>0</v>
      </c>
      <c r="AM346" s="18">
        <f t="shared" si="35"/>
        <v>0</v>
      </c>
      <c r="AN346" s="18">
        <f t="shared" si="39"/>
        <v>0</v>
      </c>
      <c r="AO346" s="18">
        <f t="shared" si="40"/>
        <v>0</v>
      </c>
      <c r="AP346" s="18">
        <f t="shared" si="36"/>
        <v>0</v>
      </c>
      <c r="AQ346" s="18">
        <f t="shared" si="37"/>
        <v>0</v>
      </c>
      <c r="AR346" s="18">
        <f t="shared" si="38"/>
        <v>0</v>
      </c>
      <c r="AU346" s="42"/>
    </row>
    <row r="347" spans="4:47" s="3" customFormat="1">
      <c r="D347" s="101" t="str">
        <f>IF(I347="","",MAX(D$233:D346)+1)</f>
        <v/>
      </c>
      <c r="E347" s="3" t="s">
        <v>24</v>
      </c>
      <c r="F347" s="3" t="s">
        <v>169</v>
      </c>
      <c r="G347" s="3" t="s">
        <v>208</v>
      </c>
      <c r="I347" s="101" t="str">
        <f>IF(Inp_Lon!M122="BO",Inp_Lon!J122,"")</f>
        <v/>
      </c>
      <c r="L347" s="3" t="s">
        <v>106</v>
      </c>
      <c r="R347" s="14"/>
      <c r="T347" s="18"/>
      <c r="U347" s="18"/>
      <c r="V347" s="18"/>
      <c r="W347" s="18"/>
      <c r="X347" s="18"/>
      <c r="Y347" s="18">
        <f>SUMIFS(Inp_Lon!Y$9:Y$228,Inp_Lon!$I$9:$I$228,Cal_BOSort!$G347,Inp_Lon!$J$9:$J$228,Cal_BOSort!$I347)</f>
        <v>0</v>
      </c>
      <c r="Z347" s="18">
        <f>SUMIFS(Inp_Lon!Z$9:Z$228,Inp_Lon!$I$9:$I$228,Cal_BOSort!$G347,Inp_Lon!$J$9:$J$228,Cal_BOSort!$I347)</f>
        <v>0</v>
      </c>
      <c r="AA347" s="18">
        <f>SUMIFS(Inp_Lon!AA$9:AA$228,Inp_Lon!$I$9:$I$228,Cal_BOSort!$G347,Inp_Lon!$J$9:$J$228,Cal_BOSort!$I347)</f>
        <v>0</v>
      </c>
      <c r="AB347" s="18">
        <f>SUMIFS(Inp_Lon!AB$9:AB$228,Inp_Lon!$I$9:$I$228,Cal_BOSort!$G347,Inp_Lon!$J$9:$J$228,Cal_BOSort!$I347)</f>
        <v>0</v>
      </c>
      <c r="AC347" s="18">
        <f>SUMIFS(Inp_Lon!AC$9:AC$228,Inp_Lon!$I$9:$I$228,Cal_BOSort!$G347,Inp_Lon!$J$9:$J$228,Cal_BOSort!$I347)</f>
        <v>0</v>
      </c>
      <c r="AD347" s="18">
        <f>SUMIFS(Inp_Lon!AD$9:AD$228,Inp_Lon!$I$9:$I$228,Cal_BOSort!$G347,Inp_Lon!$J$9:$J$228,Cal_BOSort!$I347)</f>
        <v>0</v>
      </c>
      <c r="AE347" s="18">
        <f>SUMIFS(Inp_Lon!AE$9:AE$228,Inp_Lon!$I$9:$I$228,Cal_BOSort!$G347,Inp_Lon!$J$9:$J$228,Cal_BOSort!$I347)</f>
        <v>0</v>
      </c>
      <c r="AF347" s="18">
        <f>SUMIFS(Inp_Lon!AF$9:AF$228,Inp_Lon!$I$9:$I$228,Cal_BOSort!$G347,Inp_Lon!$J$9:$J$228,Cal_BOSort!$I347)</f>
        <v>0</v>
      </c>
      <c r="AG347" s="18">
        <f>SUMIFS(Inp_Lon!AG$9:AG$228,Inp_Lon!$I$9:$I$228,Cal_BOSort!$G347,Inp_Lon!$J$9:$J$228,Cal_BOSort!$I347)</f>
        <v>0</v>
      </c>
      <c r="AH347" s="18">
        <f>SUMIFS(Inp_Lon!AH$9:AH$228,Inp_Lon!$I$9:$I$228,Cal_BOSort!$G347,Inp_Lon!$J$9:$J$228,Cal_BOSort!$I347)</f>
        <v>0</v>
      </c>
      <c r="AI347" s="18">
        <f>SUMIFS(Inp_Lon!AI$9:AI$228,Inp_Lon!$I$9:$I$228,Cal_BOSort!$G347,Inp_Lon!$J$9:$J$228,Cal_BOSort!$I347)</f>
        <v>0</v>
      </c>
      <c r="AJ347" s="18">
        <f>SUMIFS(Inp_Lon!AJ$9:AJ$228,Inp_Lon!$I$9:$I$228,Cal_BOSort!$G347,Inp_Lon!$J$9:$J$228,Cal_BOSort!$I347)</f>
        <v>0</v>
      </c>
      <c r="AK347" s="18">
        <f>SUMIFS(Inp_Lon!AK$9:AK$228,Inp_Lon!$I$9:$I$228,Cal_BOSort!$G347,Inp_Lon!$J$9:$J$228,Cal_BOSort!$I347)</f>
        <v>0</v>
      </c>
      <c r="AM347" s="18">
        <f t="shared" si="35"/>
        <v>0</v>
      </c>
      <c r="AN347" s="18">
        <f t="shared" si="39"/>
        <v>0</v>
      </c>
      <c r="AO347" s="18">
        <f t="shared" si="40"/>
        <v>0</v>
      </c>
      <c r="AP347" s="18">
        <f t="shared" si="36"/>
        <v>0</v>
      </c>
      <c r="AQ347" s="18">
        <f t="shared" si="37"/>
        <v>0</v>
      </c>
      <c r="AR347" s="18">
        <f t="shared" si="38"/>
        <v>0</v>
      </c>
      <c r="AU347" s="42"/>
    </row>
    <row r="348" spans="4:47" s="3" customFormat="1">
      <c r="D348" s="101" t="str">
        <f>IF(I348="","",MAX(D$233:D347)+1)</f>
        <v/>
      </c>
      <c r="E348" s="3" t="s">
        <v>24</v>
      </c>
      <c r="F348" s="3" t="s">
        <v>169</v>
      </c>
      <c r="G348" s="3" t="s">
        <v>208</v>
      </c>
      <c r="I348" s="101" t="str">
        <f>IF(Inp_Lon!M123="BO",Inp_Lon!J123,"")</f>
        <v/>
      </c>
      <c r="L348" s="3" t="s">
        <v>106</v>
      </c>
      <c r="R348" s="14"/>
      <c r="T348" s="18"/>
      <c r="U348" s="18"/>
      <c r="V348" s="18"/>
      <c r="W348" s="18"/>
      <c r="X348" s="18"/>
      <c r="Y348" s="18">
        <f>SUMIFS(Inp_Lon!Y$9:Y$228,Inp_Lon!$I$9:$I$228,Cal_BOSort!$G348,Inp_Lon!$J$9:$J$228,Cal_BOSort!$I348)</f>
        <v>0</v>
      </c>
      <c r="Z348" s="18">
        <f>SUMIFS(Inp_Lon!Z$9:Z$228,Inp_Lon!$I$9:$I$228,Cal_BOSort!$G348,Inp_Lon!$J$9:$J$228,Cal_BOSort!$I348)</f>
        <v>0</v>
      </c>
      <c r="AA348" s="18">
        <f>SUMIFS(Inp_Lon!AA$9:AA$228,Inp_Lon!$I$9:$I$228,Cal_BOSort!$G348,Inp_Lon!$J$9:$J$228,Cal_BOSort!$I348)</f>
        <v>0</v>
      </c>
      <c r="AB348" s="18">
        <f>SUMIFS(Inp_Lon!AB$9:AB$228,Inp_Lon!$I$9:$I$228,Cal_BOSort!$G348,Inp_Lon!$J$9:$J$228,Cal_BOSort!$I348)</f>
        <v>0</v>
      </c>
      <c r="AC348" s="18">
        <f>SUMIFS(Inp_Lon!AC$9:AC$228,Inp_Lon!$I$9:$I$228,Cal_BOSort!$G348,Inp_Lon!$J$9:$J$228,Cal_BOSort!$I348)</f>
        <v>0</v>
      </c>
      <c r="AD348" s="18">
        <f>SUMIFS(Inp_Lon!AD$9:AD$228,Inp_Lon!$I$9:$I$228,Cal_BOSort!$G348,Inp_Lon!$J$9:$J$228,Cal_BOSort!$I348)</f>
        <v>0</v>
      </c>
      <c r="AE348" s="18">
        <f>SUMIFS(Inp_Lon!AE$9:AE$228,Inp_Lon!$I$9:$I$228,Cal_BOSort!$G348,Inp_Lon!$J$9:$J$228,Cal_BOSort!$I348)</f>
        <v>0</v>
      </c>
      <c r="AF348" s="18">
        <f>SUMIFS(Inp_Lon!AF$9:AF$228,Inp_Lon!$I$9:$I$228,Cal_BOSort!$G348,Inp_Lon!$J$9:$J$228,Cal_BOSort!$I348)</f>
        <v>0</v>
      </c>
      <c r="AG348" s="18">
        <f>SUMIFS(Inp_Lon!AG$9:AG$228,Inp_Lon!$I$9:$I$228,Cal_BOSort!$G348,Inp_Lon!$J$9:$J$228,Cal_BOSort!$I348)</f>
        <v>0</v>
      </c>
      <c r="AH348" s="18">
        <f>SUMIFS(Inp_Lon!AH$9:AH$228,Inp_Lon!$I$9:$I$228,Cal_BOSort!$G348,Inp_Lon!$J$9:$J$228,Cal_BOSort!$I348)</f>
        <v>0</v>
      </c>
      <c r="AI348" s="18">
        <f>SUMIFS(Inp_Lon!AI$9:AI$228,Inp_Lon!$I$9:$I$228,Cal_BOSort!$G348,Inp_Lon!$J$9:$J$228,Cal_BOSort!$I348)</f>
        <v>0</v>
      </c>
      <c r="AJ348" s="18">
        <f>SUMIFS(Inp_Lon!AJ$9:AJ$228,Inp_Lon!$I$9:$I$228,Cal_BOSort!$G348,Inp_Lon!$J$9:$J$228,Cal_BOSort!$I348)</f>
        <v>0</v>
      </c>
      <c r="AK348" s="18">
        <f>SUMIFS(Inp_Lon!AK$9:AK$228,Inp_Lon!$I$9:$I$228,Cal_BOSort!$G348,Inp_Lon!$J$9:$J$228,Cal_BOSort!$I348)</f>
        <v>0</v>
      </c>
      <c r="AM348" s="18">
        <f t="shared" si="35"/>
        <v>0</v>
      </c>
      <c r="AN348" s="18">
        <f t="shared" si="39"/>
        <v>0</v>
      </c>
      <c r="AO348" s="18">
        <f t="shared" si="40"/>
        <v>0</v>
      </c>
      <c r="AP348" s="18">
        <f t="shared" si="36"/>
        <v>0</v>
      </c>
      <c r="AQ348" s="18">
        <f t="shared" si="37"/>
        <v>0</v>
      </c>
      <c r="AR348" s="18">
        <f t="shared" si="38"/>
        <v>0</v>
      </c>
      <c r="AU348" s="42"/>
    </row>
    <row r="349" spans="4:47" s="3" customFormat="1">
      <c r="D349" s="101" t="str">
        <f>IF(I349="","",MAX(D$233:D348)+1)</f>
        <v/>
      </c>
      <c r="E349" s="3" t="s">
        <v>24</v>
      </c>
      <c r="F349" s="3" t="s">
        <v>169</v>
      </c>
      <c r="G349" s="3" t="s">
        <v>208</v>
      </c>
      <c r="I349" s="101" t="str">
        <f>IF(Inp_Lon!M124="BO",Inp_Lon!J124,"")</f>
        <v/>
      </c>
      <c r="L349" s="3" t="s">
        <v>106</v>
      </c>
      <c r="R349" s="14"/>
      <c r="T349" s="18"/>
      <c r="U349" s="18"/>
      <c r="V349" s="18"/>
      <c r="W349" s="18"/>
      <c r="X349" s="18"/>
      <c r="Y349" s="18">
        <f>SUMIFS(Inp_Lon!Y$9:Y$228,Inp_Lon!$I$9:$I$228,Cal_BOSort!$G349,Inp_Lon!$J$9:$J$228,Cal_BOSort!$I349)</f>
        <v>0</v>
      </c>
      <c r="Z349" s="18">
        <f>SUMIFS(Inp_Lon!Z$9:Z$228,Inp_Lon!$I$9:$I$228,Cal_BOSort!$G349,Inp_Lon!$J$9:$J$228,Cal_BOSort!$I349)</f>
        <v>0</v>
      </c>
      <c r="AA349" s="18">
        <f>SUMIFS(Inp_Lon!AA$9:AA$228,Inp_Lon!$I$9:$I$228,Cal_BOSort!$G349,Inp_Lon!$J$9:$J$228,Cal_BOSort!$I349)</f>
        <v>0</v>
      </c>
      <c r="AB349" s="18">
        <f>SUMIFS(Inp_Lon!AB$9:AB$228,Inp_Lon!$I$9:$I$228,Cal_BOSort!$G349,Inp_Lon!$J$9:$J$228,Cal_BOSort!$I349)</f>
        <v>0</v>
      </c>
      <c r="AC349" s="18">
        <f>SUMIFS(Inp_Lon!AC$9:AC$228,Inp_Lon!$I$9:$I$228,Cal_BOSort!$G349,Inp_Lon!$J$9:$J$228,Cal_BOSort!$I349)</f>
        <v>0</v>
      </c>
      <c r="AD349" s="18">
        <f>SUMIFS(Inp_Lon!AD$9:AD$228,Inp_Lon!$I$9:$I$228,Cal_BOSort!$G349,Inp_Lon!$J$9:$J$228,Cal_BOSort!$I349)</f>
        <v>0</v>
      </c>
      <c r="AE349" s="18">
        <f>SUMIFS(Inp_Lon!AE$9:AE$228,Inp_Lon!$I$9:$I$228,Cal_BOSort!$G349,Inp_Lon!$J$9:$J$228,Cal_BOSort!$I349)</f>
        <v>0</v>
      </c>
      <c r="AF349" s="18">
        <f>SUMIFS(Inp_Lon!AF$9:AF$228,Inp_Lon!$I$9:$I$228,Cal_BOSort!$G349,Inp_Lon!$J$9:$J$228,Cal_BOSort!$I349)</f>
        <v>0</v>
      </c>
      <c r="AG349" s="18">
        <f>SUMIFS(Inp_Lon!AG$9:AG$228,Inp_Lon!$I$9:$I$228,Cal_BOSort!$G349,Inp_Lon!$J$9:$J$228,Cal_BOSort!$I349)</f>
        <v>0</v>
      </c>
      <c r="AH349" s="18">
        <f>SUMIFS(Inp_Lon!AH$9:AH$228,Inp_Lon!$I$9:$I$228,Cal_BOSort!$G349,Inp_Lon!$J$9:$J$228,Cal_BOSort!$I349)</f>
        <v>0</v>
      </c>
      <c r="AI349" s="18">
        <f>SUMIFS(Inp_Lon!AI$9:AI$228,Inp_Lon!$I$9:$I$228,Cal_BOSort!$G349,Inp_Lon!$J$9:$J$228,Cal_BOSort!$I349)</f>
        <v>0</v>
      </c>
      <c r="AJ349" s="18">
        <f>SUMIFS(Inp_Lon!AJ$9:AJ$228,Inp_Lon!$I$9:$I$228,Cal_BOSort!$G349,Inp_Lon!$J$9:$J$228,Cal_BOSort!$I349)</f>
        <v>0</v>
      </c>
      <c r="AK349" s="18">
        <f>SUMIFS(Inp_Lon!AK$9:AK$228,Inp_Lon!$I$9:$I$228,Cal_BOSort!$G349,Inp_Lon!$J$9:$J$228,Cal_BOSort!$I349)</f>
        <v>0</v>
      </c>
      <c r="AM349" s="18">
        <f t="shared" si="35"/>
        <v>0</v>
      </c>
      <c r="AN349" s="18">
        <f t="shared" si="39"/>
        <v>0</v>
      </c>
      <c r="AO349" s="18">
        <f t="shared" si="40"/>
        <v>0</v>
      </c>
      <c r="AP349" s="18">
        <f t="shared" si="36"/>
        <v>0</v>
      </c>
      <c r="AQ349" s="18">
        <f t="shared" si="37"/>
        <v>0</v>
      </c>
      <c r="AR349" s="18">
        <f t="shared" si="38"/>
        <v>0</v>
      </c>
      <c r="AU349" s="42"/>
    </row>
    <row r="350" spans="4:47" s="3" customFormat="1">
      <c r="D350" s="101" t="str">
        <f>IF(I350="","",MAX(D$233:D349)+1)</f>
        <v/>
      </c>
      <c r="E350" s="3" t="s">
        <v>24</v>
      </c>
      <c r="F350" s="3" t="s">
        <v>169</v>
      </c>
      <c r="G350" s="3" t="s">
        <v>208</v>
      </c>
      <c r="I350" s="101" t="str">
        <f>IF(Inp_Lon!M125="BO",Inp_Lon!J125,"")</f>
        <v/>
      </c>
      <c r="L350" s="3" t="s">
        <v>106</v>
      </c>
      <c r="R350" s="14"/>
      <c r="T350" s="18"/>
      <c r="U350" s="18"/>
      <c r="V350" s="18"/>
      <c r="W350" s="18"/>
      <c r="X350" s="18"/>
      <c r="Y350" s="18">
        <f>SUMIFS(Inp_Lon!Y$9:Y$228,Inp_Lon!$I$9:$I$228,Cal_BOSort!$G350,Inp_Lon!$J$9:$J$228,Cal_BOSort!$I350)</f>
        <v>0</v>
      </c>
      <c r="Z350" s="18">
        <f>SUMIFS(Inp_Lon!Z$9:Z$228,Inp_Lon!$I$9:$I$228,Cal_BOSort!$G350,Inp_Lon!$J$9:$J$228,Cal_BOSort!$I350)</f>
        <v>0</v>
      </c>
      <c r="AA350" s="18">
        <f>SUMIFS(Inp_Lon!AA$9:AA$228,Inp_Lon!$I$9:$I$228,Cal_BOSort!$G350,Inp_Lon!$J$9:$J$228,Cal_BOSort!$I350)</f>
        <v>0</v>
      </c>
      <c r="AB350" s="18">
        <f>SUMIFS(Inp_Lon!AB$9:AB$228,Inp_Lon!$I$9:$I$228,Cal_BOSort!$G350,Inp_Lon!$J$9:$J$228,Cal_BOSort!$I350)</f>
        <v>0</v>
      </c>
      <c r="AC350" s="18">
        <f>SUMIFS(Inp_Lon!AC$9:AC$228,Inp_Lon!$I$9:$I$228,Cal_BOSort!$G350,Inp_Lon!$J$9:$J$228,Cal_BOSort!$I350)</f>
        <v>0</v>
      </c>
      <c r="AD350" s="18">
        <f>SUMIFS(Inp_Lon!AD$9:AD$228,Inp_Lon!$I$9:$I$228,Cal_BOSort!$G350,Inp_Lon!$J$9:$J$228,Cal_BOSort!$I350)</f>
        <v>0</v>
      </c>
      <c r="AE350" s="18">
        <f>SUMIFS(Inp_Lon!AE$9:AE$228,Inp_Lon!$I$9:$I$228,Cal_BOSort!$G350,Inp_Lon!$J$9:$J$228,Cal_BOSort!$I350)</f>
        <v>0</v>
      </c>
      <c r="AF350" s="18">
        <f>SUMIFS(Inp_Lon!AF$9:AF$228,Inp_Lon!$I$9:$I$228,Cal_BOSort!$G350,Inp_Lon!$J$9:$J$228,Cal_BOSort!$I350)</f>
        <v>0</v>
      </c>
      <c r="AG350" s="18">
        <f>SUMIFS(Inp_Lon!AG$9:AG$228,Inp_Lon!$I$9:$I$228,Cal_BOSort!$G350,Inp_Lon!$J$9:$J$228,Cal_BOSort!$I350)</f>
        <v>0</v>
      </c>
      <c r="AH350" s="18">
        <f>SUMIFS(Inp_Lon!AH$9:AH$228,Inp_Lon!$I$9:$I$228,Cal_BOSort!$G350,Inp_Lon!$J$9:$J$228,Cal_BOSort!$I350)</f>
        <v>0</v>
      </c>
      <c r="AI350" s="18">
        <f>SUMIFS(Inp_Lon!AI$9:AI$228,Inp_Lon!$I$9:$I$228,Cal_BOSort!$G350,Inp_Lon!$J$9:$J$228,Cal_BOSort!$I350)</f>
        <v>0</v>
      </c>
      <c r="AJ350" s="18">
        <f>SUMIFS(Inp_Lon!AJ$9:AJ$228,Inp_Lon!$I$9:$I$228,Cal_BOSort!$G350,Inp_Lon!$J$9:$J$228,Cal_BOSort!$I350)</f>
        <v>0</v>
      </c>
      <c r="AK350" s="18">
        <f>SUMIFS(Inp_Lon!AK$9:AK$228,Inp_Lon!$I$9:$I$228,Cal_BOSort!$G350,Inp_Lon!$J$9:$J$228,Cal_BOSort!$I350)</f>
        <v>0</v>
      </c>
      <c r="AM350" s="18">
        <f t="shared" si="35"/>
        <v>0</v>
      </c>
      <c r="AN350" s="18">
        <f t="shared" si="39"/>
        <v>0</v>
      </c>
      <c r="AO350" s="18">
        <f t="shared" si="40"/>
        <v>0</v>
      </c>
      <c r="AP350" s="18">
        <f t="shared" si="36"/>
        <v>0</v>
      </c>
      <c r="AQ350" s="18">
        <f t="shared" si="37"/>
        <v>0</v>
      </c>
      <c r="AR350" s="18">
        <f t="shared" si="38"/>
        <v>0</v>
      </c>
      <c r="AU350" s="42"/>
    </row>
    <row r="351" spans="4:47" s="3" customFormat="1">
      <c r="D351" s="101" t="str">
        <f>IF(I351="","",MAX(D$233:D350)+1)</f>
        <v/>
      </c>
      <c r="E351" s="3" t="s">
        <v>24</v>
      </c>
      <c r="F351" s="3" t="s">
        <v>169</v>
      </c>
      <c r="G351" s="3" t="s">
        <v>208</v>
      </c>
      <c r="I351" s="101" t="str">
        <f>IF(Inp_Lon!M126="BO",Inp_Lon!J126,"")</f>
        <v/>
      </c>
      <c r="L351" s="3" t="s">
        <v>106</v>
      </c>
      <c r="R351" s="14"/>
      <c r="T351" s="18"/>
      <c r="U351" s="18"/>
      <c r="V351" s="18"/>
      <c r="W351" s="18"/>
      <c r="X351" s="18"/>
      <c r="Y351" s="18">
        <f>SUMIFS(Inp_Lon!Y$9:Y$228,Inp_Lon!$I$9:$I$228,Cal_BOSort!$G351,Inp_Lon!$J$9:$J$228,Cal_BOSort!$I351)</f>
        <v>0</v>
      </c>
      <c r="Z351" s="18">
        <f>SUMIFS(Inp_Lon!Z$9:Z$228,Inp_Lon!$I$9:$I$228,Cal_BOSort!$G351,Inp_Lon!$J$9:$J$228,Cal_BOSort!$I351)</f>
        <v>0</v>
      </c>
      <c r="AA351" s="18">
        <f>SUMIFS(Inp_Lon!AA$9:AA$228,Inp_Lon!$I$9:$I$228,Cal_BOSort!$G351,Inp_Lon!$J$9:$J$228,Cal_BOSort!$I351)</f>
        <v>0</v>
      </c>
      <c r="AB351" s="18">
        <f>SUMIFS(Inp_Lon!AB$9:AB$228,Inp_Lon!$I$9:$I$228,Cal_BOSort!$G351,Inp_Lon!$J$9:$J$228,Cal_BOSort!$I351)</f>
        <v>0</v>
      </c>
      <c r="AC351" s="18">
        <f>SUMIFS(Inp_Lon!AC$9:AC$228,Inp_Lon!$I$9:$I$228,Cal_BOSort!$G351,Inp_Lon!$J$9:$J$228,Cal_BOSort!$I351)</f>
        <v>0</v>
      </c>
      <c r="AD351" s="18">
        <f>SUMIFS(Inp_Lon!AD$9:AD$228,Inp_Lon!$I$9:$I$228,Cal_BOSort!$G351,Inp_Lon!$J$9:$J$228,Cal_BOSort!$I351)</f>
        <v>0</v>
      </c>
      <c r="AE351" s="18">
        <f>SUMIFS(Inp_Lon!AE$9:AE$228,Inp_Lon!$I$9:$I$228,Cal_BOSort!$G351,Inp_Lon!$J$9:$J$228,Cal_BOSort!$I351)</f>
        <v>0</v>
      </c>
      <c r="AF351" s="18">
        <f>SUMIFS(Inp_Lon!AF$9:AF$228,Inp_Lon!$I$9:$I$228,Cal_BOSort!$G351,Inp_Lon!$J$9:$J$228,Cal_BOSort!$I351)</f>
        <v>0</v>
      </c>
      <c r="AG351" s="18">
        <f>SUMIFS(Inp_Lon!AG$9:AG$228,Inp_Lon!$I$9:$I$228,Cal_BOSort!$G351,Inp_Lon!$J$9:$J$228,Cal_BOSort!$I351)</f>
        <v>0</v>
      </c>
      <c r="AH351" s="18">
        <f>SUMIFS(Inp_Lon!AH$9:AH$228,Inp_Lon!$I$9:$I$228,Cal_BOSort!$G351,Inp_Lon!$J$9:$J$228,Cal_BOSort!$I351)</f>
        <v>0</v>
      </c>
      <c r="AI351" s="18">
        <f>SUMIFS(Inp_Lon!AI$9:AI$228,Inp_Lon!$I$9:$I$228,Cal_BOSort!$G351,Inp_Lon!$J$9:$J$228,Cal_BOSort!$I351)</f>
        <v>0</v>
      </c>
      <c r="AJ351" s="18">
        <f>SUMIFS(Inp_Lon!AJ$9:AJ$228,Inp_Lon!$I$9:$I$228,Cal_BOSort!$G351,Inp_Lon!$J$9:$J$228,Cal_BOSort!$I351)</f>
        <v>0</v>
      </c>
      <c r="AK351" s="18">
        <f>SUMIFS(Inp_Lon!AK$9:AK$228,Inp_Lon!$I$9:$I$228,Cal_BOSort!$G351,Inp_Lon!$J$9:$J$228,Cal_BOSort!$I351)</f>
        <v>0</v>
      </c>
      <c r="AM351" s="18">
        <f t="shared" si="35"/>
        <v>0</v>
      </c>
      <c r="AN351" s="18">
        <f t="shared" si="39"/>
        <v>0</v>
      </c>
      <c r="AO351" s="18">
        <f t="shared" si="40"/>
        <v>0</v>
      </c>
      <c r="AP351" s="18">
        <f t="shared" si="36"/>
        <v>0</v>
      </c>
      <c r="AQ351" s="18">
        <f t="shared" si="37"/>
        <v>0</v>
      </c>
      <c r="AR351" s="18">
        <f t="shared" si="38"/>
        <v>0</v>
      </c>
      <c r="AU351" s="42"/>
    </row>
    <row r="352" spans="4:47" s="3" customFormat="1">
      <c r="D352" s="101" t="str">
        <f>IF(I352="","",MAX(D$233:D351)+1)</f>
        <v/>
      </c>
      <c r="E352" s="3" t="s">
        <v>24</v>
      </c>
      <c r="F352" s="3" t="s">
        <v>169</v>
      </c>
      <c r="G352" s="3" t="s">
        <v>208</v>
      </c>
      <c r="I352" s="101" t="str">
        <f>IF(Inp_Lon!M127="BO",Inp_Lon!J127,"")</f>
        <v/>
      </c>
      <c r="L352" s="3" t="s">
        <v>106</v>
      </c>
      <c r="R352" s="14"/>
      <c r="T352" s="18"/>
      <c r="U352" s="18"/>
      <c r="V352" s="18"/>
      <c r="W352" s="18"/>
      <c r="X352" s="18"/>
      <c r="Y352" s="18">
        <f>SUMIFS(Inp_Lon!Y$9:Y$228,Inp_Lon!$I$9:$I$228,Cal_BOSort!$G352,Inp_Lon!$J$9:$J$228,Cal_BOSort!$I352)</f>
        <v>0</v>
      </c>
      <c r="Z352" s="18">
        <f>SUMIFS(Inp_Lon!Z$9:Z$228,Inp_Lon!$I$9:$I$228,Cal_BOSort!$G352,Inp_Lon!$J$9:$J$228,Cal_BOSort!$I352)</f>
        <v>0</v>
      </c>
      <c r="AA352" s="18">
        <f>SUMIFS(Inp_Lon!AA$9:AA$228,Inp_Lon!$I$9:$I$228,Cal_BOSort!$G352,Inp_Lon!$J$9:$J$228,Cal_BOSort!$I352)</f>
        <v>0</v>
      </c>
      <c r="AB352" s="18">
        <f>SUMIFS(Inp_Lon!AB$9:AB$228,Inp_Lon!$I$9:$I$228,Cal_BOSort!$G352,Inp_Lon!$J$9:$J$228,Cal_BOSort!$I352)</f>
        <v>0</v>
      </c>
      <c r="AC352" s="18">
        <f>SUMIFS(Inp_Lon!AC$9:AC$228,Inp_Lon!$I$9:$I$228,Cal_BOSort!$G352,Inp_Lon!$J$9:$J$228,Cal_BOSort!$I352)</f>
        <v>0</v>
      </c>
      <c r="AD352" s="18">
        <f>SUMIFS(Inp_Lon!AD$9:AD$228,Inp_Lon!$I$9:$I$228,Cal_BOSort!$G352,Inp_Lon!$J$9:$J$228,Cal_BOSort!$I352)</f>
        <v>0</v>
      </c>
      <c r="AE352" s="18">
        <f>SUMIFS(Inp_Lon!AE$9:AE$228,Inp_Lon!$I$9:$I$228,Cal_BOSort!$G352,Inp_Lon!$J$9:$J$228,Cal_BOSort!$I352)</f>
        <v>0</v>
      </c>
      <c r="AF352" s="18">
        <f>SUMIFS(Inp_Lon!AF$9:AF$228,Inp_Lon!$I$9:$I$228,Cal_BOSort!$G352,Inp_Lon!$J$9:$J$228,Cal_BOSort!$I352)</f>
        <v>0</v>
      </c>
      <c r="AG352" s="18">
        <f>SUMIFS(Inp_Lon!AG$9:AG$228,Inp_Lon!$I$9:$I$228,Cal_BOSort!$G352,Inp_Lon!$J$9:$J$228,Cal_BOSort!$I352)</f>
        <v>0</v>
      </c>
      <c r="AH352" s="18">
        <f>SUMIFS(Inp_Lon!AH$9:AH$228,Inp_Lon!$I$9:$I$228,Cal_BOSort!$G352,Inp_Lon!$J$9:$J$228,Cal_BOSort!$I352)</f>
        <v>0</v>
      </c>
      <c r="AI352" s="18">
        <f>SUMIFS(Inp_Lon!AI$9:AI$228,Inp_Lon!$I$9:$I$228,Cal_BOSort!$G352,Inp_Lon!$J$9:$J$228,Cal_BOSort!$I352)</f>
        <v>0</v>
      </c>
      <c r="AJ352" s="18">
        <f>SUMIFS(Inp_Lon!AJ$9:AJ$228,Inp_Lon!$I$9:$I$228,Cal_BOSort!$G352,Inp_Lon!$J$9:$J$228,Cal_BOSort!$I352)</f>
        <v>0</v>
      </c>
      <c r="AK352" s="18">
        <f>SUMIFS(Inp_Lon!AK$9:AK$228,Inp_Lon!$I$9:$I$228,Cal_BOSort!$G352,Inp_Lon!$J$9:$J$228,Cal_BOSort!$I352)</f>
        <v>0</v>
      </c>
      <c r="AM352" s="18">
        <f t="shared" si="35"/>
        <v>0</v>
      </c>
      <c r="AN352" s="18">
        <f t="shared" si="39"/>
        <v>0</v>
      </c>
      <c r="AO352" s="18">
        <f t="shared" si="40"/>
        <v>0</v>
      </c>
      <c r="AP352" s="18">
        <f t="shared" si="36"/>
        <v>0</v>
      </c>
      <c r="AQ352" s="18">
        <f t="shared" si="37"/>
        <v>0</v>
      </c>
      <c r="AR352" s="18">
        <f t="shared" si="38"/>
        <v>0</v>
      </c>
      <c r="AU352" s="42"/>
    </row>
    <row r="353" spans="4:47" s="3" customFormat="1">
      <c r="D353" s="101" t="str">
        <f>IF(I353="","",MAX(D$233:D352)+1)</f>
        <v/>
      </c>
      <c r="E353" s="3" t="s">
        <v>24</v>
      </c>
      <c r="F353" s="3" t="s">
        <v>169</v>
      </c>
      <c r="G353" s="3" t="s">
        <v>208</v>
      </c>
      <c r="I353" s="101" t="str">
        <f>IF(Inp_Lon!M128="BO",Inp_Lon!J128,"")</f>
        <v/>
      </c>
      <c r="L353" s="3" t="s">
        <v>106</v>
      </c>
      <c r="R353" s="14"/>
      <c r="T353" s="18"/>
      <c r="U353" s="18"/>
      <c r="V353" s="18"/>
      <c r="W353" s="18"/>
      <c r="X353" s="18"/>
      <c r="Y353" s="18">
        <f>SUMIFS(Inp_Lon!Y$9:Y$228,Inp_Lon!$I$9:$I$228,Cal_BOSort!$G353,Inp_Lon!$J$9:$J$228,Cal_BOSort!$I353)</f>
        <v>0</v>
      </c>
      <c r="Z353" s="18">
        <f>SUMIFS(Inp_Lon!Z$9:Z$228,Inp_Lon!$I$9:$I$228,Cal_BOSort!$G353,Inp_Lon!$J$9:$J$228,Cal_BOSort!$I353)</f>
        <v>0</v>
      </c>
      <c r="AA353" s="18">
        <f>SUMIFS(Inp_Lon!AA$9:AA$228,Inp_Lon!$I$9:$I$228,Cal_BOSort!$G353,Inp_Lon!$J$9:$J$228,Cal_BOSort!$I353)</f>
        <v>0</v>
      </c>
      <c r="AB353" s="18">
        <f>SUMIFS(Inp_Lon!AB$9:AB$228,Inp_Lon!$I$9:$I$228,Cal_BOSort!$G353,Inp_Lon!$J$9:$J$228,Cal_BOSort!$I353)</f>
        <v>0</v>
      </c>
      <c r="AC353" s="18">
        <f>SUMIFS(Inp_Lon!AC$9:AC$228,Inp_Lon!$I$9:$I$228,Cal_BOSort!$G353,Inp_Lon!$J$9:$J$228,Cal_BOSort!$I353)</f>
        <v>0</v>
      </c>
      <c r="AD353" s="18">
        <f>SUMIFS(Inp_Lon!AD$9:AD$228,Inp_Lon!$I$9:$I$228,Cal_BOSort!$G353,Inp_Lon!$J$9:$J$228,Cal_BOSort!$I353)</f>
        <v>0</v>
      </c>
      <c r="AE353" s="18">
        <f>SUMIFS(Inp_Lon!AE$9:AE$228,Inp_Lon!$I$9:$I$228,Cal_BOSort!$G353,Inp_Lon!$J$9:$J$228,Cal_BOSort!$I353)</f>
        <v>0</v>
      </c>
      <c r="AF353" s="18">
        <f>SUMIFS(Inp_Lon!AF$9:AF$228,Inp_Lon!$I$9:$I$228,Cal_BOSort!$G353,Inp_Lon!$J$9:$J$228,Cal_BOSort!$I353)</f>
        <v>0</v>
      </c>
      <c r="AG353" s="18">
        <f>SUMIFS(Inp_Lon!AG$9:AG$228,Inp_Lon!$I$9:$I$228,Cal_BOSort!$G353,Inp_Lon!$J$9:$J$228,Cal_BOSort!$I353)</f>
        <v>0</v>
      </c>
      <c r="AH353" s="18">
        <f>SUMIFS(Inp_Lon!AH$9:AH$228,Inp_Lon!$I$9:$I$228,Cal_BOSort!$G353,Inp_Lon!$J$9:$J$228,Cal_BOSort!$I353)</f>
        <v>0</v>
      </c>
      <c r="AI353" s="18">
        <f>SUMIFS(Inp_Lon!AI$9:AI$228,Inp_Lon!$I$9:$I$228,Cal_BOSort!$G353,Inp_Lon!$J$9:$J$228,Cal_BOSort!$I353)</f>
        <v>0</v>
      </c>
      <c r="AJ353" s="18">
        <f>SUMIFS(Inp_Lon!AJ$9:AJ$228,Inp_Lon!$I$9:$I$228,Cal_BOSort!$G353,Inp_Lon!$J$9:$J$228,Cal_BOSort!$I353)</f>
        <v>0</v>
      </c>
      <c r="AK353" s="18">
        <f>SUMIFS(Inp_Lon!AK$9:AK$228,Inp_Lon!$I$9:$I$228,Cal_BOSort!$G353,Inp_Lon!$J$9:$J$228,Cal_BOSort!$I353)</f>
        <v>0</v>
      </c>
      <c r="AM353" s="18">
        <f t="shared" si="35"/>
        <v>0</v>
      </c>
      <c r="AN353" s="18">
        <f t="shared" si="39"/>
        <v>0</v>
      </c>
      <c r="AO353" s="18">
        <f t="shared" si="40"/>
        <v>0</v>
      </c>
      <c r="AP353" s="18">
        <f t="shared" si="36"/>
        <v>0</v>
      </c>
      <c r="AQ353" s="18">
        <f t="shared" si="37"/>
        <v>0</v>
      </c>
      <c r="AR353" s="18">
        <f t="shared" si="38"/>
        <v>0</v>
      </c>
      <c r="AU353" s="42"/>
    </row>
    <row r="354" spans="4:47" s="3" customFormat="1">
      <c r="D354" s="101" t="str">
        <f>IF(I354="","",MAX(D$233:D353)+1)</f>
        <v/>
      </c>
      <c r="E354" s="3" t="s">
        <v>24</v>
      </c>
      <c r="F354" s="3" t="s">
        <v>169</v>
      </c>
      <c r="G354" s="3" t="s">
        <v>209</v>
      </c>
      <c r="I354" s="101" t="str">
        <f>IF(Inp_Lon!M129="BO",Inp_Lon!J129,"")</f>
        <v/>
      </c>
      <c r="L354" s="3" t="s">
        <v>106</v>
      </c>
      <c r="R354" s="14"/>
      <c r="T354" s="18"/>
      <c r="U354" s="18"/>
      <c r="V354" s="18"/>
      <c r="W354" s="18"/>
      <c r="X354" s="18"/>
      <c r="Y354" s="18">
        <f>SUMIFS(Inp_Lon!Y$9:Y$228,Inp_Lon!$I$9:$I$228,Cal_BOSort!$G354,Inp_Lon!$J$9:$J$228,Cal_BOSort!$I354)</f>
        <v>0</v>
      </c>
      <c r="Z354" s="18">
        <f>SUMIFS(Inp_Lon!Z$9:Z$228,Inp_Lon!$I$9:$I$228,Cal_BOSort!$G354,Inp_Lon!$J$9:$J$228,Cal_BOSort!$I354)</f>
        <v>0</v>
      </c>
      <c r="AA354" s="18">
        <f>SUMIFS(Inp_Lon!AA$9:AA$228,Inp_Lon!$I$9:$I$228,Cal_BOSort!$G354,Inp_Lon!$J$9:$J$228,Cal_BOSort!$I354)</f>
        <v>0</v>
      </c>
      <c r="AB354" s="18">
        <f>SUMIFS(Inp_Lon!AB$9:AB$228,Inp_Lon!$I$9:$I$228,Cal_BOSort!$G354,Inp_Lon!$J$9:$J$228,Cal_BOSort!$I354)</f>
        <v>0</v>
      </c>
      <c r="AC354" s="18">
        <f>SUMIFS(Inp_Lon!AC$9:AC$228,Inp_Lon!$I$9:$I$228,Cal_BOSort!$G354,Inp_Lon!$J$9:$J$228,Cal_BOSort!$I354)</f>
        <v>0</v>
      </c>
      <c r="AD354" s="18">
        <f>SUMIFS(Inp_Lon!AD$9:AD$228,Inp_Lon!$I$9:$I$228,Cal_BOSort!$G354,Inp_Lon!$J$9:$J$228,Cal_BOSort!$I354)</f>
        <v>0</v>
      </c>
      <c r="AE354" s="18">
        <f>SUMIFS(Inp_Lon!AE$9:AE$228,Inp_Lon!$I$9:$I$228,Cal_BOSort!$G354,Inp_Lon!$J$9:$J$228,Cal_BOSort!$I354)</f>
        <v>0</v>
      </c>
      <c r="AF354" s="18">
        <f>SUMIFS(Inp_Lon!AF$9:AF$228,Inp_Lon!$I$9:$I$228,Cal_BOSort!$G354,Inp_Lon!$J$9:$J$228,Cal_BOSort!$I354)</f>
        <v>0</v>
      </c>
      <c r="AG354" s="18">
        <f>SUMIFS(Inp_Lon!AG$9:AG$228,Inp_Lon!$I$9:$I$228,Cal_BOSort!$G354,Inp_Lon!$J$9:$J$228,Cal_BOSort!$I354)</f>
        <v>0</v>
      </c>
      <c r="AH354" s="18">
        <f>SUMIFS(Inp_Lon!AH$9:AH$228,Inp_Lon!$I$9:$I$228,Cal_BOSort!$G354,Inp_Lon!$J$9:$J$228,Cal_BOSort!$I354)</f>
        <v>0</v>
      </c>
      <c r="AI354" s="18">
        <f>SUMIFS(Inp_Lon!AI$9:AI$228,Inp_Lon!$I$9:$I$228,Cal_BOSort!$G354,Inp_Lon!$J$9:$J$228,Cal_BOSort!$I354)</f>
        <v>0</v>
      </c>
      <c r="AJ354" s="18">
        <f>SUMIFS(Inp_Lon!AJ$9:AJ$228,Inp_Lon!$I$9:$I$228,Cal_BOSort!$G354,Inp_Lon!$J$9:$J$228,Cal_BOSort!$I354)</f>
        <v>0</v>
      </c>
      <c r="AK354" s="18">
        <f>SUMIFS(Inp_Lon!AK$9:AK$228,Inp_Lon!$I$9:$I$228,Cal_BOSort!$G354,Inp_Lon!$J$9:$J$228,Cal_BOSort!$I354)</f>
        <v>0</v>
      </c>
      <c r="AM354" s="18">
        <f t="shared" si="35"/>
        <v>0</v>
      </c>
      <c r="AN354" s="18">
        <f t="shared" si="39"/>
        <v>0</v>
      </c>
      <c r="AO354" s="18">
        <f t="shared" si="40"/>
        <v>0</v>
      </c>
      <c r="AP354" s="18">
        <f t="shared" si="36"/>
        <v>0</v>
      </c>
      <c r="AQ354" s="18">
        <f t="shared" si="37"/>
        <v>0</v>
      </c>
      <c r="AR354" s="18">
        <f t="shared" si="38"/>
        <v>0</v>
      </c>
      <c r="AU354" s="42"/>
    </row>
    <row r="355" spans="4:47" s="3" customFormat="1">
      <c r="D355" s="101" t="str">
        <f>IF(I355="","",MAX(D$233:D354)+1)</f>
        <v/>
      </c>
      <c r="E355" s="3" t="s">
        <v>24</v>
      </c>
      <c r="F355" s="3" t="s">
        <v>169</v>
      </c>
      <c r="G355" s="3" t="s">
        <v>209</v>
      </c>
      <c r="I355" s="101" t="str">
        <f>IF(Inp_Lon!M130="BO",Inp_Lon!J130,"")</f>
        <v/>
      </c>
      <c r="L355" s="3" t="s">
        <v>106</v>
      </c>
      <c r="R355" s="14"/>
      <c r="T355" s="18"/>
      <c r="U355" s="18"/>
      <c r="V355" s="18"/>
      <c r="W355" s="18"/>
      <c r="X355" s="18"/>
      <c r="Y355" s="18">
        <f>SUMIFS(Inp_Lon!Y$9:Y$228,Inp_Lon!$I$9:$I$228,Cal_BOSort!$G355,Inp_Lon!$J$9:$J$228,Cal_BOSort!$I355)</f>
        <v>0</v>
      </c>
      <c r="Z355" s="18">
        <f>SUMIFS(Inp_Lon!Z$9:Z$228,Inp_Lon!$I$9:$I$228,Cal_BOSort!$G355,Inp_Lon!$J$9:$J$228,Cal_BOSort!$I355)</f>
        <v>0</v>
      </c>
      <c r="AA355" s="18">
        <f>SUMIFS(Inp_Lon!AA$9:AA$228,Inp_Lon!$I$9:$I$228,Cal_BOSort!$G355,Inp_Lon!$J$9:$J$228,Cal_BOSort!$I355)</f>
        <v>0</v>
      </c>
      <c r="AB355" s="18">
        <f>SUMIFS(Inp_Lon!AB$9:AB$228,Inp_Lon!$I$9:$I$228,Cal_BOSort!$G355,Inp_Lon!$J$9:$J$228,Cal_BOSort!$I355)</f>
        <v>0</v>
      </c>
      <c r="AC355" s="18">
        <f>SUMIFS(Inp_Lon!AC$9:AC$228,Inp_Lon!$I$9:$I$228,Cal_BOSort!$G355,Inp_Lon!$J$9:$J$228,Cal_BOSort!$I355)</f>
        <v>0</v>
      </c>
      <c r="AD355" s="18">
        <f>SUMIFS(Inp_Lon!AD$9:AD$228,Inp_Lon!$I$9:$I$228,Cal_BOSort!$G355,Inp_Lon!$J$9:$J$228,Cal_BOSort!$I355)</f>
        <v>0</v>
      </c>
      <c r="AE355" s="18">
        <f>SUMIFS(Inp_Lon!AE$9:AE$228,Inp_Lon!$I$9:$I$228,Cal_BOSort!$G355,Inp_Lon!$J$9:$J$228,Cal_BOSort!$I355)</f>
        <v>0</v>
      </c>
      <c r="AF355" s="18">
        <f>SUMIFS(Inp_Lon!AF$9:AF$228,Inp_Lon!$I$9:$I$228,Cal_BOSort!$G355,Inp_Lon!$J$9:$J$228,Cal_BOSort!$I355)</f>
        <v>0</v>
      </c>
      <c r="AG355" s="18">
        <f>SUMIFS(Inp_Lon!AG$9:AG$228,Inp_Lon!$I$9:$I$228,Cal_BOSort!$G355,Inp_Lon!$J$9:$J$228,Cal_BOSort!$I355)</f>
        <v>0</v>
      </c>
      <c r="AH355" s="18">
        <f>SUMIFS(Inp_Lon!AH$9:AH$228,Inp_Lon!$I$9:$I$228,Cal_BOSort!$G355,Inp_Lon!$J$9:$J$228,Cal_BOSort!$I355)</f>
        <v>0</v>
      </c>
      <c r="AI355" s="18">
        <f>SUMIFS(Inp_Lon!AI$9:AI$228,Inp_Lon!$I$9:$I$228,Cal_BOSort!$G355,Inp_Lon!$J$9:$J$228,Cal_BOSort!$I355)</f>
        <v>0</v>
      </c>
      <c r="AJ355" s="18">
        <f>SUMIFS(Inp_Lon!AJ$9:AJ$228,Inp_Lon!$I$9:$I$228,Cal_BOSort!$G355,Inp_Lon!$J$9:$J$228,Cal_BOSort!$I355)</f>
        <v>0</v>
      </c>
      <c r="AK355" s="18">
        <f>SUMIFS(Inp_Lon!AK$9:AK$228,Inp_Lon!$I$9:$I$228,Cal_BOSort!$G355,Inp_Lon!$J$9:$J$228,Cal_BOSort!$I355)</f>
        <v>0</v>
      </c>
      <c r="AM355" s="18">
        <f t="shared" si="35"/>
        <v>0</v>
      </c>
      <c r="AN355" s="18">
        <f t="shared" si="39"/>
        <v>0</v>
      </c>
      <c r="AO355" s="18">
        <f t="shared" si="40"/>
        <v>0</v>
      </c>
      <c r="AP355" s="18">
        <f t="shared" si="36"/>
        <v>0</v>
      </c>
      <c r="AQ355" s="18">
        <f t="shared" si="37"/>
        <v>0</v>
      </c>
      <c r="AR355" s="18">
        <f t="shared" si="38"/>
        <v>0</v>
      </c>
      <c r="AU355" s="42"/>
    </row>
    <row r="356" spans="4:47" s="3" customFormat="1">
      <c r="D356" s="101" t="str">
        <f>IF(I356="","",MAX(D$233:D355)+1)</f>
        <v/>
      </c>
      <c r="E356" s="3" t="s">
        <v>24</v>
      </c>
      <c r="F356" s="3" t="s">
        <v>169</v>
      </c>
      <c r="G356" s="3" t="s">
        <v>209</v>
      </c>
      <c r="I356" s="101" t="str">
        <f>IF(Inp_Lon!M131="BO",Inp_Lon!J131,"")</f>
        <v/>
      </c>
      <c r="L356" s="3" t="s">
        <v>106</v>
      </c>
      <c r="R356" s="14"/>
      <c r="T356" s="18"/>
      <c r="U356" s="18"/>
      <c r="V356" s="18"/>
      <c r="W356" s="18"/>
      <c r="X356" s="18"/>
      <c r="Y356" s="18">
        <f>SUMIFS(Inp_Lon!Y$9:Y$228,Inp_Lon!$I$9:$I$228,Cal_BOSort!$G356,Inp_Lon!$J$9:$J$228,Cal_BOSort!$I356)</f>
        <v>0</v>
      </c>
      <c r="Z356" s="18">
        <f>SUMIFS(Inp_Lon!Z$9:Z$228,Inp_Lon!$I$9:$I$228,Cal_BOSort!$G356,Inp_Lon!$J$9:$J$228,Cal_BOSort!$I356)</f>
        <v>0</v>
      </c>
      <c r="AA356" s="18">
        <f>SUMIFS(Inp_Lon!AA$9:AA$228,Inp_Lon!$I$9:$I$228,Cal_BOSort!$G356,Inp_Lon!$J$9:$J$228,Cal_BOSort!$I356)</f>
        <v>0</v>
      </c>
      <c r="AB356" s="18">
        <f>SUMIFS(Inp_Lon!AB$9:AB$228,Inp_Lon!$I$9:$I$228,Cal_BOSort!$G356,Inp_Lon!$J$9:$J$228,Cal_BOSort!$I356)</f>
        <v>0</v>
      </c>
      <c r="AC356" s="18">
        <f>SUMIFS(Inp_Lon!AC$9:AC$228,Inp_Lon!$I$9:$I$228,Cal_BOSort!$G356,Inp_Lon!$J$9:$J$228,Cal_BOSort!$I356)</f>
        <v>0</v>
      </c>
      <c r="AD356" s="18">
        <f>SUMIFS(Inp_Lon!AD$9:AD$228,Inp_Lon!$I$9:$I$228,Cal_BOSort!$G356,Inp_Lon!$J$9:$J$228,Cal_BOSort!$I356)</f>
        <v>0</v>
      </c>
      <c r="AE356" s="18">
        <f>SUMIFS(Inp_Lon!AE$9:AE$228,Inp_Lon!$I$9:$I$228,Cal_BOSort!$G356,Inp_Lon!$J$9:$J$228,Cal_BOSort!$I356)</f>
        <v>0</v>
      </c>
      <c r="AF356" s="18">
        <f>SUMIFS(Inp_Lon!AF$9:AF$228,Inp_Lon!$I$9:$I$228,Cal_BOSort!$G356,Inp_Lon!$J$9:$J$228,Cal_BOSort!$I356)</f>
        <v>0</v>
      </c>
      <c r="AG356" s="18">
        <f>SUMIFS(Inp_Lon!AG$9:AG$228,Inp_Lon!$I$9:$I$228,Cal_BOSort!$G356,Inp_Lon!$J$9:$J$228,Cal_BOSort!$I356)</f>
        <v>0</v>
      </c>
      <c r="AH356" s="18">
        <f>SUMIFS(Inp_Lon!AH$9:AH$228,Inp_Lon!$I$9:$I$228,Cal_BOSort!$G356,Inp_Lon!$J$9:$J$228,Cal_BOSort!$I356)</f>
        <v>0</v>
      </c>
      <c r="AI356" s="18">
        <f>SUMIFS(Inp_Lon!AI$9:AI$228,Inp_Lon!$I$9:$I$228,Cal_BOSort!$G356,Inp_Lon!$J$9:$J$228,Cal_BOSort!$I356)</f>
        <v>0</v>
      </c>
      <c r="AJ356" s="18">
        <f>SUMIFS(Inp_Lon!AJ$9:AJ$228,Inp_Lon!$I$9:$I$228,Cal_BOSort!$G356,Inp_Lon!$J$9:$J$228,Cal_BOSort!$I356)</f>
        <v>0</v>
      </c>
      <c r="AK356" s="18">
        <f>SUMIFS(Inp_Lon!AK$9:AK$228,Inp_Lon!$I$9:$I$228,Cal_BOSort!$G356,Inp_Lon!$J$9:$J$228,Cal_BOSort!$I356)</f>
        <v>0</v>
      </c>
      <c r="AM356" s="18">
        <f t="shared" si="35"/>
        <v>0</v>
      </c>
      <c r="AN356" s="18">
        <f t="shared" si="39"/>
        <v>0</v>
      </c>
      <c r="AO356" s="18">
        <f t="shared" si="40"/>
        <v>0</v>
      </c>
      <c r="AP356" s="18">
        <f t="shared" si="36"/>
        <v>0</v>
      </c>
      <c r="AQ356" s="18">
        <f t="shared" si="37"/>
        <v>0</v>
      </c>
      <c r="AR356" s="18">
        <f t="shared" si="38"/>
        <v>0</v>
      </c>
      <c r="AU356" s="42"/>
    </row>
    <row r="357" spans="4:47" s="3" customFormat="1">
      <c r="D357" s="101" t="str">
        <f>IF(I357="","",MAX(D$233:D356)+1)</f>
        <v/>
      </c>
      <c r="E357" s="3" t="s">
        <v>24</v>
      </c>
      <c r="F357" s="3" t="s">
        <v>169</v>
      </c>
      <c r="G357" s="3" t="s">
        <v>209</v>
      </c>
      <c r="I357" s="101" t="str">
        <f>IF(Inp_Lon!M132="BO",Inp_Lon!J132,"")</f>
        <v/>
      </c>
      <c r="L357" s="3" t="s">
        <v>106</v>
      </c>
      <c r="R357" s="14"/>
      <c r="T357" s="18"/>
      <c r="U357" s="18"/>
      <c r="V357" s="18"/>
      <c r="W357" s="18"/>
      <c r="X357" s="18"/>
      <c r="Y357" s="18">
        <f>SUMIFS(Inp_Lon!Y$9:Y$228,Inp_Lon!$I$9:$I$228,Cal_BOSort!$G357,Inp_Lon!$J$9:$J$228,Cal_BOSort!$I357)</f>
        <v>0</v>
      </c>
      <c r="Z357" s="18">
        <f>SUMIFS(Inp_Lon!Z$9:Z$228,Inp_Lon!$I$9:$I$228,Cal_BOSort!$G357,Inp_Lon!$J$9:$J$228,Cal_BOSort!$I357)</f>
        <v>0</v>
      </c>
      <c r="AA357" s="18">
        <f>SUMIFS(Inp_Lon!AA$9:AA$228,Inp_Lon!$I$9:$I$228,Cal_BOSort!$G357,Inp_Lon!$J$9:$J$228,Cal_BOSort!$I357)</f>
        <v>0</v>
      </c>
      <c r="AB357" s="18">
        <f>SUMIFS(Inp_Lon!AB$9:AB$228,Inp_Lon!$I$9:$I$228,Cal_BOSort!$G357,Inp_Lon!$J$9:$J$228,Cal_BOSort!$I357)</f>
        <v>0</v>
      </c>
      <c r="AC357" s="18">
        <f>SUMIFS(Inp_Lon!AC$9:AC$228,Inp_Lon!$I$9:$I$228,Cal_BOSort!$G357,Inp_Lon!$J$9:$J$228,Cal_BOSort!$I357)</f>
        <v>0</v>
      </c>
      <c r="AD357" s="18">
        <f>SUMIFS(Inp_Lon!AD$9:AD$228,Inp_Lon!$I$9:$I$228,Cal_BOSort!$G357,Inp_Lon!$J$9:$J$228,Cal_BOSort!$I357)</f>
        <v>0</v>
      </c>
      <c r="AE357" s="18">
        <f>SUMIFS(Inp_Lon!AE$9:AE$228,Inp_Lon!$I$9:$I$228,Cal_BOSort!$G357,Inp_Lon!$J$9:$J$228,Cal_BOSort!$I357)</f>
        <v>0</v>
      </c>
      <c r="AF357" s="18">
        <f>SUMIFS(Inp_Lon!AF$9:AF$228,Inp_Lon!$I$9:$I$228,Cal_BOSort!$G357,Inp_Lon!$J$9:$J$228,Cal_BOSort!$I357)</f>
        <v>0</v>
      </c>
      <c r="AG357" s="18">
        <f>SUMIFS(Inp_Lon!AG$9:AG$228,Inp_Lon!$I$9:$I$228,Cal_BOSort!$G357,Inp_Lon!$J$9:$J$228,Cal_BOSort!$I357)</f>
        <v>0</v>
      </c>
      <c r="AH357" s="18">
        <f>SUMIFS(Inp_Lon!AH$9:AH$228,Inp_Lon!$I$9:$I$228,Cal_BOSort!$G357,Inp_Lon!$J$9:$J$228,Cal_BOSort!$I357)</f>
        <v>0</v>
      </c>
      <c r="AI357" s="18">
        <f>SUMIFS(Inp_Lon!AI$9:AI$228,Inp_Lon!$I$9:$I$228,Cal_BOSort!$G357,Inp_Lon!$J$9:$J$228,Cal_BOSort!$I357)</f>
        <v>0</v>
      </c>
      <c r="AJ357" s="18">
        <f>SUMIFS(Inp_Lon!AJ$9:AJ$228,Inp_Lon!$I$9:$I$228,Cal_BOSort!$G357,Inp_Lon!$J$9:$J$228,Cal_BOSort!$I357)</f>
        <v>0</v>
      </c>
      <c r="AK357" s="18">
        <f>SUMIFS(Inp_Lon!AK$9:AK$228,Inp_Lon!$I$9:$I$228,Cal_BOSort!$G357,Inp_Lon!$J$9:$J$228,Cal_BOSort!$I357)</f>
        <v>0</v>
      </c>
      <c r="AM357" s="18">
        <f t="shared" si="35"/>
        <v>0</v>
      </c>
      <c r="AN357" s="18">
        <f t="shared" si="39"/>
        <v>0</v>
      </c>
      <c r="AO357" s="18">
        <f t="shared" si="40"/>
        <v>0</v>
      </c>
      <c r="AP357" s="18">
        <f t="shared" si="36"/>
        <v>0</v>
      </c>
      <c r="AQ357" s="18">
        <f t="shared" si="37"/>
        <v>0</v>
      </c>
      <c r="AR357" s="18">
        <f t="shared" si="38"/>
        <v>0</v>
      </c>
      <c r="AU357" s="42"/>
    </row>
    <row r="358" spans="4:47" s="3" customFormat="1">
      <c r="D358" s="101" t="str">
        <f>IF(I358="","",MAX(D$233:D357)+1)</f>
        <v/>
      </c>
      <c r="E358" s="3" t="s">
        <v>24</v>
      </c>
      <c r="F358" s="3" t="s">
        <v>169</v>
      </c>
      <c r="G358" s="3" t="s">
        <v>209</v>
      </c>
      <c r="I358" s="101" t="str">
        <f>IF(Inp_Lon!M133="BO",Inp_Lon!J133,"")</f>
        <v/>
      </c>
      <c r="L358" s="3" t="s">
        <v>106</v>
      </c>
      <c r="R358" s="14"/>
      <c r="T358" s="18"/>
      <c r="U358" s="18"/>
      <c r="V358" s="18"/>
      <c r="W358" s="18"/>
      <c r="X358" s="18"/>
      <c r="Y358" s="18">
        <f>SUMIFS(Inp_Lon!Y$9:Y$228,Inp_Lon!$I$9:$I$228,Cal_BOSort!$G358,Inp_Lon!$J$9:$J$228,Cal_BOSort!$I358)</f>
        <v>0</v>
      </c>
      <c r="Z358" s="18">
        <f>SUMIFS(Inp_Lon!Z$9:Z$228,Inp_Lon!$I$9:$I$228,Cal_BOSort!$G358,Inp_Lon!$J$9:$J$228,Cal_BOSort!$I358)</f>
        <v>0</v>
      </c>
      <c r="AA358" s="18">
        <f>SUMIFS(Inp_Lon!AA$9:AA$228,Inp_Lon!$I$9:$I$228,Cal_BOSort!$G358,Inp_Lon!$J$9:$J$228,Cal_BOSort!$I358)</f>
        <v>0</v>
      </c>
      <c r="AB358" s="18">
        <f>SUMIFS(Inp_Lon!AB$9:AB$228,Inp_Lon!$I$9:$I$228,Cal_BOSort!$G358,Inp_Lon!$J$9:$J$228,Cal_BOSort!$I358)</f>
        <v>0</v>
      </c>
      <c r="AC358" s="18">
        <f>SUMIFS(Inp_Lon!AC$9:AC$228,Inp_Lon!$I$9:$I$228,Cal_BOSort!$G358,Inp_Lon!$J$9:$J$228,Cal_BOSort!$I358)</f>
        <v>0</v>
      </c>
      <c r="AD358" s="18">
        <f>SUMIFS(Inp_Lon!AD$9:AD$228,Inp_Lon!$I$9:$I$228,Cal_BOSort!$G358,Inp_Lon!$J$9:$J$228,Cal_BOSort!$I358)</f>
        <v>0</v>
      </c>
      <c r="AE358" s="18">
        <f>SUMIFS(Inp_Lon!AE$9:AE$228,Inp_Lon!$I$9:$I$228,Cal_BOSort!$G358,Inp_Lon!$J$9:$J$228,Cal_BOSort!$I358)</f>
        <v>0</v>
      </c>
      <c r="AF358" s="18">
        <f>SUMIFS(Inp_Lon!AF$9:AF$228,Inp_Lon!$I$9:$I$228,Cal_BOSort!$G358,Inp_Lon!$J$9:$J$228,Cal_BOSort!$I358)</f>
        <v>0</v>
      </c>
      <c r="AG358" s="18">
        <f>SUMIFS(Inp_Lon!AG$9:AG$228,Inp_Lon!$I$9:$I$228,Cal_BOSort!$G358,Inp_Lon!$J$9:$J$228,Cal_BOSort!$I358)</f>
        <v>0</v>
      </c>
      <c r="AH358" s="18">
        <f>SUMIFS(Inp_Lon!AH$9:AH$228,Inp_Lon!$I$9:$I$228,Cal_BOSort!$G358,Inp_Lon!$J$9:$J$228,Cal_BOSort!$I358)</f>
        <v>0</v>
      </c>
      <c r="AI358" s="18">
        <f>SUMIFS(Inp_Lon!AI$9:AI$228,Inp_Lon!$I$9:$I$228,Cal_BOSort!$G358,Inp_Lon!$J$9:$J$228,Cal_BOSort!$I358)</f>
        <v>0</v>
      </c>
      <c r="AJ358" s="18">
        <f>SUMIFS(Inp_Lon!AJ$9:AJ$228,Inp_Lon!$I$9:$I$228,Cal_BOSort!$G358,Inp_Lon!$J$9:$J$228,Cal_BOSort!$I358)</f>
        <v>0</v>
      </c>
      <c r="AK358" s="18">
        <f>SUMIFS(Inp_Lon!AK$9:AK$228,Inp_Lon!$I$9:$I$228,Cal_BOSort!$G358,Inp_Lon!$J$9:$J$228,Cal_BOSort!$I358)</f>
        <v>0</v>
      </c>
      <c r="AM358" s="18">
        <f t="shared" si="35"/>
        <v>0</v>
      </c>
      <c r="AN358" s="18">
        <f t="shared" si="39"/>
        <v>0</v>
      </c>
      <c r="AO358" s="18">
        <f t="shared" si="40"/>
        <v>0</v>
      </c>
      <c r="AP358" s="18">
        <f t="shared" si="36"/>
        <v>0</v>
      </c>
      <c r="AQ358" s="18">
        <f t="shared" si="37"/>
        <v>0</v>
      </c>
      <c r="AR358" s="18">
        <f t="shared" si="38"/>
        <v>0</v>
      </c>
      <c r="AU358" s="42"/>
    </row>
    <row r="359" spans="4:47" s="3" customFormat="1">
      <c r="D359" s="101" t="str">
        <f>IF(I359="","",MAX(D$233:D358)+1)</f>
        <v/>
      </c>
      <c r="E359" s="3" t="s">
        <v>24</v>
      </c>
      <c r="F359" s="3" t="s">
        <v>169</v>
      </c>
      <c r="G359" s="3" t="s">
        <v>209</v>
      </c>
      <c r="I359" s="101" t="str">
        <f>IF(Inp_Lon!M134="BO",Inp_Lon!J134,"")</f>
        <v/>
      </c>
      <c r="L359" s="3" t="s">
        <v>106</v>
      </c>
      <c r="R359" s="14"/>
      <c r="T359" s="18"/>
      <c r="U359" s="18"/>
      <c r="V359" s="18"/>
      <c r="W359" s="18"/>
      <c r="X359" s="18"/>
      <c r="Y359" s="18">
        <f>SUMIFS(Inp_Lon!Y$9:Y$228,Inp_Lon!$I$9:$I$228,Cal_BOSort!$G359,Inp_Lon!$J$9:$J$228,Cal_BOSort!$I359)</f>
        <v>0</v>
      </c>
      <c r="Z359" s="18">
        <f>SUMIFS(Inp_Lon!Z$9:Z$228,Inp_Lon!$I$9:$I$228,Cal_BOSort!$G359,Inp_Lon!$J$9:$J$228,Cal_BOSort!$I359)</f>
        <v>0</v>
      </c>
      <c r="AA359" s="18">
        <f>SUMIFS(Inp_Lon!AA$9:AA$228,Inp_Lon!$I$9:$I$228,Cal_BOSort!$G359,Inp_Lon!$J$9:$J$228,Cal_BOSort!$I359)</f>
        <v>0</v>
      </c>
      <c r="AB359" s="18">
        <f>SUMIFS(Inp_Lon!AB$9:AB$228,Inp_Lon!$I$9:$I$228,Cal_BOSort!$G359,Inp_Lon!$J$9:$J$228,Cal_BOSort!$I359)</f>
        <v>0</v>
      </c>
      <c r="AC359" s="18">
        <f>SUMIFS(Inp_Lon!AC$9:AC$228,Inp_Lon!$I$9:$I$228,Cal_BOSort!$G359,Inp_Lon!$J$9:$J$228,Cal_BOSort!$I359)</f>
        <v>0</v>
      </c>
      <c r="AD359" s="18">
        <f>SUMIFS(Inp_Lon!AD$9:AD$228,Inp_Lon!$I$9:$I$228,Cal_BOSort!$G359,Inp_Lon!$J$9:$J$228,Cal_BOSort!$I359)</f>
        <v>0</v>
      </c>
      <c r="AE359" s="18">
        <f>SUMIFS(Inp_Lon!AE$9:AE$228,Inp_Lon!$I$9:$I$228,Cal_BOSort!$G359,Inp_Lon!$J$9:$J$228,Cal_BOSort!$I359)</f>
        <v>0</v>
      </c>
      <c r="AF359" s="18">
        <f>SUMIFS(Inp_Lon!AF$9:AF$228,Inp_Lon!$I$9:$I$228,Cal_BOSort!$G359,Inp_Lon!$J$9:$J$228,Cal_BOSort!$I359)</f>
        <v>0</v>
      </c>
      <c r="AG359" s="18">
        <f>SUMIFS(Inp_Lon!AG$9:AG$228,Inp_Lon!$I$9:$I$228,Cal_BOSort!$G359,Inp_Lon!$J$9:$J$228,Cal_BOSort!$I359)</f>
        <v>0</v>
      </c>
      <c r="AH359" s="18">
        <f>SUMIFS(Inp_Lon!AH$9:AH$228,Inp_Lon!$I$9:$I$228,Cal_BOSort!$G359,Inp_Lon!$J$9:$J$228,Cal_BOSort!$I359)</f>
        <v>0</v>
      </c>
      <c r="AI359" s="18">
        <f>SUMIFS(Inp_Lon!AI$9:AI$228,Inp_Lon!$I$9:$I$228,Cal_BOSort!$G359,Inp_Lon!$J$9:$J$228,Cal_BOSort!$I359)</f>
        <v>0</v>
      </c>
      <c r="AJ359" s="18">
        <f>SUMIFS(Inp_Lon!AJ$9:AJ$228,Inp_Lon!$I$9:$I$228,Cal_BOSort!$G359,Inp_Lon!$J$9:$J$228,Cal_BOSort!$I359)</f>
        <v>0</v>
      </c>
      <c r="AK359" s="18">
        <f>SUMIFS(Inp_Lon!AK$9:AK$228,Inp_Lon!$I$9:$I$228,Cal_BOSort!$G359,Inp_Lon!$J$9:$J$228,Cal_BOSort!$I359)</f>
        <v>0</v>
      </c>
      <c r="AM359" s="18">
        <f t="shared" si="35"/>
        <v>0</v>
      </c>
      <c r="AN359" s="18">
        <f t="shared" si="39"/>
        <v>0</v>
      </c>
      <c r="AO359" s="18">
        <f t="shared" si="40"/>
        <v>0</v>
      </c>
      <c r="AP359" s="18">
        <f t="shared" si="36"/>
        <v>0</v>
      </c>
      <c r="AQ359" s="18">
        <f t="shared" si="37"/>
        <v>0</v>
      </c>
      <c r="AR359" s="18">
        <f t="shared" si="38"/>
        <v>0</v>
      </c>
      <c r="AU359" s="42"/>
    </row>
    <row r="360" spans="4:47" s="3" customFormat="1">
      <c r="D360" s="101" t="str">
        <f>IF(I360="","",MAX(D$233:D359)+1)</f>
        <v/>
      </c>
      <c r="E360" s="3" t="s">
        <v>24</v>
      </c>
      <c r="F360" s="3" t="s">
        <v>169</v>
      </c>
      <c r="G360" s="3" t="s">
        <v>209</v>
      </c>
      <c r="I360" s="101" t="str">
        <f>IF(Inp_Lon!M135="BO",Inp_Lon!J135,"")</f>
        <v/>
      </c>
      <c r="L360" s="3" t="s">
        <v>106</v>
      </c>
      <c r="R360" s="14"/>
      <c r="T360" s="18"/>
      <c r="U360" s="18"/>
      <c r="V360" s="18"/>
      <c r="W360" s="18"/>
      <c r="X360" s="18"/>
      <c r="Y360" s="18">
        <f>SUMIFS(Inp_Lon!Y$9:Y$228,Inp_Lon!$I$9:$I$228,Cal_BOSort!$G360,Inp_Lon!$J$9:$J$228,Cal_BOSort!$I360)</f>
        <v>0</v>
      </c>
      <c r="Z360" s="18">
        <f>SUMIFS(Inp_Lon!Z$9:Z$228,Inp_Lon!$I$9:$I$228,Cal_BOSort!$G360,Inp_Lon!$J$9:$J$228,Cal_BOSort!$I360)</f>
        <v>0</v>
      </c>
      <c r="AA360" s="18">
        <f>SUMIFS(Inp_Lon!AA$9:AA$228,Inp_Lon!$I$9:$I$228,Cal_BOSort!$G360,Inp_Lon!$J$9:$J$228,Cal_BOSort!$I360)</f>
        <v>0</v>
      </c>
      <c r="AB360" s="18">
        <f>SUMIFS(Inp_Lon!AB$9:AB$228,Inp_Lon!$I$9:$I$228,Cal_BOSort!$G360,Inp_Lon!$J$9:$J$228,Cal_BOSort!$I360)</f>
        <v>0</v>
      </c>
      <c r="AC360" s="18">
        <f>SUMIFS(Inp_Lon!AC$9:AC$228,Inp_Lon!$I$9:$I$228,Cal_BOSort!$G360,Inp_Lon!$J$9:$J$228,Cal_BOSort!$I360)</f>
        <v>0</v>
      </c>
      <c r="AD360" s="18">
        <f>SUMIFS(Inp_Lon!AD$9:AD$228,Inp_Lon!$I$9:$I$228,Cal_BOSort!$G360,Inp_Lon!$J$9:$J$228,Cal_BOSort!$I360)</f>
        <v>0</v>
      </c>
      <c r="AE360" s="18">
        <f>SUMIFS(Inp_Lon!AE$9:AE$228,Inp_Lon!$I$9:$I$228,Cal_BOSort!$G360,Inp_Lon!$J$9:$J$228,Cal_BOSort!$I360)</f>
        <v>0</v>
      </c>
      <c r="AF360" s="18">
        <f>SUMIFS(Inp_Lon!AF$9:AF$228,Inp_Lon!$I$9:$I$228,Cal_BOSort!$G360,Inp_Lon!$J$9:$J$228,Cal_BOSort!$I360)</f>
        <v>0</v>
      </c>
      <c r="AG360" s="18">
        <f>SUMIFS(Inp_Lon!AG$9:AG$228,Inp_Lon!$I$9:$I$228,Cal_BOSort!$G360,Inp_Lon!$J$9:$J$228,Cal_BOSort!$I360)</f>
        <v>0</v>
      </c>
      <c r="AH360" s="18">
        <f>SUMIFS(Inp_Lon!AH$9:AH$228,Inp_Lon!$I$9:$I$228,Cal_BOSort!$G360,Inp_Lon!$J$9:$J$228,Cal_BOSort!$I360)</f>
        <v>0</v>
      </c>
      <c r="AI360" s="18">
        <f>SUMIFS(Inp_Lon!AI$9:AI$228,Inp_Lon!$I$9:$I$228,Cal_BOSort!$G360,Inp_Lon!$J$9:$J$228,Cal_BOSort!$I360)</f>
        <v>0</v>
      </c>
      <c r="AJ360" s="18">
        <f>SUMIFS(Inp_Lon!AJ$9:AJ$228,Inp_Lon!$I$9:$I$228,Cal_BOSort!$G360,Inp_Lon!$J$9:$J$228,Cal_BOSort!$I360)</f>
        <v>0</v>
      </c>
      <c r="AK360" s="18">
        <f>SUMIFS(Inp_Lon!AK$9:AK$228,Inp_Lon!$I$9:$I$228,Cal_BOSort!$G360,Inp_Lon!$J$9:$J$228,Cal_BOSort!$I360)</f>
        <v>0</v>
      </c>
      <c r="AM360" s="18">
        <f t="shared" si="35"/>
        <v>0</v>
      </c>
      <c r="AN360" s="18">
        <f t="shared" si="39"/>
        <v>0</v>
      </c>
      <c r="AO360" s="18">
        <f t="shared" si="40"/>
        <v>0</v>
      </c>
      <c r="AP360" s="18">
        <f t="shared" si="36"/>
        <v>0</v>
      </c>
      <c r="AQ360" s="18">
        <f t="shared" si="37"/>
        <v>0</v>
      </c>
      <c r="AR360" s="18">
        <f t="shared" si="38"/>
        <v>0</v>
      </c>
      <c r="AU360" s="42"/>
    </row>
    <row r="361" spans="4:47" s="3" customFormat="1">
      <c r="D361" s="101" t="str">
        <f>IF(I361="","",MAX(D$233:D360)+1)</f>
        <v/>
      </c>
      <c r="E361" s="3" t="s">
        <v>24</v>
      </c>
      <c r="F361" s="3" t="s">
        <v>169</v>
      </c>
      <c r="G361" s="3" t="s">
        <v>209</v>
      </c>
      <c r="I361" s="101" t="str">
        <f>IF(Inp_Lon!M136="BO",Inp_Lon!J136,"")</f>
        <v/>
      </c>
      <c r="L361" s="3" t="s">
        <v>106</v>
      </c>
      <c r="R361" s="14"/>
      <c r="T361" s="18"/>
      <c r="U361" s="18"/>
      <c r="V361" s="18"/>
      <c r="W361" s="18"/>
      <c r="X361" s="18"/>
      <c r="Y361" s="18">
        <f>SUMIFS(Inp_Lon!Y$9:Y$228,Inp_Lon!$I$9:$I$228,Cal_BOSort!$G361,Inp_Lon!$J$9:$J$228,Cal_BOSort!$I361)</f>
        <v>0</v>
      </c>
      <c r="Z361" s="18">
        <f>SUMIFS(Inp_Lon!Z$9:Z$228,Inp_Lon!$I$9:$I$228,Cal_BOSort!$G361,Inp_Lon!$J$9:$J$228,Cal_BOSort!$I361)</f>
        <v>0</v>
      </c>
      <c r="AA361" s="18">
        <f>SUMIFS(Inp_Lon!AA$9:AA$228,Inp_Lon!$I$9:$I$228,Cal_BOSort!$G361,Inp_Lon!$J$9:$J$228,Cal_BOSort!$I361)</f>
        <v>0</v>
      </c>
      <c r="AB361" s="18">
        <f>SUMIFS(Inp_Lon!AB$9:AB$228,Inp_Lon!$I$9:$I$228,Cal_BOSort!$G361,Inp_Lon!$J$9:$J$228,Cal_BOSort!$I361)</f>
        <v>0</v>
      </c>
      <c r="AC361" s="18">
        <f>SUMIFS(Inp_Lon!AC$9:AC$228,Inp_Lon!$I$9:$I$228,Cal_BOSort!$G361,Inp_Lon!$J$9:$J$228,Cal_BOSort!$I361)</f>
        <v>0</v>
      </c>
      <c r="AD361" s="18">
        <f>SUMIFS(Inp_Lon!AD$9:AD$228,Inp_Lon!$I$9:$I$228,Cal_BOSort!$G361,Inp_Lon!$J$9:$J$228,Cal_BOSort!$I361)</f>
        <v>0</v>
      </c>
      <c r="AE361" s="18">
        <f>SUMIFS(Inp_Lon!AE$9:AE$228,Inp_Lon!$I$9:$I$228,Cal_BOSort!$G361,Inp_Lon!$J$9:$J$228,Cal_BOSort!$I361)</f>
        <v>0</v>
      </c>
      <c r="AF361" s="18">
        <f>SUMIFS(Inp_Lon!AF$9:AF$228,Inp_Lon!$I$9:$I$228,Cal_BOSort!$G361,Inp_Lon!$J$9:$J$228,Cal_BOSort!$I361)</f>
        <v>0</v>
      </c>
      <c r="AG361" s="18">
        <f>SUMIFS(Inp_Lon!AG$9:AG$228,Inp_Lon!$I$9:$I$228,Cal_BOSort!$G361,Inp_Lon!$J$9:$J$228,Cal_BOSort!$I361)</f>
        <v>0</v>
      </c>
      <c r="AH361" s="18">
        <f>SUMIFS(Inp_Lon!AH$9:AH$228,Inp_Lon!$I$9:$I$228,Cal_BOSort!$G361,Inp_Lon!$J$9:$J$228,Cal_BOSort!$I361)</f>
        <v>0</v>
      </c>
      <c r="AI361" s="18">
        <f>SUMIFS(Inp_Lon!AI$9:AI$228,Inp_Lon!$I$9:$I$228,Cal_BOSort!$G361,Inp_Lon!$J$9:$J$228,Cal_BOSort!$I361)</f>
        <v>0</v>
      </c>
      <c r="AJ361" s="18">
        <f>SUMIFS(Inp_Lon!AJ$9:AJ$228,Inp_Lon!$I$9:$I$228,Cal_BOSort!$G361,Inp_Lon!$J$9:$J$228,Cal_BOSort!$I361)</f>
        <v>0</v>
      </c>
      <c r="AK361" s="18">
        <f>SUMIFS(Inp_Lon!AK$9:AK$228,Inp_Lon!$I$9:$I$228,Cal_BOSort!$G361,Inp_Lon!$J$9:$J$228,Cal_BOSort!$I361)</f>
        <v>0</v>
      </c>
      <c r="AM361" s="18">
        <f t="shared" si="35"/>
        <v>0</v>
      </c>
      <c r="AN361" s="18">
        <f t="shared" si="39"/>
        <v>0</v>
      </c>
      <c r="AO361" s="18">
        <f t="shared" si="40"/>
        <v>0</v>
      </c>
      <c r="AP361" s="18">
        <f t="shared" si="36"/>
        <v>0</v>
      </c>
      <c r="AQ361" s="18">
        <f t="shared" si="37"/>
        <v>0</v>
      </c>
      <c r="AR361" s="18">
        <f t="shared" si="38"/>
        <v>0</v>
      </c>
      <c r="AU361" s="42"/>
    </row>
    <row r="362" spans="4:47" s="3" customFormat="1">
      <c r="D362" s="101" t="str">
        <f>IF(I362="","",MAX(D$233:D361)+1)</f>
        <v/>
      </c>
      <c r="E362" s="3" t="s">
        <v>24</v>
      </c>
      <c r="F362" s="3" t="s">
        <v>169</v>
      </c>
      <c r="G362" s="3" t="s">
        <v>209</v>
      </c>
      <c r="I362" s="101" t="str">
        <f>IF(Inp_Lon!M137="BO",Inp_Lon!J137,"")</f>
        <v/>
      </c>
      <c r="L362" s="3" t="s">
        <v>106</v>
      </c>
      <c r="R362" s="14"/>
      <c r="T362" s="18"/>
      <c r="U362" s="18"/>
      <c r="V362" s="18"/>
      <c r="W362" s="18"/>
      <c r="X362" s="18"/>
      <c r="Y362" s="18">
        <f>SUMIFS(Inp_Lon!Y$9:Y$228,Inp_Lon!$I$9:$I$228,Cal_BOSort!$G362,Inp_Lon!$J$9:$J$228,Cal_BOSort!$I362)</f>
        <v>0</v>
      </c>
      <c r="Z362" s="18">
        <f>SUMIFS(Inp_Lon!Z$9:Z$228,Inp_Lon!$I$9:$I$228,Cal_BOSort!$G362,Inp_Lon!$J$9:$J$228,Cal_BOSort!$I362)</f>
        <v>0</v>
      </c>
      <c r="AA362" s="18">
        <f>SUMIFS(Inp_Lon!AA$9:AA$228,Inp_Lon!$I$9:$I$228,Cal_BOSort!$G362,Inp_Lon!$J$9:$J$228,Cal_BOSort!$I362)</f>
        <v>0</v>
      </c>
      <c r="AB362" s="18">
        <f>SUMIFS(Inp_Lon!AB$9:AB$228,Inp_Lon!$I$9:$I$228,Cal_BOSort!$G362,Inp_Lon!$J$9:$J$228,Cal_BOSort!$I362)</f>
        <v>0</v>
      </c>
      <c r="AC362" s="18">
        <f>SUMIFS(Inp_Lon!AC$9:AC$228,Inp_Lon!$I$9:$I$228,Cal_BOSort!$G362,Inp_Lon!$J$9:$J$228,Cal_BOSort!$I362)</f>
        <v>0</v>
      </c>
      <c r="AD362" s="18">
        <f>SUMIFS(Inp_Lon!AD$9:AD$228,Inp_Lon!$I$9:$I$228,Cal_BOSort!$G362,Inp_Lon!$J$9:$J$228,Cal_BOSort!$I362)</f>
        <v>0</v>
      </c>
      <c r="AE362" s="18">
        <f>SUMIFS(Inp_Lon!AE$9:AE$228,Inp_Lon!$I$9:$I$228,Cal_BOSort!$G362,Inp_Lon!$J$9:$J$228,Cal_BOSort!$I362)</f>
        <v>0</v>
      </c>
      <c r="AF362" s="18">
        <f>SUMIFS(Inp_Lon!AF$9:AF$228,Inp_Lon!$I$9:$I$228,Cal_BOSort!$G362,Inp_Lon!$J$9:$J$228,Cal_BOSort!$I362)</f>
        <v>0</v>
      </c>
      <c r="AG362" s="18">
        <f>SUMIFS(Inp_Lon!AG$9:AG$228,Inp_Lon!$I$9:$I$228,Cal_BOSort!$G362,Inp_Lon!$J$9:$J$228,Cal_BOSort!$I362)</f>
        <v>0</v>
      </c>
      <c r="AH362" s="18">
        <f>SUMIFS(Inp_Lon!AH$9:AH$228,Inp_Lon!$I$9:$I$228,Cal_BOSort!$G362,Inp_Lon!$J$9:$J$228,Cal_BOSort!$I362)</f>
        <v>0</v>
      </c>
      <c r="AI362" s="18">
        <f>SUMIFS(Inp_Lon!AI$9:AI$228,Inp_Lon!$I$9:$I$228,Cal_BOSort!$G362,Inp_Lon!$J$9:$J$228,Cal_BOSort!$I362)</f>
        <v>0</v>
      </c>
      <c r="AJ362" s="18">
        <f>SUMIFS(Inp_Lon!AJ$9:AJ$228,Inp_Lon!$I$9:$I$228,Cal_BOSort!$G362,Inp_Lon!$J$9:$J$228,Cal_BOSort!$I362)</f>
        <v>0</v>
      </c>
      <c r="AK362" s="18">
        <f>SUMIFS(Inp_Lon!AK$9:AK$228,Inp_Lon!$I$9:$I$228,Cal_BOSort!$G362,Inp_Lon!$J$9:$J$228,Cal_BOSort!$I362)</f>
        <v>0</v>
      </c>
      <c r="AM362" s="18">
        <f t="shared" si="35"/>
        <v>0</v>
      </c>
      <c r="AN362" s="18">
        <f t="shared" si="39"/>
        <v>0</v>
      </c>
      <c r="AO362" s="18">
        <f t="shared" si="40"/>
        <v>0</v>
      </c>
      <c r="AP362" s="18">
        <f t="shared" si="36"/>
        <v>0</v>
      </c>
      <c r="AQ362" s="18">
        <f t="shared" si="37"/>
        <v>0</v>
      </c>
      <c r="AR362" s="18">
        <f t="shared" si="38"/>
        <v>0</v>
      </c>
      <c r="AU362" s="42"/>
    </row>
    <row r="363" spans="4:47" s="3" customFormat="1">
      <c r="D363" s="101" t="str">
        <f>IF(I363="","",MAX(D$233:D362)+1)</f>
        <v/>
      </c>
      <c r="E363" s="3" t="s">
        <v>24</v>
      </c>
      <c r="F363" s="3" t="s">
        <v>169</v>
      </c>
      <c r="G363" s="3" t="s">
        <v>209</v>
      </c>
      <c r="I363" s="101" t="str">
        <f>IF(Inp_Lon!M138="BO",Inp_Lon!J138,"")</f>
        <v/>
      </c>
      <c r="L363" s="3" t="s">
        <v>106</v>
      </c>
      <c r="R363" s="14"/>
      <c r="T363" s="18"/>
      <c r="U363" s="18"/>
      <c r="V363" s="18"/>
      <c r="W363" s="18"/>
      <c r="X363" s="18"/>
      <c r="Y363" s="18">
        <f>SUMIFS(Inp_Lon!Y$9:Y$228,Inp_Lon!$I$9:$I$228,Cal_BOSort!$G363,Inp_Lon!$J$9:$J$228,Cal_BOSort!$I363)</f>
        <v>0</v>
      </c>
      <c r="Z363" s="18">
        <f>SUMIFS(Inp_Lon!Z$9:Z$228,Inp_Lon!$I$9:$I$228,Cal_BOSort!$G363,Inp_Lon!$J$9:$J$228,Cal_BOSort!$I363)</f>
        <v>0</v>
      </c>
      <c r="AA363" s="18">
        <f>SUMIFS(Inp_Lon!AA$9:AA$228,Inp_Lon!$I$9:$I$228,Cal_BOSort!$G363,Inp_Lon!$J$9:$J$228,Cal_BOSort!$I363)</f>
        <v>0</v>
      </c>
      <c r="AB363" s="18">
        <f>SUMIFS(Inp_Lon!AB$9:AB$228,Inp_Lon!$I$9:$I$228,Cal_BOSort!$G363,Inp_Lon!$J$9:$J$228,Cal_BOSort!$I363)</f>
        <v>0</v>
      </c>
      <c r="AC363" s="18">
        <f>SUMIFS(Inp_Lon!AC$9:AC$228,Inp_Lon!$I$9:$I$228,Cal_BOSort!$G363,Inp_Lon!$J$9:$J$228,Cal_BOSort!$I363)</f>
        <v>0</v>
      </c>
      <c r="AD363" s="18">
        <f>SUMIFS(Inp_Lon!AD$9:AD$228,Inp_Lon!$I$9:$I$228,Cal_BOSort!$G363,Inp_Lon!$J$9:$J$228,Cal_BOSort!$I363)</f>
        <v>0</v>
      </c>
      <c r="AE363" s="18">
        <f>SUMIFS(Inp_Lon!AE$9:AE$228,Inp_Lon!$I$9:$I$228,Cal_BOSort!$G363,Inp_Lon!$J$9:$J$228,Cal_BOSort!$I363)</f>
        <v>0</v>
      </c>
      <c r="AF363" s="18">
        <f>SUMIFS(Inp_Lon!AF$9:AF$228,Inp_Lon!$I$9:$I$228,Cal_BOSort!$G363,Inp_Lon!$J$9:$J$228,Cal_BOSort!$I363)</f>
        <v>0</v>
      </c>
      <c r="AG363" s="18">
        <f>SUMIFS(Inp_Lon!AG$9:AG$228,Inp_Lon!$I$9:$I$228,Cal_BOSort!$G363,Inp_Lon!$J$9:$J$228,Cal_BOSort!$I363)</f>
        <v>0</v>
      </c>
      <c r="AH363" s="18">
        <f>SUMIFS(Inp_Lon!AH$9:AH$228,Inp_Lon!$I$9:$I$228,Cal_BOSort!$G363,Inp_Lon!$J$9:$J$228,Cal_BOSort!$I363)</f>
        <v>0</v>
      </c>
      <c r="AI363" s="18">
        <f>SUMIFS(Inp_Lon!AI$9:AI$228,Inp_Lon!$I$9:$I$228,Cal_BOSort!$G363,Inp_Lon!$J$9:$J$228,Cal_BOSort!$I363)</f>
        <v>0</v>
      </c>
      <c r="AJ363" s="18">
        <f>SUMIFS(Inp_Lon!AJ$9:AJ$228,Inp_Lon!$I$9:$I$228,Cal_BOSort!$G363,Inp_Lon!$J$9:$J$228,Cal_BOSort!$I363)</f>
        <v>0</v>
      </c>
      <c r="AK363" s="18">
        <f>SUMIFS(Inp_Lon!AK$9:AK$228,Inp_Lon!$I$9:$I$228,Cal_BOSort!$G363,Inp_Lon!$J$9:$J$228,Cal_BOSort!$I363)</f>
        <v>0</v>
      </c>
      <c r="AM363" s="18">
        <f t="shared" ref="AM363:AM426" si="41">SUM(T363:X363)</f>
        <v>0</v>
      </c>
      <c r="AN363" s="18">
        <f t="shared" si="39"/>
        <v>0</v>
      </c>
      <c r="AO363" s="18">
        <f t="shared" si="40"/>
        <v>0</v>
      </c>
      <c r="AP363" s="18">
        <f t="shared" ref="AP363:AP426" si="42">IFERROR(AVERAGE(T363:X363),0)</f>
        <v>0</v>
      </c>
      <c r="AQ363" s="18">
        <f t="shared" ref="AQ363:AQ426" si="43">IFERROR(AVERAGE(Y363:AF363),0)</f>
        <v>0</v>
      </c>
      <c r="AR363" s="18">
        <f t="shared" ref="AR363:AR426" si="44">IFERROR(AVERAGE(AG363:AK363),0)</f>
        <v>0</v>
      </c>
      <c r="AU363" s="42"/>
    </row>
    <row r="364" spans="4:47" s="3" customFormat="1">
      <c r="D364" s="101" t="str">
        <f>IF(I364="","",MAX(D$233:D363)+1)</f>
        <v/>
      </c>
      <c r="E364" s="3" t="s">
        <v>24</v>
      </c>
      <c r="F364" s="3" t="s">
        <v>169</v>
      </c>
      <c r="G364" s="3" t="s">
        <v>210</v>
      </c>
      <c r="I364" s="101" t="str">
        <f>IF(Inp_Lon!M139="BO",Inp_Lon!J139,"")</f>
        <v/>
      </c>
      <c r="L364" s="3" t="s">
        <v>106</v>
      </c>
      <c r="R364" s="14"/>
      <c r="T364" s="18"/>
      <c r="U364" s="18"/>
      <c r="V364" s="18"/>
      <c r="W364" s="18"/>
      <c r="X364" s="18"/>
      <c r="Y364" s="18">
        <f>SUMIFS(Inp_Lon!Y$9:Y$228,Inp_Lon!$I$9:$I$228,Cal_BOSort!$G364,Inp_Lon!$J$9:$J$228,Cal_BOSort!$I364)</f>
        <v>0</v>
      </c>
      <c r="Z364" s="18">
        <f>SUMIFS(Inp_Lon!Z$9:Z$228,Inp_Lon!$I$9:$I$228,Cal_BOSort!$G364,Inp_Lon!$J$9:$J$228,Cal_BOSort!$I364)</f>
        <v>0</v>
      </c>
      <c r="AA364" s="18">
        <f>SUMIFS(Inp_Lon!AA$9:AA$228,Inp_Lon!$I$9:$I$228,Cal_BOSort!$G364,Inp_Lon!$J$9:$J$228,Cal_BOSort!$I364)</f>
        <v>0</v>
      </c>
      <c r="AB364" s="18">
        <f>SUMIFS(Inp_Lon!AB$9:AB$228,Inp_Lon!$I$9:$I$228,Cal_BOSort!$G364,Inp_Lon!$J$9:$J$228,Cal_BOSort!$I364)</f>
        <v>0</v>
      </c>
      <c r="AC364" s="18">
        <f>SUMIFS(Inp_Lon!AC$9:AC$228,Inp_Lon!$I$9:$I$228,Cal_BOSort!$G364,Inp_Lon!$J$9:$J$228,Cal_BOSort!$I364)</f>
        <v>0</v>
      </c>
      <c r="AD364" s="18">
        <f>SUMIFS(Inp_Lon!AD$9:AD$228,Inp_Lon!$I$9:$I$228,Cal_BOSort!$G364,Inp_Lon!$J$9:$J$228,Cal_BOSort!$I364)</f>
        <v>0</v>
      </c>
      <c r="AE364" s="18">
        <f>SUMIFS(Inp_Lon!AE$9:AE$228,Inp_Lon!$I$9:$I$228,Cal_BOSort!$G364,Inp_Lon!$J$9:$J$228,Cal_BOSort!$I364)</f>
        <v>0</v>
      </c>
      <c r="AF364" s="18">
        <f>SUMIFS(Inp_Lon!AF$9:AF$228,Inp_Lon!$I$9:$I$228,Cal_BOSort!$G364,Inp_Lon!$J$9:$J$228,Cal_BOSort!$I364)</f>
        <v>0</v>
      </c>
      <c r="AG364" s="18">
        <f>SUMIFS(Inp_Lon!AG$9:AG$228,Inp_Lon!$I$9:$I$228,Cal_BOSort!$G364,Inp_Lon!$J$9:$J$228,Cal_BOSort!$I364)</f>
        <v>0</v>
      </c>
      <c r="AH364" s="18">
        <f>SUMIFS(Inp_Lon!AH$9:AH$228,Inp_Lon!$I$9:$I$228,Cal_BOSort!$G364,Inp_Lon!$J$9:$J$228,Cal_BOSort!$I364)</f>
        <v>0</v>
      </c>
      <c r="AI364" s="18">
        <f>SUMIFS(Inp_Lon!AI$9:AI$228,Inp_Lon!$I$9:$I$228,Cal_BOSort!$G364,Inp_Lon!$J$9:$J$228,Cal_BOSort!$I364)</f>
        <v>0</v>
      </c>
      <c r="AJ364" s="18">
        <f>SUMIFS(Inp_Lon!AJ$9:AJ$228,Inp_Lon!$I$9:$I$228,Cal_BOSort!$G364,Inp_Lon!$J$9:$J$228,Cal_BOSort!$I364)</f>
        <v>0</v>
      </c>
      <c r="AK364" s="18">
        <f>SUMIFS(Inp_Lon!AK$9:AK$228,Inp_Lon!$I$9:$I$228,Cal_BOSort!$G364,Inp_Lon!$J$9:$J$228,Cal_BOSort!$I364)</f>
        <v>0</v>
      </c>
      <c r="AM364" s="18">
        <f t="shared" si="41"/>
        <v>0</v>
      </c>
      <c r="AN364" s="18">
        <f t="shared" ref="AN364:AN427" si="45">SUM(Y364:AF364)</f>
        <v>0</v>
      </c>
      <c r="AO364" s="18">
        <f t="shared" ref="AO364:AO427" si="46">SUM(AG364:AK364)</f>
        <v>0</v>
      </c>
      <c r="AP364" s="18">
        <f t="shared" si="42"/>
        <v>0</v>
      </c>
      <c r="AQ364" s="18">
        <f t="shared" si="43"/>
        <v>0</v>
      </c>
      <c r="AR364" s="18">
        <f t="shared" si="44"/>
        <v>0</v>
      </c>
      <c r="AU364" s="42"/>
    </row>
    <row r="365" spans="4:47" s="3" customFormat="1">
      <c r="D365" s="101" t="str">
        <f>IF(I365="","",MAX(D$233:D364)+1)</f>
        <v/>
      </c>
      <c r="E365" s="3" t="s">
        <v>24</v>
      </c>
      <c r="F365" s="3" t="s">
        <v>169</v>
      </c>
      <c r="G365" s="3" t="s">
        <v>210</v>
      </c>
      <c r="I365" s="101" t="str">
        <f>IF(Inp_Lon!M140="BO",Inp_Lon!J140,"")</f>
        <v/>
      </c>
      <c r="L365" s="3" t="s">
        <v>106</v>
      </c>
      <c r="R365" s="14"/>
      <c r="T365" s="18"/>
      <c r="U365" s="18"/>
      <c r="V365" s="18"/>
      <c r="W365" s="18"/>
      <c r="X365" s="18"/>
      <c r="Y365" s="18">
        <f>SUMIFS(Inp_Lon!Y$9:Y$228,Inp_Lon!$I$9:$I$228,Cal_BOSort!$G365,Inp_Lon!$J$9:$J$228,Cal_BOSort!$I365)</f>
        <v>0</v>
      </c>
      <c r="Z365" s="18">
        <f>SUMIFS(Inp_Lon!Z$9:Z$228,Inp_Lon!$I$9:$I$228,Cal_BOSort!$G365,Inp_Lon!$J$9:$J$228,Cal_BOSort!$I365)</f>
        <v>0</v>
      </c>
      <c r="AA365" s="18">
        <f>SUMIFS(Inp_Lon!AA$9:AA$228,Inp_Lon!$I$9:$I$228,Cal_BOSort!$G365,Inp_Lon!$J$9:$J$228,Cal_BOSort!$I365)</f>
        <v>0</v>
      </c>
      <c r="AB365" s="18">
        <f>SUMIFS(Inp_Lon!AB$9:AB$228,Inp_Lon!$I$9:$I$228,Cal_BOSort!$G365,Inp_Lon!$J$9:$J$228,Cal_BOSort!$I365)</f>
        <v>0</v>
      </c>
      <c r="AC365" s="18">
        <f>SUMIFS(Inp_Lon!AC$9:AC$228,Inp_Lon!$I$9:$I$228,Cal_BOSort!$G365,Inp_Lon!$J$9:$J$228,Cal_BOSort!$I365)</f>
        <v>0</v>
      </c>
      <c r="AD365" s="18">
        <f>SUMIFS(Inp_Lon!AD$9:AD$228,Inp_Lon!$I$9:$I$228,Cal_BOSort!$G365,Inp_Lon!$J$9:$J$228,Cal_BOSort!$I365)</f>
        <v>0</v>
      </c>
      <c r="AE365" s="18">
        <f>SUMIFS(Inp_Lon!AE$9:AE$228,Inp_Lon!$I$9:$I$228,Cal_BOSort!$G365,Inp_Lon!$J$9:$J$228,Cal_BOSort!$I365)</f>
        <v>0</v>
      </c>
      <c r="AF365" s="18">
        <f>SUMIFS(Inp_Lon!AF$9:AF$228,Inp_Lon!$I$9:$I$228,Cal_BOSort!$G365,Inp_Lon!$J$9:$J$228,Cal_BOSort!$I365)</f>
        <v>0</v>
      </c>
      <c r="AG365" s="18">
        <f>SUMIFS(Inp_Lon!AG$9:AG$228,Inp_Lon!$I$9:$I$228,Cal_BOSort!$G365,Inp_Lon!$J$9:$J$228,Cal_BOSort!$I365)</f>
        <v>0</v>
      </c>
      <c r="AH365" s="18">
        <f>SUMIFS(Inp_Lon!AH$9:AH$228,Inp_Lon!$I$9:$I$228,Cal_BOSort!$G365,Inp_Lon!$J$9:$J$228,Cal_BOSort!$I365)</f>
        <v>0</v>
      </c>
      <c r="AI365" s="18">
        <f>SUMIFS(Inp_Lon!AI$9:AI$228,Inp_Lon!$I$9:$I$228,Cal_BOSort!$G365,Inp_Lon!$J$9:$J$228,Cal_BOSort!$I365)</f>
        <v>0</v>
      </c>
      <c r="AJ365" s="18">
        <f>SUMIFS(Inp_Lon!AJ$9:AJ$228,Inp_Lon!$I$9:$I$228,Cal_BOSort!$G365,Inp_Lon!$J$9:$J$228,Cal_BOSort!$I365)</f>
        <v>0</v>
      </c>
      <c r="AK365" s="18">
        <f>SUMIFS(Inp_Lon!AK$9:AK$228,Inp_Lon!$I$9:$I$228,Cal_BOSort!$G365,Inp_Lon!$J$9:$J$228,Cal_BOSort!$I365)</f>
        <v>0</v>
      </c>
      <c r="AM365" s="18">
        <f t="shared" si="41"/>
        <v>0</v>
      </c>
      <c r="AN365" s="18">
        <f t="shared" si="45"/>
        <v>0</v>
      </c>
      <c r="AO365" s="18">
        <f t="shared" si="46"/>
        <v>0</v>
      </c>
      <c r="AP365" s="18">
        <f t="shared" si="42"/>
        <v>0</v>
      </c>
      <c r="AQ365" s="18">
        <f t="shared" si="43"/>
        <v>0</v>
      </c>
      <c r="AR365" s="18">
        <f t="shared" si="44"/>
        <v>0</v>
      </c>
      <c r="AU365" s="42"/>
    </row>
    <row r="366" spans="4:47" s="3" customFormat="1">
      <c r="D366" s="101" t="str">
        <f>IF(I366="","",MAX(D$233:D365)+1)</f>
        <v/>
      </c>
      <c r="E366" s="3" t="s">
        <v>24</v>
      </c>
      <c r="F366" s="3" t="s">
        <v>169</v>
      </c>
      <c r="G366" s="3" t="s">
        <v>210</v>
      </c>
      <c r="I366" s="101" t="str">
        <f>IF(Inp_Lon!M141="BO",Inp_Lon!J141,"")</f>
        <v/>
      </c>
      <c r="L366" s="3" t="s">
        <v>106</v>
      </c>
      <c r="R366" s="14"/>
      <c r="T366" s="18"/>
      <c r="U366" s="18"/>
      <c r="V366" s="18"/>
      <c r="W366" s="18"/>
      <c r="X366" s="18"/>
      <c r="Y366" s="18">
        <f>SUMIFS(Inp_Lon!Y$9:Y$228,Inp_Lon!$I$9:$I$228,Cal_BOSort!$G366,Inp_Lon!$J$9:$J$228,Cal_BOSort!$I366)</f>
        <v>0</v>
      </c>
      <c r="Z366" s="18">
        <f>SUMIFS(Inp_Lon!Z$9:Z$228,Inp_Lon!$I$9:$I$228,Cal_BOSort!$G366,Inp_Lon!$J$9:$J$228,Cal_BOSort!$I366)</f>
        <v>0</v>
      </c>
      <c r="AA366" s="18">
        <f>SUMIFS(Inp_Lon!AA$9:AA$228,Inp_Lon!$I$9:$I$228,Cal_BOSort!$G366,Inp_Lon!$J$9:$J$228,Cal_BOSort!$I366)</f>
        <v>0</v>
      </c>
      <c r="AB366" s="18">
        <f>SUMIFS(Inp_Lon!AB$9:AB$228,Inp_Lon!$I$9:$I$228,Cal_BOSort!$G366,Inp_Lon!$J$9:$J$228,Cal_BOSort!$I366)</f>
        <v>0</v>
      </c>
      <c r="AC366" s="18">
        <f>SUMIFS(Inp_Lon!AC$9:AC$228,Inp_Lon!$I$9:$I$228,Cal_BOSort!$G366,Inp_Lon!$J$9:$J$228,Cal_BOSort!$I366)</f>
        <v>0</v>
      </c>
      <c r="AD366" s="18">
        <f>SUMIFS(Inp_Lon!AD$9:AD$228,Inp_Lon!$I$9:$I$228,Cal_BOSort!$G366,Inp_Lon!$J$9:$J$228,Cal_BOSort!$I366)</f>
        <v>0</v>
      </c>
      <c r="AE366" s="18">
        <f>SUMIFS(Inp_Lon!AE$9:AE$228,Inp_Lon!$I$9:$I$228,Cal_BOSort!$G366,Inp_Lon!$J$9:$J$228,Cal_BOSort!$I366)</f>
        <v>0</v>
      </c>
      <c r="AF366" s="18">
        <f>SUMIFS(Inp_Lon!AF$9:AF$228,Inp_Lon!$I$9:$I$228,Cal_BOSort!$G366,Inp_Lon!$J$9:$J$228,Cal_BOSort!$I366)</f>
        <v>0</v>
      </c>
      <c r="AG366" s="18">
        <f>SUMIFS(Inp_Lon!AG$9:AG$228,Inp_Lon!$I$9:$I$228,Cal_BOSort!$G366,Inp_Lon!$J$9:$J$228,Cal_BOSort!$I366)</f>
        <v>0</v>
      </c>
      <c r="AH366" s="18">
        <f>SUMIFS(Inp_Lon!AH$9:AH$228,Inp_Lon!$I$9:$I$228,Cal_BOSort!$G366,Inp_Lon!$J$9:$J$228,Cal_BOSort!$I366)</f>
        <v>0</v>
      </c>
      <c r="AI366" s="18">
        <f>SUMIFS(Inp_Lon!AI$9:AI$228,Inp_Lon!$I$9:$I$228,Cal_BOSort!$G366,Inp_Lon!$J$9:$J$228,Cal_BOSort!$I366)</f>
        <v>0</v>
      </c>
      <c r="AJ366" s="18">
        <f>SUMIFS(Inp_Lon!AJ$9:AJ$228,Inp_Lon!$I$9:$I$228,Cal_BOSort!$G366,Inp_Lon!$J$9:$J$228,Cal_BOSort!$I366)</f>
        <v>0</v>
      </c>
      <c r="AK366" s="18">
        <f>SUMIFS(Inp_Lon!AK$9:AK$228,Inp_Lon!$I$9:$I$228,Cal_BOSort!$G366,Inp_Lon!$J$9:$J$228,Cal_BOSort!$I366)</f>
        <v>0</v>
      </c>
      <c r="AM366" s="18">
        <f t="shared" si="41"/>
        <v>0</v>
      </c>
      <c r="AN366" s="18">
        <f t="shared" si="45"/>
        <v>0</v>
      </c>
      <c r="AO366" s="18">
        <f t="shared" si="46"/>
        <v>0</v>
      </c>
      <c r="AP366" s="18">
        <f t="shared" si="42"/>
        <v>0</v>
      </c>
      <c r="AQ366" s="18">
        <f t="shared" si="43"/>
        <v>0</v>
      </c>
      <c r="AR366" s="18">
        <f t="shared" si="44"/>
        <v>0</v>
      </c>
      <c r="AU366" s="42"/>
    </row>
    <row r="367" spans="4:47" s="3" customFormat="1">
      <c r="D367" s="101" t="str">
        <f>IF(I367="","",MAX(D$233:D366)+1)</f>
        <v/>
      </c>
      <c r="E367" s="3" t="s">
        <v>24</v>
      </c>
      <c r="F367" s="3" t="s">
        <v>169</v>
      </c>
      <c r="G367" s="3" t="s">
        <v>210</v>
      </c>
      <c r="I367" s="101" t="str">
        <f>IF(Inp_Lon!M142="BO",Inp_Lon!J142,"")</f>
        <v/>
      </c>
      <c r="L367" s="3" t="s">
        <v>106</v>
      </c>
      <c r="R367" s="14"/>
      <c r="T367" s="18"/>
      <c r="U367" s="18"/>
      <c r="V367" s="18"/>
      <c r="W367" s="18"/>
      <c r="X367" s="18"/>
      <c r="Y367" s="18">
        <f>SUMIFS(Inp_Lon!Y$9:Y$228,Inp_Lon!$I$9:$I$228,Cal_BOSort!$G367,Inp_Lon!$J$9:$J$228,Cal_BOSort!$I367)</f>
        <v>0</v>
      </c>
      <c r="Z367" s="18">
        <f>SUMIFS(Inp_Lon!Z$9:Z$228,Inp_Lon!$I$9:$I$228,Cal_BOSort!$G367,Inp_Lon!$J$9:$J$228,Cal_BOSort!$I367)</f>
        <v>0</v>
      </c>
      <c r="AA367" s="18">
        <f>SUMIFS(Inp_Lon!AA$9:AA$228,Inp_Lon!$I$9:$I$228,Cal_BOSort!$G367,Inp_Lon!$J$9:$J$228,Cal_BOSort!$I367)</f>
        <v>0</v>
      </c>
      <c r="AB367" s="18">
        <f>SUMIFS(Inp_Lon!AB$9:AB$228,Inp_Lon!$I$9:$I$228,Cal_BOSort!$G367,Inp_Lon!$J$9:$J$228,Cal_BOSort!$I367)</f>
        <v>0</v>
      </c>
      <c r="AC367" s="18">
        <f>SUMIFS(Inp_Lon!AC$9:AC$228,Inp_Lon!$I$9:$I$228,Cal_BOSort!$G367,Inp_Lon!$J$9:$J$228,Cal_BOSort!$I367)</f>
        <v>0</v>
      </c>
      <c r="AD367" s="18">
        <f>SUMIFS(Inp_Lon!AD$9:AD$228,Inp_Lon!$I$9:$I$228,Cal_BOSort!$G367,Inp_Lon!$J$9:$J$228,Cal_BOSort!$I367)</f>
        <v>0</v>
      </c>
      <c r="AE367" s="18">
        <f>SUMIFS(Inp_Lon!AE$9:AE$228,Inp_Lon!$I$9:$I$228,Cal_BOSort!$G367,Inp_Lon!$J$9:$J$228,Cal_BOSort!$I367)</f>
        <v>0</v>
      </c>
      <c r="AF367" s="18">
        <f>SUMIFS(Inp_Lon!AF$9:AF$228,Inp_Lon!$I$9:$I$228,Cal_BOSort!$G367,Inp_Lon!$J$9:$J$228,Cal_BOSort!$I367)</f>
        <v>0</v>
      </c>
      <c r="AG367" s="18">
        <f>SUMIFS(Inp_Lon!AG$9:AG$228,Inp_Lon!$I$9:$I$228,Cal_BOSort!$G367,Inp_Lon!$J$9:$J$228,Cal_BOSort!$I367)</f>
        <v>0</v>
      </c>
      <c r="AH367" s="18">
        <f>SUMIFS(Inp_Lon!AH$9:AH$228,Inp_Lon!$I$9:$I$228,Cal_BOSort!$G367,Inp_Lon!$J$9:$J$228,Cal_BOSort!$I367)</f>
        <v>0</v>
      </c>
      <c r="AI367" s="18">
        <f>SUMIFS(Inp_Lon!AI$9:AI$228,Inp_Lon!$I$9:$I$228,Cal_BOSort!$G367,Inp_Lon!$J$9:$J$228,Cal_BOSort!$I367)</f>
        <v>0</v>
      </c>
      <c r="AJ367" s="18">
        <f>SUMIFS(Inp_Lon!AJ$9:AJ$228,Inp_Lon!$I$9:$I$228,Cal_BOSort!$G367,Inp_Lon!$J$9:$J$228,Cal_BOSort!$I367)</f>
        <v>0</v>
      </c>
      <c r="AK367" s="18">
        <f>SUMIFS(Inp_Lon!AK$9:AK$228,Inp_Lon!$I$9:$I$228,Cal_BOSort!$G367,Inp_Lon!$J$9:$J$228,Cal_BOSort!$I367)</f>
        <v>0</v>
      </c>
      <c r="AM367" s="18">
        <f t="shared" si="41"/>
        <v>0</v>
      </c>
      <c r="AN367" s="18">
        <f t="shared" si="45"/>
        <v>0</v>
      </c>
      <c r="AO367" s="18">
        <f t="shared" si="46"/>
        <v>0</v>
      </c>
      <c r="AP367" s="18">
        <f t="shared" si="42"/>
        <v>0</v>
      </c>
      <c r="AQ367" s="18">
        <f t="shared" si="43"/>
        <v>0</v>
      </c>
      <c r="AR367" s="18">
        <f t="shared" si="44"/>
        <v>0</v>
      </c>
      <c r="AU367" s="42"/>
    </row>
    <row r="368" spans="4:47" s="3" customFormat="1">
      <c r="D368" s="101" t="str">
        <f>IF(I368="","",MAX(D$233:D367)+1)</f>
        <v/>
      </c>
      <c r="E368" s="3" t="s">
        <v>24</v>
      </c>
      <c r="F368" s="3" t="s">
        <v>169</v>
      </c>
      <c r="G368" s="3" t="s">
        <v>210</v>
      </c>
      <c r="I368" s="101" t="str">
        <f>IF(Inp_Lon!M143="BO",Inp_Lon!J143,"")</f>
        <v/>
      </c>
      <c r="L368" s="3" t="s">
        <v>106</v>
      </c>
      <c r="R368" s="14"/>
      <c r="T368" s="18"/>
      <c r="U368" s="18"/>
      <c r="V368" s="18"/>
      <c r="W368" s="18"/>
      <c r="X368" s="18"/>
      <c r="Y368" s="18">
        <f>SUMIFS(Inp_Lon!Y$9:Y$228,Inp_Lon!$I$9:$I$228,Cal_BOSort!$G368,Inp_Lon!$J$9:$J$228,Cal_BOSort!$I368)</f>
        <v>0</v>
      </c>
      <c r="Z368" s="18">
        <f>SUMIFS(Inp_Lon!Z$9:Z$228,Inp_Lon!$I$9:$I$228,Cal_BOSort!$G368,Inp_Lon!$J$9:$J$228,Cal_BOSort!$I368)</f>
        <v>0</v>
      </c>
      <c r="AA368" s="18">
        <f>SUMIFS(Inp_Lon!AA$9:AA$228,Inp_Lon!$I$9:$I$228,Cal_BOSort!$G368,Inp_Lon!$J$9:$J$228,Cal_BOSort!$I368)</f>
        <v>0</v>
      </c>
      <c r="AB368" s="18">
        <f>SUMIFS(Inp_Lon!AB$9:AB$228,Inp_Lon!$I$9:$I$228,Cal_BOSort!$G368,Inp_Lon!$J$9:$J$228,Cal_BOSort!$I368)</f>
        <v>0</v>
      </c>
      <c r="AC368" s="18">
        <f>SUMIFS(Inp_Lon!AC$9:AC$228,Inp_Lon!$I$9:$I$228,Cal_BOSort!$G368,Inp_Lon!$J$9:$J$228,Cal_BOSort!$I368)</f>
        <v>0</v>
      </c>
      <c r="AD368" s="18">
        <f>SUMIFS(Inp_Lon!AD$9:AD$228,Inp_Lon!$I$9:$I$228,Cal_BOSort!$G368,Inp_Lon!$J$9:$J$228,Cal_BOSort!$I368)</f>
        <v>0</v>
      </c>
      <c r="AE368" s="18">
        <f>SUMIFS(Inp_Lon!AE$9:AE$228,Inp_Lon!$I$9:$I$228,Cal_BOSort!$G368,Inp_Lon!$J$9:$J$228,Cal_BOSort!$I368)</f>
        <v>0</v>
      </c>
      <c r="AF368" s="18">
        <f>SUMIFS(Inp_Lon!AF$9:AF$228,Inp_Lon!$I$9:$I$228,Cal_BOSort!$G368,Inp_Lon!$J$9:$J$228,Cal_BOSort!$I368)</f>
        <v>0</v>
      </c>
      <c r="AG368" s="18">
        <f>SUMIFS(Inp_Lon!AG$9:AG$228,Inp_Lon!$I$9:$I$228,Cal_BOSort!$G368,Inp_Lon!$J$9:$J$228,Cal_BOSort!$I368)</f>
        <v>0</v>
      </c>
      <c r="AH368" s="18">
        <f>SUMIFS(Inp_Lon!AH$9:AH$228,Inp_Lon!$I$9:$I$228,Cal_BOSort!$G368,Inp_Lon!$J$9:$J$228,Cal_BOSort!$I368)</f>
        <v>0</v>
      </c>
      <c r="AI368" s="18">
        <f>SUMIFS(Inp_Lon!AI$9:AI$228,Inp_Lon!$I$9:$I$228,Cal_BOSort!$G368,Inp_Lon!$J$9:$J$228,Cal_BOSort!$I368)</f>
        <v>0</v>
      </c>
      <c r="AJ368" s="18">
        <f>SUMIFS(Inp_Lon!AJ$9:AJ$228,Inp_Lon!$I$9:$I$228,Cal_BOSort!$G368,Inp_Lon!$J$9:$J$228,Cal_BOSort!$I368)</f>
        <v>0</v>
      </c>
      <c r="AK368" s="18">
        <f>SUMIFS(Inp_Lon!AK$9:AK$228,Inp_Lon!$I$9:$I$228,Cal_BOSort!$G368,Inp_Lon!$J$9:$J$228,Cal_BOSort!$I368)</f>
        <v>0</v>
      </c>
      <c r="AM368" s="18">
        <f t="shared" si="41"/>
        <v>0</v>
      </c>
      <c r="AN368" s="18">
        <f t="shared" si="45"/>
        <v>0</v>
      </c>
      <c r="AO368" s="18">
        <f t="shared" si="46"/>
        <v>0</v>
      </c>
      <c r="AP368" s="18">
        <f t="shared" si="42"/>
        <v>0</v>
      </c>
      <c r="AQ368" s="18">
        <f t="shared" si="43"/>
        <v>0</v>
      </c>
      <c r="AR368" s="18">
        <f t="shared" si="44"/>
        <v>0</v>
      </c>
      <c r="AU368" s="42"/>
    </row>
    <row r="369" spans="4:47" s="3" customFormat="1">
      <c r="D369" s="101" t="str">
        <f>IF(I369="","",MAX(D$233:D368)+1)</f>
        <v/>
      </c>
      <c r="E369" s="3" t="s">
        <v>24</v>
      </c>
      <c r="F369" s="3" t="s">
        <v>169</v>
      </c>
      <c r="G369" s="3" t="s">
        <v>210</v>
      </c>
      <c r="I369" s="101" t="str">
        <f>IF(Inp_Lon!M144="BO",Inp_Lon!J144,"")</f>
        <v/>
      </c>
      <c r="L369" s="3" t="s">
        <v>106</v>
      </c>
      <c r="R369" s="14"/>
      <c r="T369" s="18"/>
      <c r="U369" s="18"/>
      <c r="V369" s="18"/>
      <c r="W369" s="18"/>
      <c r="X369" s="18"/>
      <c r="Y369" s="18">
        <f>SUMIFS(Inp_Lon!Y$9:Y$228,Inp_Lon!$I$9:$I$228,Cal_BOSort!$G369,Inp_Lon!$J$9:$J$228,Cal_BOSort!$I369)</f>
        <v>0</v>
      </c>
      <c r="Z369" s="18">
        <f>SUMIFS(Inp_Lon!Z$9:Z$228,Inp_Lon!$I$9:$I$228,Cal_BOSort!$G369,Inp_Lon!$J$9:$J$228,Cal_BOSort!$I369)</f>
        <v>0</v>
      </c>
      <c r="AA369" s="18">
        <f>SUMIFS(Inp_Lon!AA$9:AA$228,Inp_Lon!$I$9:$I$228,Cal_BOSort!$G369,Inp_Lon!$J$9:$J$228,Cal_BOSort!$I369)</f>
        <v>0</v>
      </c>
      <c r="AB369" s="18">
        <f>SUMIFS(Inp_Lon!AB$9:AB$228,Inp_Lon!$I$9:$I$228,Cal_BOSort!$G369,Inp_Lon!$J$9:$J$228,Cal_BOSort!$I369)</f>
        <v>0</v>
      </c>
      <c r="AC369" s="18">
        <f>SUMIFS(Inp_Lon!AC$9:AC$228,Inp_Lon!$I$9:$I$228,Cal_BOSort!$G369,Inp_Lon!$J$9:$J$228,Cal_BOSort!$I369)</f>
        <v>0</v>
      </c>
      <c r="AD369" s="18">
        <f>SUMIFS(Inp_Lon!AD$9:AD$228,Inp_Lon!$I$9:$I$228,Cal_BOSort!$G369,Inp_Lon!$J$9:$J$228,Cal_BOSort!$I369)</f>
        <v>0</v>
      </c>
      <c r="AE369" s="18">
        <f>SUMIFS(Inp_Lon!AE$9:AE$228,Inp_Lon!$I$9:$I$228,Cal_BOSort!$G369,Inp_Lon!$J$9:$J$228,Cal_BOSort!$I369)</f>
        <v>0</v>
      </c>
      <c r="AF369" s="18">
        <f>SUMIFS(Inp_Lon!AF$9:AF$228,Inp_Lon!$I$9:$I$228,Cal_BOSort!$G369,Inp_Lon!$J$9:$J$228,Cal_BOSort!$I369)</f>
        <v>0</v>
      </c>
      <c r="AG369" s="18">
        <f>SUMIFS(Inp_Lon!AG$9:AG$228,Inp_Lon!$I$9:$I$228,Cal_BOSort!$G369,Inp_Lon!$J$9:$J$228,Cal_BOSort!$I369)</f>
        <v>0</v>
      </c>
      <c r="AH369" s="18">
        <f>SUMIFS(Inp_Lon!AH$9:AH$228,Inp_Lon!$I$9:$I$228,Cal_BOSort!$G369,Inp_Lon!$J$9:$J$228,Cal_BOSort!$I369)</f>
        <v>0</v>
      </c>
      <c r="AI369" s="18">
        <f>SUMIFS(Inp_Lon!AI$9:AI$228,Inp_Lon!$I$9:$I$228,Cal_BOSort!$G369,Inp_Lon!$J$9:$J$228,Cal_BOSort!$I369)</f>
        <v>0</v>
      </c>
      <c r="AJ369" s="18">
        <f>SUMIFS(Inp_Lon!AJ$9:AJ$228,Inp_Lon!$I$9:$I$228,Cal_BOSort!$G369,Inp_Lon!$J$9:$J$228,Cal_BOSort!$I369)</f>
        <v>0</v>
      </c>
      <c r="AK369" s="18">
        <f>SUMIFS(Inp_Lon!AK$9:AK$228,Inp_Lon!$I$9:$I$228,Cal_BOSort!$G369,Inp_Lon!$J$9:$J$228,Cal_BOSort!$I369)</f>
        <v>0</v>
      </c>
      <c r="AM369" s="18">
        <f t="shared" si="41"/>
        <v>0</v>
      </c>
      <c r="AN369" s="18">
        <f t="shared" si="45"/>
        <v>0</v>
      </c>
      <c r="AO369" s="18">
        <f t="shared" si="46"/>
        <v>0</v>
      </c>
      <c r="AP369" s="18">
        <f t="shared" si="42"/>
        <v>0</v>
      </c>
      <c r="AQ369" s="18">
        <f t="shared" si="43"/>
        <v>0</v>
      </c>
      <c r="AR369" s="18">
        <f t="shared" si="44"/>
        <v>0</v>
      </c>
      <c r="AU369" s="42"/>
    </row>
    <row r="370" spans="4:47" s="3" customFormat="1">
      <c r="D370" s="101" t="str">
        <f>IF(I370="","",MAX(D$233:D369)+1)</f>
        <v/>
      </c>
      <c r="E370" s="3" t="s">
        <v>24</v>
      </c>
      <c r="F370" s="3" t="s">
        <v>169</v>
      </c>
      <c r="G370" s="3" t="s">
        <v>210</v>
      </c>
      <c r="I370" s="101" t="str">
        <f>IF(Inp_Lon!M145="BO",Inp_Lon!J145,"")</f>
        <v/>
      </c>
      <c r="L370" s="3" t="s">
        <v>106</v>
      </c>
      <c r="R370" s="14"/>
      <c r="T370" s="18"/>
      <c r="U370" s="18"/>
      <c r="V370" s="18"/>
      <c r="W370" s="18"/>
      <c r="X370" s="18"/>
      <c r="Y370" s="18">
        <f>SUMIFS(Inp_Lon!Y$9:Y$228,Inp_Lon!$I$9:$I$228,Cal_BOSort!$G370,Inp_Lon!$J$9:$J$228,Cal_BOSort!$I370)</f>
        <v>0</v>
      </c>
      <c r="Z370" s="18">
        <f>SUMIFS(Inp_Lon!Z$9:Z$228,Inp_Lon!$I$9:$I$228,Cal_BOSort!$G370,Inp_Lon!$J$9:$J$228,Cal_BOSort!$I370)</f>
        <v>0</v>
      </c>
      <c r="AA370" s="18">
        <f>SUMIFS(Inp_Lon!AA$9:AA$228,Inp_Lon!$I$9:$I$228,Cal_BOSort!$G370,Inp_Lon!$J$9:$J$228,Cal_BOSort!$I370)</f>
        <v>0</v>
      </c>
      <c r="AB370" s="18">
        <f>SUMIFS(Inp_Lon!AB$9:AB$228,Inp_Lon!$I$9:$I$228,Cal_BOSort!$G370,Inp_Lon!$J$9:$J$228,Cal_BOSort!$I370)</f>
        <v>0</v>
      </c>
      <c r="AC370" s="18">
        <f>SUMIFS(Inp_Lon!AC$9:AC$228,Inp_Lon!$I$9:$I$228,Cal_BOSort!$G370,Inp_Lon!$J$9:$J$228,Cal_BOSort!$I370)</f>
        <v>0</v>
      </c>
      <c r="AD370" s="18">
        <f>SUMIFS(Inp_Lon!AD$9:AD$228,Inp_Lon!$I$9:$I$228,Cal_BOSort!$G370,Inp_Lon!$J$9:$J$228,Cal_BOSort!$I370)</f>
        <v>0</v>
      </c>
      <c r="AE370" s="18">
        <f>SUMIFS(Inp_Lon!AE$9:AE$228,Inp_Lon!$I$9:$I$228,Cal_BOSort!$G370,Inp_Lon!$J$9:$J$228,Cal_BOSort!$I370)</f>
        <v>0</v>
      </c>
      <c r="AF370" s="18">
        <f>SUMIFS(Inp_Lon!AF$9:AF$228,Inp_Lon!$I$9:$I$228,Cal_BOSort!$G370,Inp_Lon!$J$9:$J$228,Cal_BOSort!$I370)</f>
        <v>0</v>
      </c>
      <c r="AG370" s="18">
        <f>SUMIFS(Inp_Lon!AG$9:AG$228,Inp_Lon!$I$9:$I$228,Cal_BOSort!$G370,Inp_Lon!$J$9:$J$228,Cal_BOSort!$I370)</f>
        <v>0</v>
      </c>
      <c r="AH370" s="18">
        <f>SUMIFS(Inp_Lon!AH$9:AH$228,Inp_Lon!$I$9:$I$228,Cal_BOSort!$G370,Inp_Lon!$J$9:$J$228,Cal_BOSort!$I370)</f>
        <v>0</v>
      </c>
      <c r="AI370" s="18">
        <f>SUMIFS(Inp_Lon!AI$9:AI$228,Inp_Lon!$I$9:$I$228,Cal_BOSort!$G370,Inp_Lon!$J$9:$J$228,Cal_BOSort!$I370)</f>
        <v>0</v>
      </c>
      <c r="AJ370" s="18">
        <f>SUMIFS(Inp_Lon!AJ$9:AJ$228,Inp_Lon!$I$9:$I$228,Cal_BOSort!$G370,Inp_Lon!$J$9:$J$228,Cal_BOSort!$I370)</f>
        <v>0</v>
      </c>
      <c r="AK370" s="18">
        <f>SUMIFS(Inp_Lon!AK$9:AK$228,Inp_Lon!$I$9:$I$228,Cal_BOSort!$G370,Inp_Lon!$J$9:$J$228,Cal_BOSort!$I370)</f>
        <v>0</v>
      </c>
      <c r="AM370" s="18">
        <f t="shared" si="41"/>
        <v>0</v>
      </c>
      <c r="AN370" s="18">
        <f t="shared" si="45"/>
        <v>0</v>
      </c>
      <c r="AO370" s="18">
        <f t="shared" si="46"/>
        <v>0</v>
      </c>
      <c r="AP370" s="18">
        <f t="shared" si="42"/>
        <v>0</v>
      </c>
      <c r="AQ370" s="18">
        <f t="shared" si="43"/>
        <v>0</v>
      </c>
      <c r="AR370" s="18">
        <f t="shared" si="44"/>
        <v>0</v>
      </c>
      <c r="AU370" s="42"/>
    </row>
    <row r="371" spans="4:47" s="3" customFormat="1">
      <c r="D371" s="101" t="str">
        <f>IF(I371="","",MAX(D$233:D370)+1)</f>
        <v/>
      </c>
      <c r="E371" s="3" t="s">
        <v>24</v>
      </c>
      <c r="F371" s="3" t="s">
        <v>169</v>
      </c>
      <c r="G371" s="3" t="s">
        <v>210</v>
      </c>
      <c r="I371" s="101" t="str">
        <f>IF(Inp_Lon!M146="BO",Inp_Lon!J146,"")</f>
        <v/>
      </c>
      <c r="L371" s="3" t="s">
        <v>106</v>
      </c>
      <c r="R371" s="14"/>
      <c r="T371" s="18"/>
      <c r="U371" s="18"/>
      <c r="V371" s="18"/>
      <c r="W371" s="18"/>
      <c r="X371" s="18"/>
      <c r="Y371" s="18">
        <f>SUMIFS(Inp_Lon!Y$9:Y$228,Inp_Lon!$I$9:$I$228,Cal_BOSort!$G371,Inp_Lon!$J$9:$J$228,Cal_BOSort!$I371)</f>
        <v>0</v>
      </c>
      <c r="Z371" s="18">
        <f>SUMIFS(Inp_Lon!Z$9:Z$228,Inp_Lon!$I$9:$I$228,Cal_BOSort!$G371,Inp_Lon!$J$9:$J$228,Cal_BOSort!$I371)</f>
        <v>0</v>
      </c>
      <c r="AA371" s="18">
        <f>SUMIFS(Inp_Lon!AA$9:AA$228,Inp_Lon!$I$9:$I$228,Cal_BOSort!$G371,Inp_Lon!$J$9:$J$228,Cal_BOSort!$I371)</f>
        <v>0</v>
      </c>
      <c r="AB371" s="18">
        <f>SUMIFS(Inp_Lon!AB$9:AB$228,Inp_Lon!$I$9:$I$228,Cal_BOSort!$G371,Inp_Lon!$J$9:$J$228,Cal_BOSort!$I371)</f>
        <v>0</v>
      </c>
      <c r="AC371" s="18">
        <f>SUMIFS(Inp_Lon!AC$9:AC$228,Inp_Lon!$I$9:$I$228,Cal_BOSort!$G371,Inp_Lon!$J$9:$J$228,Cal_BOSort!$I371)</f>
        <v>0</v>
      </c>
      <c r="AD371" s="18">
        <f>SUMIFS(Inp_Lon!AD$9:AD$228,Inp_Lon!$I$9:$I$228,Cal_BOSort!$G371,Inp_Lon!$J$9:$J$228,Cal_BOSort!$I371)</f>
        <v>0</v>
      </c>
      <c r="AE371" s="18">
        <f>SUMIFS(Inp_Lon!AE$9:AE$228,Inp_Lon!$I$9:$I$228,Cal_BOSort!$G371,Inp_Lon!$J$9:$J$228,Cal_BOSort!$I371)</f>
        <v>0</v>
      </c>
      <c r="AF371" s="18">
        <f>SUMIFS(Inp_Lon!AF$9:AF$228,Inp_Lon!$I$9:$I$228,Cal_BOSort!$G371,Inp_Lon!$J$9:$J$228,Cal_BOSort!$I371)</f>
        <v>0</v>
      </c>
      <c r="AG371" s="18">
        <f>SUMIFS(Inp_Lon!AG$9:AG$228,Inp_Lon!$I$9:$I$228,Cal_BOSort!$G371,Inp_Lon!$J$9:$J$228,Cal_BOSort!$I371)</f>
        <v>0</v>
      </c>
      <c r="AH371" s="18">
        <f>SUMIFS(Inp_Lon!AH$9:AH$228,Inp_Lon!$I$9:$I$228,Cal_BOSort!$G371,Inp_Lon!$J$9:$J$228,Cal_BOSort!$I371)</f>
        <v>0</v>
      </c>
      <c r="AI371" s="18">
        <f>SUMIFS(Inp_Lon!AI$9:AI$228,Inp_Lon!$I$9:$I$228,Cal_BOSort!$G371,Inp_Lon!$J$9:$J$228,Cal_BOSort!$I371)</f>
        <v>0</v>
      </c>
      <c r="AJ371" s="18">
        <f>SUMIFS(Inp_Lon!AJ$9:AJ$228,Inp_Lon!$I$9:$I$228,Cal_BOSort!$G371,Inp_Lon!$J$9:$J$228,Cal_BOSort!$I371)</f>
        <v>0</v>
      </c>
      <c r="AK371" s="18">
        <f>SUMIFS(Inp_Lon!AK$9:AK$228,Inp_Lon!$I$9:$I$228,Cal_BOSort!$G371,Inp_Lon!$J$9:$J$228,Cal_BOSort!$I371)</f>
        <v>0</v>
      </c>
      <c r="AM371" s="18">
        <f t="shared" si="41"/>
        <v>0</v>
      </c>
      <c r="AN371" s="18">
        <f t="shared" si="45"/>
        <v>0</v>
      </c>
      <c r="AO371" s="18">
        <f t="shared" si="46"/>
        <v>0</v>
      </c>
      <c r="AP371" s="18">
        <f t="shared" si="42"/>
        <v>0</v>
      </c>
      <c r="AQ371" s="18">
        <f t="shared" si="43"/>
        <v>0</v>
      </c>
      <c r="AR371" s="18">
        <f t="shared" si="44"/>
        <v>0</v>
      </c>
      <c r="AU371" s="42"/>
    </row>
    <row r="372" spans="4:47" s="3" customFormat="1">
      <c r="D372" s="101" t="str">
        <f>IF(I372="","",MAX(D$233:D371)+1)</f>
        <v/>
      </c>
      <c r="E372" s="3" t="s">
        <v>24</v>
      </c>
      <c r="F372" s="3" t="s">
        <v>169</v>
      </c>
      <c r="G372" s="3" t="s">
        <v>210</v>
      </c>
      <c r="I372" s="101" t="str">
        <f>IF(Inp_Lon!M147="BO",Inp_Lon!J147,"")</f>
        <v/>
      </c>
      <c r="L372" s="3" t="s">
        <v>106</v>
      </c>
      <c r="R372" s="14"/>
      <c r="T372" s="18"/>
      <c r="U372" s="18"/>
      <c r="V372" s="18"/>
      <c r="W372" s="18"/>
      <c r="X372" s="18"/>
      <c r="Y372" s="18">
        <f>SUMIFS(Inp_Lon!Y$9:Y$228,Inp_Lon!$I$9:$I$228,Cal_BOSort!$G372,Inp_Lon!$J$9:$J$228,Cal_BOSort!$I372)</f>
        <v>0</v>
      </c>
      <c r="Z372" s="18">
        <f>SUMIFS(Inp_Lon!Z$9:Z$228,Inp_Lon!$I$9:$I$228,Cal_BOSort!$G372,Inp_Lon!$J$9:$J$228,Cal_BOSort!$I372)</f>
        <v>0</v>
      </c>
      <c r="AA372" s="18">
        <f>SUMIFS(Inp_Lon!AA$9:AA$228,Inp_Lon!$I$9:$I$228,Cal_BOSort!$G372,Inp_Lon!$J$9:$J$228,Cal_BOSort!$I372)</f>
        <v>0</v>
      </c>
      <c r="AB372" s="18">
        <f>SUMIFS(Inp_Lon!AB$9:AB$228,Inp_Lon!$I$9:$I$228,Cal_BOSort!$G372,Inp_Lon!$J$9:$J$228,Cal_BOSort!$I372)</f>
        <v>0</v>
      </c>
      <c r="AC372" s="18">
        <f>SUMIFS(Inp_Lon!AC$9:AC$228,Inp_Lon!$I$9:$I$228,Cal_BOSort!$G372,Inp_Lon!$J$9:$J$228,Cal_BOSort!$I372)</f>
        <v>0</v>
      </c>
      <c r="AD372" s="18">
        <f>SUMIFS(Inp_Lon!AD$9:AD$228,Inp_Lon!$I$9:$I$228,Cal_BOSort!$G372,Inp_Lon!$J$9:$J$228,Cal_BOSort!$I372)</f>
        <v>0</v>
      </c>
      <c r="AE372" s="18">
        <f>SUMIFS(Inp_Lon!AE$9:AE$228,Inp_Lon!$I$9:$I$228,Cal_BOSort!$G372,Inp_Lon!$J$9:$J$228,Cal_BOSort!$I372)</f>
        <v>0</v>
      </c>
      <c r="AF372" s="18">
        <f>SUMIFS(Inp_Lon!AF$9:AF$228,Inp_Lon!$I$9:$I$228,Cal_BOSort!$G372,Inp_Lon!$J$9:$J$228,Cal_BOSort!$I372)</f>
        <v>0</v>
      </c>
      <c r="AG372" s="18">
        <f>SUMIFS(Inp_Lon!AG$9:AG$228,Inp_Lon!$I$9:$I$228,Cal_BOSort!$G372,Inp_Lon!$J$9:$J$228,Cal_BOSort!$I372)</f>
        <v>0</v>
      </c>
      <c r="AH372" s="18">
        <f>SUMIFS(Inp_Lon!AH$9:AH$228,Inp_Lon!$I$9:$I$228,Cal_BOSort!$G372,Inp_Lon!$J$9:$J$228,Cal_BOSort!$I372)</f>
        <v>0</v>
      </c>
      <c r="AI372" s="18">
        <f>SUMIFS(Inp_Lon!AI$9:AI$228,Inp_Lon!$I$9:$I$228,Cal_BOSort!$G372,Inp_Lon!$J$9:$J$228,Cal_BOSort!$I372)</f>
        <v>0</v>
      </c>
      <c r="AJ372" s="18">
        <f>SUMIFS(Inp_Lon!AJ$9:AJ$228,Inp_Lon!$I$9:$I$228,Cal_BOSort!$G372,Inp_Lon!$J$9:$J$228,Cal_BOSort!$I372)</f>
        <v>0</v>
      </c>
      <c r="AK372" s="18">
        <f>SUMIFS(Inp_Lon!AK$9:AK$228,Inp_Lon!$I$9:$I$228,Cal_BOSort!$G372,Inp_Lon!$J$9:$J$228,Cal_BOSort!$I372)</f>
        <v>0</v>
      </c>
      <c r="AM372" s="18">
        <f t="shared" si="41"/>
        <v>0</v>
      </c>
      <c r="AN372" s="18">
        <f t="shared" si="45"/>
        <v>0</v>
      </c>
      <c r="AO372" s="18">
        <f t="shared" si="46"/>
        <v>0</v>
      </c>
      <c r="AP372" s="18">
        <f t="shared" si="42"/>
        <v>0</v>
      </c>
      <c r="AQ372" s="18">
        <f t="shared" si="43"/>
        <v>0</v>
      </c>
      <c r="AR372" s="18">
        <f t="shared" si="44"/>
        <v>0</v>
      </c>
      <c r="AU372" s="42"/>
    </row>
    <row r="373" spans="4:47" s="3" customFormat="1">
      <c r="D373" s="101" t="str">
        <f>IF(I373="","",MAX(D$233:D372)+1)</f>
        <v/>
      </c>
      <c r="E373" s="3" t="s">
        <v>24</v>
      </c>
      <c r="F373" s="3" t="s">
        <v>169</v>
      </c>
      <c r="G373" s="3" t="s">
        <v>210</v>
      </c>
      <c r="I373" s="101" t="str">
        <f>IF(Inp_Lon!M148="BO",Inp_Lon!J148,"")</f>
        <v/>
      </c>
      <c r="L373" s="3" t="s">
        <v>106</v>
      </c>
      <c r="R373" s="14"/>
      <c r="T373" s="18"/>
      <c r="U373" s="18"/>
      <c r="V373" s="18"/>
      <c r="W373" s="18"/>
      <c r="X373" s="18"/>
      <c r="Y373" s="18">
        <f>SUMIFS(Inp_Lon!Y$9:Y$228,Inp_Lon!$I$9:$I$228,Cal_BOSort!$G373,Inp_Lon!$J$9:$J$228,Cal_BOSort!$I373)</f>
        <v>0</v>
      </c>
      <c r="Z373" s="18">
        <f>SUMIFS(Inp_Lon!Z$9:Z$228,Inp_Lon!$I$9:$I$228,Cal_BOSort!$G373,Inp_Lon!$J$9:$J$228,Cal_BOSort!$I373)</f>
        <v>0</v>
      </c>
      <c r="AA373" s="18">
        <f>SUMIFS(Inp_Lon!AA$9:AA$228,Inp_Lon!$I$9:$I$228,Cal_BOSort!$G373,Inp_Lon!$J$9:$J$228,Cal_BOSort!$I373)</f>
        <v>0</v>
      </c>
      <c r="AB373" s="18">
        <f>SUMIFS(Inp_Lon!AB$9:AB$228,Inp_Lon!$I$9:$I$228,Cal_BOSort!$G373,Inp_Lon!$J$9:$J$228,Cal_BOSort!$I373)</f>
        <v>0</v>
      </c>
      <c r="AC373" s="18">
        <f>SUMIFS(Inp_Lon!AC$9:AC$228,Inp_Lon!$I$9:$I$228,Cal_BOSort!$G373,Inp_Lon!$J$9:$J$228,Cal_BOSort!$I373)</f>
        <v>0</v>
      </c>
      <c r="AD373" s="18">
        <f>SUMIFS(Inp_Lon!AD$9:AD$228,Inp_Lon!$I$9:$I$228,Cal_BOSort!$G373,Inp_Lon!$J$9:$J$228,Cal_BOSort!$I373)</f>
        <v>0</v>
      </c>
      <c r="AE373" s="18">
        <f>SUMIFS(Inp_Lon!AE$9:AE$228,Inp_Lon!$I$9:$I$228,Cal_BOSort!$G373,Inp_Lon!$J$9:$J$228,Cal_BOSort!$I373)</f>
        <v>0</v>
      </c>
      <c r="AF373" s="18">
        <f>SUMIFS(Inp_Lon!AF$9:AF$228,Inp_Lon!$I$9:$I$228,Cal_BOSort!$G373,Inp_Lon!$J$9:$J$228,Cal_BOSort!$I373)</f>
        <v>0</v>
      </c>
      <c r="AG373" s="18">
        <f>SUMIFS(Inp_Lon!AG$9:AG$228,Inp_Lon!$I$9:$I$228,Cal_BOSort!$G373,Inp_Lon!$J$9:$J$228,Cal_BOSort!$I373)</f>
        <v>0</v>
      </c>
      <c r="AH373" s="18">
        <f>SUMIFS(Inp_Lon!AH$9:AH$228,Inp_Lon!$I$9:$I$228,Cal_BOSort!$G373,Inp_Lon!$J$9:$J$228,Cal_BOSort!$I373)</f>
        <v>0</v>
      </c>
      <c r="AI373" s="18">
        <f>SUMIFS(Inp_Lon!AI$9:AI$228,Inp_Lon!$I$9:$I$228,Cal_BOSort!$G373,Inp_Lon!$J$9:$J$228,Cal_BOSort!$I373)</f>
        <v>0</v>
      </c>
      <c r="AJ373" s="18">
        <f>SUMIFS(Inp_Lon!AJ$9:AJ$228,Inp_Lon!$I$9:$I$228,Cal_BOSort!$G373,Inp_Lon!$J$9:$J$228,Cal_BOSort!$I373)</f>
        <v>0</v>
      </c>
      <c r="AK373" s="18">
        <f>SUMIFS(Inp_Lon!AK$9:AK$228,Inp_Lon!$I$9:$I$228,Cal_BOSort!$G373,Inp_Lon!$J$9:$J$228,Cal_BOSort!$I373)</f>
        <v>0</v>
      </c>
      <c r="AM373" s="18">
        <f t="shared" si="41"/>
        <v>0</v>
      </c>
      <c r="AN373" s="18">
        <f t="shared" si="45"/>
        <v>0</v>
      </c>
      <c r="AO373" s="18">
        <f t="shared" si="46"/>
        <v>0</v>
      </c>
      <c r="AP373" s="18">
        <f t="shared" si="42"/>
        <v>0</v>
      </c>
      <c r="AQ373" s="18">
        <f t="shared" si="43"/>
        <v>0</v>
      </c>
      <c r="AR373" s="18">
        <f t="shared" si="44"/>
        <v>0</v>
      </c>
      <c r="AU373" s="42"/>
    </row>
    <row r="374" spans="4:47" s="3" customFormat="1">
      <c r="D374" s="101" t="str">
        <f>IF(I374="","",MAX(D$233:D373)+1)</f>
        <v/>
      </c>
      <c r="E374" s="3" t="s">
        <v>24</v>
      </c>
      <c r="F374" s="3" t="s">
        <v>169</v>
      </c>
      <c r="G374" s="3" t="s">
        <v>211</v>
      </c>
      <c r="I374" s="101" t="str">
        <f>IF(Inp_Lon!M149="BO",Inp_Lon!J149,"")</f>
        <v/>
      </c>
      <c r="L374" s="3" t="s">
        <v>106</v>
      </c>
      <c r="R374" s="14"/>
      <c r="T374" s="18"/>
      <c r="U374" s="18"/>
      <c r="V374" s="18"/>
      <c r="W374" s="18"/>
      <c r="X374" s="18"/>
      <c r="Y374" s="18">
        <f>SUMIFS(Inp_Lon!Y$9:Y$228,Inp_Lon!$I$9:$I$228,Cal_BOSort!$G374,Inp_Lon!$J$9:$J$228,Cal_BOSort!$I374)</f>
        <v>0</v>
      </c>
      <c r="Z374" s="18">
        <f>SUMIFS(Inp_Lon!Z$9:Z$228,Inp_Lon!$I$9:$I$228,Cal_BOSort!$G374,Inp_Lon!$J$9:$J$228,Cal_BOSort!$I374)</f>
        <v>0</v>
      </c>
      <c r="AA374" s="18">
        <f>SUMIFS(Inp_Lon!AA$9:AA$228,Inp_Lon!$I$9:$I$228,Cal_BOSort!$G374,Inp_Lon!$J$9:$J$228,Cal_BOSort!$I374)</f>
        <v>0</v>
      </c>
      <c r="AB374" s="18">
        <f>SUMIFS(Inp_Lon!AB$9:AB$228,Inp_Lon!$I$9:$I$228,Cal_BOSort!$G374,Inp_Lon!$J$9:$J$228,Cal_BOSort!$I374)</f>
        <v>0</v>
      </c>
      <c r="AC374" s="18">
        <f>SUMIFS(Inp_Lon!AC$9:AC$228,Inp_Lon!$I$9:$I$228,Cal_BOSort!$G374,Inp_Lon!$J$9:$J$228,Cal_BOSort!$I374)</f>
        <v>0</v>
      </c>
      <c r="AD374" s="18">
        <f>SUMIFS(Inp_Lon!AD$9:AD$228,Inp_Lon!$I$9:$I$228,Cal_BOSort!$G374,Inp_Lon!$J$9:$J$228,Cal_BOSort!$I374)</f>
        <v>0</v>
      </c>
      <c r="AE374" s="18">
        <f>SUMIFS(Inp_Lon!AE$9:AE$228,Inp_Lon!$I$9:$I$228,Cal_BOSort!$G374,Inp_Lon!$J$9:$J$228,Cal_BOSort!$I374)</f>
        <v>0</v>
      </c>
      <c r="AF374" s="18">
        <f>SUMIFS(Inp_Lon!AF$9:AF$228,Inp_Lon!$I$9:$I$228,Cal_BOSort!$G374,Inp_Lon!$J$9:$J$228,Cal_BOSort!$I374)</f>
        <v>0</v>
      </c>
      <c r="AG374" s="18">
        <f>SUMIFS(Inp_Lon!AG$9:AG$228,Inp_Lon!$I$9:$I$228,Cal_BOSort!$G374,Inp_Lon!$J$9:$J$228,Cal_BOSort!$I374)</f>
        <v>0</v>
      </c>
      <c r="AH374" s="18">
        <f>SUMIFS(Inp_Lon!AH$9:AH$228,Inp_Lon!$I$9:$I$228,Cal_BOSort!$G374,Inp_Lon!$J$9:$J$228,Cal_BOSort!$I374)</f>
        <v>0</v>
      </c>
      <c r="AI374" s="18">
        <f>SUMIFS(Inp_Lon!AI$9:AI$228,Inp_Lon!$I$9:$I$228,Cal_BOSort!$G374,Inp_Lon!$J$9:$J$228,Cal_BOSort!$I374)</f>
        <v>0</v>
      </c>
      <c r="AJ374" s="18">
        <f>SUMIFS(Inp_Lon!AJ$9:AJ$228,Inp_Lon!$I$9:$I$228,Cal_BOSort!$G374,Inp_Lon!$J$9:$J$228,Cal_BOSort!$I374)</f>
        <v>0</v>
      </c>
      <c r="AK374" s="18">
        <f>SUMIFS(Inp_Lon!AK$9:AK$228,Inp_Lon!$I$9:$I$228,Cal_BOSort!$G374,Inp_Lon!$J$9:$J$228,Cal_BOSort!$I374)</f>
        <v>0</v>
      </c>
      <c r="AM374" s="18">
        <f t="shared" si="41"/>
        <v>0</v>
      </c>
      <c r="AN374" s="18">
        <f t="shared" si="45"/>
        <v>0</v>
      </c>
      <c r="AO374" s="18">
        <f t="shared" si="46"/>
        <v>0</v>
      </c>
      <c r="AP374" s="18">
        <f t="shared" si="42"/>
        <v>0</v>
      </c>
      <c r="AQ374" s="18">
        <f t="shared" si="43"/>
        <v>0</v>
      </c>
      <c r="AR374" s="18">
        <f t="shared" si="44"/>
        <v>0</v>
      </c>
      <c r="AU374" s="42"/>
    </row>
    <row r="375" spans="4:47" s="3" customFormat="1">
      <c r="D375" s="101" t="str">
        <f>IF(I375="","",MAX(D$233:D374)+1)</f>
        <v/>
      </c>
      <c r="E375" s="3" t="s">
        <v>24</v>
      </c>
      <c r="F375" s="3" t="s">
        <v>169</v>
      </c>
      <c r="G375" s="3" t="s">
        <v>211</v>
      </c>
      <c r="I375" s="101" t="str">
        <f>IF(Inp_Lon!M150="BO",Inp_Lon!J150,"")</f>
        <v/>
      </c>
      <c r="L375" s="3" t="s">
        <v>106</v>
      </c>
      <c r="R375" s="14"/>
      <c r="T375" s="18"/>
      <c r="U375" s="18"/>
      <c r="V375" s="18"/>
      <c r="W375" s="18"/>
      <c r="X375" s="18"/>
      <c r="Y375" s="18">
        <f>SUMIFS(Inp_Lon!Y$9:Y$228,Inp_Lon!$I$9:$I$228,Cal_BOSort!$G375,Inp_Lon!$J$9:$J$228,Cal_BOSort!$I375)</f>
        <v>0</v>
      </c>
      <c r="Z375" s="18">
        <f>SUMIFS(Inp_Lon!Z$9:Z$228,Inp_Lon!$I$9:$I$228,Cal_BOSort!$G375,Inp_Lon!$J$9:$J$228,Cal_BOSort!$I375)</f>
        <v>0</v>
      </c>
      <c r="AA375" s="18">
        <f>SUMIFS(Inp_Lon!AA$9:AA$228,Inp_Lon!$I$9:$I$228,Cal_BOSort!$G375,Inp_Lon!$J$9:$J$228,Cal_BOSort!$I375)</f>
        <v>0</v>
      </c>
      <c r="AB375" s="18">
        <f>SUMIFS(Inp_Lon!AB$9:AB$228,Inp_Lon!$I$9:$I$228,Cal_BOSort!$G375,Inp_Lon!$J$9:$J$228,Cal_BOSort!$I375)</f>
        <v>0</v>
      </c>
      <c r="AC375" s="18">
        <f>SUMIFS(Inp_Lon!AC$9:AC$228,Inp_Lon!$I$9:$I$228,Cal_BOSort!$G375,Inp_Lon!$J$9:$J$228,Cal_BOSort!$I375)</f>
        <v>0</v>
      </c>
      <c r="AD375" s="18">
        <f>SUMIFS(Inp_Lon!AD$9:AD$228,Inp_Lon!$I$9:$I$228,Cal_BOSort!$G375,Inp_Lon!$J$9:$J$228,Cal_BOSort!$I375)</f>
        <v>0</v>
      </c>
      <c r="AE375" s="18">
        <f>SUMIFS(Inp_Lon!AE$9:AE$228,Inp_Lon!$I$9:$I$228,Cal_BOSort!$G375,Inp_Lon!$J$9:$J$228,Cal_BOSort!$I375)</f>
        <v>0</v>
      </c>
      <c r="AF375" s="18">
        <f>SUMIFS(Inp_Lon!AF$9:AF$228,Inp_Lon!$I$9:$I$228,Cal_BOSort!$G375,Inp_Lon!$J$9:$J$228,Cal_BOSort!$I375)</f>
        <v>0</v>
      </c>
      <c r="AG375" s="18">
        <f>SUMIFS(Inp_Lon!AG$9:AG$228,Inp_Lon!$I$9:$I$228,Cal_BOSort!$G375,Inp_Lon!$J$9:$J$228,Cal_BOSort!$I375)</f>
        <v>0</v>
      </c>
      <c r="AH375" s="18">
        <f>SUMIFS(Inp_Lon!AH$9:AH$228,Inp_Lon!$I$9:$I$228,Cal_BOSort!$G375,Inp_Lon!$J$9:$J$228,Cal_BOSort!$I375)</f>
        <v>0</v>
      </c>
      <c r="AI375" s="18">
        <f>SUMIFS(Inp_Lon!AI$9:AI$228,Inp_Lon!$I$9:$I$228,Cal_BOSort!$G375,Inp_Lon!$J$9:$J$228,Cal_BOSort!$I375)</f>
        <v>0</v>
      </c>
      <c r="AJ375" s="18">
        <f>SUMIFS(Inp_Lon!AJ$9:AJ$228,Inp_Lon!$I$9:$I$228,Cal_BOSort!$G375,Inp_Lon!$J$9:$J$228,Cal_BOSort!$I375)</f>
        <v>0</v>
      </c>
      <c r="AK375" s="18">
        <f>SUMIFS(Inp_Lon!AK$9:AK$228,Inp_Lon!$I$9:$I$228,Cal_BOSort!$G375,Inp_Lon!$J$9:$J$228,Cal_BOSort!$I375)</f>
        <v>0</v>
      </c>
      <c r="AM375" s="18">
        <f t="shared" si="41"/>
        <v>0</v>
      </c>
      <c r="AN375" s="18">
        <f t="shared" si="45"/>
        <v>0</v>
      </c>
      <c r="AO375" s="18">
        <f t="shared" si="46"/>
        <v>0</v>
      </c>
      <c r="AP375" s="18">
        <f t="shared" si="42"/>
        <v>0</v>
      </c>
      <c r="AQ375" s="18">
        <f t="shared" si="43"/>
        <v>0</v>
      </c>
      <c r="AR375" s="18">
        <f t="shared" si="44"/>
        <v>0</v>
      </c>
      <c r="AU375" s="42"/>
    </row>
    <row r="376" spans="4:47" s="3" customFormat="1">
      <c r="D376" s="101" t="str">
        <f>IF(I376="","",MAX(D$233:D375)+1)</f>
        <v/>
      </c>
      <c r="E376" s="3" t="s">
        <v>24</v>
      </c>
      <c r="F376" s="3" t="s">
        <v>169</v>
      </c>
      <c r="G376" s="3" t="s">
        <v>211</v>
      </c>
      <c r="I376" s="101" t="str">
        <f>IF(Inp_Lon!M151="BO",Inp_Lon!J151,"")</f>
        <v/>
      </c>
      <c r="L376" s="3" t="s">
        <v>106</v>
      </c>
      <c r="R376" s="14"/>
      <c r="T376" s="18"/>
      <c r="U376" s="18"/>
      <c r="V376" s="18"/>
      <c r="W376" s="18"/>
      <c r="X376" s="18"/>
      <c r="Y376" s="18">
        <f>SUMIFS(Inp_Lon!Y$9:Y$228,Inp_Lon!$I$9:$I$228,Cal_BOSort!$G376,Inp_Lon!$J$9:$J$228,Cal_BOSort!$I376)</f>
        <v>0</v>
      </c>
      <c r="Z376" s="18">
        <f>SUMIFS(Inp_Lon!Z$9:Z$228,Inp_Lon!$I$9:$I$228,Cal_BOSort!$G376,Inp_Lon!$J$9:$J$228,Cal_BOSort!$I376)</f>
        <v>0</v>
      </c>
      <c r="AA376" s="18">
        <f>SUMIFS(Inp_Lon!AA$9:AA$228,Inp_Lon!$I$9:$I$228,Cal_BOSort!$G376,Inp_Lon!$J$9:$J$228,Cal_BOSort!$I376)</f>
        <v>0</v>
      </c>
      <c r="AB376" s="18">
        <f>SUMIFS(Inp_Lon!AB$9:AB$228,Inp_Lon!$I$9:$I$228,Cal_BOSort!$G376,Inp_Lon!$J$9:$J$228,Cal_BOSort!$I376)</f>
        <v>0</v>
      </c>
      <c r="AC376" s="18">
        <f>SUMIFS(Inp_Lon!AC$9:AC$228,Inp_Lon!$I$9:$I$228,Cal_BOSort!$G376,Inp_Lon!$J$9:$J$228,Cal_BOSort!$I376)</f>
        <v>0</v>
      </c>
      <c r="AD376" s="18">
        <f>SUMIFS(Inp_Lon!AD$9:AD$228,Inp_Lon!$I$9:$I$228,Cal_BOSort!$G376,Inp_Lon!$J$9:$J$228,Cal_BOSort!$I376)</f>
        <v>0</v>
      </c>
      <c r="AE376" s="18">
        <f>SUMIFS(Inp_Lon!AE$9:AE$228,Inp_Lon!$I$9:$I$228,Cal_BOSort!$G376,Inp_Lon!$J$9:$J$228,Cal_BOSort!$I376)</f>
        <v>0</v>
      </c>
      <c r="AF376" s="18">
        <f>SUMIFS(Inp_Lon!AF$9:AF$228,Inp_Lon!$I$9:$I$228,Cal_BOSort!$G376,Inp_Lon!$J$9:$J$228,Cal_BOSort!$I376)</f>
        <v>0</v>
      </c>
      <c r="AG376" s="18">
        <f>SUMIFS(Inp_Lon!AG$9:AG$228,Inp_Lon!$I$9:$I$228,Cal_BOSort!$G376,Inp_Lon!$J$9:$J$228,Cal_BOSort!$I376)</f>
        <v>0</v>
      </c>
      <c r="AH376" s="18">
        <f>SUMIFS(Inp_Lon!AH$9:AH$228,Inp_Lon!$I$9:$I$228,Cal_BOSort!$G376,Inp_Lon!$J$9:$J$228,Cal_BOSort!$I376)</f>
        <v>0</v>
      </c>
      <c r="AI376" s="18">
        <f>SUMIFS(Inp_Lon!AI$9:AI$228,Inp_Lon!$I$9:$I$228,Cal_BOSort!$G376,Inp_Lon!$J$9:$J$228,Cal_BOSort!$I376)</f>
        <v>0</v>
      </c>
      <c r="AJ376" s="18">
        <f>SUMIFS(Inp_Lon!AJ$9:AJ$228,Inp_Lon!$I$9:$I$228,Cal_BOSort!$G376,Inp_Lon!$J$9:$J$228,Cal_BOSort!$I376)</f>
        <v>0</v>
      </c>
      <c r="AK376" s="18">
        <f>SUMIFS(Inp_Lon!AK$9:AK$228,Inp_Lon!$I$9:$I$228,Cal_BOSort!$G376,Inp_Lon!$J$9:$J$228,Cal_BOSort!$I376)</f>
        <v>0</v>
      </c>
      <c r="AM376" s="18">
        <f t="shared" si="41"/>
        <v>0</v>
      </c>
      <c r="AN376" s="18">
        <f t="shared" si="45"/>
        <v>0</v>
      </c>
      <c r="AO376" s="18">
        <f t="shared" si="46"/>
        <v>0</v>
      </c>
      <c r="AP376" s="18">
        <f t="shared" si="42"/>
        <v>0</v>
      </c>
      <c r="AQ376" s="18">
        <f t="shared" si="43"/>
        <v>0</v>
      </c>
      <c r="AR376" s="18">
        <f t="shared" si="44"/>
        <v>0</v>
      </c>
      <c r="AU376" s="42"/>
    </row>
    <row r="377" spans="4:47" s="3" customFormat="1">
      <c r="D377" s="101" t="str">
        <f>IF(I377="","",MAX(D$233:D376)+1)</f>
        <v/>
      </c>
      <c r="E377" s="3" t="s">
        <v>24</v>
      </c>
      <c r="F377" s="3" t="s">
        <v>169</v>
      </c>
      <c r="G377" s="3" t="s">
        <v>211</v>
      </c>
      <c r="I377" s="101" t="str">
        <f>IF(Inp_Lon!M152="BO",Inp_Lon!J152,"")</f>
        <v/>
      </c>
      <c r="L377" s="3" t="s">
        <v>106</v>
      </c>
      <c r="R377" s="14"/>
      <c r="T377" s="18"/>
      <c r="U377" s="18"/>
      <c r="V377" s="18"/>
      <c r="W377" s="18"/>
      <c r="X377" s="18"/>
      <c r="Y377" s="18">
        <f>SUMIFS(Inp_Lon!Y$9:Y$228,Inp_Lon!$I$9:$I$228,Cal_BOSort!$G377,Inp_Lon!$J$9:$J$228,Cal_BOSort!$I377)</f>
        <v>0</v>
      </c>
      <c r="Z377" s="18">
        <f>SUMIFS(Inp_Lon!Z$9:Z$228,Inp_Lon!$I$9:$I$228,Cal_BOSort!$G377,Inp_Lon!$J$9:$J$228,Cal_BOSort!$I377)</f>
        <v>0</v>
      </c>
      <c r="AA377" s="18">
        <f>SUMIFS(Inp_Lon!AA$9:AA$228,Inp_Lon!$I$9:$I$228,Cal_BOSort!$G377,Inp_Lon!$J$9:$J$228,Cal_BOSort!$I377)</f>
        <v>0</v>
      </c>
      <c r="AB377" s="18">
        <f>SUMIFS(Inp_Lon!AB$9:AB$228,Inp_Lon!$I$9:$I$228,Cal_BOSort!$G377,Inp_Lon!$J$9:$J$228,Cal_BOSort!$I377)</f>
        <v>0</v>
      </c>
      <c r="AC377" s="18">
        <f>SUMIFS(Inp_Lon!AC$9:AC$228,Inp_Lon!$I$9:$I$228,Cal_BOSort!$G377,Inp_Lon!$J$9:$J$228,Cal_BOSort!$I377)</f>
        <v>0</v>
      </c>
      <c r="AD377" s="18">
        <f>SUMIFS(Inp_Lon!AD$9:AD$228,Inp_Lon!$I$9:$I$228,Cal_BOSort!$G377,Inp_Lon!$J$9:$J$228,Cal_BOSort!$I377)</f>
        <v>0</v>
      </c>
      <c r="AE377" s="18">
        <f>SUMIFS(Inp_Lon!AE$9:AE$228,Inp_Lon!$I$9:$I$228,Cal_BOSort!$G377,Inp_Lon!$J$9:$J$228,Cal_BOSort!$I377)</f>
        <v>0</v>
      </c>
      <c r="AF377" s="18">
        <f>SUMIFS(Inp_Lon!AF$9:AF$228,Inp_Lon!$I$9:$I$228,Cal_BOSort!$G377,Inp_Lon!$J$9:$J$228,Cal_BOSort!$I377)</f>
        <v>0</v>
      </c>
      <c r="AG377" s="18">
        <f>SUMIFS(Inp_Lon!AG$9:AG$228,Inp_Lon!$I$9:$I$228,Cal_BOSort!$G377,Inp_Lon!$J$9:$J$228,Cal_BOSort!$I377)</f>
        <v>0</v>
      </c>
      <c r="AH377" s="18">
        <f>SUMIFS(Inp_Lon!AH$9:AH$228,Inp_Lon!$I$9:$I$228,Cal_BOSort!$G377,Inp_Lon!$J$9:$J$228,Cal_BOSort!$I377)</f>
        <v>0</v>
      </c>
      <c r="AI377" s="18">
        <f>SUMIFS(Inp_Lon!AI$9:AI$228,Inp_Lon!$I$9:$I$228,Cal_BOSort!$G377,Inp_Lon!$J$9:$J$228,Cal_BOSort!$I377)</f>
        <v>0</v>
      </c>
      <c r="AJ377" s="18">
        <f>SUMIFS(Inp_Lon!AJ$9:AJ$228,Inp_Lon!$I$9:$I$228,Cal_BOSort!$G377,Inp_Lon!$J$9:$J$228,Cal_BOSort!$I377)</f>
        <v>0</v>
      </c>
      <c r="AK377" s="18">
        <f>SUMIFS(Inp_Lon!AK$9:AK$228,Inp_Lon!$I$9:$I$228,Cal_BOSort!$G377,Inp_Lon!$J$9:$J$228,Cal_BOSort!$I377)</f>
        <v>0</v>
      </c>
      <c r="AM377" s="18">
        <f t="shared" si="41"/>
        <v>0</v>
      </c>
      <c r="AN377" s="18">
        <f t="shared" si="45"/>
        <v>0</v>
      </c>
      <c r="AO377" s="18">
        <f t="shared" si="46"/>
        <v>0</v>
      </c>
      <c r="AP377" s="18">
        <f t="shared" si="42"/>
        <v>0</v>
      </c>
      <c r="AQ377" s="18">
        <f t="shared" si="43"/>
        <v>0</v>
      </c>
      <c r="AR377" s="18">
        <f t="shared" si="44"/>
        <v>0</v>
      </c>
      <c r="AU377" s="42"/>
    </row>
    <row r="378" spans="4:47" s="3" customFormat="1">
      <c r="D378" s="101" t="str">
        <f>IF(I378="","",MAX(D$233:D377)+1)</f>
        <v/>
      </c>
      <c r="E378" s="3" t="s">
        <v>24</v>
      </c>
      <c r="F378" s="3" t="s">
        <v>169</v>
      </c>
      <c r="G378" s="3" t="s">
        <v>211</v>
      </c>
      <c r="I378" s="101" t="str">
        <f>IF(Inp_Lon!M153="BO",Inp_Lon!J153,"")</f>
        <v/>
      </c>
      <c r="L378" s="3" t="s">
        <v>106</v>
      </c>
      <c r="R378" s="14"/>
      <c r="T378" s="18"/>
      <c r="U378" s="18"/>
      <c r="V378" s="18"/>
      <c r="W378" s="18"/>
      <c r="X378" s="18"/>
      <c r="Y378" s="18">
        <f>SUMIFS(Inp_Lon!Y$9:Y$228,Inp_Lon!$I$9:$I$228,Cal_BOSort!$G378,Inp_Lon!$J$9:$J$228,Cal_BOSort!$I378)</f>
        <v>0</v>
      </c>
      <c r="Z378" s="18">
        <f>SUMIFS(Inp_Lon!Z$9:Z$228,Inp_Lon!$I$9:$I$228,Cal_BOSort!$G378,Inp_Lon!$J$9:$J$228,Cal_BOSort!$I378)</f>
        <v>0</v>
      </c>
      <c r="AA378" s="18">
        <f>SUMIFS(Inp_Lon!AA$9:AA$228,Inp_Lon!$I$9:$I$228,Cal_BOSort!$G378,Inp_Lon!$J$9:$J$228,Cal_BOSort!$I378)</f>
        <v>0</v>
      </c>
      <c r="AB378" s="18">
        <f>SUMIFS(Inp_Lon!AB$9:AB$228,Inp_Lon!$I$9:$I$228,Cal_BOSort!$G378,Inp_Lon!$J$9:$J$228,Cal_BOSort!$I378)</f>
        <v>0</v>
      </c>
      <c r="AC378" s="18">
        <f>SUMIFS(Inp_Lon!AC$9:AC$228,Inp_Lon!$I$9:$I$228,Cal_BOSort!$G378,Inp_Lon!$J$9:$J$228,Cal_BOSort!$I378)</f>
        <v>0</v>
      </c>
      <c r="AD378" s="18">
        <f>SUMIFS(Inp_Lon!AD$9:AD$228,Inp_Lon!$I$9:$I$228,Cal_BOSort!$G378,Inp_Lon!$J$9:$J$228,Cal_BOSort!$I378)</f>
        <v>0</v>
      </c>
      <c r="AE378" s="18">
        <f>SUMIFS(Inp_Lon!AE$9:AE$228,Inp_Lon!$I$9:$I$228,Cal_BOSort!$G378,Inp_Lon!$J$9:$J$228,Cal_BOSort!$I378)</f>
        <v>0</v>
      </c>
      <c r="AF378" s="18">
        <f>SUMIFS(Inp_Lon!AF$9:AF$228,Inp_Lon!$I$9:$I$228,Cal_BOSort!$G378,Inp_Lon!$J$9:$J$228,Cal_BOSort!$I378)</f>
        <v>0</v>
      </c>
      <c r="AG378" s="18">
        <f>SUMIFS(Inp_Lon!AG$9:AG$228,Inp_Lon!$I$9:$I$228,Cal_BOSort!$G378,Inp_Lon!$J$9:$J$228,Cal_BOSort!$I378)</f>
        <v>0</v>
      </c>
      <c r="AH378" s="18">
        <f>SUMIFS(Inp_Lon!AH$9:AH$228,Inp_Lon!$I$9:$I$228,Cal_BOSort!$G378,Inp_Lon!$J$9:$J$228,Cal_BOSort!$I378)</f>
        <v>0</v>
      </c>
      <c r="AI378" s="18">
        <f>SUMIFS(Inp_Lon!AI$9:AI$228,Inp_Lon!$I$9:$I$228,Cal_BOSort!$G378,Inp_Lon!$J$9:$J$228,Cal_BOSort!$I378)</f>
        <v>0</v>
      </c>
      <c r="AJ378" s="18">
        <f>SUMIFS(Inp_Lon!AJ$9:AJ$228,Inp_Lon!$I$9:$I$228,Cal_BOSort!$G378,Inp_Lon!$J$9:$J$228,Cal_BOSort!$I378)</f>
        <v>0</v>
      </c>
      <c r="AK378" s="18">
        <f>SUMIFS(Inp_Lon!AK$9:AK$228,Inp_Lon!$I$9:$I$228,Cal_BOSort!$G378,Inp_Lon!$J$9:$J$228,Cal_BOSort!$I378)</f>
        <v>0</v>
      </c>
      <c r="AM378" s="18">
        <f t="shared" si="41"/>
        <v>0</v>
      </c>
      <c r="AN378" s="18">
        <f t="shared" si="45"/>
        <v>0</v>
      </c>
      <c r="AO378" s="18">
        <f t="shared" si="46"/>
        <v>0</v>
      </c>
      <c r="AP378" s="18">
        <f t="shared" si="42"/>
        <v>0</v>
      </c>
      <c r="AQ378" s="18">
        <f t="shared" si="43"/>
        <v>0</v>
      </c>
      <c r="AR378" s="18">
        <f t="shared" si="44"/>
        <v>0</v>
      </c>
      <c r="AU378" s="42"/>
    </row>
    <row r="379" spans="4:47" s="3" customFormat="1">
      <c r="D379" s="101" t="str">
        <f>IF(I379="","",MAX(D$233:D378)+1)</f>
        <v/>
      </c>
      <c r="E379" s="3" t="s">
        <v>24</v>
      </c>
      <c r="F379" s="3" t="s">
        <v>169</v>
      </c>
      <c r="G379" s="3" t="s">
        <v>211</v>
      </c>
      <c r="I379" s="101" t="str">
        <f>IF(Inp_Lon!M154="BO",Inp_Lon!J154,"")</f>
        <v/>
      </c>
      <c r="L379" s="3" t="s">
        <v>106</v>
      </c>
      <c r="R379" s="14"/>
      <c r="T379" s="18"/>
      <c r="U379" s="18"/>
      <c r="V379" s="18"/>
      <c r="W379" s="18"/>
      <c r="X379" s="18"/>
      <c r="Y379" s="18">
        <f>SUMIFS(Inp_Lon!Y$9:Y$228,Inp_Lon!$I$9:$I$228,Cal_BOSort!$G379,Inp_Lon!$J$9:$J$228,Cal_BOSort!$I379)</f>
        <v>0</v>
      </c>
      <c r="Z379" s="18">
        <f>SUMIFS(Inp_Lon!Z$9:Z$228,Inp_Lon!$I$9:$I$228,Cal_BOSort!$G379,Inp_Lon!$J$9:$J$228,Cal_BOSort!$I379)</f>
        <v>0</v>
      </c>
      <c r="AA379" s="18">
        <f>SUMIFS(Inp_Lon!AA$9:AA$228,Inp_Lon!$I$9:$I$228,Cal_BOSort!$G379,Inp_Lon!$J$9:$J$228,Cal_BOSort!$I379)</f>
        <v>0</v>
      </c>
      <c r="AB379" s="18">
        <f>SUMIFS(Inp_Lon!AB$9:AB$228,Inp_Lon!$I$9:$I$228,Cal_BOSort!$G379,Inp_Lon!$J$9:$J$228,Cal_BOSort!$I379)</f>
        <v>0</v>
      </c>
      <c r="AC379" s="18">
        <f>SUMIFS(Inp_Lon!AC$9:AC$228,Inp_Lon!$I$9:$I$228,Cal_BOSort!$G379,Inp_Lon!$J$9:$J$228,Cal_BOSort!$I379)</f>
        <v>0</v>
      </c>
      <c r="AD379" s="18">
        <f>SUMIFS(Inp_Lon!AD$9:AD$228,Inp_Lon!$I$9:$I$228,Cal_BOSort!$G379,Inp_Lon!$J$9:$J$228,Cal_BOSort!$I379)</f>
        <v>0</v>
      </c>
      <c r="AE379" s="18">
        <f>SUMIFS(Inp_Lon!AE$9:AE$228,Inp_Lon!$I$9:$I$228,Cal_BOSort!$G379,Inp_Lon!$J$9:$J$228,Cal_BOSort!$I379)</f>
        <v>0</v>
      </c>
      <c r="AF379" s="18">
        <f>SUMIFS(Inp_Lon!AF$9:AF$228,Inp_Lon!$I$9:$I$228,Cal_BOSort!$G379,Inp_Lon!$J$9:$J$228,Cal_BOSort!$I379)</f>
        <v>0</v>
      </c>
      <c r="AG379" s="18">
        <f>SUMIFS(Inp_Lon!AG$9:AG$228,Inp_Lon!$I$9:$I$228,Cal_BOSort!$G379,Inp_Lon!$J$9:$J$228,Cal_BOSort!$I379)</f>
        <v>0</v>
      </c>
      <c r="AH379" s="18">
        <f>SUMIFS(Inp_Lon!AH$9:AH$228,Inp_Lon!$I$9:$I$228,Cal_BOSort!$G379,Inp_Lon!$J$9:$J$228,Cal_BOSort!$I379)</f>
        <v>0</v>
      </c>
      <c r="AI379" s="18">
        <f>SUMIFS(Inp_Lon!AI$9:AI$228,Inp_Lon!$I$9:$I$228,Cal_BOSort!$G379,Inp_Lon!$J$9:$J$228,Cal_BOSort!$I379)</f>
        <v>0</v>
      </c>
      <c r="AJ379" s="18">
        <f>SUMIFS(Inp_Lon!AJ$9:AJ$228,Inp_Lon!$I$9:$I$228,Cal_BOSort!$G379,Inp_Lon!$J$9:$J$228,Cal_BOSort!$I379)</f>
        <v>0</v>
      </c>
      <c r="AK379" s="18">
        <f>SUMIFS(Inp_Lon!AK$9:AK$228,Inp_Lon!$I$9:$I$228,Cal_BOSort!$G379,Inp_Lon!$J$9:$J$228,Cal_BOSort!$I379)</f>
        <v>0</v>
      </c>
      <c r="AM379" s="18">
        <f t="shared" si="41"/>
        <v>0</v>
      </c>
      <c r="AN379" s="18">
        <f t="shared" si="45"/>
        <v>0</v>
      </c>
      <c r="AO379" s="18">
        <f t="shared" si="46"/>
        <v>0</v>
      </c>
      <c r="AP379" s="18">
        <f t="shared" si="42"/>
        <v>0</v>
      </c>
      <c r="AQ379" s="18">
        <f t="shared" si="43"/>
        <v>0</v>
      </c>
      <c r="AR379" s="18">
        <f t="shared" si="44"/>
        <v>0</v>
      </c>
      <c r="AU379" s="42"/>
    </row>
    <row r="380" spans="4:47" s="3" customFormat="1">
      <c r="D380" s="101" t="str">
        <f>IF(I380="","",MAX(D$233:D379)+1)</f>
        <v/>
      </c>
      <c r="E380" s="3" t="s">
        <v>24</v>
      </c>
      <c r="F380" s="3" t="s">
        <v>169</v>
      </c>
      <c r="G380" s="3" t="s">
        <v>211</v>
      </c>
      <c r="I380" s="101" t="str">
        <f>IF(Inp_Lon!M155="BO",Inp_Lon!J155,"")</f>
        <v/>
      </c>
      <c r="L380" s="3" t="s">
        <v>106</v>
      </c>
      <c r="R380" s="14"/>
      <c r="T380" s="18"/>
      <c r="U380" s="18"/>
      <c r="V380" s="18"/>
      <c r="W380" s="18"/>
      <c r="X380" s="18"/>
      <c r="Y380" s="18">
        <f>SUMIFS(Inp_Lon!Y$9:Y$228,Inp_Lon!$I$9:$I$228,Cal_BOSort!$G380,Inp_Lon!$J$9:$J$228,Cal_BOSort!$I380)</f>
        <v>0</v>
      </c>
      <c r="Z380" s="18">
        <f>SUMIFS(Inp_Lon!Z$9:Z$228,Inp_Lon!$I$9:$I$228,Cal_BOSort!$G380,Inp_Lon!$J$9:$J$228,Cal_BOSort!$I380)</f>
        <v>0</v>
      </c>
      <c r="AA380" s="18">
        <f>SUMIFS(Inp_Lon!AA$9:AA$228,Inp_Lon!$I$9:$I$228,Cal_BOSort!$G380,Inp_Lon!$J$9:$J$228,Cal_BOSort!$I380)</f>
        <v>0</v>
      </c>
      <c r="AB380" s="18">
        <f>SUMIFS(Inp_Lon!AB$9:AB$228,Inp_Lon!$I$9:$I$228,Cal_BOSort!$G380,Inp_Lon!$J$9:$J$228,Cal_BOSort!$I380)</f>
        <v>0</v>
      </c>
      <c r="AC380" s="18">
        <f>SUMIFS(Inp_Lon!AC$9:AC$228,Inp_Lon!$I$9:$I$228,Cal_BOSort!$G380,Inp_Lon!$J$9:$J$228,Cal_BOSort!$I380)</f>
        <v>0</v>
      </c>
      <c r="AD380" s="18">
        <f>SUMIFS(Inp_Lon!AD$9:AD$228,Inp_Lon!$I$9:$I$228,Cal_BOSort!$G380,Inp_Lon!$J$9:$J$228,Cal_BOSort!$I380)</f>
        <v>0</v>
      </c>
      <c r="AE380" s="18">
        <f>SUMIFS(Inp_Lon!AE$9:AE$228,Inp_Lon!$I$9:$I$228,Cal_BOSort!$G380,Inp_Lon!$J$9:$J$228,Cal_BOSort!$I380)</f>
        <v>0</v>
      </c>
      <c r="AF380" s="18">
        <f>SUMIFS(Inp_Lon!AF$9:AF$228,Inp_Lon!$I$9:$I$228,Cal_BOSort!$G380,Inp_Lon!$J$9:$J$228,Cal_BOSort!$I380)</f>
        <v>0</v>
      </c>
      <c r="AG380" s="18">
        <f>SUMIFS(Inp_Lon!AG$9:AG$228,Inp_Lon!$I$9:$I$228,Cal_BOSort!$G380,Inp_Lon!$J$9:$J$228,Cal_BOSort!$I380)</f>
        <v>0</v>
      </c>
      <c r="AH380" s="18">
        <f>SUMIFS(Inp_Lon!AH$9:AH$228,Inp_Lon!$I$9:$I$228,Cal_BOSort!$G380,Inp_Lon!$J$9:$J$228,Cal_BOSort!$I380)</f>
        <v>0</v>
      </c>
      <c r="AI380" s="18">
        <f>SUMIFS(Inp_Lon!AI$9:AI$228,Inp_Lon!$I$9:$I$228,Cal_BOSort!$G380,Inp_Lon!$J$9:$J$228,Cal_BOSort!$I380)</f>
        <v>0</v>
      </c>
      <c r="AJ380" s="18">
        <f>SUMIFS(Inp_Lon!AJ$9:AJ$228,Inp_Lon!$I$9:$I$228,Cal_BOSort!$G380,Inp_Lon!$J$9:$J$228,Cal_BOSort!$I380)</f>
        <v>0</v>
      </c>
      <c r="AK380" s="18">
        <f>SUMIFS(Inp_Lon!AK$9:AK$228,Inp_Lon!$I$9:$I$228,Cal_BOSort!$G380,Inp_Lon!$J$9:$J$228,Cal_BOSort!$I380)</f>
        <v>0</v>
      </c>
      <c r="AM380" s="18">
        <f t="shared" si="41"/>
        <v>0</v>
      </c>
      <c r="AN380" s="18">
        <f t="shared" si="45"/>
        <v>0</v>
      </c>
      <c r="AO380" s="18">
        <f t="shared" si="46"/>
        <v>0</v>
      </c>
      <c r="AP380" s="18">
        <f t="shared" si="42"/>
        <v>0</v>
      </c>
      <c r="AQ380" s="18">
        <f t="shared" si="43"/>
        <v>0</v>
      </c>
      <c r="AR380" s="18">
        <f t="shared" si="44"/>
        <v>0</v>
      </c>
      <c r="AU380" s="42"/>
    </row>
    <row r="381" spans="4:47" s="3" customFormat="1">
      <c r="D381" s="101" t="str">
        <f>IF(I381="","",MAX(D$233:D380)+1)</f>
        <v/>
      </c>
      <c r="E381" s="3" t="s">
        <v>24</v>
      </c>
      <c r="F381" s="3" t="s">
        <v>169</v>
      </c>
      <c r="G381" s="3" t="s">
        <v>211</v>
      </c>
      <c r="I381" s="101" t="str">
        <f>IF(Inp_Lon!M156="BO",Inp_Lon!J156,"")</f>
        <v/>
      </c>
      <c r="L381" s="3" t="s">
        <v>106</v>
      </c>
      <c r="R381" s="14"/>
      <c r="T381" s="18"/>
      <c r="U381" s="18"/>
      <c r="V381" s="18"/>
      <c r="W381" s="18"/>
      <c r="X381" s="18"/>
      <c r="Y381" s="18">
        <f>SUMIFS(Inp_Lon!Y$9:Y$228,Inp_Lon!$I$9:$I$228,Cal_BOSort!$G381,Inp_Lon!$J$9:$J$228,Cal_BOSort!$I381)</f>
        <v>0</v>
      </c>
      <c r="Z381" s="18">
        <f>SUMIFS(Inp_Lon!Z$9:Z$228,Inp_Lon!$I$9:$I$228,Cal_BOSort!$G381,Inp_Lon!$J$9:$J$228,Cal_BOSort!$I381)</f>
        <v>0</v>
      </c>
      <c r="AA381" s="18">
        <f>SUMIFS(Inp_Lon!AA$9:AA$228,Inp_Lon!$I$9:$I$228,Cal_BOSort!$G381,Inp_Lon!$J$9:$J$228,Cal_BOSort!$I381)</f>
        <v>0</v>
      </c>
      <c r="AB381" s="18">
        <f>SUMIFS(Inp_Lon!AB$9:AB$228,Inp_Lon!$I$9:$I$228,Cal_BOSort!$G381,Inp_Lon!$J$9:$J$228,Cal_BOSort!$I381)</f>
        <v>0</v>
      </c>
      <c r="AC381" s="18">
        <f>SUMIFS(Inp_Lon!AC$9:AC$228,Inp_Lon!$I$9:$I$228,Cal_BOSort!$G381,Inp_Lon!$J$9:$J$228,Cal_BOSort!$I381)</f>
        <v>0</v>
      </c>
      <c r="AD381" s="18">
        <f>SUMIFS(Inp_Lon!AD$9:AD$228,Inp_Lon!$I$9:$I$228,Cal_BOSort!$G381,Inp_Lon!$J$9:$J$228,Cal_BOSort!$I381)</f>
        <v>0</v>
      </c>
      <c r="AE381" s="18">
        <f>SUMIFS(Inp_Lon!AE$9:AE$228,Inp_Lon!$I$9:$I$228,Cal_BOSort!$G381,Inp_Lon!$J$9:$J$228,Cal_BOSort!$I381)</f>
        <v>0</v>
      </c>
      <c r="AF381" s="18">
        <f>SUMIFS(Inp_Lon!AF$9:AF$228,Inp_Lon!$I$9:$I$228,Cal_BOSort!$G381,Inp_Lon!$J$9:$J$228,Cal_BOSort!$I381)</f>
        <v>0</v>
      </c>
      <c r="AG381" s="18">
        <f>SUMIFS(Inp_Lon!AG$9:AG$228,Inp_Lon!$I$9:$I$228,Cal_BOSort!$G381,Inp_Lon!$J$9:$J$228,Cal_BOSort!$I381)</f>
        <v>0</v>
      </c>
      <c r="AH381" s="18">
        <f>SUMIFS(Inp_Lon!AH$9:AH$228,Inp_Lon!$I$9:$I$228,Cal_BOSort!$G381,Inp_Lon!$J$9:$J$228,Cal_BOSort!$I381)</f>
        <v>0</v>
      </c>
      <c r="AI381" s="18">
        <f>SUMIFS(Inp_Lon!AI$9:AI$228,Inp_Lon!$I$9:$I$228,Cal_BOSort!$G381,Inp_Lon!$J$9:$J$228,Cal_BOSort!$I381)</f>
        <v>0</v>
      </c>
      <c r="AJ381" s="18">
        <f>SUMIFS(Inp_Lon!AJ$9:AJ$228,Inp_Lon!$I$9:$I$228,Cal_BOSort!$G381,Inp_Lon!$J$9:$J$228,Cal_BOSort!$I381)</f>
        <v>0</v>
      </c>
      <c r="AK381" s="18">
        <f>SUMIFS(Inp_Lon!AK$9:AK$228,Inp_Lon!$I$9:$I$228,Cal_BOSort!$G381,Inp_Lon!$J$9:$J$228,Cal_BOSort!$I381)</f>
        <v>0</v>
      </c>
      <c r="AM381" s="18">
        <f t="shared" si="41"/>
        <v>0</v>
      </c>
      <c r="AN381" s="18">
        <f t="shared" si="45"/>
        <v>0</v>
      </c>
      <c r="AO381" s="18">
        <f t="shared" si="46"/>
        <v>0</v>
      </c>
      <c r="AP381" s="18">
        <f t="shared" si="42"/>
        <v>0</v>
      </c>
      <c r="AQ381" s="18">
        <f t="shared" si="43"/>
        <v>0</v>
      </c>
      <c r="AR381" s="18">
        <f t="shared" si="44"/>
        <v>0</v>
      </c>
      <c r="AU381" s="42"/>
    </row>
    <row r="382" spans="4:47" s="3" customFormat="1">
      <c r="D382" s="101" t="str">
        <f>IF(I382="","",MAX(D$233:D381)+1)</f>
        <v/>
      </c>
      <c r="E382" s="3" t="s">
        <v>24</v>
      </c>
      <c r="F382" s="3" t="s">
        <v>169</v>
      </c>
      <c r="G382" s="3" t="s">
        <v>211</v>
      </c>
      <c r="I382" s="101" t="str">
        <f>IF(Inp_Lon!M157="BO",Inp_Lon!J157,"")</f>
        <v/>
      </c>
      <c r="L382" s="3" t="s">
        <v>106</v>
      </c>
      <c r="R382" s="14"/>
      <c r="T382" s="18"/>
      <c r="U382" s="18"/>
      <c r="V382" s="18"/>
      <c r="W382" s="18"/>
      <c r="X382" s="18"/>
      <c r="Y382" s="18">
        <f>SUMIFS(Inp_Lon!Y$9:Y$228,Inp_Lon!$I$9:$I$228,Cal_BOSort!$G382,Inp_Lon!$J$9:$J$228,Cal_BOSort!$I382)</f>
        <v>0</v>
      </c>
      <c r="Z382" s="18">
        <f>SUMIFS(Inp_Lon!Z$9:Z$228,Inp_Lon!$I$9:$I$228,Cal_BOSort!$G382,Inp_Lon!$J$9:$J$228,Cal_BOSort!$I382)</f>
        <v>0</v>
      </c>
      <c r="AA382" s="18">
        <f>SUMIFS(Inp_Lon!AA$9:AA$228,Inp_Lon!$I$9:$I$228,Cal_BOSort!$G382,Inp_Lon!$J$9:$J$228,Cal_BOSort!$I382)</f>
        <v>0</v>
      </c>
      <c r="AB382" s="18">
        <f>SUMIFS(Inp_Lon!AB$9:AB$228,Inp_Lon!$I$9:$I$228,Cal_BOSort!$G382,Inp_Lon!$J$9:$J$228,Cal_BOSort!$I382)</f>
        <v>0</v>
      </c>
      <c r="AC382" s="18">
        <f>SUMIFS(Inp_Lon!AC$9:AC$228,Inp_Lon!$I$9:$I$228,Cal_BOSort!$G382,Inp_Lon!$J$9:$J$228,Cal_BOSort!$I382)</f>
        <v>0</v>
      </c>
      <c r="AD382" s="18">
        <f>SUMIFS(Inp_Lon!AD$9:AD$228,Inp_Lon!$I$9:$I$228,Cal_BOSort!$G382,Inp_Lon!$J$9:$J$228,Cal_BOSort!$I382)</f>
        <v>0</v>
      </c>
      <c r="AE382" s="18">
        <f>SUMIFS(Inp_Lon!AE$9:AE$228,Inp_Lon!$I$9:$I$228,Cal_BOSort!$G382,Inp_Lon!$J$9:$J$228,Cal_BOSort!$I382)</f>
        <v>0</v>
      </c>
      <c r="AF382" s="18">
        <f>SUMIFS(Inp_Lon!AF$9:AF$228,Inp_Lon!$I$9:$I$228,Cal_BOSort!$G382,Inp_Lon!$J$9:$J$228,Cal_BOSort!$I382)</f>
        <v>0</v>
      </c>
      <c r="AG382" s="18">
        <f>SUMIFS(Inp_Lon!AG$9:AG$228,Inp_Lon!$I$9:$I$228,Cal_BOSort!$G382,Inp_Lon!$J$9:$J$228,Cal_BOSort!$I382)</f>
        <v>0</v>
      </c>
      <c r="AH382" s="18">
        <f>SUMIFS(Inp_Lon!AH$9:AH$228,Inp_Lon!$I$9:$I$228,Cal_BOSort!$G382,Inp_Lon!$J$9:$J$228,Cal_BOSort!$I382)</f>
        <v>0</v>
      </c>
      <c r="AI382" s="18">
        <f>SUMIFS(Inp_Lon!AI$9:AI$228,Inp_Lon!$I$9:$I$228,Cal_BOSort!$G382,Inp_Lon!$J$9:$J$228,Cal_BOSort!$I382)</f>
        <v>0</v>
      </c>
      <c r="AJ382" s="18">
        <f>SUMIFS(Inp_Lon!AJ$9:AJ$228,Inp_Lon!$I$9:$I$228,Cal_BOSort!$G382,Inp_Lon!$J$9:$J$228,Cal_BOSort!$I382)</f>
        <v>0</v>
      </c>
      <c r="AK382" s="18">
        <f>SUMIFS(Inp_Lon!AK$9:AK$228,Inp_Lon!$I$9:$I$228,Cal_BOSort!$G382,Inp_Lon!$J$9:$J$228,Cal_BOSort!$I382)</f>
        <v>0</v>
      </c>
      <c r="AM382" s="18">
        <f t="shared" si="41"/>
        <v>0</v>
      </c>
      <c r="AN382" s="18">
        <f t="shared" si="45"/>
        <v>0</v>
      </c>
      <c r="AO382" s="18">
        <f t="shared" si="46"/>
        <v>0</v>
      </c>
      <c r="AP382" s="18">
        <f t="shared" si="42"/>
        <v>0</v>
      </c>
      <c r="AQ382" s="18">
        <f t="shared" si="43"/>
        <v>0</v>
      </c>
      <c r="AR382" s="18">
        <f t="shared" si="44"/>
        <v>0</v>
      </c>
      <c r="AU382" s="42"/>
    </row>
    <row r="383" spans="4:47" s="3" customFormat="1">
      <c r="D383" s="101" t="str">
        <f>IF(I383="","",MAX(D$233:D382)+1)</f>
        <v/>
      </c>
      <c r="E383" s="3" t="s">
        <v>24</v>
      </c>
      <c r="F383" s="3" t="s">
        <v>169</v>
      </c>
      <c r="G383" s="3" t="s">
        <v>211</v>
      </c>
      <c r="I383" s="101" t="str">
        <f>IF(Inp_Lon!M158="BO",Inp_Lon!J158,"")</f>
        <v/>
      </c>
      <c r="L383" s="3" t="s">
        <v>106</v>
      </c>
      <c r="R383" s="14"/>
      <c r="T383" s="18"/>
      <c r="U383" s="18"/>
      <c r="V383" s="18"/>
      <c r="W383" s="18"/>
      <c r="X383" s="18"/>
      <c r="Y383" s="18">
        <f>SUMIFS(Inp_Lon!Y$9:Y$228,Inp_Lon!$I$9:$I$228,Cal_BOSort!$G383,Inp_Lon!$J$9:$J$228,Cal_BOSort!$I383)</f>
        <v>0</v>
      </c>
      <c r="Z383" s="18">
        <f>SUMIFS(Inp_Lon!Z$9:Z$228,Inp_Lon!$I$9:$I$228,Cal_BOSort!$G383,Inp_Lon!$J$9:$J$228,Cal_BOSort!$I383)</f>
        <v>0</v>
      </c>
      <c r="AA383" s="18">
        <f>SUMIFS(Inp_Lon!AA$9:AA$228,Inp_Lon!$I$9:$I$228,Cal_BOSort!$G383,Inp_Lon!$J$9:$J$228,Cal_BOSort!$I383)</f>
        <v>0</v>
      </c>
      <c r="AB383" s="18">
        <f>SUMIFS(Inp_Lon!AB$9:AB$228,Inp_Lon!$I$9:$I$228,Cal_BOSort!$G383,Inp_Lon!$J$9:$J$228,Cal_BOSort!$I383)</f>
        <v>0</v>
      </c>
      <c r="AC383" s="18">
        <f>SUMIFS(Inp_Lon!AC$9:AC$228,Inp_Lon!$I$9:$I$228,Cal_BOSort!$G383,Inp_Lon!$J$9:$J$228,Cal_BOSort!$I383)</f>
        <v>0</v>
      </c>
      <c r="AD383" s="18">
        <f>SUMIFS(Inp_Lon!AD$9:AD$228,Inp_Lon!$I$9:$I$228,Cal_BOSort!$G383,Inp_Lon!$J$9:$J$228,Cal_BOSort!$I383)</f>
        <v>0</v>
      </c>
      <c r="AE383" s="18">
        <f>SUMIFS(Inp_Lon!AE$9:AE$228,Inp_Lon!$I$9:$I$228,Cal_BOSort!$G383,Inp_Lon!$J$9:$J$228,Cal_BOSort!$I383)</f>
        <v>0</v>
      </c>
      <c r="AF383" s="18">
        <f>SUMIFS(Inp_Lon!AF$9:AF$228,Inp_Lon!$I$9:$I$228,Cal_BOSort!$G383,Inp_Lon!$J$9:$J$228,Cal_BOSort!$I383)</f>
        <v>0</v>
      </c>
      <c r="AG383" s="18">
        <f>SUMIFS(Inp_Lon!AG$9:AG$228,Inp_Lon!$I$9:$I$228,Cal_BOSort!$G383,Inp_Lon!$J$9:$J$228,Cal_BOSort!$I383)</f>
        <v>0</v>
      </c>
      <c r="AH383" s="18">
        <f>SUMIFS(Inp_Lon!AH$9:AH$228,Inp_Lon!$I$9:$I$228,Cal_BOSort!$G383,Inp_Lon!$J$9:$J$228,Cal_BOSort!$I383)</f>
        <v>0</v>
      </c>
      <c r="AI383" s="18">
        <f>SUMIFS(Inp_Lon!AI$9:AI$228,Inp_Lon!$I$9:$I$228,Cal_BOSort!$G383,Inp_Lon!$J$9:$J$228,Cal_BOSort!$I383)</f>
        <v>0</v>
      </c>
      <c r="AJ383" s="18">
        <f>SUMIFS(Inp_Lon!AJ$9:AJ$228,Inp_Lon!$I$9:$I$228,Cal_BOSort!$G383,Inp_Lon!$J$9:$J$228,Cal_BOSort!$I383)</f>
        <v>0</v>
      </c>
      <c r="AK383" s="18">
        <f>SUMIFS(Inp_Lon!AK$9:AK$228,Inp_Lon!$I$9:$I$228,Cal_BOSort!$G383,Inp_Lon!$J$9:$J$228,Cal_BOSort!$I383)</f>
        <v>0</v>
      </c>
      <c r="AM383" s="18">
        <f t="shared" si="41"/>
        <v>0</v>
      </c>
      <c r="AN383" s="18">
        <f t="shared" si="45"/>
        <v>0</v>
      </c>
      <c r="AO383" s="18">
        <f t="shared" si="46"/>
        <v>0</v>
      </c>
      <c r="AP383" s="18">
        <f t="shared" si="42"/>
        <v>0</v>
      </c>
      <c r="AQ383" s="18">
        <f t="shared" si="43"/>
        <v>0</v>
      </c>
      <c r="AR383" s="18">
        <f t="shared" si="44"/>
        <v>0</v>
      </c>
      <c r="AU383" s="42"/>
    </row>
    <row r="384" spans="4:47" s="3" customFormat="1">
      <c r="D384" s="101" t="str">
        <f>IF(I384="","",MAX(D$233:D383)+1)</f>
        <v/>
      </c>
      <c r="E384" s="3" t="s">
        <v>24</v>
      </c>
      <c r="F384" s="3" t="s">
        <v>212</v>
      </c>
      <c r="G384" s="3" t="s">
        <v>213</v>
      </c>
      <c r="I384" s="101" t="str">
        <f>IF(Inp_Lon!M159="BO",Inp_Lon!J159,"")</f>
        <v/>
      </c>
      <c r="L384" s="3" t="s">
        <v>106</v>
      </c>
      <c r="R384" s="14"/>
      <c r="T384" s="18"/>
      <c r="U384" s="18"/>
      <c r="V384" s="18"/>
      <c r="W384" s="18"/>
      <c r="X384" s="18"/>
      <c r="Y384" s="18">
        <f>SUMIFS(Inp_Lon!Y$9:Y$228,Inp_Lon!$I$9:$I$228,Cal_BOSort!$G384,Inp_Lon!$J$9:$J$228,Cal_BOSort!$I384)</f>
        <v>0</v>
      </c>
      <c r="Z384" s="18">
        <f>SUMIFS(Inp_Lon!Z$9:Z$228,Inp_Lon!$I$9:$I$228,Cal_BOSort!$G384,Inp_Lon!$J$9:$J$228,Cal_BOSort!$I384)</f>
        <v>0</v>
      </c>
      <c r="AA384" s="18">
        <f>SUMIFS(Inp_Lon!AA$9:AA$228,Inp_Lon!$I$9:$I$228,Cal_BOSort!$G384,Inp_Lon!$J$9:$J$228,Cal_BOSort!$I384)</f>
        <v>0</v>
      </c>
      <c r="AB384" s="18">
        <f>SUMIFS(Inp_Lon!AB$9:AB$228,Inp_Lon!$I$9:$I$228,Cal_BOSort!$G384,Inp_Lon!$J$9:$J$228,Cal_BOSort!$I384)</f>
        <v>0</v>
      </c>
      <c r="AC384" s="18">
        <f>SUMIFS(Inp_Lon!AC$9:AC$228,Inp_Lon!$I$9:$I$228,Cal_BOSort!$G384,Inp_Lon!$J$9:$J$228,Cal_BOSort!$I384)</f>
        <v>0</v>
      </c>
      <c r="AD384" s="18">
        <f>SUMIFS(Inp_Lon!AD$9:AD$228,Inp_Lon!$I$9:$I$228,Cal_BOSort!$G384,Inp_Lon!$J$9:$J$228,Cal_BOSort!$I384)</f>
        <v>0</v>
      </c>
      <c r="AE384" s="18">
        <f>SUMIFS(Inp_Lon!AE$9:AE$228,Inp_Lon!$I$9:$I$228,Cal_BOSort!$G384,Inp_Lon!$J$9:$J$228,Cal_BOSort!$I384)</f>
        <v>0</v>
      </c>
      <c r="AF384" s="18">
        <f>SUMIFS(Inp_Lon!AF$9:AF$228,Inp_Lon!$I$9:$I$228,Cal_BOSort!$G384,Inp_Lon!$J$9:$J$228,Cal_BOSort!$I384)</f>
        <v>0</v>
      </c>
      <c r="AG384" s="18">
        <f>SUMIFS(Inp_Lon!AG$9:AG$228,Inp_Lon!$I$9:$I$228,Cal_BOSort!$G384,Inp_Lon!$J$9:$J$228,Cal_BOSort!$I384)</f>
        <v>0</v>
      </c>
      <c r="AH384" s="18">
        <f>SUMIFS(Inp_Lon!AH$9:AH$228,Inp_Lon!$I$9:$I$228,Cal_BOSort!$G384,Inp_Lon!$J$9:$J$228,Cal_BOSort!$I384)</f>
        <v>0</v>
      </c>
      <c r="AI384" s="18">
        <f>SUMIFS(Inp_Lon!AI$9:AI$228,Inp_Lon!$I$9:$I$228,Cal_BOSort!$G384,Inp_Lon!$J$9:$J$228,Cal_BOSort!$I384)</f>
        <v>0</v>
      </c>
      <c r="AJ384" s="18">
        <f>SUMIFS(Inp_Lon!AJ$9:AJ$228,Inp_Lon!$I$9:$I$228,Cal_BOSort!$G384,Inp_Lon!$J$9:$J$228,Cal_BOSort!$I384)</f>
        <v>0</v>
      </c>
      <c r="AK384" s="18">
        <f>SUMIFS(Inp_Lon!AK$9:AK$228,Inp_Lon!$I$9:$I$228,Cal_BOSort!$G384,Inp_Lon!$J$9:$J$228,Cal_BOSort!$I384)</f>
        <v>0</v>
      </c>
      <c r="AM384" s="18">
        <f t="shared" si="41"/>
        <v>0</v>
      </c>
      <c r="AN384" s="18">
        <f t="shared" si="45"/>
        <v>0</v>
      </c>
      <c r="AO384" s="18">
        <f t="shared" si="46"/>
        <v>0</v>
      </c>
      <c r="AP384" s="18">
        <f t="shared" si="42"/>
        <v>0</v>
      </c>
      <c r="AQ384" s="18">
        <f t="shared" si="43"/>
        <v>0</v>
      </c>
      <c r="AR384" s="18">
        <f t="shared" si="44"/>
        <v>0</v>
      </c>
      <c r="AU384" s="42"/>
    </row>
    <row r="385" spans="4:47" s="3" customFormat="1">
      <c r="D385" s="101" t="str">
        <f>IF(I385="","",MAX(D$233:D384)+1)</f>
        <v/>
      </c>
      <c r="E385" s="3" t="s">
        <v>24</v>
      </c>
      <c r="F385" s="3" t="s">
        <v>212</v>
      </c>
      <c r="G385" s="3" t="s">
        <v>213</v>
      </c>
      <c r="I385" s="101" t="str">
        <f>IF(Inp_Lon!M160="BO",Inp_Lon!J160,"")</f>
        <v/>
      </c>
      <c r="L385" s="3" t="s">
        <v>106</v>
      </c>
      <c r="R385" s="14"/>
      <c r="T385" s="18"/>
      <c r="U385" s="18"/>
      <c r="V385" s="18"/>
      <c r="W385" s="18"/>
      <c r="X385" s="18"/>
      <c r="Y385" s="18">
        <f>SUMIFS(Inp_Lon!Y$9:Y$228,Inp_Lon!$I$9:$I$228,Cal_BOSort!$G385,Inp_Lon!$J$9:$J$228,Cal_BOSort!$I385)</f>
        <v>0</v>
      </c>
      <c r="Z385" s="18">
        <f>SUMIFS(Inp_Lon!Z$9:Z$228,Inp_Lon!$I$9:$I$228,Cal_BOSort!$G385,Inp_Lon!$J$9:$J$228,Cal_BOSort!$I385)</f>
        <v>0</v>
      </c>
      <c r="AA385" s="18">
        <f>SUMIFS(Inp_Lon!AA$9:AA$228,Inp_Lon!$I$9:$I$228,Cal_BOSort!$G385,Inp_Lon!$J$9:$J$228,Cal_BOSort!$I385)</f>
        <v>0</v>
      </c>
      <c r="AB385" s="18">
        <f>SUMIFS(Inp_Lon!AB$9:AB$228,Inp_Lon!$I$9:$I$228,Cal_BOSort!$G385,Inp_Lon!$J$9:$J$228,Cal_BOSort!$I385)</f>
        <v>0</v>
      </c>
      <c r="AC385" s="18">
        <f>SUMIFS(Inp_Lon!AC$9:AC$228,Inp_Lon!$I$9:$I$228,Cal_BOSort!$G385,Inp_Lon!$J$9:$J$228,Cal_BOSort!$I385)</f>
        <v>0</v>
      </c>
      <c r="AD385" s="18">
        <f>SUMIFS(Inp_Lon!AD$9:AD$228,Inp_Lon!$I$9:$I$228,Cal_BOSort!$G385,Inp_Lon!$J$9:$J$228,Cal_BOSort!$I385)</f>
        <v>0</v>
      </c>
      <c r="AE385" s="18">
        <f>SUMIFS(Inp_Lon!AE$9:AE$228,Inp_Lon!$I$9:$I$228,Cal_BOSort!$G385,Inp_Lon!$J$9:$J$228,Cal_BOSort!$I385)</f>
        <v>0</v>
      </c>
      <c r="AF385" s="18">
        <f>SUMIFS(Inp_Lon!AF$9:AF$228,Inp_Lon!$I$9:$I$228,Cal_BOSort!$G385,Inp_Lon!$J$9:$J$228,Cal_BOSort!$I385)</f>
        <v>0</v>
      </c>
      <c r="AG385" s="18">
        <f>SUMIFS(Inp_Lon!AG$9:AG$228,Inp_Lon!$I$9:$I$228,Cal_BOSort!$G385,Inp_Lon!$J$9:$J$228,Cal_BOSort!$I385)</f>
        <v>0</v>
      </c>
      <c r="AH385" s="18">
        <f>SUMIFS(Inp_Lon!AH$9:AH$228,Inp_Lon!$I$9:$I$228,Cal_BOSort!$G385,Inp_Lon!$J$9:$J$228,Cal_BOSort!$I385)</f>
        <v>0</v>
      </c>
      <c r="AI385" s="18">
        <f>SUMIFS(Inp_Lon!AI$9:AI$228,Inp_Lon!$I$9:$I$228,Cal_BOSort!$G385,Inp_Lon!$J$9:$J$228,Cal_BOSort!$I385)</f>
        <v>0</v>
      </c>
      <c r="AJ385" s="18">
        <f>SUMIFS(Inp_Lon!AJ$9:AJ$228,Inp_Lon!$I$9:$I$228,Cal_BOSort!$G385,Inp_Lon!$J$9:$J$228,Cal_BOSort!$I385)</f>
        <v>0</v>
      </c>
      <c r="AK385" s="18">
        <f>SUMIFS(Inp_Lon!AK$9:AK$228,Inp_Lon!$I$9:$I$228,Cal_BOSort!$G385,Inp_Lon!$J$9:$J$228,Cal_BOSort!$I385)</f>
        <v>0</v>
      </c>
      <c r="AM385" s="18">
        <f t="shared" si="41"/>
        <v>0</v>
      </c>
      <c r="AN385" s="18">
        <f t="shared" si="45"/>
        <v>0</v>
      </c>
      <c r="AO385" s="18">
        <f t="shared" si="46"/>
        <v>0</v>
      </c>
      <c r="AP385" s="18">
        <f t="shared" si="42"/>
        <v>0</v>
      </c>
      <c r="AQ385" s="18">
        <f t="shared" si="43"/>
        <v>0</v>
      </c>
      <c r="AR385" s="18">
        <f t="shared" si="44"/>
        <v>0</v>
      </c>
      <c r="AU385" s="42"/>
    </row>
    <row r="386" spans="4:47" s="3" customFormat="1">
      <c r="D386" s="101" t="str">
        <f>IF(I386="","",MAX(D$233:D385)+1)</f>
        <v/>
      </c>
      <c r="E386" s="3" t="s">
        <v>24</v>
      </c>
      <c r="F386" s="3" t="s">
        <v>212</v>
      </c>
      <c r="G386" s="3" t="s">
        <v>213</v>
      </c>
      <c r="I386" s="101" t="str">
        <f>IF(Inp_Lon!M161="BO",Inp_Lon!J161,"")</f>
        <v/>
      </c>
      <c r="L386" s="3" t="s">
        <v>106</v>
      </c>
      <c r="R386" s="14"/>
      <c r="T386" s="18"/>
      <c r="U386" s="18"/>
      <c r="V386" s="18"/>
      <c r="W386" s="18"/>
      <c r="X386" s="18"/>
      <c r="Y386" s="18">
        <f>SUMIFS(Inp_Lon!Y$9:Y$228,Inp_Lon!$I$9:$I$228,Cal_BOSort!$G386,Inp_Lon!$J$9:$J$228,Cal_BOSort!$I386)</f>
        <v>0</v>
      </c>
      <c r="Z386" s="18">
        <f>SUMIFS(Inp_Lon!Z$9:Z$228,Inp_Lon!$I$9:$I$228,Cal_BOSort!$G386,Inp_Lon!$J$9:$J$228,Cal_BOSort!$I386)</f>
        <v>0</v>
      </c>
      <c r="AA386" s="18">
        <f>SUMIFS(Inp_Lon!AA$9:AA$228,Inp_Lon!$I$9:$I$228,Cal_BOSort!$G386,Inp_Lon!$J$9:$J$228,Cal_BOSort!$I386)</f>
        <v>0</v>
      </c>
      <c r="AB386" s="18">
        <f>SUMIFS(Inp_Lon!AB$9:AB$228,Inp_Lon!$I$9:$I$228,Cal_BOSort!$G386,Inp_Lon!$J$9:$J$228,Cal_BOSort!$I386)</f>
        <v>0</v>
      </c>
      <c r="AC386" s="18">
        <f>SUMIFS(Inp_Lon!AC$9:AC$228,Inp_Lon!$I$9:$I$228,Cal_BOSort!$G386,Inp_Lon!$J$9:$J$228,Cal_BOSort!$I386)</f>
        <v>0</v>
      </c>
      <c r="AD386" s="18">
        <f>SUMIFS(Inp_Lon!AD$9:AD$228,Inp_Lon!$I$9:$I$228,Cal_BOSort!$G386,Inp_Lon!$J$9:$J$228,Cal_BOSort!$I386)</f>
        <v>0</v>
      </c>
      <c r="AE386" s="18">
        <f>SUMIFS(Inp_Lon!AE$9:AE$228,Inp_Lon!$I$9:$I$228,Cal_BOSort!$G386,Inp_Lon!$J$9:$J$228,Cal_BOSort!$I386)</f>
        <v>0</v>
      </c>
      <c r="AF386" s="18">
        <f>SUMIFS(Inp_Lon!AF$9:AF$228,Inp_Lon!$I$9:$I$228,Cal_BOSort!$G386,Inp_Lon!$J$9:$J$228,Cal_BOSort!$I386)</f>
        <v>0</v>
      </c>
      <c r="AG386" s="18">
        <f>SUMIFS(Inp_Lon!AG$9:AG$228,Inp_Lon!$I$9:$I$228,Cal_BOSort!$G386,Inp_Lon!$J$9:$J$228,Cal_BOSort!$I386)</f>
        <v>0</v>
      </c>
      <c r="AH386" s="18">
        <f>SUMIFS(Inp_Lon!AH$9:AH$228,Inp_Lon!$I$9:$I$228,Cal_BOSort!$G386,Inp_Lon!$J$9:$J$228,Cal_BOSort!$I386)</f>
        <v>0</v>
      </c>
      <c r="AI386" s="18">
        <f>SUMIFS(Inp_Lon!AI$9:AI$228,Inp_Lon!$I$9:$I$228,Cal_BOSort!$G386,Inp_Lon!$J$9:$J$228,Cal_BOSort!$I386)</f>
        <v>0</v>
      </c>
      <c r="AJ386" s="18">
        <f>SUMIFS(Inp_Lon!AJ$9:AJ$228,Inp_Lon!$I$9:$I$228,Cal_BOSort!$G386,Inp_Lon!$J$9:$J$228,Cal_BOSort!$I386)</f>
        <v>0</v>
      </c>
      <c r="AK386" s="18">
        <f>SUMIFS(Inp_Lon!AK$9:AK$228,Inp_Lon!$I$9:$I$228,Cal_BOSort!$G386,Inp_Lon!$J$9:$J$228,Cal_BOSort!$I386)</f>
        <v>0</v>
      </c>
      <c r="AM386" s="18">
        <f t="shared" si="41"/>
        <v>0</v>
      </c>
      <c r="AN386" s="18">
        <f t="shared" si="45"/>
        <v>0</v>
      </c>
      <c r="AO386" s="18">
        <f t="shared" si="46"/>
        <v>0</v>
      </c>
      <c r="AP386" s="18">
        <f t="shared" si="42"/>
        <v>0</v>
      </c>
      <c r="AQ386" s="18">
        <f t="shared" si="43"/>
        <v>0</v>
      </c>
      <c r="AR386" s="18">
        <f t="shared" si="44"/>
        <v>0</v>
      </c>
      <c r="AU386" s="42"/>
    </row>
    <row r="387" spans="4:47" s="3" customFormat="1">
      <c r="D387" s="101" t="str">
        <f>IF(I387="","",MAX(D$233:D386)+1)</f>
        <v/>
      </c>
      <c r="E387" s="3" t="s">
        <v>24</v>
      </c>
      <c r="F387" s="3" t="s">
        <v>212</v>
      </c>
      <c r="G387" s="3" t="s">
        <v>213</v>
      </c>
      <c r="I387" s="101" t="str">
        <f>IF(Inp_Lon!M162="BO",Inp_Lon!J162,"")</f>
        <v/>
      </c>
      <c r="L387" s="3" t="s">
        <v>106</v>
      </c>
      <c r="R387" s="14"/>
      <c r="T387" s="18"/>
      <c r="U387" s="18"/>
      <c r="V387" s="18"/>
      <c r="W387" s="18"/>
      <c r="X387" s="18"/>
      <c r="Y387" s="18">
        <f>SUMIFS(Inp_Lon!Y$9:Y$228,Inp_Lon!$I$9:$I$228,Cal_BOSort!$G387,Inp_Lon!$J$9:$J$228,Cal_BOSort!$I387)</f>
        <v>0</v>
      </c>
      <c r="Z387" s="18">
        <f>SUMIFS(Inp_Lon!Z$9:Z$228,Inp_Lon!$I$9:$I$228,Cal_BOSort!$G387,Inp_Lon!$J$9:$J$228,Cal_BOSort!$I387)</f>
        <v>0</v>
      </c>
      <c r="AA387" s="18">
        <f>SUMIFS(Inp_Lon!AA$9:AA$228,Inp_Lon!$I$9:$I$228,Cal_BOSort!$G387,Inp_Lon!$J$9:$J$228,Cal_BOSort!$I387)</f>
        <v>0</v>
      </c>
      <c r="AB387" s="18">
        <f>SUMIFS(Inp_Lon!AB$9:AB$228,Inp_Lon!$I$9:$I$228,Cal_BOSort!$G387,Inp_Lon!$J$9:$J$228,Cal_BOSort!$I387)</f>
        <v>0</v>
      </c>
      <c r="AC387" s="18">
        <f>SUMIFS(Inp_Lon!AC$9:AC$228,Inp_Lon!$I$9:$I$228,Cal_BOSort!$G387,Inp_Lon!$J$9:$J$228,Cal_BOSort!$I387)</f>
        <v>0</v>
      </c>
      <c r="AD387" s="18">
        <f>SUMIFS(Inp_Lon!AD$9:AD$228,Inp_Lon!$I$9:$I$228,Cal_BOSort!$G387,Inp_Lon!$J$9:$J$228,Cal_BOSort!$I387)</f>
        <v>0</v>
      </c>
      <c r="AE387" s="18">
        <f>SUMIFS(Inp_Lon!AE$9:AE$228,Inp_Lon!$I$9:$I$228,Cal_BOSort!$G387,Inp_Lon!$J$9:$J$228,Cal_BOSort!$I387)</f>
        <v>0</v>
      </c>
      <c r="AF387" s="18">
        <f>SUMIFS(Inp_Lon!AF$9:AF$228,Inp_Lon!$I$9:$I$228,Cal_BOSort!$G387,Inp_Lon!$J$9:$J$228,Cal_BOSort!$I387)</f>
        <v>0</v>
      </c>
      <c r="AG387" s="18">
        <f>SUMIFS(Inp_Lon!AG$9:AG$228,Inp_Lon!$I$9:$I$228,Cal_BOSort!$G387,Inp_Lon!$J$9:$J$228,Cal_BOSort!$I387)</f>
        <v>0</v>
      </c>
      <c r="AH387" s="18">
        <f>SUMIFS(Inp_Lon!AH$9:AH$228,Inp_Lon!$I$9:$I$228,Cal_BOSort!$G387,Inp_Lon!$J$9:$J$228,Cal_BOSort!$I387)</f>
        <v>0</v>
      </c>
      <c r="AI387" s="18">
        <f>SUMIFS(Inp_Lon!AI$9:AI$228,Inp_Lon!$I$9:$I$228,Cal_BOSort!$G387,Inp_Lon!$J$9:$J$228,Cal_BOSort!$I387)</f>
        <v>0</v>
      </c>
      <c r="AJ387" s="18">
        <f>SUMIFS(Inp_Lon!AJ$9:AJ$228,Inp_Lon!$I$9:$I$228,Cal_BOSort!$G387,Inp_Lon!$J$9:$J$228,Cal_BOSort!$I387)</f>
        <v>0</v>
      </c>
      <c r="AK387" s="18">
        <f>SUMIFS(Inp_Lon!AK$9:AK$228,Inp_Lon!$I$9:$I$228,Cal_BOSort!$G387,Inp_Lon!$J$9:$J$228,Cal_BOSort!$I387)</f>
        <v>0</v>
      </c>
      <c r="AM387" s="18">
        <f t="shared" si="41"/>
        <v>0</v>
      </c>
      <c r="AN387" s="18">
        <f t="shared" si="45"/>
        <v>0</v>
      </c>
      <c r="AO387" s="18">
        <f t="shared" si="46"/>
        <v>0</v>
      </c>
      <c r="AP387" s="18">
        <f t="shared" si="42"/>
        <v>0</v>
      </c>
      <c r="AQ387" s="18">
        <f t="shared" si="43"/>
        <v>0</v>
      </c>
      <c r="AR387" s="18">
        <f t="shared" si="44"/>
        <v>0</v>
      </c>
      <c r="AU387" s="42"/>
    </row>
    <row r="388" spans="4:47" s="3" customFormat="1">
      <c r="D388" s="101" t="str">
        <f>IF(I388="","",MAX(D$233:D387)+1)</f>
        <v/>
      </c>
      <c r="E388" s="3" t="s">
        <v>24</v>
      </c>
      <c r="F388" s="3" t="s">
        <v>212</v>
      </c>
      <c r="G388" s="3" t="s">
        <v>213</v>
      </c>
      <c r="I388" s="101" t="str">
        <f>IF(Inp_Lon!M163="BO",Inp_Lon!J163,"")</f>
        <v/>
      </c>
      <c r="L388" s="3" t="s">
        <v>106</v>
      </c>
      <c r="R388" s="14"/>
      <c r="T388" s="18"/>
      <c r="U388" s="18"/>
      <c r="V388" s="18"/>
      <c r="W388" s="18"/>
      <c r="X388" s="18"/>
      <c r="Y388" s="18">
        <f>SUMIFS(Inp_Lon!Y$9:Y$228,Inp_Lon!$I$9:$I$228,Cal_BOSort!$G388,Inp_Lon!$J$9:$J$228,Cal_BOSort!$I388)</f>
        <v>0</v>
      </c>
      <c r="Z388" s="18">
        <f>SUMIFS(Inp_Lon!Z$9:Z$228,Inp_Lon!$I$9:$I$228,Cal_BOSort!$G388,Inp_Lon!$J$9:$J$228,Cal_BOSort!$I388)</f>
        <v>0</v>
      </c>
      <c r="AA388" s="18">
        <f>SUMIFS(Inp_Lon!AA$9:AA$228,Inp_Lon!$I$9:$I$228,Cal_BOSort!$G388,Inp_Lon!$J$9:$J$228,Cal_BOSort!$I388)</f>
        <v>0</v>
      </c>
      <c r="AB388" s="18">
        <f>SUMIFS(Inp_Lon!AB$9:AB$228,Inp_Lon!$I$9:$I$228,Cal_BOSort!$G388,Inp_Lon!$J$9:$J$228,Cal_BOSort!$I388)</f>
        <v>0</v>
      </c>
      <c r="AC388" s="18">
        <f>SUMIFS(Inp_Lon!AC$9:AC$228,Inp_Lon!$I$9:$I$228,Cal_BOSort!$G388,Inp_Lon!$J$9:$J$228,Cal_BOSort!$I388)</f>
        <v>0</v>
      </c>
      <c r="AD388" s="18">
        <f>SUMIFS(Inp_Lon!AD$9:AD$228,Inp_Lon!$I$9:$I$228,Cal_BOSort!$G388,Inp_Lon!$J$9:$J$228,Cal_BOSort!$I388)</f>
        <v>0</v>
      </c>
      <c r="AE388" s="18">
        <f>SUMIFS(Inp_Lon!AE$9:AE$228,Inp_Lon!$I$9:$I$228,Cal_BOSort!$G388,Inp_Lon!$J$9:$J$228,Cal_BOSort!$I388)</f>
        <v>0</v>
      </c>
      <c r="AF388" s="18">
        <f>SUMIFS(Inp_Lon!AF$9:AF$228,Inp_Lon!$I$9:$I$228,Cal_BOSort!$G388,Inp_Lon!$J$9:$J$228,Cal_BOSort!$I388)</f>
        <v>0</v>
      </c>
      <c r="AG388" s="18">
        <f>SUMIFS(Inp_Lon!AG$9:AG$228,Inp_Lon!$I$9:$I$228,Cal_BOSort!$G388,Inp_Lon!$J$9:$J$228,Cal_BOSort!$I388)</f>
        <v>0</v>
      </c>
      <c r="AH388" s="18">
        <f>SUMIFS(Inp_Lon!AH$9:AH$228,Inp_Lon!$I$9:$I$228,Cal_BOSort!$G388,Inp_Lon!$J$9:$J$228,Cal_BOSort!$I388)</f>
        <v>0</v>
      </c>
      <c r="AI388" s="18">
        <f>SUMIFS(Inp_Lon!AI$9:AI$228,Inp_Lon!$I$9:$I$228,Cal_BOSort!$G388,Inp_Lon!$J$9:$J$228,Cal_BOSort!$I388)</f>
        <v>0</v>
      </c>
      <c r="AJ388" s="18">
        <f>SUMIFS(Inp_Lon!AJ$9:AJ$228,Inp_Lon!$I$9:$I$228,Cal_BOSort!$G388,Inp_Lon!$J$9:$J$228,Cal_BOSort!$I388)</f>
        <v>0</v>
      </c>
      <c r="AK388" s="18">
        <f>SUMIFS(Inp_Lon!AK$9:AK$228,Inp_Lon!$I$9:$I$228,Cal_BOSort!$G388,Inp_Lon!$J$9:$J$228,Cal_BOSort!$I388)</f>
        <v>0</v>
      </c>
      <c r="AM388" s="18">
        <f t="shared" si="41"/>
        <v>0</v>
      </c>
      <c r="AN388" s="18">
        <f t="shared" si="45"/>
        <v>0</v>
      </c>
      <c r="AO388" s="18">
        <f t="shared" si="46"/>
        <v>0</v>
      </c>
      <c r="AP388" s="18">
        <f t="shared" si="42"/>
        <v>0</v>
      </c>
      <c r="AQ388" s="18">
        <f t="shared" si="43"/>
        <v>0</v>
      </c>
      <c r="AR388" s="18">
        <f t="shared" si="44"/>
        <v>0</v>
      </c>
      <c r="AU388" s="42"/>
    </row>
    <row r="389" spans="4:47" s="3" customFormat="1">
      <c r="D389" s="101" t="str">
        <f>IF(I389="","",MAX(D$233:D388)+1)</f>
        <v/>
      </c>
      <c r="E389" s="3" t="s">
        <v>24</v>
      </c>
      <c r="F389" s="3" t="s">
        <v>212</v>
      </c>
      <c r="G389" s="3" t="s">
        <v>213</v>
      </c>
      <c r="I389" s="101" t="str">
        <f>IF(Inp_Lon!M164="BO",Inp_Lon!J164,"")</f>
        <v/>
      </c>
      <c r="L389" s="3" t="s">
        <v>106</v>
      </c>
      <c r="R389" s="14"/>
      <c r="T389" s="18"/>
      <c r="U389" s="18"/>
      <c r="V389" s="18"/>
      <c r="W389" s="18"/>
      <c r="X389" s="18"/>
      <c r="Y389" s="18">
        <f>SUMIFS(Inp_Lon!Y$9:Y$228,Inp_Lon!$I$9:$I$228,Cal_BOSort!$G389,Inp_Lon!$J$9:$J$228,Cal_BOSort!$I389)</f>
        <v>0</v>
      </c>
      <c r="Z389" s="18">
        <f>SUMIFS(Inp_Lon!Z$9:Z$228,Inp_Lon!$I$9:$I$228,Cal_BOSort!$G389,Inp_Lon!$J$9:$J$228,Cal_BOSort!$I389)</f>
        <v>0</v>
      </c>
      <c r="AA389" s="18">
        <f>SUMIFS(Inp_Lon!AA$9:AA$228,Inp_Lon!$I$9:$I$228,Cal_BOSort!$G389,Inp_Lon!$J$9:$J$228,Cal_BOSort!$I389)</f>
        <v>0</v>
      </c>
      <c r="AB389" s="18">
        <f>SUMIFS(Inp_Lon!AB$9:AB$228,Inp_Lon!$I$9:$I$228,Cal_BOSort!$G389,Inp_Lon!$J$9:$J$228,Cal_BOSort!$I389)</f>
        <v>0</v>
      </c>
      <c r="AC389" s="18">
        <f>SUMIFS(Inp_Lon!AC$9:AC$228,Inp_Lon!$I$9:$I$228,Cal_BOSort!$G389,Inp_Lon!$J$9:$J$228,Cal_BOSort!$I389)</f>
        <v>0</v>
      </c>
      <c r="AD389" s="18">
        <f>SUMIFS(Inp_Lon!AD$9:AD$228,Inp_Lon!$I$9:$I$228,Cal_BOSort!$G389,Inp_Lon!$J$9:$J$228,Cal_BOSort!$I389)</f>
        <v>0</v>
      </c>
      <c r="AE389" s="18">
        <f>SUMIFS(Inp_Lon!AE$9:AE$228,Inp_Lon!$I$9:$I$228,Cal_BOSort!$G389,Inp_Lon!$J$9:$J$228,Cal_BOSort!$I389)</f>
        <v>0</v>
      </c>
      <c r="AF389" s="18">
        <f>SUMIFS(Inp_Lon!AF$9:AF$228,Inp_Lon!$I$9:$I$228,Cal_BOSort!$G389,Inp_Lon!$J$9:$J$228,Cal_BOSort!$I389)</f>
        <v>0</v>
      </c>
      <c r="AG389" s="18">
        <f>SUMIFS(Inp_Lon!AG$9:AG$228,Inp_Lon!$I$9:$I$228,Cal_BOSort!$G389,Inp_Lon!$J$9:$J$228,Cal_BOSort!$I389)</f>
        <v>0</v>
      </c>
      <c r="AH389" s="18">
        <f>SUMIFS(Inp_Lon!AH$9:AH$228,Inp_Lon!$I$9:$I$228,Cal_BOSort!$G389,Inp_Lon!$J$9:$J$228,Cal_BOSort!$I389)</f>
        <v>0</v>
      </c>
      <c r="AI389" s="18">
        <f>SUMIFS(Inp_Lon!AI$9:AI$228,Inp_Lon!$I$9:$I$228,Cal_BOSort!$G389,Inp_Lon!$J$9:$J$228,Cal_BOSort!$I389)</f>
        <v>0</v>
      </c>
      <c r="AJ389" s="18">
        <f>SUMIFS(Inp_Lon!AJ$9:AJ$228,Inp_Lon!$I$9:$I$228,Cal_BOSort!$G389,Inp_Lon!$J$9:$J$228,Cal_BOSort!$I389)</f>
        <v>0</v>
      </c>
      <c r="AK389" s="18">
        <f>SUMIFS(Inp_Lon!AK$9:AK$228,Inp_Lon!$I$9:$I$228,Cal_BOSort!$G389,Inp_Lon!$J$9:$J$228,Cal_BOSort!$I389)</f>
        <v>0</v>
      </c>
      <c r="AM389" s="18">
        <f t="shared" si="41"/>
        <v>0</v>
      </c>
      <c r="AN389" s="18">
        <f t="shared" si="45"/>
        <v>0</v>
      </c>
      <c r="AO389" s="18">
        <f t="shared" si="46"/>
        <v>0</v>
      </c>
      <c r="AP389" s="18">
        <f t="shared" si="42"/>
        <v>0</v>
      </c>
      <c r="AQ389" s="18">
        <f t="shared" si="43"/>
        <v>0</v>
      </c>
      <c r="AR389" s="18">
        <f t="shared" si="44"/>
        <v>0</v>
      </c>
      <c r="AU389" s="42"/>
    </row>
    <row r="390" spans="4:47" s="3" customFormat="1">
      <c r="D390" s="101" t="str">
        <f>IF(I390="","",MAX(D$233:D389)+1)</f>
        <v/>
      </c>
      <c r="E390" s="3" t="s">
        <v>24</v>
      </c>
      <c r="F390" s="3" t="s">
        <v>212</v>
      </c>
      <c r="G390" s="3" t="s">
        <v>213</v>
      </c>
      <c r="I390" s="101" t="str">
        <f>IF(Inp_Lon!M165="BO",Inp_Lon!J165,"")</f>
        <v/>
      </c>
      <c r="L390" s="3" t="s">
        <v>106</v>
      </c>
      <c r="R390" s="14"/>
      <c r="T390" s="18"/>
      <c r="U390" s="18"/>
      <c r="V390" s="18"/>
      <c r="W390" s="18"/>
      <c r="X390" s="18"/>
      <c r="Y390" s="18">
        <f>SUMIFS(Inp_Lon!Y$9:Y$228,Inp_Lon!$I$9:$I$228,Cal_BOSort!$G390,Inp_Lon!$J$9:$J$228,Cal_BOSort!$I390)</f>
        <v>0</v>
      </c>
      <c r="Z390" s="18">
        <f>SUMIFS(Inp_Lon!Z$9:Z$228,Inp_Lon!$I$9:$I$228,Cal_BOSort!$G390,Inp_Lon!$J$9:$J$228,Cal_BOSort!$I390)</f>
        <v>0</v>
      </c>
      <c r="AA390" s="18">
        <f>SUMIFS(Inp_Lon!AA$9:AA$228,Inp_Lon!$I$9:$I$228,Cal_BOSort!$G390,Inp_Lon!$J$9:$J$228,Cal_BOSort!$I390)</f>
        <v>0</v>
      </c>
      <c r="AB390" s="18">
        <f>SUMIFS(Inp_Lon!AB$9:AB$228,Inp_Lon!$I$9:$I$228,Cal_BOSort!$G390,Inp_Lon!$J$9:$J$228,Cal_BOSort!$I390)</f>
        <v>0</v>
      </c>
      <c r="AC390" s="18">
        <f>SUMIFS(Inp_Lon!AC$9:AC$228,Inp_Lon!$I$9:$I$228,Cal_BOSort!$G390,Inp_Lon!$J$9:$J$228,Cal_BOSort!$I390)</f>
        <v>0</v>
      </c>
      <c r="AD390" s="18">
        <f>SUMIFS(Inp_Lon!AD$9:AD$228,Inp_Lon!$I$9:$I$228,Cal_BOSort!$G390,Inp_Lon!$J$9:$J$228,Cal_BOSort!$I390)</f>
        <v>0</v>
      </c>
      <c r="AE390" s="18">
        <f>SUMIFS(Inp_Lon!AE$9:AE$228,Inp_Lon!$I$9:$I$228,Cal_BOSort!$G390,Inp_Lon!$J$9:$J$228,Cal_BOSort!$I390)</f>
        <v>0</v>
      </c>
      <c r="AF390" s="18">
        <f>SUMIFS(Inp_Lon!AF$9:AF$228,Inp_Lon!$I$9:$I$228,Cal_BOSort!$G390,Inp_Lon!$J$9:$J$228,Cal_BOSort!$I390)</f>
        <v>0</v>
      </c>
      <c r="AG390" s="18">
        <f>SUMIFS(Inp_Lon!AG$9:AG$228,Inp_Lon!$I$9:$I$228,Cal_BOSort!$G390,Inp_Lon!$J$9:$J$228,Cal_BOSort!$I390)</f>
        <v>0</v>
      </c>
      <c r="AH390" s="18">
        <f>SUMIFS(Inp_Lon!AH$9:AH$228,Inp_Lon!$I$9:$I$228,Cal_BOSort!$G390,Inp_Lon!$J$9:$J$228,Cal_BOSort!$I390)</f>
        <v>0</v>
      </c>
      <c r="AI390" s="18">
        <f>SUMIFS(Inp_Lon!AI$9:AI$228,Inp_Lon!$I$9:$I$228,Cal_BOSort!$G390,Inp_Lon!$J$9:$J$228,Cal_BOSort!$I390)</f>
        <v>0</v>
      </c>
      <c r="AJ390" s="18">
        <f>SUMIFS(Inp_Lon!AJ$9:AJ$228,Inp_Lon!$I$9:$I$228,Cal_BOSort!$G390,Inp_Lon!$J$9:$J$228,Cal_BOSort!$I390)</f>
        <v>0</v>
      </c>
      <c r="AK390" s="18">
        <f>SUMIFS(Inp_Lon!AK$9:AK$228,Inp_Lon!$I$9:$I$228,Cal_BOSort!$G390,Inp_Lon!$J$9:$J$228,Cal_BOSort!$I390)</f>
        <v>0</v>
      </c>
      <c r="AM390" s="18">
        <f t="shared" si="41"/>
        <v>0</v>
      </c>
      <c r="AN390" s="18">
        <f t="shared" si="45"/>
        <v>0</v>
      </c>
      <c r="AO390" s="18">
        <f t="shared" si="46"/>
        <v>0</v>
      </c>
      <c r="AP390" s="18">
        <f t="shared" si="42"/>
        <v>0</v>
      </c>
      <c r="AQ390" s="18">
        <f t="shared" si="43"/>
        <v>0</v>
      </c>
      <c r="AR390" s="18">
        <f t="shared" si="44"/>
        <v>0</v>
      </c>
      <c r="AU390" s="42"/>
    </row>
    <row r="391" spans="4:47" s="3" customFormat="1">
      <c r="D391" s="101" t="str">
        <f>IF(I391="","",MAX(D$233:D390)+1)</f>
        <v/>
      </c>
      <c r="E391" s="3" t="s">
        <v>24</v>
      </c>
      <c r="F391" s="3" t="s">
        <v>212</v>
      </c>
      <c r="G391" s="3" t="s">
        <v>213</v>
      </c>
      <c r="I391" s="101" t="str">
        <f>IF(Inp_Lon!M166="BO",Inp_Lon!J166,"")</f>
        <v/>
      </c>
      <c r="L391" s="3" t="s">
        <v>106</v>
      </c>
      <c r="R391" s="14"/>
      <c r="T391" s="18"/>
      <c r="U391" s="18"/>
      <c r="V391" s="18"/>
      <c r="W391" s="18"/>
      <c r="X391" s="18"/>
      <c r="Y391" s="18">
        <f>SUMIFS(Inp_Lon!Y$9:Y$228,Inp_Lon!$I$9:$I$228,Cal_BOSort!$G391,Inp_Lon!$J$9:$J$228,Cal_BOSort!$I391)</f>
        <v>0</v>
      </c>
      <c r="Z391" s="18">
        <f>SUMIFS(Inp_Lon!Z$9:Z$228,Inp_Lon!$I$9:$I$228,Cal_BOSort!$G391,Inp_Lon!$J$9:$J$228,Cal_BOSort!$I391)</f>
        <v>0</v>
      </c>
      <c r="AA391" s="18">
        <f>SUMIFS(Inp_Lon!AA$9:AA$228,Inp_Lon!$I$9:$I$228,Cal_BOSort!$G391,Inp_Lon!$J$9:$J$228,Cal_BOSort!$I391)</f>
        <v>0</v>
      </c>
      <c r="AB391" s="18">
        <f>SUMIFS(Inp_Lon!AB$9:AB$228,Inp_Lon!$I$9:$I$228,Cal_BOSort!$G391,Inp_Lon!$J$9:$J$228,Cal_BOSort!$I391)</f>
        <v>0</v>
      </c>
      <c r="AC391" s="18">
        <f>SUMIFS(Inp_Lon!AC$9:AC$228,Inp_Lon!$I$9:$I$228,Cal_BOSort!$G391,Inp_Lon!$J$9:$J$228,Cal_BOSort!$I391)</f>
        <v>0</v>
      </c>
      <c r="AD391" s="18">
        <f>SUMIFS(Inp_Lon!AD$9:AD$228,Inp_Lon!$I$9:$I$228,Cal_BOSort!$G391,Inp_Lon!$J$9:$J$228,Cal_BOSort!$I391)</f>
        <v>0</v>
      </c>
      <c r="AE391" s="18">
        <f>SUMIFS(Inp_Lon!AE$9:AE$228,Inp_Lon!$I$9:$I$228,Cal_BOSort!$G391,Inp_Lon!$J$9:$J$228,Cal_BOSort!$I391)</f>
        <v>0</v>
      </c>
      <c r="AF391" s="18">
        <f>SUMIFS(Inp_Lon!AF$9:AF$228,Inp_Lon!$I$9:$I$228,Cal_BOSort!$G391,Inp_Lon!$J$9:$J$228,Cal_BOSort!$I391)</f>
        <v>0</v>
      </c>
      <c r="AG391" s="18">
        <f>SUMIFS(Inp_Lon!AG$9:AG$228,Inp_Lon!$I$9:$I$228,Cal_BOSort!$G391,Inp_Lon!$J$9:$J$228,Cal_BOSort!$I391)</f>
        <v>0</v>
      </c>
      <c r="AH391" s="18">
        <f>SUMIFS(Inp_Lon!AH$9:AH$228,Inp_Lon!$I$9:$I$228,Cal_BOSort!$G391,Inp_Lon!$J$9:$J$228,Cal_BOSort!$I391)</f>
        <v>0</v>
      </c>
      <c r="AI391" s="18">
        <f>SUMIFS(Inp_Lon!AI$9:AI$228,Inp_Lon!$I$9:$I$228,Cal_BOSort!$G391,Inp_Lon!$J$9:$J$228,Cal_BOSort!$I391)</f>
        <v>0</v>
      </c>
      <c r="AJ391" s="18">
        <f>SUMIFS(Inp_Lon!AJ$9:AJ$228,Inp_Lon!$I$9:$I$228,Cal_BOSort!$G391,Inp_Lon!$J$9:$J$228,Cal_BOSort!$I391)</f>
        <v>0</v>
      </c>
      <c r="AK391" s="18">
        <f>SUMIFS(Inp_Lon!AK$9:AK$228,Inp_Lon!$I$9:$I$228,Cal_BOSort!$G391,Inp_Lon!$J$9:$J$228,Cal_BOSort!$I391)</f>
        <v>0</v>
      </c>
      <c r="AM391" s="18">
        <f t="shared" si="41"/>
        <v>0</v>
      </c>
      <c r="AN391" s="18">
        <f t="shared" si="45"/>
        <v>0</v>
      </c>
      <c r="AO391" s="18">
        <f t="shared" si="46"/>
        <v>0</v>
      </c>
      <c r="AP391" s="18">
        <f t="shared" si="42"/>
        <v>0</v>
      </c>
      <c r="AQ391" s="18">
        <f t="shared" si="43"/>
        <v>0</v>
      </c>
      <c r="AR391" s="18">
        <f t="shared" si="44"/>
        <v>0</v>
      </c>
      <c r="AU391" s="42"/>
    </row>
    <row r="392" spans="4:47" s="3" customFormat="1">
      <c r="D392" s="101" t="str">
        <f>IF(I392="","",MAX(D$233:D391)+1)</f>
        <v/>
      </c>
      <c r="E392" s="3" t="s">
        <v>24</v>
      </c>
      <c r="F392" s="3" t="s">
        <v>212</v>
      </c>
      <c r="G392" s="3" t="s">
        <v>213</v>
      </c>
      <c r="I392" s="101" t="str">
        <f>IF(Inp_Lon!M167="BO",Inp_Lon!J167,"")</f>
        <v/>
      </c>
      <c r="L392" s="3" t="s">
        <v>106</v>
      </c>
      <c r="R392" s="14"/>
      <c r="T392" s="18"/>
      <c r="U392" s="18"/>
      <c r="V392" s="18"/>
      <c r="W392" s="18"/>
      <c r="X392" s="18"/>
      <c r="Y392" s="18">
        <f>SUMIFS(Inp_Lon!Y$9:Y$228,Inp_Lon!$I$9:$I$228,Cal_BOSort!$G392,Inp_Lon!$J$9:$J$228,Cal_BOSort!$I392)</f>
        <v>0</v>
      </c>
      <c r="Z392" s="18">
        <f>SUMIFS(Inp_Lon!Z$9:Z$228,Inp_Lon!$I$9:$I$228,Cal_BOSort!$G392,Inp_Lon!$J$9:$J$228,Cal_BOSort!$I392)</f>
        <v>0</v>
      </c>
      <c r="AA392" s="18">
        <f>SUMIFS(Inp_Lon!AA$9:AA$228,Inp_Lon!$I$9:$I$228,Cal_BOSort!$G392,Inp_Lon!$J$9:$J$228,Cal_BOSort!$I392)</f>
        <v>0</v>
      </c>
      <c r="AB392" s="18">
        <f>SUMIFS(Inp_Lon!AB$9:AB$228,Inp_Lon!$I$9:$I$228,Cal_BOSort!$G392,Inp_Lon!$J$9:$J$228,Cal_BOSort!$I392)</f>
        <v>0</v>
      </c>
      <c r="AC392" s="18">
        <f>SUMIFS(Inp_Lon!AC$9:AC$228,Inp_Lon!$I$9:$I$228,Cal_BOSort!$G392,Inp_Lon!$J$9:$J$228,Cal_BOSort!$I392)</f>
        <v>0</v>
      </c>
      <c r="AD392" s="18">
        <f>SUMIFS(Inp_Lon!AD$9:AD$228,Inp_Lon!$I$9:$I$228,Cal_BOSort!$G392,Inp_Lon!$J$9:$J$228,Cal_BOSort!$I392)</f>
        <v>0</v>
      </c>
      <c r="AE392" s="18">
        <f>SUMIFS(Inp_Lon!AE$9:AE$228,Inp_Lon!$I$9:$I$228,Cal_BOSort!$G392,Inp_Lon!$J$9:$J$228,Cal_BOSort!$I392)</f>
        <v>0</v>
      </c>
      <c r="AF392" s="18">
        <f>SUMIFS(Inp_Lon!AF$9:AF$228,Inp_Lon!$I$9:$I$228,Cal_BOSort!$G392,Inp_Lon!$J$9:$J$228,Cal_BOSort!$I392)</f>
        <v>0</v>
      </c>
      <c r="AG392" s="18">
        <f>SUMIFS(Inp_Lon!AG$9:AG$228,Inp_Lon!$I$9:$I$228,Cal_BOSort!$G392,Inp_Lon!$J$9:$J$228,Cal_BOSort!$I392)</f>
        <v>0</v>
      </c>
      <c r="AH392" s="18">
        <f>SUMIFS(Inp_Lon!AH$9:AH$228,Inp_Lon!$I$9:$I$228,Cal_BOSort!$G392,Inp_Lon!$J$9:$J$228,Cal_BOSort!$I392)</f>
        <v>0</v>
      </c>
      <c r="AI392" s="18">
        <f>SUMIFS(Inp_Lon!AI$9:AI$228,Inp_Lon!$I$9:$I$228,Cal_BOSort!$G392,Inp_Lon!$J$9:$J$228,Cal_BOSort!$I392)</f>
        <v>0</v>
      </c>
      <c r="AJ392" s="18">
        <f>SUMIFS(Inp_Lon!AJ$9:AJ$228,Inp_Lon!$I$9:$I$228,Cal_BOSort!$G392,Inp_Lon!$J$9:$J$228,Cal_BOSort!$I392)</f>
        <v>0</v>
      </c>
      <c r="AK392" s="18">
        <f>SUMIFS(Inp_Lon!AK$9:AK$228,Inp_Lon!$I$9:$I$228,Cal_BOSort!$G392,Inp_Lon!$J$9:$J$228,Cal_BOSort!$I392)</f>
        <v>0</v>
      </c>
      <c r="AM392" s="18">
        <f t="shared" si="41"/>
        <v>0</v>
      </c>
      <c r="AN392" s="18">
        <f t="shared" si="45"/>
        <v>0</v>
      </c>
      <c r="AO392" s="18">
        <f t="shared" si="46"/>
        <v>0</v>
      </c>
      <c r="AP392" s="18">
        <f t="shared" si="42"/>
        <v>0</v>
      </c>
      <c r="AQ392" s="18">
        <f t="shared" si="43"/>
        <v>0</v>
      </c>
      <c r="AR392" s="18">
        <f t="shared" si="44"/>
        <v>0</v>
      </c>
      <c r="AU392" s="42"/>
    </row>
    <row r="393" spans="4:47" s="3" customFormat="1">
      <c r="D393" s="101" t="str">
        <f>IF(I393="","",MAX(D$233:D392)+1)</f>
        <v/>
      </c>
      <c r="E393" s="3" t="s">
        <v>24</v>
      </c>
      <c r="F393" s="3" t="s">
        <v>212</v>
      </c>
      <c r="G393" s="3" t="s">
        <v>213</v>
      </c>
      <c r="I393" s="101" t="str">
        <f>IF(Inp_Lon!M168="BO",Inp_Lon!J168,"")</f>
        <v/>
      </c>
      <c r="L393" s="3" t="s">
        <v>106</v>
      </c>
      <c r="R393" s="14"/>
      <c r="T393" s="18"/>
      <c r="U393" s="18"/>
      <c r="V393" s="18"/>
      <c r="W393" s="18"/>
      <c r="X393" s="18"/>
      <c r="Y393" s="18">
        <f>SUMIFS(Inp_Lon!Y$9:Y$228,Inp_Lon!$I$9:$I$228,Cal_BOSort!$G393,Inp_Lon!$J$9:$J$228,Cal_BOSort!$I393)</f>
        <v>0</v>
      </c>
      <c r="Z393" s="18">
        <f>SUMIFS(Inp_Lon!Z$9:Z$228,Inp_Lon!$I$9:$I$228,Cal_BOSort!$G393,Inp_Lon!$J$9:$J$228,Cal_BOSort!$I393)</f>
        <v>0</v>
      </c>
      <c r="AA393" s="18">
        <f>SUMIFS(Inp_Lon!AA$9:AA$228,Inp_Lon!$I$9:$I$228,Cal_BOSort!$G393,Inp_Lon!$J$9:$J$228,Cal_BOSort!$I393)</f>
        <v>0</v>
      </c>
      <c r="AB393" s="18">
        <f>SUMIFS(Inp_Lon!AB$9:AB$228,Inp_Lon!$I$9:$I$228,Cal_BOSort!$G393,Inp_Lon!$J$9:$J$228,Cal_BOSort!$I393)</f>
        <v>0</v>
      </c>
      <c r="AC393" s="18">
        <f>SUMIFS(Inp_Lon!AC$9:AC$228,Inp_Lon!$I$9:$I$228,Cal_BOSort!$G393,Inp_Lon!$J$9:$J$228,Cal_BOSort!$I393)</f>
        <v>0</v>
      </c>
      <c r="AD393" s="18">
        <f>SUMIFS(Inp_Lon!AD$9:AD$228,Inp_Lon!$I$9:$I$228,Cal_BOSort!$G393,Inp_Lon!$J$9:$J$228,Cal_BOSort!$I393)</f>
        <v>0</v>
      </c>
      <c r="AE393" s="18">
        <f>SUMIFS(Inp_Lon!AE$9:AE$228,Inp_Lon!$I$9:$I$228,Cal_BOSort!$G393,Inp_Lon!$J$9:$J$228,Cal_BOSort!$I393)</f>
        <v>0</v>
      </c>
      <c r="AF393" s="18">
        <f>SUMIFS(Inp_Lon!AF$9:AF$228,Inp_Lon!$I$9:$I$228,Cal_BOSort!$G393,Inp_Lon!$J$9:$J$228,Cal_BOSort!$I393)</f>
        <v>0</v>
      </c>
      <c r="AG393" s="18">
        <f>SUMIFS(Inp_Lon!AG$9:AG$228,Inp_Lon!$I$9:$I$228,Cal_BOSort!$G393,Inp_Lon!$J$9:$J$228,Cal_BOSort!$I393)</f>
        <v>0</v>
      </c>
      <c r="AH393" s="18">
        <f>SUMIFS(Inp_Lon!AH$9:AH$228,Inp_Lon!$I$9:$I$228,Cal_BOSort!$G393,Inp_Lon!$J$9:$J$228,Cal_BOSort!$I393)</f>
        <v>0</v>
      </c>
      <c r="AI393" s="18">
        <f>SUMIFS(Inp_Lon!AI$9:AI$228,Inp_Lon!$I$9:$I$228,Cal_BOSort!$G393,Inp_Lon!$J$9:$J$228,Cal_BOSort!$I393)</f>
        <v>0</v>
      </c>
      <c r="AJ393" s="18">
        <f>SUMIFS(Inp_Lon!AJ$9:AJ$228,Inp_Lon!$I$9:$I$228,Cal_BOSort!$G393,Inp_Lon!$J$9:$J$228,Cal_BOSort!$I393)</f>
        <v>0</v>
      </c>
      <c r="AK393" s="18">
        <f>SUMIFS(Inp_Lon!AK$9:AK$228,Inp_Lon!$I$9:$I$228,Cal_BOSort!$G393,Inp_Lon!$J$9:$J$228,Cal_BOSort!$I393)</f>
        <v>0</v>
      </c>
      <c r="AM393" s="18">
        <f t="shared" si="41"/>
        <v>0</v>
      </c>
      <c r="AN393" s="18">
        <f t="shared" si="45"/>
        <v>0</v>
      </c>
      <c r="AO393" s="18">
        <f t="shared" si="46"/>
        <v>0</v>
      </c>
      <c r="AP393" s="18">
        <f t="shared" si="42"/>
        <v>0</v>
      </c>
      <c r="AQ393" s="18">
        <f t="shared" si="43"/>
        <v>0</v>
      </c>
      <c r="AR393" s="18">
        <f t="shared" si="44"/>
        <v>0</v>
      </c>
      <c r="AU393" s="42"/>
    </row>
    <row r="394" spans="4:47" s="3" customFormat="1">
      <c r="D394" s="101" t="str">
        <f>IF(I394="","",MAX(D$233:D393)+1)</f>
        <v/>
      </c>
      <c r="E394" s="3" t="s">
        <v>24</v>
      </c>
      <c r="F394" s="3" t="s">
        <v>212</v>
      </c>
      <c r="G394" s="3" t="s">
        <v>214</v>
      </c>
      <c r="I394" s="101" t="str">
        <f>IF(Inp_Lon!M169="BO",Inp_Lon!J169,"")</f>
        <v/>
      </c>
      <c r="L394" s="3" t="s">
        <v>106</v>
      </c>
      <c r="R394" s="14"/>
      <c r="T394" s="18"/>
      <c r="U394" s="18"/>
      <c r="V394" s="18"/>
      <c r="W394" s="18"/>
      <c r="X394" s="18"/>
      <c r="Y394" s="18">
        <f>SUMIFS(Inp_Lon!Y$9:Y$228,Inp_Lon!$I$9:$I$228,Cal_BOSort!$G394,Inp_Lon!$J$9:$J$228,Cal_BOSort!$I394)</f>
        <v>0</v>
      </c>
      <c r="Z394" s="18">
        <f>SUMIFS(Inp_Lon!Z$9:Z$228,Inp_Lon!$I$9:$I$228,Cal_BOSort!$G394,Inp_Lon!$J$9:$J$228,Cal_BOSort!$I394)</f>
        <v>0</v>
      </c>
      <c r="AA394" s="18">
        <f>SUMIFS(Inp_Lon!AA$9:AA$228,Inp_Lon!$I$9:$I$228,Cal_BOSort!$G394,Inp_Lon!$J$9:$J$228,Cal_BOSort!$I394)</f>
        <v>0</v>
      </c>
      <c r="AB394" s="18">
        <f>SUMIFS(Inp_Lon!AB$9:AB$228,Inp_Lon!$I$9:$I$228,Cal_BOSort!$G394,Inp_Lon!$J$9:$J$228,Cal_BOSort!$I394)</f>
        <v>0</v>
      </c>
      <c r="AC394" s="18">
        <f>SUMIFS(Inp_Lon!AC$9:AC$228,Inp_Lon!$I$9:$I$228,Cal_BOSort!$G394,Inp_Lon!$J$9:$J$228,Cal_BOSort!$I394)</f>
        <v>0</v>
      </c>
      <c r="AD394" s="18">
        <f>SUMIFS(Inp_Lon!AD$9:AD$228,Inp_Lon!$I$9:$I$228,Cal_BOSort!$G394,Inp_Lon!$J$9:$J$228,Cal_BOSort!$I394)</f>
        <v>0</v>
      </c>
      <c r="AE394" s="18">
        <f>SUMIFS(Inp_Lon!AE$9:AE$228,Inp_Lon!$I$9:$I$228,Cal_BOSort!$G394,Inp_Lon!$J$9:$J$228,Cal_BOSort!$I394)</f>
        <v>0</v>
      </c>
      <c r="AF394" s="18">
        <f>SUMIFS(Inp_Lon!AF$9:AF$228,Inp_Lon!$I$9:$I$228,Cal_BOSort!$G394,Inp_Lon!$J$9:$J$228,Cal_BOSort!$I394)</f>
        <v>0</v>
      </c>
      <c r="AG394" s="18">
        <f>SUMIFS(Inp_Lon!AG$9:AG$228,Inp_Lon!$I$9:$I$228,Cal_BOSort!$G394,Inp_Lon!$J$9:$J$228,Cal_BOSort!$I394)</f>
        <v>0</v>
      </c>
      <c r="AH394" s="18">
        <f>SUMIFS(Inp_Lon!AH$9:AH$228,Inp_Lon!$I$9:$I$228,Cal_BOSort!$G394,Inp_Lon!$J$9:$J$228,Cal_BOSort!$I394)</f>
        <v>0</v>
      </c>
      <c r="AI394" s="18">
        <f>SUMIFS(Inp_Lon!AI$9:AI$228,Inp_Lon!$I$9:$I$228,Cal_BOSort!$G394,Inp_Lon!$J$9:$J$228,Cal_BOSort!$I394)</f>
        <v>0</v>
      </c>
      <c r="AJ394" s="18">
        <f>SUMIFS(Inp_Lon!AJ$9:AJ$228,Inp_Lon!$I$9:$I$228,Cal_BOSort!$G394,Inp_Lon!$J$9:$J$228,Cal_BOSort!$I394)</f>
        <v>0</v>
      </c>
      <c r="AK394" s="18">
        <f>SUMIFS(Inp_Lon!AK$9:AK$228,Inp_Lon!$I$9:$I$228,Cal_BOSort!$G394,Inp_Lon!$J$9:$J$228,Cal_BOSort!$I394)</f>
        <v>0</v>
      </c>
      <c r="AM394" s="18">
        <f t="shared" si="41"/>
        <v>0</v>
      </c>
      <c r="AN394" s="18">
        <f t="shared" si="45"/>
        <v>0</v>
      </c>
      <c r="AO394" s="18">
        <f t="shared" si="46"/>
        <v>0</v>
      </c>
      <c r="AP394" s="18">
        <f t="shared" si="42"/>
        <v>0</v>
      </c>
      <c r="AQ394" s="18">
        <f t="shared" si="43"/>
        <v>0</v>
      </c>
      <c r="AR394" s="18">
        <f t="shared" si="44"/>
        <v>0</v>
      </c>
      <c r="AU394" s="42"/>
    </row>
    <row r="395" spans="4:47" s="3" customFormat="1">
      <c r="D395" s="101" t="str">
        <f>IF(I395="","",MAX(D$233:D394)+1)</f>
        <v/>
      </c>
      <c r="E395" s="3" t="s">
        <v>24</v>
      </c>
      <c r="F395" s="3" t="s">
        <v>212</v>
      </c>
      <c r="G395" s="3" t="s">
        <v>214</v>
      </c>
      <c r="I395" s="101" t="str">
        <f>IF(Inp_Lon!M170="BO",Inp_Lon!J170,"")</f>
        <v/>
      </c>
      <c r="L395" s="3" t="s">
        <v>106</v>
      </c>
      <c r="R395" s="14"/>
      <c r="T395" s="18"/>
      <c r="U395" s="18"/>
      <c r="V395" s="18"/>
      <c r="W395" s="18"/>
      <c r="X395" s="18"/>
      <c r="Y395" s="18">
        <f>SUMIFS(Inp_Lon!Y$9:Y$228,Inp_Lon!$I$9:$I$228,Cal_BOSort!$G395,Inp_Lon!$J$9:$J$228,Cal_BOSort!$I395)</f>
        <v>0</v>
      </c>
      <c r="Z395" s="18">
        <f>SUMIFS(Inp_Lon!Z$9:Z$228,Inp_Lon!$I$9:$I$228,Cal_BOSort!$G395,Inp_Lon!$J$9:$J$228,Cal_BOSort!$I395)</f>
        <v>0</v>
      </c>
      <c r="AA395" s="18">
        <f>SUMIFS(Inp_Lon!AA$9:AA$228,Inp_Lon!$I$9:$I$228,Cal_BOSort!$G395,Inp_Lon!$J$9:$J$228,Cal_BOSort!$I395)</f>
        <v>0</v>
      </c>
      <c r="AB395" s="18">
        <f>SUMIFS(Inp_Lon!AB$9:AB$228,Inp_Lon!$I$9:$I$228,Cal_BOSort!$G395,Inp_Lon!$J$9:$J$228,Cal_BOSort!$I395)</f>
        <v>0</v>
      </c>
      <c r="AC395" s="18">
        <f>SUMIFS(Inp_Lon!AC$9:AC$228,Inp_Lon!$I$9:$I$228,Cal_BOSort!$G395,Inp_Lon!$J$9:$J$228,Cal_BOSort!$I395)</f>
        <v>0</v>
      </c>
      <c r="AD395" s="18">
        <f>SUMIFS(Inp_Lon!AD$9:AD$228,Inp_Lon!$I$9:$I$228,Cal_BOSort!$G395,Inp_Lon!$J$9:$J$228,Cal_BOSort!$I395)</f>
        <v>0</v>
      </c>
      <c r="AE395" s="18">
        <f>SUMIFS(Inp_Lon!AE$9:AE$228,Inp_Lon!$I$9:$I$228,Cal_BOSort!$G395,Inp_Lon!$J$9:$J$228,Cal_BOSort!$I395)</f>
        <v>0</v>
      </c>
      <c r="AF395" s="18">
        <f>SUMIFS(Inp_Lon!AF$9:AF$228,Inp_Lon!$I$9:$I$228,Cal_BOSort!$G395,Inp_Lon!$J$9:$J$228,Cal_BOSort!$I395)</f>
        <v>0</v>
      </c>
      <c r="AG395" s="18">
        <f>SUMIFS(Inp_Lon!AG$9:AG$228,Inp_Lon!$I$9:$I$228,Cal_BOSort!$G395,Inp_Lon!$J$9:$J$228,Cal_BOSort!$I395)</f>
        <v>0</v>
      </c>
      <c r="AH395" s="18">
        <f>SUMIFS(Inp_Lon!AH$9:AH$228,Inp_Lon!$I$9:$I$228,Cal_BOSort!$G395,Inp_Lon!$J$9:$J$228,Cal_BOSort!$I395)</f>
        <v>0</v>
      </c>
      <c r="AI395" s="18">
        <f>SUMIFS(Inp_Lon!AI$9:AI$228,Inp_Lon!$I$9:$I$228,Cal_BOSort!$G395,Inp_Lon!$J$9:$J$228,Cal_BOSort!$I395)</f>
        <v>0</v>
      </c>
      <c r="AJ395" s="18">
        <f>SUMIFS(Inp_Lon!AJ$9:AJ$228,Inp_Lon!$I$9:$I$228,Cal_BOSort!$G395,Inp_Lon!$J$9:$J$228,Cal_BOSort!$I395)</f>
        <v>0</v>
      </c>
      <c r="AK395" s="18">
        <f>SUMIFS(Inp_Lon!AK$9:AK$228,Inp_Lon!$I$9:$I$228,Cal_BOSort!$G395,Inp_Lon!$J$9:$J$228,Cal_BOSort!$I395)</f>
        <v>0</v>
      </c>
      <c r="AM395" s="18">
        <f t="shared" si="41"/>
        <v>0</v>
      </c>
      <c r="AN395" s="18">
        <f t="shared" si="45"/>
        <v>0</v>
      </c>
      <c r="AO395" s="18">
        <f t="shared" si="46"/>
        <v>0</v>
      </c>
      <c r="AP395" s="18">
        <f t="shared" si="42"/>
        <v>0</v>
      </c>
      <c r="AQ395" s="18">
        <f t="shared" si="43"/>
        <v>0</v>
      </c>
      <c r="AR395" s="18">
        <f t="shared" si="44"/>
        <v>0</v>
      </c>
      <c r="AU395" s="42"/>
    </row>
    <row r="396" spans="4:47" s="3" customFormat="1">
      <c r="D396" s="101" t="str">
        <f>IF(I396="","",MAX(D$233:D395)+1)</f>
        <v/>
      </c>
      <c r="E396" s="3" t="s">
        <v>24</v>
      </c>
      <c r="F396" s="3" t="s">
        <v>212</v>
      </c>
      <c r="G396" s="3" t="s">
        <v>214</v>
      </c>
      <c r="I396" s="101" t="str">
        <f>IF(Inp_Lon!M171="BO",Inp_Lon!J171,"")</f>
        <v/>
      </c>
      <c r="L396" s="3" t="s">
        <v>106</v>
      </c>
      <c r="R396" s="14"/>
      <c r="T396" s="18"/>
      <c r="U396" s="18"/>
      <c r="V396" s="18"/>
      <c r="W396" s="18"/>
      <c r="X396" s="18"/>
      <c r="Y396" s="18">
        <f>SUMIFS(Inp_Lon!Y$9:Y$228,Inp_Lon!$I$9:$I$228,Cal_BOSort!$G396,Inp_Lon!$J$9:$J$228,Cal_BOSort!$I396)</f>
        <v>0</v>
      </c>
      <c r="Z396" s="18">
        <f>SUMIFS(Inp_Lon!Z$9:Z$228,Inp_Lon!$I$9:$I$228,Cal_BOSort!$G396,Inp_Lon!$J$9:$J$228,Cal_BOSort!$I396)</f>
        <v>0</v>
      </c>
      <c r="AA396" s="18">
        <f>SUMIFS(Inp_Lon!AA$9:AA$228,Inp_Lon!$I$9:$I$228,Cal_BOSort!$G396,Inp_Lon!$J$9:$J$228,Cal_BOSort!$I396)</f>
        <v>0</v>
      </c>
      <c r="AB396" s="18">
        <f>SUMIFS(Inp_Lon!AB$9:AB$228,Inp_Lon!$I$9:$I$228,Cal_BOSort!$G396,Inp_Lon!$J$9:$J$228,Cal_BOSort!$I396)</f>
        <v>0</v>
      </c>
      <c r="AC396" s="18">
        <f>SUMIFS(Inp_Lon!AC$9:AC$228,Inp_Lon!$I$9:$I$228,Cal_BOSort!$G396,Inp_Lon!$J$9:$J$228,Cal_BOSort!$I396)</f>
        <v>0</v>
      </c>
      <c r="AD396" s="18">
        <f>SUMIFS(Inp_Lon!AD$9:AD$228,Inp_Lon!$I$9:$I$228,Cal_BOSort!$G396,Inp_Lon!$J$9:$J$228,Cal_BOSort!$I396)</f>
        <v>0</v>
      </c>
      <c r="AE396" s="18">
        <f>SUMIFS(Inp_Lon!AE$9:AE$228,Inp_Lon!$I$9:$I$228,Cal_BOSort!$G396,Inp_Lon!$J$9:$J$228,Cal_BOSort!$I396)</f>
        <v>0</v>
      </c>
      <c r="AF396" s="18">
        <f>SUMIFS(Inp_Lon!AF$9:AF$228,Inp_Lon!$I$9:$I$228,Cal_BOSort!$G396,Inp_Lon!$J$9:$J$228,Cal_BOSort!$I396)</f>
        <v>0</v>
      </c>
      <c r="AG396" s="18">
        <f>SUMIFS(Inp_Lon!AG$9:AG$228,Inp_Lon!$I$9:$I$228,Cal_BOSort!$G396,Inp_Lon!$J$9:$J$228,Cal_BOSort!$I396)</f>
        <v>0</v>
      </c>
      <c r="AH396" s="18">
        <f>SUMIFS(Inp_Lon!AH$9:AH$228,Inp_Lon!$I$9:$I$228,Cal_BOSort!$G396,Inp_Lon!$J$9:$J$228,Cal_BOSort!$I396)</f>
        <v>0</v>
      </c>
      <c r="AI396" s="18">
        <f>SUMIFS(Inp_Lon!AI$9:AI$228,Inp_Lon!$I$9:$I$228,Cal_BOSort!$G396,Inp_Lon!$J$9:$J$228,Cal_BOSort!$I396)</f>
        <v>0</v>
      </c>
      <c r="AJ396" s="18">
        <f>SUMIFS(Inp_Lon!AJ$9:AJ$228,Inp_Lon!$I$9:$I$228,Cal_BOSort!$G396,Inp_Lon!$J$9:$J$228,Cal_BOSort!$I396)</f>
        <v>0</v>
      </c>
      <c r="AK396" s="18">
        <f>SUMIFS(Inp_Lon!AK$9:AK$228,Inp_Lon!$I$9:$I$228,Cal_BOSort!$G396,Inp_Lon!$J$9:$J$228,Cal_BOSort!$I396)</f>
        <v>0</v>
      </c>
      <c r="AM396" s="18">
        <f t="shared" si="41"/>
        <v>0</v>
      </c>
      <c r="AN396" s="18">
        <f t="shared" si="45"/>
        <v>0</v>
      </c>
      <c r="AO396" s="18">
        <f t="shared" si="46"/>
        <v>0</v>
      </c>
      <c r="AP396" s="18">
        <f t="shared" si="42"/>
        <v>0</v>
      </c>
      <c r="AQ396" s="18">
        <f t="shared" si="43"/>
        <v>0</v>
      </c>
      <c r="AR396" s="18">
        <f t="shared" si="44"/>
        <v>0</v>
      </c>
      <c r="AU396" s="42"/>
    </row>
    <row r="397" spans="4:47" s="3" customFormat="1">
      <c r="D397" s="101" t="str">
        <f>IF(I397="","",MAX(D$233:D396)+1)</f>
        <v/>
      </c>
      <c r="E397" s="3" t="s">
        <v>24</v>
      </c>
      <c r="F397" s="3" t="s">
        <v>212</v>
      </c>
      <c r="G397" s="3" t="s">
        <v>214</v>
      </c>
      <c r="I397" s="101" t="str">
        <f>IF(Inp_Lon!M172="BO",Inp_Lon!J172,"")</f>
        <v/>
      </c>
      <c r="L397" s="3" t="s">
        <v>106</v>
      </c>
      <c r="R397" s="14"/>
      <c r="T397" s="18"/>
      <c r="U397" s="18"/>
      <c r="V397" s="18"/>
      <c r="W397" s="18"/>
      <c r="X397" s="18"/>
      <c r="Y397" s="18">
        <f>SUMIFS(Inp_Lon!Y$9:Y$228,Inp_Lon!$I$9:$I$228,Cal_BOSort!$G397,Inp_Lon!$J$9:$J$228,Cal_BOSort!$I397)</f>
        <v>0</v>
      </c>
      <c r="Z397" s="18">
        <f>SUMIFS(Inp_Lon!Z$9:Z$228,Inp_Lon!$I$9:$I$228,Cal_BOSort!$G397,Inp_Lon!$J$9:$J$228,Cal_BOSort!$I397)</f>
        <v>0</v>
      </c>
      <c r="AA397" s="18">
        <f>SUMIFS(Inp_Lon!AA$9:AA$228,Inp_Lon!$I$9:$I$228,Cal_BOSort!$G397,Inp_Lon!$J$9:$J$228,Cal_BOSort!$I397)</f>
        <v>0</v>
      </c>
      <c r="AB397" s="18">
        <f>SUMIFS(Inp_Lon!AB$9:AB$228,Inp_Lon!$I$9:$I$228,Cal_BOSort!$G397,Inp_Lon!$J$9:$J$228,Cal_BOSort!$I397)</f>
        <v>0</v>
      </c>
      <c r="AC397" s="18">
        <f>SUMIFS(Inp_Lon!AC$9:AC$228,Inp_Lon!$I$9:$I$228,Cal_BOSort!$G397,Inp_Lon!$J$9:$J$228,Cal_BOSort!$I397)</f>
        <v>0</v>
      </c>
      <c r="AD397" s="18">
        <f>SUMIFS(Inp_Lon!AD$9:AD$228,Inp_Lon!$I$9:$I$228,Cal_BOSort!$G397,Inp_Lon!$J$9:$J$228,Cal_BOSort!$I397)</f>
        <v>0</v>
      </c>
      <c r="AE397" s="18">
        <f>SUMIFS(Inp_Lon!AE$9:AE$228,Inp_Lon!$I$9:$I$228,Cal_BOSort!$G397,Inp_Lon!$J$9:$J$228,Cal_BOSort!$I397)</f>
        <v>0</v>
      </c>
      <c r="AF397" s="18">
        <f>SUMIFS(Inp_Lon!AF$9:AF$228,Inp_Lon!$I$9:$I$228,Cal_BOSort!$G397,Inp_Lon!$J$9:$J$228,Cal_BOSort!$I397)</f>
        <v>0</v>
      </c>
      <c r="AG397" s="18">
        <f>SUMIFS(Inp_Lon!AG$9:AG$228,Inp_Lon!$I$9:$I$228,Cal_BOSort!$G397,Inp_Lon!$J$9:$J$228,Cal_BOSort!$I397)</f>
        <v>0</v>
      </c>
      <c r="AH397" s="18">
        <f>SUMIFS(Inp_Lon!AH$9:AH$228,Inp_Lon!$I$9:$I$228,Cal_BOSort!$G397,Inp_Lon!$J$9:$J$228,Cal_BOSort!$I397)</f>
        <v>0</v>
      </c>
      <c r="AI397" s="18">
        <f>SUMIFS(Inp_Lon!AI$9:AI$228,Inp_Lon!$I$9:$I$228,Cal_BOSort!$G397,Inp_Lon!$J$9:$J$228,Cal_BOSort!$I397)</f>
        <v>0</v>
      </c>
      <c r="AJ397" s="18">
        <f>SUMIFS(Inp_Lon!AJ$9:AJ$228,Inp_Lon!$I$9:$I$228,Cal_BOSort!$G397,Inp_Lon!$J$9:$J$228,Cal_BOSort!$I397)</f>
        <v>0</v>
      </c>
      <c r="AK397" s="18">
        <f>SUMIFS(Inp_Lon!AK$9:AK$228,Inp_Lon!$I$9:$I$228,Cal_BOSort!$G397,Inp_Lon!$J$9:$J$228,Cal_BOSort!$I397)</f>
        <v>0</v>
      </c>
      <c r="AM397" s="18">
        <f t="shared" si="41"/>
        <v>0</v>
      </c>
      <c r="AN397" s="18">
        <f t="shared" si="45"/>
        <v>0</v>
      </c>
      <c r="AO397" s="18">
        <f t="shared" si="46"/>
        <v>0</v>
      </c>
      <c r="AP397" s="18">
        <f t="shared" si="42"/>
        <v>0</v>
      </c>
      <c r="AQ397" s="18">
        <f t="shared" si="43"/>
        <v>0</v>
      </c>
      <c r="AR397" s="18">
        <f t="shared" si="44"/>
        <v>0</v>
      </c>
      <c r="AU397" s="42"/>
    </row>
    <row r="398" spans="4:47" s="3" customFormat="1">
      <c r="D398" s="101" t="str">
        <f>IF(I398="","",MAX(D$233:D397)+1)</f>
        <v/>
      </c>
      <c r="E398" s="3" t="s">
        <v>24</v>
      </c>
      <c r="F398" s="3" t="s">
        <v>212</v>
      </c>
      <c r="G398" s="3" t="s">
        <v>214</v>
      </c>
      <c r="I398" s="101" t="str">
        <f>IF(Inp_Lon!M173="BO",Inp_Lon!J173,"")</f>
        <v/>
      </c>
      <c r="L398" s="3" t="s">
        <v>106</v>
      </c>
      <c r="R398" s="14"/>
      <c r="T398" s="18"/>
      <c r="U398" s="18"/>
      <c r="V398" s="18"/>
      <c r="W398" s="18"/>
      <c r="X398" s="18"/>
      <c r="Y398" s="18">
        <f>SUMIFS(Inp_Lon!Y$9:Y$228,Inp_Lon!$I$9:$I$228,Cal_BOSort!$G398,Inp_Lon!$J$9:$J$228,Cal_BOSort!$I398)</f>
        <v>0</v>
      </c>
      <c r="Z398" s="18">
        <f>SUMIFS(Inp_Lon!Z$9:Z$228,Inp_Lon!$I$9:$I$228,Cal_BOSort!$G398,Inp_Lon!$J$9:$J$228,Cal_BOSort!$I398)</f>
        <v>0</v>
      </c>
      <c r="AA398" s="18">
        <f>SUMIFS(Inp_Lon!AA$9:AA$228,Inp_Lon!$I$9:$I$228,Cal_BOSort!$G398,Inp_Lon!$J$9:$J$228,Cal_BOSort!$I398)</f>
        <v>0</v>
      </c>
      <c r="AB398" s="18">
        <f>SUMIFS(Inp_Lon!AB$9:AB$228,Inp_Lon!$I$9:$I$228,Cal_BOSort!$G398,Inp_Lon!$J$9:$J$228,Cal_BOSort!$I398)</f>
        <v>0</v>
      </c>
      <c r="AC398" s="18">
        <f>SUMIFS(Inp_Lon!AC$9:AC$228,Inp_Lon!$I$9:$I$228,Cal_BOSort!$G398,Inp_Lon!$J$9:$J$228,Cal_BOSort!$I398)</f>
        <v>0</v>
      </c>
      <c r="AD398" s="18">
        <f>SUMIFS(Inp_Lon!AD$9:AD$228,Inp_Lon!$I$9:$I$228,Cal_BOSort!$G398,Inp_Lon!$J$9:$J$228,Cal_BOSort!$I398)</f>
        <v>0</v>
      </c>
      <c r="AE398" s="18">
        <f>SUMIFS(Inp_Lon!AE$9:AE$228,Inp_Lon!$I$9:$I$228,Cal_BOSort!$G398,Inp_Lon!$J$9:$J$228,Cal_BOSort!$I398)</f>
        <v>0</v>
      </c>
      <c r="AF398" s="18">
        <f>SUMIFS(Inp_Lon!AF$9:AF$228,Inp_Lon!$I$9:$I$228,Cal_BOSort!$G398,Inp_Lon!$J$9:$J$228,Cal_BOSort!$I398)</f>
        <v>0</v>
      </c>
      <c r="AG398" s="18">
        <f>SUMIFS(Inp_Lon!AG$9:AG$228,Inp_Lon!$I$9:$I$228,Cal_BOSort!$G398,Inp_Lon!$J$9:$J$228,Cal_BOSort!$I398)</f>
        <v>0</v>
      </c>
      <c r="AH398" s="18">
        <f>SUMIFS(Inp_Lon!AH$9:AH$228,Inp_Lon!$I$9:$I$228,Cal_BOSort!$G398,Inp_Lon!$J$9:$J$228,Cal_BOSort!$I398)</f>
        <v>0</v>
      </c>
      <c r="AI398" s="18">
        <f>SUMIFS(Inp_Lon!AI$9:AI$228,Inp_Lon!$I$9:$I$228,Cal_BOSort!$G398,Inp_Lon!$J$9:$J$228,Cal_BOSort!$I398)</f>
        <v>0</v>
      </c>
      <c r="AJ398" s="18">
        <f>SUMIFS(Inp_Lon!AJ$9:AJ$228,Inp_Lon!$I$9:$I$228,Cal_BOSort!$G398,Inp_Lon!$J$9:$J$228,Cal_BOSort!$I398)</f>
        <v>0</v>
      </c>
      <c r="AK398" s="18">
        <f>SUMIFS(Inp_Lon!AK$9:AK$228,Inp_Lon!$I$9:$I$228,Cal_BOSort!$G398,Inp_Lon!$J$9:$J$228,Cal_BOSort!$I398)</f>
        <v>0</v>
      </c>
      <c r="AM398" s="18">
        <f t="shared" si="41"/>
        <v>0</v>
      </c>
      <c r="AN398" s="18">
        <f t="shared" si="45"/>
        <v>0</v>
      </c>
      <c r="AO398" s="18">
        <f t="shared" si="46"/>
        <v>0</v>
      </c>
      <c r="AP398" s="18">
        <f t="shared" si="42"/>
        <v>0</v>
      </c>
      <c r="AQ398" s="18">
        <f t="shared" si="43"/>
        <v>0</v>
      </c>
      <c r="AR398" s="18">
        <f t="shared" si="44"/>
        <v>0</v>
      </c>
      <c r="AU398" s="42"/>
    </row>
    <row r="399" spans="4:47" s="3" customFormat="1">
      <c r="D399" s="101" t="str">
        <f>IF(I399="","",MAX(D$233:D398)+1)</f>
        <v/>
      </c>
      <c r="E399" s="3" t="s">
        <v>24</v>
      </c>
      <c r="F399" s="3" t="s">
        <v>212</v>
      </c>
      <c r="G399" s="3" t="s">
        <v>214</v>
      </c>
      <c r="I399" s="101" t="str">
        <f>IF(Inp_Lon!M174="BO",Inp_Lon!J174,"")</f>
        <v/>
      </c>
      <c r="L399" s="3" t="s">
        <v>106</v>
      </c>
      <c r="R399" s="14"/>
      <c r="T399" s="18"/>
      <c r="U399" s="18"/>
      <c r="V399" s="18"/>
      <c r="W399" s="18"/>
      <c r="X399" s="18"/>
      <c r="Y399" s="18">
        <f>SUMIFS(Inp_Lon!Y$9:Y$228,Inp_Lon!$I$9:$I$228,Cal_BOSort!$G399,Inp_Lon!$J$9:$J$228,Cal_BOSort!$I399)</f>
        <v>0</v>
      </c>
      <c r="Z399" s="18">
        <f>SUMIFS(Inp_Lon!Z$9:Z$228,Inp_Lon!$I$9:$I$228,Cal_BOSort!$G399,Inp_Lon!$J$9:$J$228,Cal_BOSort!$I399)</f>
        <v>0</v>
      </c>
      <c r="AA399" s="18">
        <f>SUMIFS(Inp_Lon!AA$9:AA$228,Inp_Lon!$I$9:$I$228,Cal_BOSort!$G399,Inp_Lon!$J$9:$J$228,Cal_BOSort!$I399)</f>
        <v>0</v>
      </c>
      <c r="AB399" s="18">
        <f>SUMIFS(Inp_Lon!AB$9:AB$228,Inp_Lon!$I$9:$I$228,Cal_BOSort!$G399,Inp_Lon!$J$9:$J$228,Cal_BOSort!$I399)</f>
        <v>0</v>
      </c>
      <c r="AC399" s="18">
        <f>SUMIFS(Inp_Lon!AC$9:AC$228,Inp_Lon!$I$9:$I$228,Cal_BOSort!$G399,Inp_Lon!$J$9:$J$228,Cal_BOSort!$I399)</f>
        <v>0</v>
      </c>
      <c r="AD399" s="18">
        <f>SUMIFS(Inp_Lon!AD$9:AD$228,Inp_Lon!$I$9:$I$228,Cal_BOSort!$G399,Inp_Lon!$J$9:$J$228,Cal_BOSort!$I399)</f>
        <v>0</v>
      </c>
      <c r="AE399" s="18">
        <f>SUMIFS(Inp_Lon!AE$9:AE$228,Inp_Lon!$I$9:$I$228,Cal_BOSort!$G399,Inp_Lon!$J$9:$J$228,Cal_BOSort!$I399)</f>
        <v>0</v>
      </c>
      <c r="AF399" s="18">
        <f>SUMIFS(Inp_Lon!AF$9:AF$228,Inp_Lon!$I$9:$I$228,Cal_BOSort!$G399,Inp_Lon!$J$9:$J$228,Cal_BOSort!$I399)</f>
        <v>0</v>
      </c>
      <c r="AG399" s="18">
        <f>SUMIFS(Inp_Lon!AG$9:AG$228,Inp_Lon!$I$9:$I$228,Cal_BOSort!$G399,Inp_Lon!$J$9:$J$228,Cal_BOSort!$I399)</f>
        <v>0</v>
      </c>
      <c r="AH399" s="18">
        <f>SUMIFS(Inp_Lon!AH$9:AH$228,Inp_Lon!$I$9:$I$228,Cal_BOSort!$G399,Inp_Lon!$J$9:$J$228,Cal_BOSort!$I399)</f>
        <v>0</v>
      </c>
      <c r="AI399" s="18">
        <f>SUMIFS(Inp_Lon!AI$9:AI$228,Inp_Lon!$I$9:$I$228,Cal_BOSort!$G399,Inp_Lon!$J$9:$J$228,Cal_BOSort!$I399)</f>
        <v>0</v>
      </c>
      <c r="AJ399" s="18">
        <f>SUMIFS(Inp_Lon!AJ$9:AJ$228,Inp_Lon!$I$9:$I$228,Cal_BOSort!$G399,Inp_Lon!$J$9:$J$228,Cal_BOSort!$I399)</f>
        <v>0</v>
      </c>
      <c r="AK399" s="18">
        <f>SUMIFS(Inp_Lon!AK$9:AK$228,Inp_Lon!$I$9:$I$228,Cal_BOSort!$G399,Inp_Lon!$J$9:$J$228,Cal_BOSort!$I399)</f>
        <v>0</v>
      </c>
      <c r="AM399" s="18">
        <f t="shared" si="41"/>
        <v>0</v>
      </c>
      <c r="AN399" s="18">
        <f t="shared" si="45"/>
        <v>0</v>
      </c>
      <c r="AO399" s="18">
        <f t="shared" si="46"/>
        <v>0</v>
      </c>
      <c r="AP399" s="18">
        <f t="shared" si="42"/>
        <v>0</v>
      </c>
      <c r="AQ399" s="18">
        <f t="shared" si="43"/>
        <v>0</v>
      </c>
      <c r="AR399" s="18">
        <f t="shared" si="44"/>
        <v>0</v>
      </c>
      <c r="AU399" s="42"/>
    </row>
    <row r="400" spans="4:47" s="3" customFormat="1">
      <c r="D400" s="101" t="str">
        <f>IF(I400="","",MAX(D$233:D399)+1)</f>
        <v/>
      </c>
      <c r="E400" s="3" t="s">
        <v>24</v>
      </c>
      <c r="F400" s="3" t="s">
        <v>212</v>
      </c>
      <c r="G400" s="3" t="s">
        <v>214</v>
      </c>
      <c r="I400" s="101" t="str">
        <f>IF(Inp_Lon!M175="BO",Inp_Lon!J175,"")</f>
        <v/>
      </c>
      <c r="L400" s="3" t="s">
        <v>106</v>
      </c>
      <c r="R400" s="14"/>
      <c r="T400" s="18"/>
      <c r="U400" s="18"/>
      <c r="V400" s="18"/>
      <c r="W400" s="18"/>
      <c r="X400" s="18"/>
      <c r="Y400" s="18">
        <f>SUMIFS(Inp_Lon!Y$9:Y$228,Inp_Lon!$I$9:$I$228,Cal_BOSort!$G400,Inp_Lon!$J$9:$J$228,Cal_BOSort!$I400)</f>
        <v>0</v>
      </c>
      <c r="Z400" s="18">
        <f>SUMIFS(Inp_Lon!Z$9:Z$228,Inp_Lon!$I$9:$I$228,Cal_BOSort!$G400,Inp_Lon!$J$9:$J$228,Cal_BOSort!$I400)</f>
        <v>0</v>
      </c>
      <c r="AA400" s="18">
        <f>SUMIFS(Inp_Lon!AA$9:AA$228,Inp_Lon!$I$9:$I$228,Cal_BOSort!$G400,Inp_Lon!$J$9:$J$228,Cal_BOSort!$I400)</f>
        <v>0</v>
      </c>
      <c r="AB400" s="18">
        <f>SUMIFS(Inp_Lon!AB$9:AB$228,Inp_Lon!$I$9:$I$228,Cal_BOSort!$G400,Inp_Lon!$J$9:$J$228,Cal_BOSort!$I400)</f>
        <v>0</v>
      </c>
      <c r="AC400" s="18">
        <f>SUMIFS(Inp_Lon!AC$9:AC$228,Inp_Lon!$I$9:$I$228,Cal_BOSort!$G400,Inp_Lon!$J$9:$J$228,Cal_BOSort!$I400)</f>
        <v>0</v>
      </c>
      <c r="AD400" s="18">
        <f>SUMIFS(Inp_Lon!AD$9:AD$228,Inp_Lon!$I$9:$I$228,Cal_BOSort!$G400,Inp_Lon!$J$9:$J$228,Cal_BOSort!$I400)</f>
        <v>0</v>
      </c>
      <c r="AE400" s="18">
        <f>SUMIFS(Inp_Lon!AE$9:AE$228,Inp_Lon!$I$9:$I$228,Cal_BOSort!$G400,Inp_Lon!$J$9:$J$228,Cal_BOSort!$I400)</f>
        <v>0</v>
      </c>
      <c r="AF400" s="18">
        <f>SUMIFS(Inp_Lon!AF$9:AF$228,Inp_Lon!$I$9:$I$228,Cal_BOSort!$G400,Inp_Lon!$J$9:$J$228,Cal_BOSort!$I400)</f>
        <v>0</v>
      </c>
      <c r="AG400" s="18">
        <f>SUMIFS(Inp_Lon!AG$9:AG$228,Inp_Lon!$I$9:$I$228,Cal_BOSort!$G400,Inp_Lon!$J$9:$J$228,Cal_BOSort!$I400)</f>
        <v>0</v>
      </c>
      <c r="AH400" s="18">
        <f>SUMIFS(Inp_Lon!AH$9:AH$228,Inp_Lon!$I$9:$I$228,Cal_BOSort!$G400,Inp_Lon!$J$9:$J$228,Cal_BOSort!$I400)</f>
        <v>0</v>
      </c>
      <c r="AI400" s="18">
        <f>SUMIFS(Inp_Lon!AI$9:AI$228,Inp_Lon!$I$9:$I$228,Cal_BOSort!$G400,Inp_Lon!$J$9:$J$228,Cal_BOSort!$I400)</f>
        <v>0</v>
      </c>
      <c r="AJ400" s="18">
        <f>SUMIFS(Inp_Lon!AJ$9:AJ$228,Inp_Lon!$I$9:$I$228,Cal_BOSort!$G400,Inp_Lon!$J$9:$J$228,Cal_BOSort!$I400)</f>
        <v>0</v>
      </c>
      <c r="AK400" s="18">
        <f>SUMIFS(Inp_Lon!AK$9:AK$228,Inp_Lon!$I$9:$I$228,Cal_BOSort!$G400,Inp_Lon!$J$9:$J$228,Cal_BOSort!$I400)</f>
        <v>0</v>
      </c>
      <c r="AM400" s="18">
        <f t="shared" si="41"/>
        <v>0</v>
      </c>
      <c r="AN400" s="18">
        <f t="shared" si="45"/>
        <v>0</v>
      </c>
      <c r="AO400" s="18">
        <f t="shared" si="46"/>
        <v>0</v>
      </c>
      <c r="AP400" s="18">
        <f t="shared" si="42"/>
        <v>0</v>
      </c>
      <c r="AQ400" s="18">
        <f t="shared" si="43"/>
        <v>0</v>
      </c>
      <c r="AR400" s="18">
        <f t="shared" si="44"/>
        <v>0</v>
      </c>
      <c r="AU400" s="42"/>
    </row>
    <row r="401" spans="4:47" s="3" customFormat="1">
      <c r="D401" s="101" t="str">
        <f>IF(I401="","",MAX(D$233:D400)+1)</f>
        <v/>
      </c>
      <c r="E401" s="3" t="s">
        <v>24</v>
      </c>
      <c r="F401" s="3" t="s">
        <v>212</v>
      </c>
      <c r="G401" s="3" t="s">
        <v>214</v>
      </c>
      <c r="I401" s="101" t="str">
        <f>IF(Inp_Lon!M176="BO",Inp_Lon!J176,"")</f>
        <v/>
      </c>
      <c r="L401" s="3" t="s">
        <v>106</v>
      </c>
      <c r="R401" s="14"/>
      <c r="T401" s="18"/>
      <c r="U401" s="18"/>
      <c r="V401" s="18"/>
      <c r="W401" s="18"/>
      <c r="X401" s="18"/>
      <c r="Y401" s="18">
        <f>SUMIFS(Inp_Lon!Y$9:Y$228,Inp_Lon!$I$9:$I$228,Cal_BOSort!$G401,Inp_Lon!$J$9:$J$228,Cal_BOSort!$I401)</f>
        <v>0</v>
      </c>
      <c r="Z401" s="18">
        <f>SUMIFS(Inp_Lon!Z$9:Z$228,Inp_Lon!$I$9:$I$228,Cal_BOSort!$G401,Inp_Lon!$J$9:$J$228,Cal_BOSort!$I401)</f>
        <v>0</v>
      </c>
      <c r="AA401" s="18">
        <f>SUMIFS(Inp_Lon!AA$9:AA$228,Inp_Lon!$I$9:$I$228,Cal_BOSort!$G401,Inp_Lon!$J$9:$J$228,Cal_BOSort!$I401)</f>
        <v>0</v>
      </c>
      <c r="AB401" s="18">
        <f>SUMIFS(Inp_Lon!AB$9:AB$228,Inp_Lon!$I$9:$I$228,Cal_BOSort!$G401,Inp_Lon!$J$9:$J$228,Cal_BOSort!$I401)</f>
        <v>0</v>
      </c>
      <c r="AC401" s="18">
        <f>SUMIFS(Inp_Lon!AC$9:AC$228,Inp_Lon!$I$9:$I$228,Cal_BOSort!$G401,Inp_Lon!$J$9:$J$228,Cal_BOSort!$I401)</f>
        <v>0</v>
      </c>
      <c r="AD401" s="18">
        <f>SUMIFS(Inp_Lon!AD$9:AD$228,Inp_Lon!$I$9:$I$228,Cal_BOSort!$G401,Inp_Lon!$J$9:$J$228,Cal_BOSort!$I401)</f>
        <v>0</v>
      </c>
      <c r="AE401" s="18">
        <f>SUMIFS(Inp_Lon!AE$9:AE$228,Inp_Lon!$I$9:$I$228,Cal_BOSort!$G401,Inp_Lon!$J$9:$J$228,Cal_BOSort!$I401)</f>
        <v>0</v>
      </c>
      <c r="AF401" s="18">
        <f>SUMIFS(Inp_Lon!AF$9:AF$228,Inp_Lon!$I$9:$I$228,Cal_BOSort!$G401,Inp_Lon!$J$9:$J$228,Cal_BOSort!$I401)</f>
        <v>0</v>
      </c>
      <c r="AG401" s="18">
        <f>SUMIFS(Inp_Lon!AG$9:AG$228,Inp_Lon!$I$9:$I$228,Cal_BOSort!$G401,Inp_Lon!$J$9:$J$228,Cal_BOSort!$I401)</f>
        <v>0</v>
      </c>
      <c r="AH401" s="18">
        <f>SUMIFS(Inp_Lon!AH$9:AH$228,Inp_Lon!$I$9:$I$228,Cal_BOSort!$G401,Inp_Lon!$J$9:$J$228,Cal_BOSort!$I401)</f>
        <v>0</v>
      </c>
      <c r="AI401" s="18">
        <f>SUMIFS(Inp_Lon!AI$9:AI$228,Inp_Lon!$I$9:$I$228,Cal_BOSort!$G401,Inp_Lon!$J$9:$J$228,Cal_BOSort!$I401)</f>
        <v>0</v>
      </c>
      <c r="AJ401" s="18">
        <f>SUMIFS(Inp_Lon!AJ$9:AJ$228,Inp_Lon!$I$9:$I$228,Cal_BOSort!$G401,Inp_Lon!$J$9:$J$228,Cal_BOSort!$I401)</f>
        <v>0</v>
      </c>
      <c r="AK401" s="18">
        <f>SUMIFS(Inp_Lon!AK$9:AK$228,Inp_Lon!$I$9:$I$228,Cal_BOSort!$G401,Inp_Lon!$J$9:$J$228,Cal_BOSort!$I401)</f>
        <v>0</v>
      </c>
      <c r="AM401" s="18">
        <f t="shared" si="41"/>
        <v>0</v>
      </c>
      <c r="AN401" s="18">
        <f t="shared" si="45"/>
        <v>0</v>
      </c>
      <c r="AO401" s="18">
        <f t="shared" si="46"/>
        <v>0</v>
      </c>
      <c r="AP401" s="18">
        <f t="shared" si="42"/>
        <v>0</v>
      </c>
      <c r="AQ401" s="18">
        <f t="shared" si="43"/>
        <v>0</v>
      </c>
      <c r="AR401" s="18">
        <f t="shared" si="44"/>
        <v>0</v>
      </c>
      <c r="AU401" s="42"/>
    </row>
    <row r="402" spans="4:47" s="3" customFormat="1">
      <c r="D402" s="101" t="str">
        <f>IF(I402="","",MAX(D$233:D401)+1)</f>
        <v/>
      </c>
      <c r="E402" s="3" t="s">
        <v>24</v>
      </c>
      <c r="F402" s="3" t="s">
        <v>212</v>
      </c>
      <c r="G402" s="3" t="s">
        <v>214</v>
      </c>
      <c r="I402" s="101" t="str">
        <f>IF(Inp_Lon!M177="BO",Inp_Lon!J177,"")</f>
        <v/>
      </c>
      <c r="L402" s="3" t="s">
        <v>106</v>
      </c>
      <c r="R402" s="14"/>
      <c r="T402" s="18"/>
      <c r="U402" s="18"/>
      <c r="V402" s="18"/>
      <c r="W402" s="18"/>
      <c r="X402" s="18"/>
      <c r="Y402" s="18">
        <f>SUMIFS(Inp_Lon!Y$9:Y$228,Inp_Lon!$I$9:$I$228,Cal_BOSort!$G402,Inp_Lon!$J$9:$J$228,Cal_BOSort!$I402)</f>
        <v>0</v>
      </c>
      <c r="Z402" s="18">
        <f>SUMIFS(Inp_Lon!Z$9:Z$228,Inp_Lon!$I$9:$I$228,Cal_BOSort!$G402,Inp_Lon!$J$9:$J$228,Cal_BOSort!$I402)</f>
        <v>0</v>
      </c>
      <c r="AA402" s="18">
        <f>SUMIFS(Inp_Lon!AA$9:AA$228,Inp_Lon!$I$9:$I$228,Cal_BOSort!$G402,Inp_Lon!$J$9:$J$228,Cal_BOSort!$I402)</f>
        <v>0</v>
      </c>
      <c r="AB402" s="18">
        <f>SUMIFS(Inp_Lon!AB$9:AB$228,Inp_Lon!$I$9:$I$228,Cal_BOSort!$G402,Inp_Lon!$J$9:$J$228,Cal_BOSort!$I402)</f>
        <v>0</v>
      </c>
      <c r="AC402" s="18">
        <f>SUMIFS(Inp_Lon!AC$9:AC$228,Inp_Lon!$I$9:$I$228,Cal_BOSort!$G402,Inp_Lon!$J$9:$J$228,Cal_BOSort!$I402)</f>
        <v>0</v>
      </c>
      <c r="AD402" s="18">
        <f>SUMIFS(Inp_Lon!AD$9:AD$228,Inp_Lon!$I$9:$I$228,Cal_BOSort!$G402,Inp_Lon!$J$9:$J$228,Cal_BOSort!$I402)</f>
        <v>0</v>
      </c>
      <c r="AE402" s="18">
        <f>SUMIFS(Inp_Lon!AE$9:AE$228,Inp_Lon!$I$9:$I$228,Cal_BOSort!$G402,Inp_Lon!$J$9:$J$228,Cal_BOSort!$I402)</f>
        <v>0</v>
      </c>
      <c r="AF402" s="18">
        <f>SUMIFS(Inp_Lon!AF$9:AF$228,Inp_Lon!$I$9:$I$228,Cal_BOSort!$G402,Inp_Lon!$J$9:$J$228,Cal_BOSort!$I402)</f>
        <v>0</v>
      </c>
      <c r="AG402" s="18">
        <f>SUMIFS(Inp_Lon!AG$9:AG$228,Inp_Lon!$I$9:$I$228,Cal_BOSort!$G402,Inp_Lon!$J$9:$J$228,Cal_BOSort!$I402)</f>
        <v>0</v>
      </c>
      <c r="AH402" s="18">
        <f>SUMIFS(Inp_Lon!AH$9:AH$228,Inp_Lon!$I$9:$I$228,Cal_BOSort!$G402,Inp_Lon!$J$9:$J$228,Cal_BOSort!$I402)</f>
        <v>0</v>
      </c>
      <c r="AI402" s="18">
        <f>SUMIFS(Inp_Lon!AI$9:AI$228,Inp_Lon!$I$9:$I$228,Cal_BOSort!$G402,Inp_Lon!$J$9:$J$228,Cal_BOSort!$I402)</f>
        <v>0</v>
      </c>
      <c r="AJ402" s="18">
        <f>SUMIFS(Inp_Lon!AJ$9:AJ$228,Inp_Lon!$I$9:$I$228,Cal_BOSort!$G402,Inp_Lon!$J$9:$J$228,Cal_BOSort!$I402)</f>
        <v>0</v>
      </c>
      <c r="AK402" s="18">
        <f>SUMIFS(Inp_Lon!AK$9:AK$228,Inp_Lon!$I$9:$I$228,Cal_BOSort!$G402,Inp_Lon!$J$9:$J$228,Cal_BOSort!$I402)</f>
        <v>0</v>
      </c>
      <c r="AM402" s="18">
        <f t="shared" si="41"/>
        <v>0</v>
      </c>
      <c r="AN402" s="18">
        <f t="shared" si="45"/>
        <v>0</v>
      </c>
      <c r="AO402" s="18">
        <f t="shared" si="46"/>
        <v>0</v>
      </c>
      <c r="AP402" s="18">
        <f t="shared" si="42"/>
        <v>0</v>
      </c>
      <c r="AQ402" s="18">
        <f t="shared" si="43"/>
        <v>0</v>
      </c>
      <c r="AR402" s="18">
        <f t="shared" si="44"/>
        <v>0</v>
      </c>
      <c r="AU402" s="42"/>
    </row>
    <row r="403" spans="4:47" s="3" customFormat="1">
      <c r="D403" s="101" t="str">
        <f>IF(I403="","",MAX(D$233:D402)+1)</f>
        <v/>
      </c>
      <c r="E403" s="3" t="s">
        <v>24</v>
      </c>
      <c r="F403" s="3" t="s">
        <v>212</v>
      </c>
      <c r="G403" s="3" t="s">
        <v>214</v>
      </c>
      <c r="I403" s="101" t="str">
        <f>IF(Inp_Lon!M178="BO",Inp_Lon!J178,"")</f>
        <v/>
      </c>
      <c r="L403" s="3" t="s">
        <v>106</v>
      </c>
      <c r="R403" s="14"/>
      <c r="T403" s="18"/>
      <c r="U403" s="18"/>
      <c r="V403" s="18"/>
      <c r="W403" s="18"/>
      <c r="X403" s="18"/>
      <c r="Y403" s="18">
        <f>SUMIFS(Inp_Lon!Y$9:Y$228,Inp_Lon!$I$9:$I$228,Cal_BOSort!$G403,Inp_Lon!$J$9:$J$228,Cal_BOSort!$I403)</f>
        <v>0</v>
      </c>
      <c r="Z403" s="18">
        <f>SUMIFS(Inp_Lon!Z$9:Z$228,Inp_Lon!$I$9:$I$228,Cal_BOSort!$G403,Inp_Lon!$J$9:$J$228,Cal_BOSort!$I403)</f>
        <v>0</v>
      </c>
      <c r="AA403" s="18">
        <f>SUMIFS(Inp_Lon!AA$9:AA$228,Inp_Lon!$I$9:$I$228,Cal_BOSort!$G403,Inp_Lon!$J$9:$J$228,Cal_BOSort!$I403)</f>
        <v>0</v>
      </c>
      <c r="AB403" s="18">
        <f>SUMIFS(Inp_Lon!AB$9:AB$228,Inp_Lon!$I$9:$I$228,Cal_BOSort!$G403,Inp_Lon!$J$9:$J$228,Cal_BOSort!$I403)</f>
        <v>0</v>
      </c>
      <c r="AC403" s="18">
        <f>SUMIFS(Inp_Lon!AC$9:AC$228,Inp_Lon!$I$9:$I$228,Cal_BOSort!$G403,Inp_Lon!$J$9:$J$228,Cal_BOSort!$I403)</f>
        <v>0</v>
      </c>
      <c r="AD403" s="18">
        <f>SUMIFS(Inp_Lon!AD$9:AD$228,Inp_Lon!$I$9:$I$228,Cal_BOSort!$G403,Inp_Lon!$J$9:$J$228,Cal_BOSort!$I403)</f>
        <v>0</v>
      </c>
      <c r="AE403" s="18">
        <f>SUMIFS(Inp_Lon!AE$9:AE$228,Inp_Lon!$I$9:$I$228,Cal_BOSort!$G403,Inp_Lon!$J$9:$J$228,Cal_BOSort!$I403)</f>
        <v>0</v>
      </c>
      <c r="AF403" s="18">
        <f>SUMIFS(Inp_Lon!AF$9:AF$228,Inp_Lon!$I$9:$I$228,Cal_BOSort!$G403,Inp_Lon!$J$9:$J$228,Cal_BOSort!$I403)</f>
        <v>0</v>
      </c>
      <c r="AG403" s="18">
        <f>SUMIFS(Inp_Lon!AG$9:AG$228,Inp_Lon!$I$9:$I$228,Cal_BOSort!$G403,Inp_Lon!$J$9:$J$228,Cal_BOSort!$I403)</f>
        <v>0</v>
      </c>
      <c r="AH403" s="18">
        <f>SUMIFS(Inp_Lon!AH$9:AH$228,Inp_Lon!$I$9:$I$228,Cal_BOSort!$G403,Inp_Lon!$J$9:$J$228,Cal_BOSort!$I403)</f>
        <v>0</v>
      </c>
      <c r="AI403" s="18">
        <f>SUMIFS(Inp_Lon!AI$9:AI$228,Inp_Lon!$I$9:$I$228,Cal_BOSort!$G403,Inp_Lon!$J$9:$J$228,Cal_BOSort!$I403)</f>
        <v>0</v>
      </c>
      <c r="AJ403" s="18">
        <f>SUMIFS(Inp_Lon!AJ$9:AJ$228,Inp_Lon!$I$9:$I$228,Cal_BOSort!$G403,Inp_Lon!$J$9:$J$228,Cal_BOSort!$I403)</f>
        <v>0</v>
      </c>
      <c r="AK403" s="18">
        <f>SUMIFS(Inp_Lon!AK$9:AK$228,Inp_Lon!$I$9:$I$228,Cal_BOSort!$G403,Inp_Lon!$J$9:$J$228,Cal_BOSort!$I403)</f>
        <v>0</v>
      </c>
      <c r="AM403" s="18">
        <f t="shared" si="41"/>
        <v>0</v>
      </c>
      <c r="AN403" s="18">
        <f t="shared" si="45"/>
        <v>0</v>
      </c>
      <c r="AO403" s="18">
        <f t="shared" si="46"/>
        <v>0</v>
      </c>
      <c r="AP403" s="18">
        <f t="shared" si="42"/>
        <v>0</v>
      </c>
      <c r="AQ403" s="18">
        <f t="shared" si="43"/>
        <v>0</v>
      </c>
      <c r="AR403" s="18">
        <f t="shared" si="44"/>
        <v>0</v>
      </c>
      <c r="AU403" s="42"/>
    </row>
    <row r="404" spans="4:47" s="3" customFormat="1">
      <c r="D404" s="101" t="str">
        <f>IF(I404="","",MAX(D$233:D403)+1)</f>
        <v/>
      </c>
      <c r="E404" s="3" t="s">
        <v>24</v>
      </c>
      <c r="F404" s="3" t="s">
        <v>212</v>
      </c>
      <c r="G404" s="3" t="s">
        <v>215</v>
      </c>
      <c r="I404" s="101" t="str">
        <f>IF(Inp_Lon!M179="BO",Inp_Lon!J179,"")</f>
        <v/>
      </c>
      <c r="L404" s="3" t="s">
        <v>106</v>
      </c>
      <c r="R404" s="14"/>
      <c r="T404" s="18"/>
      <c r="U404" s="18"/>
      <c r="V404" s="18"/>
      <c r="W404" s="18"/>
      <c r="X404" s="18"/>
      <c r="Y404" s="18">
        <f>SUMIFS(Inp_Lon!Y$9:Y$228,Inp_Lon!$I$9:$I$228,Cal_BOSort!$G404,Inp_Lon!$J$9:$J$228,Cal_BOSort!$I404)</f>
        <v>0</v>
      </c>
      <c r="Z404" s="18">
        <f>SUMIFS(Inp_Lon!Z$9:Z$228,Inp_Lon!$I$9:$I$228,Cal_BOSort!$G404,Inp_Lon!$J$9:$J$228,Cal_BOSort!$I404)</f>
        <v>0</v>
      </c>
      <c r="AA404" s="18">
        <f>SUMIFS(Inp_Lon!AA$9:AA$228,Inp_Lon!$I$9:$I$228,Cal_BOSort!$G404,Inp_Lon!$J$9:$J$228,Cal_BOSort!$I404)</f>
        <v>0</v>
      </c>
      <c r="AB404" s="18">
        <f>SUMIFS(Inp_Lon!AB$9:AB$228,Inp_Lon!$I$9:$I$228,Cal_BOSort!$G404,Inp_Lon!$J$9:$J$228,Cal_BOSort!$I404)</f>
        <v>0</v>
      </c>
      <c r="AC404" s="18">
        <f>SUMIFS(Inp_Lon!AC$9:AC$228,Inp_Lon!$I$9:$I$228,Cal_BOSort!$G404,Inp_Lon!$J$9:$J$228,Cal_BOSort!$I404)</f>
        <v>0</v>
      </c>
      <c r="AD404" s="18">
        <f>SUMIFS(Inp_Lon!AD$9:AD$228,Inp_Lon!$I$9:$I$228,Cal_BOSort!$G404,Inp_Lon!$J$9:$J$228,Cal_BOSort!$I404)</f>
        <v>0</v>
      </c>
      <c r="AE404" s="18">
        <f>SUMIFS(Inp_Lon!AE$9:AE$228,Inp_Lon!$I$9:$I$228,Cal_BOSort!$G404,Inp_Lon!$J$9:$J$228,Cal_BOSort!$I404)</f>
        <v>0</v>
      </c>
      <c r="AF404" s="18">
        <f>SUMIFS(Inp_Lon!AF$9:AF$228,Inp_Lon!$I$9:$I$228,Cal_BOSort!$G404,Inp_Lon!$J$9:$J$228,Cal_BOSort!$I404)</f>
        <v>0</v>
      </c>
      <c r="AG404" s="18">
        <f>SUMIFS(Inp_Lon!AG$9:AG$228,Inp_Lon!$I$9:$I$228,Cal_BOSort!$G404,Inp_Lon!$J$9:$J$228,Cal_BOSort!$I404)</f>
        <v>0</v>
      </c>
      <c r="AH404" s="18">
        <f>SUMIFS(Inp_Lon!AH$9:AH$228,Inp_Lon!$I$9:$I$228,Cal_BOSort!$G404,Inp_Lon!$J$9:$J$228,Cal_BOSort!$I404)</f>
        <v>0</v>
      </c>
      <c r="AI404" s="18">
        <f>SUMIFS(Inp_Lon!AI$9:AI$228,Inp_Lon!$I$9:$I$228,Cal_BOSort!$G404,Inp_Lon!$J$9:$J$228,Cal_BOSort!$I404)</f>
        <v>0</v>
      </c>
      <c r="AJ404" s="18">
        <f>SUMIFS(Inp_Lon!AJ$9:AJ$228,Inp_Lon!$I$9:$I$228,Cal_BOSort!$G404,Inp_Lon!$J$9:$J$228,Cal_BOSort!$I404)</f>
        <v>0</v>
      </c>
      <c r="AK404" s="18">
        <f>SUMIFS(Inp_Lon!AK$9:AK$228,Inp_Lon!$I$9:$I$228,Cal_BOSort!$G404,Inp_Lon!$J$9:$J$228,Cal_BOSort!$I404)</f>
        <v>0</v>
      </c>
      <c r="AM404" s="18">
        <f t="shared" si="41"/>
        <v>0</v>
      </c>
      <c r="AN404" s="18">
        <f t="shared" si="45"/>
        <v>0</v>
      </c>
      <c r="AO404" s="18">
        <f t="shared" si="46"/>
        <v>0</v>
      </c>
      <c r="AP404" s="18">
        <f t="shared" si="42"/>
        <v>0</v>
      </c>
      <c r="AQ404" s="18">
        <f t="shared" si="43"/>
        <v>0</v>
      </c>
      <c r="AR404" s="18">
        <f t="shared" si="44"/>
        <v>0</v>
      </c>
      <c r="AU404" s="42"/>
    </row>
    <row r="405" spans="4:47" s="3" customFormat="1">
      <c r="D405" s="101" t="str">
        <f>IF(I405="","",MAX(D$233:D404)+1)</f>
        <v/>
      </c>
      <c r="E405" s="3" t="s">
        <v>24</v>
      </c>
      <c r="F405" s="3" t="s">
        <v>212</v>
      </c>
      <c r="G405" s="3" t="s">
        <v>215</v>
      </c>
      <c r="I405" s="101" t="str">
        <f>IF(Inp_Lon!M180="BO",Inp_Lon!J180,"")</f>
        <v/>
      </c>
      <c r="L405" s="3" t="s">
        <v>106</v>
      </c>
      <c r="R405" s="14"/>
      <c r="T405" s="18"/>
      <c r="U405" s="18"/>
      <c r="V405" s="18"/>
      <c r="W405" s="18"/>
      <c r="X405" s="18"/>
      <c r="Y405" s="18">
        <f>SUMIFS(Inp_Lon!Y$9:Y$228,Inp_Lon!$I$9:$I$228,Cal_BOSort!$G405,Inp_Lon!$J$9:$J$228,Cal_BOSort!$I405)</f>
        <v>0</v>
      </c>
      <c r="Z405" s="18">
        <f>SUMIFS(Inp_Lon!Z$9:Z$228,Inp_Lon!$I$9:$I$228,Cal_BOSort!$G405,Inp_Lon!$J$9:$J$228,Cal_BOSort!$I405)</f>
        <v>0</v>
      </c>
      <c r="AA405" s="18">
        <f>SUMIFS(Inp_Lon!AA$9:AA$228,Inp_Lon!$I$9:$I$228,Cal_BOSort!$G405,Inp_Lon!$J$9:$J$228,Cal_BOSort!$I405)</f>
        <v>0</v>
      </c>
      <c r="AB405" s="18">
        <f>SUMIFS(Inp_Lon!AB$9:AB$228,Inp_Lon!$I$9:$I$228,Cal_BOSort!$G405,Inp_Lon!$J$9:$J$228,Cal_BOSort!$I405)</f>
        <v>0</v>
      </c>
      <c r="AC405" s="18">
        <f>SUMIFS(Inp_Lon!AC$9:AC$228,Inp_Lon!$I$9:$I$228,Cal_BOSort!$G405,Inp_Lon!$J$9:$J$228,Cal_BOSort!$I405)</f>
        <v>0</v>
      </c>
      <c r="AD405" s="18">
        <f>SUMIFS(Inp_Lon!AD$9:AD$228,Inp_Lon!$I$9:$I$228,Cal_BOSort!$G405,Inp_Lon!$J$9:$J$228,Cal_BOSort!$I405)</f>
        <v>0</v>
      </c>
      <c r="AE405" s="18">
        <f>SUMIFS(Inp_Lon!AE$9:AE$228,Inp_Lon!$I$9:$I$228,Cal_BOSort!$G405,Inp_Lon!$J$9:$J$228,Cal_BOSort!$I405)</f>
        <v>0</v>
      </c>
      <c r="AF405" s="18">
        <f>SUMIFS(Inp_Lon!AF$9:AF$228,Inp_Lon!$I$9:$I$228,Cal_BOSort!$G405,Inp_Lon!$J$9:$J$228,Cal_BOSort!$I405)</f>
        <v>0</v>
      </c>
      <c r="AG405" s="18">
        <f>SUMIFS(Inp_Lon!AG$9:AG$228,Inp_Lon!$I$9:$I$228,Cal_BOSort!$G405,Inp_Lon!$J$9:$J$228,Cal_BOSort!$I405)</f>
        <v>0</v>
      </c>
      <c r="AH405" s="18">
        <f>SUMIFS(Inp_Lon!AH$9:AH$228,Inp_Lon!$I$9:$I$228,Cal_BOSort!$G405,Inp_Lon!$J$9:$J$228,Cal_BOSort!$I405)</f>
        <v>0</v>
      </c>
      <c r="AI405" s="18">
        <f>SUMIFS(Inp_Lon!AI$9:AI$228,Inp_Lon!$I$9:$I$228,Cal_BOSort!$G405,Inp_Lon!$J$9:$J$228,Cal_BOSort!$I405)</f>
        <v>0</v>
      </c>
      <c r="AJ405" s="18">
        <f>SUMIFS(Inp_Lon!AJ$9:AJ$228,Inp_Lon!$I$9:$I$228,Cal_BOSort!$G405,Inp_Lon!$J$9:$J$228,Cal_BOSort!$I405)</f>
        <v>0</v>
      </c>
      <c r="AK405" s="18">
        <f>SUMIFS(Inp_Lon!AK$9:AK$228,Inp_Lon!$I$9:$I$228,Cal_BOSort!$G405,Inp_Lon!$J$9:$J$228,Cal_BOSort!$I405)</f>
        <v>0</v>
      </c>
      <c r="AM405" s="18">
        <f t="shared" si="41"/>
        <v>0</v>
      </c>
      <c r="AN405" s="18">
        <f t="shared" si="45"/>
        <v>0</v>
      </c>
      <c r="AO405" s="18">
        <f t="shared" si="46"/>
        <v>0</v>
      </c>
      <c r="AP405" s="18">
        <f t="shared" si="42"/>
        <v>0</v>
      </c>
      <c r="AQ405" s="18">
        <f t="shared" si="43"/>
        <v>0</v>
      </c>
      <c r="AR405" s="18">
        <f t="shared" si="44"/>
        <v>0</v>
      </c>
      <c r="AU405" s="42"/>
    </row>
    <row r="406" spans="4:47" s="3" customFormat="1">
      <c r="D406" s="101" t="str">
        <f>IF(I406="","",MAX(D$233:D405)+1)</f>
        <v/>
      </c>
      <c r="E406" s="3" t="s">
        <v>24</v>
      </c>
      <c r="F406" s="3" t="s">
        <v>212</v>
      </c>
      <c r="G406" s="3" t="s">
        <v>215</v>
      </c>
      <c r="I406" s="101" t="str">
        <f>IF(Inp_Lon!M181="BO",Inp_Lon!J181,"")</f>
        <v/>
      </c>
      <c r="L406" s="3" t="s">
        <v>106</v>
      </c>
      <c r="R406" s="14"/>
      <c r="T406" s="18"/>
      <c r="U406" s="18"/>
      <c r="V406" s="18"/>
      <c r="W406" s="18"/>
      <c r="X406" s="18"/>
      <c r="Y406" s="18">
        <f>SUMIFS(Inp_Lon!Y$9:Y$228,Inp_Lon!$I$9:$I$228,Cal_BOSort!$G406,Inp_Lon!$J$9:$J$228,Cal_BOSort!$I406)</f>
        <v>0</v>
      </c>
      <c r="Z406" s="18">
        <f>SUMIFS(Inp_Lon!Z$9:Z$228,Inp_Lon!$I$9:$I$228,Cal_BOSort!$G406,Inp_Lon!$J$9:$J$228,Cal_BOSort!$I406)</f>
        <v>0</v>
      </c>
      <c r="AA406" s="18">
        <f>SUMIFS(Inp_Lon!AA$9:AA$228,Inp_Lon!$I$9:$I$228,Cal_BOSort!$G406,Inp_Lon!$J$9:$J$228,Cal_BOSort!$I406)</f>
        <v>0</v>
      </c>
      <c r="AB406" s="18">
        <f>SUMIFS(Inp_Lon!AB$9:AB$228,Inp_Lon!$I$9:$I$228,Cal_BOSort!$G406,Inp_Lon!$J$9:$J$228,Cal_BOSort!$I406)</f>
        <v>0</v>
      </c>
      <c r="AC406" s="18">
        <f>SUMIFS(Inp_Lon!AC$9:AC$228,Inp_Lon!$I$9:$I$228,Cal_BOSort!$G406,Inp_Lon!$J$9:$J$228,Cal_BOSort!$I406)</f>
        <v>0</v>
      </c>
      <c r="AD406" s="18">
        <f>SUMIFS(Inp_Lon!AD$9:AD$228,Inp_Lon!$I$9:$I$228,Cal_BOSort!$G406,Inp_Lon!$J$9:$J$228,Cal_BOSort!$I406)</f>
        <v>0</v>
      </c>
      <c r="AE406" s="18">
        <f>SUMIFS(Inp_Lon!AE$9:AE$228,Inp_Lon!$I$9:$I$228,Cal_BOSort!$G406,Inp_Lon!$J$9:$J$228,Cal_BOSort!$I406)</f>
        <v>0</v>
      </c>
      <c r="AF406" s="18">
        <f>SUMIFS(Inp_Lon!AF$9:AF$228,Inp_Lon!$I$9:$I$228,Cal_BOSort!$G406,Inp_Lon!$J$9:$J$228,Cal_BOSort!$I406)</f>
        <v>0</v>
      </c>
      <c r="AG406" s="18">
        <f>SUMIFS(Inp_Lon!AG$9:AG$228,Inp_Lon!$I$9:$I$228,Cal_BOSort!$G406,Inp_Lon!$J$9:$J$228,Cal_BOSort!$I406)</f>
        <v>0</v>
      </c>
      <c r="AH406" s="18">
        <f>SUMIFS(Inp_Lon!AH$9:AH$228,Inp_Lon!$I$9:$I$228,Cal_BOSort!$G406,Inp_Lon!$J$9:$J$228,Cal_BOSort!$I406)</f>
        <v>0</v>
      </c>
      <c r="AI406" s="18">
        <f>SUMIFS(Inp_Lon!AI$9:AI$228,Inp_Lon!$I$9:$I$228,Cal_BOSort!$G406,Inp_Lon!$J$9:$J$228,Cal_BOSort!$I406)</f>
        <v>0</v>
      </c>
      <c r="AJ406" s="18">
        <f>SUMIFS(Inp_Lon!AJ$9:AJ$228,Inp_Lon!$I$9:$I$228,Cal_BOSort!$G406,Inp_Lon!$J$9:$J$228,Cal_BOSort!$I406)</f>
        <v>0</v>
      </c>
      <c r="AK406" s="18">
        <f>SUMIFS(Inp_Lon!AK$9:AK$228,Inp_Lon!$I$9:$I$228,Cal_BOSort!$G406,Inp_Lon!$J$9:$J$228,Cal_BOSort!$I406)</f>
        <v>0</v>
      </c>
      <c r="AM406" s="18">
        <f t="shared" si="41"/>
        <v>0</v>
      </c>
      <c r="AN406" s="18">
        <f t="shared" si="45"/>
        <v>0</v>
      </c>
      <c r="AO406" s="18">
        <f t="shared" si="46"/>
        <v>0</v>
      </c>
      <c r="AP406" s="18">
        <f t="shared" si="42"/>
        <v>0</v>
      </c>
      <c r="AQ406" s="18">
        <f t="shared" si="43"/>
        <v>0</v>
      </c>
      <c r="AR406" s="18">
        <f t="shared" si="44"/>
        <v>0</v>
      </c>
      <c r="AU406" s="42"/>
    </row>
    <row r="407" spans="4:47" s="3" customFormat="1">
      <c r="D407" s="101" t="str">
        <f>IF(I407="","",MAX(D$233:D406)+1)</f>
        <v/>
      </c>
      <c r="E407" s="3" t="s">
        <v>24</v>
      </c>
      <c r="F407" s="3" t="s">
        <v>212</v>
      </c>
      <c r="G407" s="3" t="s">
        <v>215</v>
      </c>
      <c r="I407" s="101" t="str">
        <f>IF(Inp_Lon!M182="BO",Inp_Lon!J182,"")</f>
        <v/>
      </c>
      <c r="L407" s="3" t="s">
        <v>106</v>
      </c>
      <c r="R407" s="14"/>
      <c r="T407" s="18"/>
      <c r="U407" s="18"/>
      <c r="V407" s="18"/>
      <c r="W407" s="18"/>
      <c r="X407" s="18"/>
      <c r="Y407" s="18">
        <f>SUMIFS(Inp_Lon!Y$9:Y$228,Inp_Lon!$I$9:$I$228,Cal_BOSort!$G407,Inp_Lon!$J$9:$J$228,Cal_BOSort!$I407)</f>
        <v>0</v>
      </c>
      <c r="Z407" s="18">
        <f>SUMIFS(Inp_Lon!Z$9:Z$228,Inp_Lon!$I$9:$I$228,Cal_BOSort!$G407,Inp_Lon!$J$9:$J$228,Cal_BOSort!$I407)</f>
        <v>0</v>
      </c>
      <c r="AA407" s="18">
        <f>SUMIFS(Inp_Lon!AA$9:AA$228,Inp_Lon!$I$9:$I$228,Cal_BOSort!$G407,Inp_Lon!$J$9:$J$228,Cal_BOSort!$I407)</f>
        <v>0</v>
      </c>
      <c r="AB407" s="18">
        <f>SUMIFS(Inp_Lon!AB$9:AB$228,Inp_Lon!$I$9:$I$228,Cal_BOSort!$G407,Inp_Lon!$J$9:$J$228,Cal_BOSort!$I407)</f>
        <v>0</v>
      </c>
      <c r="AC407" s="18">
        <f>SUMIFS(Inp_Lon!AC$9:AC$228,Inp_Lon!$I$9:$I$228,Cal_BOSort!$G407,Inp_Lon!$J$9:$J$228,Cal_BOSort!$I407)</f>
        <v>0</v>
      </c>
      <c r="AD407" s="18">
        <f>SUMIFS(Inp_Lon!AD$9:AD$228,Inp_Lon!$I$9:$I$228,Cal_BOSort!$G407,Inp_Lon!$J$9:$J$228,Cal_BOSort!$I407)</f>
        <v>0</v>
      </c>
      <c r="AE407" s="18">
        <f>SUMIFS(Inp_Lon!AE$9:AE$228,Inp_Lon!$I$9:$I$228,Cal_BOSort!$G407,Inp_Lon!$J$9:$J$228,Cal_BOSort!$I407)</f>
        <v>0</v>
      </c>
      <c r="AF407" s="18">
        <f>SUMIFS(Inp_Lon!AF$9:AF$228,Inp_Lon!$I$9:$I$228,Cal_BOSort!$G407,Inp_Lon!$J$9:$J$228,Cal_BOSort!$I407)</f>
        <v>0</v>
      </c>
      <c r="AG407" s="18">
        <f>SUMIFS(Inp_Lon!AG$9:AG$228,Inp_Lon!$I$9:$I$228,Cal_BOSort!$G407,Inp_Lon!$J$9:$J$228,Cal_BOSort!$I407)</f>
        <v>0</v>
      </c>
      <c r="AH407" s="18">
        <f>SUMIFS(Inp_Lon!AH$9:AH$228,Inp_Lon!$I$9:$I$228,Cal_BOSort!$G407,Inp_Lon!$J$9:$J$228,Cal_BOSort!$I407)</f>
        <v>0</v>
      </c>
      <c r="AI407" s="18">
        <f>SUMIFS(Inp_Lon!AI$9:AI$228,Inp_Lon!$I$9:$I$228,Cal_BOSort!$G407,Inp_Lon!$J$9:$J$228,Cal_BOSort!$I407)</f>
        <v>0</v>
      </c>
      <c r="AJ407" s="18">
        <f>SUMIFS(Inp_Lon!AJ$9:AJ$228,Inp_Lon!$I$9:$I$228,Cal_BOSort!$G407,Inp_Lon!$J$9:$J$228,Cal_BOSort!$I407)</f>
        <v>0</v>
      </c>
      <c r="AK407" s="18">
        <f>SUMIFS(Inp_Lon!AK$9:AK$228,Inp_Lon!$I$9:$I$228,Cal_BOSort!$G407,Inp_Lon!$J$9:$J$228,Cal_BOSort!$I407)</f>
        <v>0</v>
      </c>
      <c r="AM407" s="18">
        <f t="shared" si="41"/>
        <v>0</v>
      </c>
      <c r="AN407" s="18">
        <f t="shared" si="45"/>
        <v>0</v>
      </c>
      <c r="AO407" s="18">
        <f t="shared" si="46"/>
        <v>0</v>
      </c>
      <c r="AP407" s="18">
        <f t="shared" si="42"/>
        <v>0</v>
      </c>
      <c r="AQ407" s="18">
        <f t="shared" si="43"/>
        <v>0</v>
      </c>
      <c r="AR407" s="18">
        <f t="shared" si="44"/>
        <v>0</v>
      </c>
      <c r="AU407" s="42"/>
    </row>
    <row r="408" spans="4:47" s="3" customFormat="1">
      <c r="D408" s="101" t="str">
        <f>IF(I408="","",MAX(D$233:D407)+1)</f>
        <v/>
      </c>
      <c r="E408" s="3" t="s">
        <v>24</v>
      </c>
      <c r="F408" s="3" t="s">
        <v>212</v>
      </c>
      <c r="G408" s="3" t="s">
        <v>215</v>
      </c>
      <c r="I408" s="101" t="str">
        <f>IF(Inp_Lon!M183="BO",Inp_Lon!J183,"")</f>
        <v/>
      </c>
      <c r="L408" s="3" t="s">
        <v>106</v>
      </c>
      <c r="R408" s="14"/>
      <c r="T408" s="18"/>
      <c r="U408" s="18"/>
      <c r="V408" s="18"/>
      <c r="W408" s="18"/>
      <c r="X408" s="18"/>
      <c r="Y408" s="18">
        <f>SUMIFS(Inp_Lon!Y$9:Y$228,Inp_Lon!$I$9:$I$228,Cal_BOSort!$G408,Inp_Lon!$J$9:$J$228,Cal_BOSort!$I408)</f>
        <v>0</v>
      </c>
      <c r="Z408" s="18">
        <f>SUMIFS(Inp_Lon!Z$9:Z$228,Inp_Lon!$I$9:$I$228,Cal_BOSort!$G408,Inp_Lon!$J$9:$J$228,Cal_BOSort!$I408)</f>
        <v>0</v>
      </c>
      <c r="AA408" s="18">
        <f>SUMIFS(Inp_Lon!AA$9:AA$228,Inp_Lon!$I$9:$I$228,Cal_BOSort!$G408,Inp_Lon!$J$9:$J$228,Cal_BOSort!$I408)</f>
        <v>0</v>
      </c>
      <c r="AB408" s="18">
        <f>SUMIFS(Inp_Lon!AB$9:AB$228,Inp_Lon!$I$9:$I$228,Cal_BOSort!$G408,Inp_Lon!$J$9:$J$228,Cal_BOSort!$I408)</f>
        <v>0</v>
      </c>
      <c r="AC408" s="18">
        <f>SUMIFS(Inp_Lon!AC$9:AC$228,Inp_Lon!$I$9:$I$228,Cal_BOSort!$G408,Inp_Lon!$J$9:$J$228,Cal_BOSort!$I408)</f>
        <v>0</v>
      </c>
      <c r="AD408" s="18">
        <f>SUMIFS(Inp_Lon!AD$9:AD$228,Inp_Lon!$I$9:$I$228,Cal_BOSort!$G408,Inp_Lon!$J$9:$J$228,Cal_BOSort!$I408)</f>
        <v>0</v>
      </c>
      <c r="AE408" s="18">
        <f>SUMIFS(Inp_Lon!AE$9:AE$228,Inp_Lon!$I$9:$I$228,Cal_BOSort!$G408,Inp_Lon!$J$9:$J$228,Cal_BOSort!$I408)</f>
        <v>0</v>
      </c>
      <c r="AF408" s="18">
        <f>SUMIFS(Inp_Lon!AF$9:AF$228,Inp_Lon!$I$9:$I$228,Cal_BOSort!$G408,Inp_Lon!$J$9:$J$228,Cal_BOSort!$I408)</f>
        <v>0</v>
      </c>
      <c r="AG408" s="18">
        <f>SUMIFS(Inp_Lon!AG$9:AG$228,Inp_Lon!$I$9:$I$228,Cal_BOSort!$G408,Inp_Lon!$J$9:$J$228,Cal_BOSort!$I408)</f>
        <v>0</v>
      </c>
      <c r="AH408" s="18">
        <f>SUMIFS(Inp_Lon!AH$9:AH$228,Inp_Lon!$I$9:$I$228,Cal_BOSort!$G408,Inp_Lon!$J$9:$J$228,Cal_BOSort!$I408)</f>
        <v>0</v>
      </c>
      <c r="AI408" s="18">
        <f>SUMIFS(Inp_Lon!AI$9:AI$228,Inp_Lon!$I$9:$I$228,Cal_BOSort!$G408,Inp_Lon!$J$9:$J$228,Cal_BOSort!$I408)</f>
        <v>0</v>
      </c>
      <c r="AJ408" s="18">
        <f>SUMIFS(Inp_Lon!AJ$9:AJ$228,Inp_Lon!$I$9:$I$228,Cal_BOSort!$G408,Inp_Lon!$J$9:$J$228,Cal_BOSort!$I408)</f>
        <v>0</v>
      </c>
      <c r="AK408" s="18">
        <f>SUMIFS(Inp_Lon!AK$9:AK$228,Inp_Lon!$I$9:$I$228,Cal_BOSort!$G408,Inp_Lon!$J$9:$J$228,Cal_BOSort!$I408)</f>
        <v>0</v>
      </c>
      <c r="AM408" s="18">
        <f t="shared" si="41"/>
        <v>0</v>
      </c>
      <c r="AN408" s="18">
        <f t="shared" si="45"/>
        <v>0</v>
      </c>
      <c r="AO408" s="18">
        <f t="shared" si="46"/>
        <v>0</v>
      </c>
      <c r="AP408" s="18">
        <f t="shared" si="42"/>
        <v>0</v>
      </c>
      <c r="AQ408" s="18">
        <f t="shared" si="43"/>
        <v>0</v>
      </c>
      <c r="AR408" s="18">
        <f t="shared" si="44"/>
        <v>0</v>
      </c>
      <c r="AU408" s="42"/>
    </row>
    <row r="409" spans="4:47" s="3" customFormat="1">
      <c r="D409" s="101" t="str">
        <f>IF(I409="","",MAX(D$233:D408)+1)</f>
        <v/>
      </c>
      <c r="E409" s="3" t="s">
        <v>24</v>
      </c>
      <c r="F409" s="3" t="s">
        <v>212</v>
      </c>
      <c r="G409" s="3" t="s">
        <v>215</v>
      </c>
      <c r="I409" s="101" t="str">
        <f>IF(Inp_Lon!M184="BO",Inp_Lon!J184,"")</f>
        <v/>
      </c>
      <c r="L409" s="3" t="s">
        <v>106</v>
      </c>
      <c r="R409" s="14"/>
      <c r="T409" s="18"/>
      <c r="U409" s="18"/>
      <c r="V409" s="18"/>
      <c r="W409" s="18"/>
      <c r="X409" s="18"/>
      <c r="Y409" s="18">
        <f>SUMIFS(Inp_Lon!Y$9:Y$228,Inp_Lon!$I$9:$I$228,Cal_BOSort!$G409,Inp_Lon!$J$9:$J$228,Cal_BOSort!$I409)</f>
        <v>0</v>
      </c>
      <c r="Z409" s="18">
        <f>SUMIFS(Inp_Lon!Z$9:Z$228,Inp_Lon!$I$9:$I$228,Cal_BOSort!$G409,Inp_Lon!$J$9:$J$228,Cal_BOSort!$I409)</f>
        <v>0</v>
      </c>
      <c r="AA409" s="18">
        <f>SUMIFS(Inp_Lon!AA$9:AA$228,Inp_Lon!$I$9:$I$228,Cal_BOSort!$G409,Inp_Lon!$J$9:$J$228,Cal_BOSort!$I409)</f>
        <v>0</v>
      </c>
      <c r="AB409" s="18">
        <f>SUMIFS(Inp_Lon!AB$9:AB$228,Inp_Lon!$I$9:$I$228,Cal_BOSort!$G409,Inp_Lon!$J$9:$J$228,Cal_BOSort!$I409)</f>
        <v>0</v>
      </c>
      <c r="AC409" s="18">
        <f>SUMIFS(Inp_Lon!AC$9:AC$228,Inp_Lon!$I$9:$I$228,Cal_BOSort!$G409,Inp_Lon!$J$9:$J$228,Cal_BOSort!$I409)</f>
        <v>0</v>
      </c>
      <c r="AD409" s="18">
        <f>SUMIFS(Inp_Lon!AD$9:AD$228,Inp_Lon!$I$9:$I$228,Cal_BOSort!$G409,Inp_Lon!$J$9:$J$228,Cal_BOSort!$I409)</f>
        <v>0</v>
      </c>
      <c r="AE409" s="18">
        <f>SUMIFS(Inp_Lon!AE$9:AE$228,Inp_Lon!$I$9:$I$228,Cal_BOSort!$G409,Inp_Lon!$J$9:$J$228,Cal_BOSort!$I409)</f>
        <v>0</v>
      </c>
      <c r="AF409" s="18">
        <f>SUMIFS(Inp_Lon!AF$9:AF$228,Inp_Lon!$I$9:$I$228,Cal_BOSort!$G409,Inp_Lon!$J$9:$J$228,Cal_BOSort!$I409)</f>
        <v>0</v>
      </c>
      <c r="AG409" s="18">
        <f>SUMIFS(Inp_Lon!AG$9:AG$228,Inp_Lon!$I$9:$I$228,Cal_BOSort!$G409,Inp_Lon!$J$9:$J$228,Cal_BOSort!$I409)</f>
        <v>0</v>
      </c>
      <c r="AH409" s="18">
        <f>SUMIFS(Inp_Lon!AH$9:AH$228,Inp_Lon!$I$9:$I$228,Cal_BOSort!$G409,Inp_Lon!$J$9:$J$228,Cal_BOSort!$I409)</f>
        <v>0</v>
      </c>
      <c r="AI409" s="18">
        <f>SUMIFS(Inp_Lon!AI$9:AI$228,Inp_Lon!$I$9:$I$228,Cal_BOSort!$G409,Inp_Lon!$J$9:$J$228,Cal_BOSort!$I409)</f>
        <v>0</v>
      </c>
      <c r="AJ409" s="18">
        <f>SUMIFS(Inp_Lon!AJ$9:AJ$228,Inp_Lon!$I$9:$I$228,Cal_BOSort!$G409,Inp_Lon!$J$9:$J$228,Cal_BOSort!$I409)</f>
        <v>0</v>
      </c>
      <c r="AK409" s="18">
        <f>SUMIFS(Inp_Lon!AK$9:AK$228,Inp_Lon!$I$9:$I$228,Cal_BOSort!$G409,Inp_Lon!$J$9:$J$228,Cal_BOSort!$I409)</f>
        <v>0</v>
      </c>
      <c r="AM409" s="18">
        <f t="shared" si="41"/>
        <v>0</v>
      </c>
      <c r="AN409" s="18">
        <f t="shared" si="45"/>
        <v>0</v>
      </c>
      <c r="AO409" s="18">
        <f t="shared" si="46"/>
        <v>0</v>
      </c>
      <c r="AP409" s="18">
        <f t="shared" si="42"/>
        <v>0</v>
      </c>
      <c r="AQ409" s="18">
        <f t="shared" si="43"/>
        <v>0</v>
      </c>
      <c r="AR409" s="18">
        <f t="shared" si="44"/>
        <v>0</v>
      </c>
      <c r="AU409" s="42"/>
    </row>
    <row r="410" spans="4:47" s="3" customFormat="1">
      <c r="D410" s="101" t="str">
        <f>IF(I410="","",MAX(D$233:D409)+1)</f>
        <v/>
      </c>
      <c r="E410" s="3" t="s">
        <v>24</v>
      </c>
      <c r="F410" s="3" t="s">
        <v>212</v>
      </c>
      <c r="G410" s="3" t="s">
        <v>215</v>
      </c>
      <c r="I410" s="101" t="str">
        <f>IF(Inp_Lon!M185="BO",Inp_Lon!J185,"")</f>
        <v/>
      </c>
      <c r="L410" s="3" t="s">
        <v>106</v>
      </c>
      <c r="R410" s="14"/>
      <c r="T410" s="18"/>
      <c r="U410" s="18"/>
      <c r="V410" s="18"/>
      <c r="W410" s="18"/>
      <c r="X410" s="18"/>
      <c r="Y410" s="18">
        <f>SUMIFS(Inp_Lon!Y$9:Y$228,Inp_Lon!$I$9:$I$228,Cal_BOSort!$G410,Inp_Lon!$J$9:$J$228,Cal_BOSort!$I410)</f>
        <v>0</v>
      </c>
      <c r="Z410" s="18">
        <f>SUMIFS(Inp_Lon!Z$9:Z$228,Inp_Lon!$I$9:$I$228,Cal_BOSort!$G410,Inp_Lon!$J$9:$J$228,Cal_BOSort!$I410)</f>
        <v>0</v>
      </c>
      <c r="AA410" s="18">
        <f>SUMIFS(Inp_Lon!AA$9:AA$228,Inp_Lon!$I$9:$I$228,Cal_BOSort!$G410,Inp_Lon!$J$9:$J$228,Cal_BOSort!$I410)</f>
        <v>0</v>
      </c>
      <c r="AB410" s="18">
        <f>SUMIFS(Inp_Lon!AB$9:AB$228,Inp_Lon!$I$9:$I$228,Cal_BOSort!$G410,Inp_Lon!$J$9:$J$228,Cal_BOSort!$I410)</f>
        <v>0</v>
      </c>
      <c r="AC410" s="18">
        <f>SUMIFS(Inp_Lon!AC$9:AC$228,Inp_Lon!$I$9:$I$228,Cal_BOSort!$G410,Inp_Lon!$J$9:$J$228,Cal_BOSort!$I410)</f>
        <v>0</v>
      </c>
      <c r="AD410" s="18">
        <f>SUMIFS(Inp_Lon!AD$9:AD$228,Inp_Lon!$I$9:$I$228,Cal_BOSort!$G410,Inp_Lon!$J$9:$J$228,Cal_BOSort!$I410)</f>
        <v>0</v>
      </c>
      <c r="AE410" s="18">
        <f>SUMIFS(Inp_Lon!AE$9:AE$228,Inp_Lon!$I$9:$I$228,Cal_BOSort!$G410,Inp_Lon!$J$9:$J$228,Cal_BOSort!$I410)</f>
        <v>0</v>
      </c>
      <c r="AF410" s="18">
        <f>SUMIFS(Inp_Lon!AF$9:AF$228,Inp_Lon!$I$9:$I$228,Cal_BOSort!$G410,Inp_Lon!$J$9:$J$228,Cal_BOSort!$I410)</f>
        <v>0</v>
      </c>
      <c r="AG410" s="18">
        <f>SUMIFS(Inp_Lon!AG$9:AG$228,Inp_Lon!$I$9:$I$228,Cal_BOSort!$G410,Inp_Lon!$J$9:$J$228,Cal_BOSort!$I410)</f>
        <v>0</v>
      </c>
      <c r="AH410" s="18">
        <f>SUMIFS(Inp_Lon!AH$9:AH$228,Inp_Lon!$I$9:$I$228,Cal_BOSort!$G410,Inp_Lon!$J$9:$J$228,Cal_BOSort!$I410)</f>
        <v>0</v>
      </c>
      <c r="AI410" s="18">
        <f>SUMIFS(Inp_Lon!AI$9:AI$228,Inp_Lon!$I$9:$I$228,Cal_BOSort!$G410,Inp_Lon!$J$9:$J$228,Cal_BOSort!$I410)</f>
        <v>0</v>
      </c>
      <c r="AJ410" s="18">
        <f>SUMIFS(Inp_Lon!AJ$9:AJ$228,Inp_Lon!$I$9:$I$228,Cal_BOSort!$G410,Inp_Lon!$J$9:$J$228,Cal_BOSort!$I410)</f>
        <v>0</v>
      </c>
      <c r="AK410" s="18">
        <f>SUMIFS(Inp_Lon!AK$9:AK$228,Inp_Lon!$I$9:$I$228,Cal_BOSort!$G410,Inp_Lon!$J$9:$J$228,Cal_BOSort!$I410)</f>
        <v>0</v>
      </c>
      <c r="AM410" s="18">
        <f t="shared" si="41"/>
        <v>0</v>
      </c>
      <c r="AN410" s="18">
        <f t="shared" si="45"/>
        <v>0</v>
      </c>
      <c r="AO410" s="18">
        <f t="shared" si="46"/>
        <v>0</v>
      </c>
      <c r="AP410" s="18">
        <f t="shared" si="42"/>
        <v>0</v>
      </c>
      <c r="AQ410" s="18">
        <f t="shared" si="43"/>
        <v>0</v>
      </c>
      <c r="AR410" s="18">
        <f t="shared" si="44"/>
        <v>0</v>
      </c>
      <c r="AU410" s="42"/>
    </row>
    <row r="411" spans="4:47" s="3" customFormat="1">
      <c r="D411" s="101" t="str">
        <f>IF(I411="","",MAX(D$233:D410)+1)</f>
        <v/>
      </c>
      <c r="E411" s="3" t="s">
        <v>24</v>
      </c>
      <c r="F411" s="3" t="s">
        <v>212</v>
      </c>
      <c r="G411" s="3" t="s">
        <v>215</v>
      </c>
      <c r="I411" s="101" t="str">
        <f>IF(Inp_Lon!M186="BO",Inp_Lon!J186,"")</f>
        <v/>
      </c>
      <c r="L411" s="3" t="s">
        <v>106</v>
      </c>
      <c r="R411" s="14"/>
      <c r="T411" s="18"/>
      <c r="U411" s="18"/>
      <c r="V411" s="18"/>
      <c r="W411" s="18"/>
      <c r="X411" s="18"/>
      <c r="Y411" s="18">
        <f>SUMIFS(Inp_Lon!Y$9:Y$228,Inp_Lon!$I$9:$I$228,Cal_BOSort!$G411,Inp_Lon!$J$9:$J$228,Cal_BOSort!$I411)</f>
        <v>0</v>
      </c>
      <c r="Z411" s="18">
        <f>SUMIFS(Inp_Lon!Z$9:Z$228,Inp_Lon!$I$9:$I$228,Cal_BOSort!$G411,Inp_Lon!$J$9:$J$228,Cal_BOSort!$I411)</f>
        <v>0</v>
      </c>
      <c r="AA411" s="18">
        <f>SUMIFS(Inp_Lon!AA$9:AA$228,Inp_Lon!$I$9:$I$228,Cal_BOSort!$G411,Inp_Lon!$J$9:$J$228,Cal_BOSort!$I411)</f>
        <v>0</v>
      </c>
      <c r="AB411" s="18">
        <f>SUMIFS(Inp_Lon!AB$9:AB$228,Inp_Lon!$I$9:$I$228,Cal_BOSort!$G411,Inp_Lon!$J$9:$J$228,Cal_BOSort!$I411)</f>
        <v>0</v>
      </c>
      <c r="AC411" s="18">
        <f>SUMIFS(Inp_Lon!AC$9:AC$228,Inp_Lon!$I$9:$I$228,Cal_BOSort!$G411,Inp_Lon!$J$9:$J$228,Cal_BOSort!$I411)</f>
        <v>0</v>
      </c>
      <c r="AD411" s="18">
        <f>SUMIFS(Inp_Lon!AD$9:AD$228,Inp_Lon!$I$9:$I$228,Cal_BOSort!$G411,Inp_Lon!$J$9:$J$228,Cal_BOSort!$I411)</f>
        <v>0</v>
      </c>
      <c r="AE411" s="18">
        <f>SUMIFS(Inp_Lon!AE$9:AE$228,Inp_Lon!$I$9:$I$228,Cal_BOSort!$G411,Inp_Lon!$J$9:$J$228,Cal_BOSort!$I411)</f>
        <v>0</v>
      </c>
      <c r="AF411" s="18">
        <f>SUMIFS(Inp_Lon!AF$9:AF$228,Inp_Lon!$I$9:$I$228,Cal_BOSort!$G411,Inp_Lon!$J$9:$J$228,Cal_BOSort!$I411)</f>
        <v>0</v>
      </c>
      <c r="AG411" s="18">
        <f>SUMIFS(Inp_Lon!AG$9:AG$228,Inp_Lon!$I$9:$I$228,Cal_BOSort!$G411,Inp_Lon!$J$9:$J$228,Cal_BOSort!$I411)</f>
        <v>0</v>
      </c>
      <c r="AH411" s="18">
        <f>SUMIFS(Inp_Lon!AH$9:AH$228,Inp_Lon!$I$9:$I$228,Cal_BOSort!$G411,Inp_Lon!$J$9:$J$228,Cal_BOSort!$I411)</f>
        <v>0</v>
      </c>
      <c r="AI411" s="18">
        <f>SUMIFS(Inp_Lon!AI$9:AI$228,Inp_Lon!$I$9:$I$228,Cal_BOSort!$G411,Inp_Lon!$J$9:$J$228,Cal_BOSort!$I411)</f>
        <v>0</v>
      </c>
      <c r="AJ411" s="18">
        <f>SUMIFS(Inp_Lon!AJ$9:AJ$228,Inp_Lon!$I$9:$I$228,Cal_BOSort!$G411,Inp_Lon!$J$9:$J$228,Cal_BOSort!$I411)</f>
        <v>0</v>
      </c>
      <c r="AK411" s="18">
        <f>SUMIFS(Inp_Lon!AK$9:AK$228,Inp_Lon!$I$9:$I$228,Cal_BOSort!$G411,Inp_Lon!$J$9:$J$228,Cal_BOSort!$I411)</f>
        <v>0</v>
      </c>
      <c r="AM411" s="18">
        <f t="shared" si="41"/>
        <v>0</v>
      </c>
      <c r="AN411" s="18">
        <f t="shared" si="45"/>
        <v>0</v>
      </c>
      <c r="AO411" s="18">
        <f t="shared" si="46"/>
        <v>0</v>
      </c>
      <c r="AP411" s="18">
        <f t="shared" si="42"/>
        <v>0</v>
      </c>
      <c r="AQ411" s="18">
        <f t="shared" si="43"/>
        <v>0</v>
      </c>
      <c r="AR411" s="18">
        <f t="shared" si="44"/>
        <v>0</v>
      </c>
      <c r="AU411" s="42"/>
    </row>
    <row r="412" spans="4:47" s="3" customFormat="1">
      <c r="D412" s="101" t="str">
        <f>IF(I412="","",MAX(D$233:D411)+1)</f>
        <v/>
      </c>
      <c r="E412" s="3" t="s">
        <v>24</v>
      </c>
      <c r="F412" s="3" t="s">
        <v>212</v>
      </c>
      <c r="G412" s="3" t="s">
        <v>215</v>
      </c>
      <c r="I412" s="101" t="str">
        <f>IF(Inp_Lon!M187="BO",Inp_Lon!J187,"")</f>
        <v/>
      </c>
      <c r="L412" s="3" t="s">
        <v>106</v>
      </c>
      <c r="R412" s="14"/>
      <c r="T412" s="18"/>
      <c r="U412" s="18"/>
      <c r="V412" s="18"/>
      <c r="W412" s="18"/>
      <c r="X412" s="18"/>
      <c r="Y412" s="18">
        <f>SUMIFS(Inp_Lon!Y$9:Y$228,Inp_Lon!$I$9:$I$228,Cal_BOSort!$G412,Inp_Lon!$J$9:$J$228,Cal_BOSort!$I412)</f>
        <v>0</v>
      </c>
      <c r="Z412" s="18">
        <f>SUMIFS(Inp_Lon!Z$9:Z$228,Inp_Lon!$I$9:$I$228,Cal_BOSort!$G412,Inp_Lon!$J$9:$J$228,Cal_BOSort!$I412)</f>
        <v>0</v>
      </c>
      <c r="AA412" s="18">
        <f>SUMIFS(Inp_Lon!AA$9:AA$228,Inp_Lon!$I$9:$I$228,Cal_BOSort!$G412,Inp_Lon!$J$9:$J$228,Cal_BOSort!$I412)</f>
        <v>0</v>
      </c>
      <c r="AB412" s="18">
        <f>SUMIFS(Inp_Lon!AB$9:AB$228,Inp_Lon!$I$9:$I$228,Cal_BOSort!$G412,Inp_Lon!$J$9:$J$228,Cal_BOSort!$I412)</f>
        <v>0</v>
      </c>
      <c r="AC412" s="18">
        <f>SUMIFS(Inp_Lon!AC$9:AC$228,Inp_Lon!$I$9:$I$228,Cal_BOSort!$G412,Inp_Lon!$J$9:$J$228,Cal_BOSort!$I412)</f>
        <v>0</v>
      </c>
      <c r="AD412" s="18">
        <f>SUMIFS(Inp_Lon!AD$9:AD$228,Inp_Lon!$I$9:$I$228,Cal_BOSort!$G412,Inp_Lon!$J$9:$J$228,Cal_BOSort!$I412)</f>
        <v>0</v>
      </c>
      <c r="AE412" s="18">
        <f>SUMIFS(Inp_Lon!AE$9:AE$228,Inp_Lon!$I$9:$I$228,Cal_BOSort!$G412,Inp_Lon!$J$9:$J$228,Cal_BOSort!$I412)</f>
        <v>0</v>
      </c>
      <c r="AF412" s="18">
        <f>SUMIFS(Inp_Lon!AF$9:AF$228,Inp_Lon!$I$9:$I$228,Cal_BOSort!$G412,Inp_Lon!$J$9:$J$228,Cal_BOSort!$I412)</f>
        <v>0</v>
      </c>
      <c r="AG412" s="18">
        <f>SUMIFS(Inp_Lon!AG$9:AG$228,Inp_Lon!$I$9:$I$228,Cal_BOSort!$G412,Inp_Lon!$J$9:$J$228,Cal_BOSort!$I412)</f>
        <v>0</v>
      </c>
      <c r="AH412" s="18">
        <f>SUMIFS(Inp_Lon!AH$9:AH$228,Inp_Lon!$I$9:$I$228,Cal_BOSort!$G412,Inp_Lon!$J$9:$J$228,Cal_BOSort!$I412)</f>
        <v>0</v>
      </c>
      <c r="AI412" s="18">
        <f>SUMIFS(Inp_Lon!AI$9:AI$228,Inp_Lon!$I$9:$I$228,Cal_BOSort!$G412,Inp_Lon!$J$9:$J$228,Cal_BOSort!$I412)</f>
        <v>0</v>
      </c>
      <c r="AJ412" s="18">
        <f>SUMIFS(Inp_Lon!AJ$9:AJ$228,Inp_Lon!$I$9:$I$228,Cal_BOSort!$G412,Inp_Lon!$J$9:$J$228,Cal_BOSort!$I412)</f>
        <v>0</v>
      </c>
      <c r="AK412" s="18">
        <f>SUMIFS(Inp_Lon!AK$9:AK$228,Inp_Lon!$I$9:$I$228,Cal_BOSort!$G412,Inp_Lon!$J$9:$J$228,Cal_BOSort!$I412)</f>
        <v>0</v>
      </c>
      <c r="AM412" s="18">
        <f t="shared" si="41"/>
        <v>0</v>
      </c>
      <c r="AN412" s="18">
        <f t="shared" si="45"/>
        <v>0</v>
      </c>
      <c r="AO412" s="18">
        <f t="shared" si="46"/>
        <v>0</v>
      </c>
      <c r="AP412" s="18">
        <f t="shared" si="42"/>
        <v>0</v>
      </c>
      <c r="AQ412" s="18">
        <f t="shared" si="43"/>
        <v>0</v>
      </c>
      <c r="AR412" s="18">
        <f t="shared" si="44"/>
        <v>0</v>
      </c>
      <c r="AU412" s="42"/>
    </row>
    <row r="413" spans="4:47" s="3" customFormat="1">
      <c r="D413" s="101" t="str">
        <f>IF(I413="","",MAX(D$233:D412)+1)</f>
        <v/>
      </c>
      <c r="E413" s="3" t="s">
        <v>24</v>
      </c>
      <c r="F413" s="3" t="s">
        <v>212</v>
      </c>
      <c r="G413" s="3" t="s">
        <v>215</v>
      </c>
      <c r="I413" s="101" t="str">
        <f>IF(Inp_Lon!M188="BO",Inp_Lon!J188,"")</f>
        <v/>
      </c>
      <c r="L413" s="3" t="s">
        <v>106</v>
      </c>
      <c r="R413" s="14"/>
      <c r="T413" s="18"/>
      <c r="U413" s="18"/>
      <c r="V413" s="18"/>
      <c r="W413" s="18"/>
      <c r="X413" s="18"/>
      <c r="Y413" s="18">
        <f>SUMIFS(Inp_Lon!Y$9:Y$228,Inp_Lon!$I$9:$I$228,Cal_BOSort!$G413,Inp_Lon!$J$9:$J$228,Cal_BOSort!$I413)</f>
        <v>0</v>
      </c>
      <c r="Z413" s="18">
        <f>SUMIFS(Inp_Lon!Z$9:Z$228,Inp_Lon!$I$9:$I$228,Cal_BOSort!$G413,Inp_Lon!$J$9:$J$228,Cal_BOSort!$I413)</f>
        <v>0</v>
      </c>
      <c r="AA413" s="18">
        <f>SUMIFS(Inp_Lon!AA$9:AA$228,Inp_Lon!$I$9:$I$228,Cal_BOSort!$G413,Inp_Lon!$J$9:$J$228,Cal_BOSort!$I413)</f>
        <v>0</v>
      </c>
      <c r="AB413" s="18">
        <f>SUMIFS(Inp_Lon!AB$9:AB$228,Inp_Lon!$I$9:$I$228,Cal_BOSort!$G413,Inp_Lon!$J$9:$J$228,Cal_BOSort!$I413)</f>
        <v>0</v>
      </c>
      <c r="AC413" s="18">
        <f>SUMIFS(Inp_Lon!AC$9:AC$228,Inp_Lon!$I$9:$I$228,Cal_BOSort!$G413,Inp_Lon!$J$9:$J$228,Cal_BOSort!$I413)</f>
        <v>0</v>
      </c>
      <c r="AD413" s="18">
        <f>SUMIFS(Inp_Lon!AD$9:AD$228,Inp_Lon!$I$9:$I$228,Cal_BOSort!$G413,Inp_Lon!$J$9:$J$228,Cal_BOSort!$I413)</f>
        <v>0</v>
      </c>
      <c r="AE413" s="18">
        <f>SUMIFS(Inp_Lon!AE$9:AE$228,Inp_Lon!$I$9:$I$228,Cal_BOSort!$G413,Inp_Lon!$J$9:$J$228,Cal_BOSort!$I413)</f>
        <v>0</v>
      </c>
      <c r="AF413" s="18">
        <f>SUMIFS(Inp_Lon!AF$9:AF$228,Inp_Lon!$I$9:$I$228,Cal_BOSort!$G413,Inp_Lon!$J$9:$J$228,Cal_BOSort!$I413)</f>
        <v>0</v>
      </c>
      <c r="AG413" s="18">
        <f>SUMIFS(Inp_Lon!AG$9:AG$228,Inp_Lon!$I$9:$I$228,Cal_BOSort!$G413,Inp_Lon!$J$9:$J$228,Cal_BOSort!$I413)</f>
        <v>0</v>
      </c>
      <c r="AH413" s="18">
        <f>SUMIFS(Inp_Lon!AH$9:AH$228,Inp_Lon!$I$9:$I$228,Cal_BOSort!$G413,Inp_Lon!$J$9:$J$228,Cal_BOSort!$I413)</f>
        <v>0</v>
      </c>
      <c r="AI413" s="18">
        <f>SUMIFS(Inp_Lon!AI$9:AI$228,Inp_Lon!$I$9:$I$228,Cal_BOSort!$G413,Inp_Lon!$J$9:$J$228,Cal_BOSort!$I413)</f>
        <v>0</v>
      </c>
      <c r="AJ413" s="18">
        <f>SUMIFS(Inp_Lon!AJ$9:AJ$228,Inp_Lon!$I$9:$I$228,Cal_BOSort!$G413,Inp_Lon!$J$9:$J$228,Cal_BOSort!$I413)</f>
        <v>0</v>
      </c>
      <c r="AK413" s="18">
        <f>SUMIFS(Inp_Lon!AK$9:AK$228,Inp_Lon!$I$9:$I$228,Cal_BOSort!$G413,Inp_Lon!$J$9:$J$228,Cal_BOSort!$I413)</f>
        <v>0</v>
      </c>
      <c r="AM413" s="18">
        <f t="shared" si="41"/>
        <v>0</v>
      </c>
      <c r="AN413" s="18">
        <f t="shared" si="45"/>
        <v>0</v>
      </c>
      <c r="AO413" s="18">
        <f t="shared" si="46"/>
        <v>0</v>
      </c>
      <c r="AP413" s="18">
        <f t="shared" si="42"/>
        <v>0</v>
      </c>
      <c r="AQ413" s="18">
        <f t="shared" si="43"/>
        <v>0</v>
      </c>
      <c r="AR413" s="18">
        <f t="shared" si="44"/>
        <v>0</v>
      </c>
      <c r="AU413" s="42"/>
    </row>
    <row r="414" spans="4:47" s="3" customFormat="1">
      <c r="D414" s="101" t="str">
        <f>IF(I414="","",MAX(D$233:D413)+1)</f>
        <v/>
      </c>
      <c r="E414" s="3" t="s">
        <v>24</v>
      </c>
      <c r="F414" s="3" t="s">
        <v>212</v>
      </c>
      <c r="G414" s="3" t="s">
        <v>217</v>
      </c>
      <c r="I414" s="101" t="str">
        <f>IF(Inp_Lon!M189="BO",Inp_Lon!J189,"")</f>
        <v/>
      </c>
      <c r="L414" s="3" t="s">
        <v>106</v>
      </c>
      <c r="R414" s="14"/>
      <c r="T414" s="18"/>
      <c r="U414" s="18"/>
      <c r="V414" s="18"/>
      <c r="W414" s="18"/>
      <c r="X414" s="18"/>
      <c r="Y414" s="18">
        <f>SUMIFS(Inp_Lon!Y$9:Y$228,Inp_Lon!$I$9:$I$228,Cal_BOSort!$G414,Inp_Lon!$J$9:$J$228,Cal_BOSort!$I414)</f>
        <v>0</v>
      </c>
      <c r="Z414" s="18">
        <f>SUMIFS(Inp_Lon!Z$9:Z$228,Inp_Lon!$I$9:$I$228,Cal_BOSort!$G414,Inp_Lon!$J$9:$J$228,Cal_BOSort!$I414)</f>
        <v>0</v>
      </c>
      <c r="AA414" s="18">
        <f>SUMIFS(Inp_Lon!AA$9:AA$228,Inp_Lon!$I$9:$I$228,Cal_BOSort!$G414,Inp_Lon!$J$9:$J$228,Cal_BOSort!$I414)</f>
        <v>0</v>
      </c>
      <c r="AB414" s="18">
        <f>SUMIFS(Inp_Lon!AB$9:AB$228,Inp_Lon!$I$9:$I$228,Cal_BOSort!$G414,Inp_Lon!$J$9:$J$228,Cal_BOSort!$I414)</f>
        <v>0</v>
      </c>
      <c r="AC414" s="18">
        <f>SUMIFS(Inp_Lon!AC$9:AC$228,Inp_Lon!$I$9:$I$228,Cal_BOSort!$G414,Inp_Lon!$J$9:$J$228,Cal_BOSort!$I414)</f>
        <v>0</v>
      </c>
      <c r="AD414" s="18">
        <f>SUMIFS(Inp_Lon!AD$9:AD$228,Inp_Lon!$I$9:$I$228,Cal_BOSort!$G414,Inp_Lon!$J$9:$J$228,Cal_BOSort!$I414)</f>
        <v>0</v>
      </c>
      <c r="AE414" s="18">
        <f>SUMIFS(Inp_Lon!AE$9:AE$228,Inp_Lon!$I$9:$I$228,Cal_BOSort!$G414,Inp_Lon!$J$9:$J$228,Cal_BOSort!$I414)</f>
        <v>0</v>
      </c>
      <c r="AF414" s="18">
        <f>SUMIFS(Inp_Lon!AF$9:AF$228,Inp_Lon!$I$9:$I$228,Cal_BOSort!$G414,Inp_Lon!$J$9:$J$228,Cal_BOSort!$I414)</f>
        <v>0</v>
      </c>
      <c r="AG414" s="18">
        <f>SUMIFS(Inp_Lon!AG$9:AG$228,Inp_Lon!$I$9:$I$228,Cal_BOSort!$G414,Inp_Lon!$J$9:$J$228,Cal_BOSort!$I414)</f>
        <v>0</v>
      </c>
      <c r="AH414" s="18">
        <f>SUMIFS(Inp_Lon!AH$9:AH$228,Inp_Lon!$I$9:$I$228,Cal_BOSort!$G414,Inp_Lon!$J$9:$J$228,Cal_BOSort!$I414)</f>
        <v>0</v>
      </c>
      <c r="AI414" s="18">
        <f>SUMIFS(Inp_Lon!AI$9:AI$228,Inp_Lon!$I$9:$I$228,Cal_BOSort!$G414,Inp_Lon!$J$9:$J$228,Cal_BOSort!$I414)</f>
        <v>0</v>
      </c>
      <c r="AJ414" s="18">
        <f>SUMIFS(Inp_Lon!AJ$9:AJ$228,Inp_Lon!$I$9:$I$228,Cal_BOSort!$G414,Inp_Lon!$J$9:$J$228,Cal_BOSort!$I414)</f>
        <v>0</v>
      </c>
      <c r="AK414" s="18">
        <f>SUMIFS(Inp_Lon!AK$9:AK$228,Inp_Lon!$I$9:$I$228,Cal_BOSort!$G414,Inp_Lon!$J$9:$J$228,Cal_BOSort!$I414)</f>
        <v>0</v>
      </c>
      <c r="AM414" s="18">
        <f t="shared" si="41"/>
        <v>0</v>
      </c>
      <c r="AN414" s="18">
        <f t="shared" si="45"/>
        <v>0</v>
      </c>
      <c r="AO414" s="18">
        <f t="shared" si="46"/>
        <v>0</v>
      </c>
      <c r="AP414" s="18">
        <f t="shared" si="42"/>
        <v>0</v>
      </c>
      <c r="AQ414" s="18">
        <f t="shared" si="43"/>
        <v>0</v>
      </c>
      <c r="AR414" s="18">
        <f t="shared" si="44"/>
        <v>0</v>
      </c>
      <c r="AU414" s="42"/>
    </row>
    <row r="415" spans="4:47" s="3" customFormat="1">
      <c r="D415" s="101" t="str">
        <f>IF(I415="","",MAX(D$233:D414)+1)</f>
        <v/>
      </c>
      <c r="E415" s="3" t="s">
        <v>24</v>
      </c>
      <c r="F415" s="3" t="s">
        <v>212</v>
      </c>
      <c r="G415" s="3" t="s">
        <v>217</v>
      </c>
      <c r="I415" s="101" t="str">
        <f>IF(Inp_Lon!M190="BO",Inp_Lon!J190,"")</f>
        <v/>
      </c>
      <c r="L415" s="3" t="s">
        <v>106</v>
      </c>
      <c r="R415" s="14"/>
      <c r="T415" s="18"/>
      <c r="U415" s="18"/>
      <c r="V415" s="18"/>
      <c r="W415" s="18"/>
      <c r="X415" s="18"/>
      <c r="Y415" s="18">
        <f>SUMIFS(Inp_Lon!Y$9:Y$228,Inp_Lon!$I$9:$I$228,Cal_BOSort!$G415,Inp_Lon!$J$9:$J$228,Cal_BOSort!$I415)</f>
        <v>0</v>
      </c>
      <c r="Z415" s="18">
        <f>SUMIFS(Inp_Lon!Z$9:Z$228,Inp_Lon!$I$9:$I$228,Cal_BOSort!$G415,Inp_Lon!$J$9:$J$228,Cal_BOSort!$I415)</f>
        <v>0</v>
      </c>
      <c r="AA415" s="18">
        <f>SUMIFS(Inp_Lon!AA$9:AA$228,Inp_Lon!$I$9:$I$228,Cal_BOSort!$G415,Inp_Lon!$J$9:$J$228,Cal_BOSort!$I415)</f>
        <v>0</v>
      </c>
      <c r="AB415" s="18">
        <f>SUMIFS(Inp_Lon!AB$9:AB$228,Inp_Lon!$I$9:$I$228,Cal_BOSort!$G415,Inp_Lon!$J$9:$J$228,Cal_BOSort!$I415)</f>
        <v>0</v>
      </c>
      <c r="AC415" s="18">
        <f>SUMIFS(Inp_Lon!AC$9:AC$228,Inp_Lon!$I$9:$I$228,Cal_BOSort!$G415,Inp_Lon!$J$9:$J$228,Cal_BOSort!$I415)</f>
        <v>0</v>
      </c>
      <c r="AD415" s="18">
        <f>SUMIFS(Inp_Lon!AD$9:AD$228,Inp_Lon!$I$9:$I$228,Cal_BOSort!$G415,Inp_Lon!$J$9:$J$228,Cal_BOSort!$I415)</f>
        <v>0</v>
      </c>
      <c r="AE415" s="18">
        <f>SUMIFS(Inp_Lon!AE$9:AE$228,Inp_Lon!$I$9:$I$228,Cal_BOSort!$G415,Inp_Lon!$J$9:$J$228,Cal_BOSort!$I415)</f>
        <v>0</v>
      </c>
      <c r="AF415" s="18">
        <f>SUMIFS(Inp_Lon!AF$9:AF$228,Inp_Lon!$I$9:$I$228,Cal_BOSort!$G415,Inp_Lon!$J$9:$J$228,Cal_BOSort!$I415)</f>
        <v>0</v>
      </c>
      <c r="AG415" s="18">
        <f>SUMIFS(Inp_Lon!AG$9:AG$228,Inp_Lon!$I$9:$I$228,Cal_BOSort!$G415,Inp_Lon!$J$9:$J$228,Cal_BOSort!$I415)</f>
        <v>0</v>
      </c>
      <c r="AH415" s="18">
        <f>SUMIFS(Inp_Lon!AH$9:AH$228,Inp_Lon!$I$9:$I$228,Cal_BOSort!$G415,Inp_Lon!$J$9:$J$228,Cal_BOSort!$I415)</f>
        <v>0</v>
      </c>
      <c r="AI415" s="18">
        <f>SUMIFS(Inp_Lon!AI$9:AI$228,Inp_Lon!$I$9:$I$228,Cal_BOSort!$G415,Inp_Lon!$J$9:$J$228,Cal_BOSort!$I415)</f>
        <v>0</v>
      </c>
      <c r="AJ415" s="18">
        <f>SUMIFS(Inp_Lon!AJ$9:AJ$228,Inp_Lon!$I$9:$I$228,Cal_BOSort!$G415,Inp_Lon!$J$9:$J$228,Cal_BOSort!$I415)</f>
        <v>0</v>
      </c>
      <c r="AK415" s="18">
        <f>SUMIFS(Inp_Lon!AK$9:AK$228,Inp_Lon!$I$9:$I$228,Cal_BOSort!$G415,Inp_Lon!$J$9:$J$228,Cal_BOSort!$I415)</f>
        <v>0</v>
      </c>
      <c r="AM415" s="18">
        <f t="shared" si="41"/>
        <v>0</v>
      </c>
      <c r="AN415" s="18">
        <f t="shared" si="45"/>
        <v>0</v>
      </c>
      <c r="AO415" s="18">
        <f t="shared" si="46"/>
        <v>0</v>
      </c>
      <c r="AP415" s="18">
        <f t="shared" si="42"/>
        <v>0</v>
      </c>
      <c r="AQ415" s="18">
        <f t="shared" si="43"/>
        <v>0</v>
      </c>
      <c r="AR415" s="18">
        <f t="shared" si="44"/>
        <v>0</v>
      </c>
      <c r="AU415" s="42"/>
    </row>
    <row r="416" spans="4:47" s="3" customFormat="1">
      <c r="D416" s="101" t="str">
        <f>IF(I416="","",MAX(D$233:D415)+1)</f>
        <v/>
      </c>
      <c r="E416" s="3" t="s">
        <v>24</v>
      </c>
      <c r="F416" s="3" t="s">
        <v>212</v>
      </c>
      <c r="G416" s="3" t="s">
        <v>217</v>
      </c>
      <c r="I416" s="101" t="str">
        <f>IF(Inp_Lon!M191="BO",Inp_Lon!J191,"")</f>
        <v/>
      </c>
      <c r="L416" s="3" t="s">
        <v>106</v>
      </c>
      <c r="R416" s="14"/>
      <c r="T416" s="18"/>
      <c r="U416" s="18"/>
      <c r="V416" s="18"/>
      <c r="W416" s="18"/>
      <c r="X416" s="18"/>
      <c r="Y416" s="18">
        <f>SUMIFS(Inp_Lon!Y$9:Y$228,Inp_Lon!$I$9:$I$228,Cal_BOSort!$G416,Inp_Lon!$J$9:$J$228,Cal_BOSort!$I416)</f>
        <v>0</v>
      </c>
      <c r="Z416" s="18">
        <f>SUMIFS(Inp_Lon!Z$9:Z$228,Inp_Lon!$I$9:$I$228,Cal_BOSort!$G416,Inp_Lon!$J$9:$J$228,Cal_BOSort!$I416)</f>
        <v>0</v>
      </c>
      <c r="AA416" s="18">
        <f>SUMIFS(Inp_Lon!AA$9:AA$228,Inp_Lon!$I$9:$I$228,Cal_BOSort!$G416,Inp_Lon!$J$9:$J$228,Cal_BOSort!$I416)</f>
        <v>0</v>
      </c>
      <c r="AB416" s="18">
        <f>SUMIFS(Inp_Lon!AB$9:AB$228,Inp_Lon!$I$9:$I$228,Cal_BOSort!$G416,Inp_Lon!$J$9:$J$228,Cal_BOSort!$I416)</f>
        <v>0</v>
      </c>
      <c r="AC416" s="18">
        <f>SUMIFS(Inp_Lon!AC$9:AC$228,Inp_Lon!$I$9:$I$228,Cal_BOSort!$G416,Inp_Lon!$J$9:$J$228,Cal_BOSort!$I416)</f>
        <v>0</v>
      </c>
      <c r="AD416" s="18">
        <f>SUMIFS(Inp_Lon!AD$9:AD$228,Inp_Lon!$I$9:$I$228,Cal_BOSort!$G416,Inp_Lon!$J$9:$J$228,Cal_BOSort!$I416)</f>
        <v>0</v>
      </c>
      <c r="AE416" s="18">
        <f>SUMIFS(Inp_Lon!AE$9:AE$228,Inp_Lon!$I$9:$I$228,Cal_BOSort!$G416,Inp_Lon!$J$9:$J$228,Cal_BOSort!$I416)</f>
        <v>0</v>
      </c>
      <c r="AF416" s="18">
        <f>SUMIFS(Inp_Lon!AF$9:AF$228,Inp_Lon!$I$9:$I$228,Cal_BOSort!$G416,Inp_Lon!$J$9:$J$228,Cal_BOSort!$I416)</f>
        <v>0</v>
      </c>
      <c r="AG416" s="18">
        <f>SUMIFS(Inp_Lon!AG$9:AG$228,Inp_Lon!$I$9:$I$228,Cal_BOSort!$G416,Inp_Lon!$J$9:$J$228,Cal_BOSort!$I416)</f>
        <v>0</v>
      </c>
      <c r="AH416" s="18">
        <f>SUMIFS(Inp_Lon!AH$9:AH$228,Inp_Lon!$I$9:$I$228,Cal_BOSort!$G416,Inp_Lon!$J$9:$J$228,Cal_BOSort!$I416)</f>
        <v>0</v>
      </c>
      <c r="AI416" s="18">
        <f>SUMIFS(Inp_Lon!AI$9:AI$228,Inp_Lon!$I$9:$I$228,Cal_BOSort!$G416,Inp_Lon!$J$9:$J$228,Cal_BOSort!$I416)</f>
        <v>0</v>
      </c>
      <c r="AJ416" s="18">
        <f>SUMIFS(Inp_Lon!AJ$9:AJ$228,Inp_Lon!$I$9:$I$228,Cal_BOSort!$G416,Inp_Lon!$J$9:$J$228,Cal_BOSort!$I416)</f>
        <v>0</v>
      </c>
      <c r="AK416" s="18">
        <f>SUMIFS(Inp_Lon!AK$9:AK$228,Inp_Lon!$I$9:$I$228,Cal_BOSort!$G416,Inp_Lon!$J$9:$J$228,Cal_BOSort!$I416)</f>
        <v>0</v>
      </c>
      <c r="AM416" s="18">
        <f t="shared" si="41"/>
        <v>0</v>
      </c>
      <c r="AN416" s="18">
        <f t="shared" si="45"/>
        <v>0</v>
      </c>
      <c r="AO416" s="18">
        <f t="shared" si="46"/>
        <v>0</v>
      </c>
      <c r="AP416" s="18">
        <f t="shared" si="42"/>
        <v>0</v>
      </c>
      <c r="AQ416" s="18">
        <f t="shared" si="43"/>
        <v>0</v>
      </c>
      <c r="AR416" s="18">
        <f t="shared" si="44"/>
        <v>0</v>
      </c>
      <c r="AU416" s="42"/>
    </row>
    <row r="417" spans="4:47" s="3" customFormat="1">
      <c r="D417" s="101" t="str">
        <f>IF(I417="","",MAX(D$233:D416)+1)</f>
        <v/>
      </c>
      <c r="E417" s="3" t="s">
        <v>24</v>
      </c>
      <c r="F417" s="3" t="s">
        <v>212</v>
      </c>
      <c r="G417" s="3" t="s">
        <v>217</v>
      </c>
      <c r="I417" s="101" t="str">
        <f>IF(Inp_Lon!M192="BO",Inp_Lon!J192,"")</f>
        <v/>
      </c>
      <c r="L417" s="3" t="s">
        <v>106</v>
      </c>
      <c r="R417" s="14"/>
      <c r="T417" s="18"/>
      <c r="U417" s="18"/>
      <c r="V417" s="18"/>
      <c r="W417" s="18"/>
      <c r="X417" s="18"/>
      <c r="Y417" s="18">
        <f>SUMIFS(Inp_Lon!Y$9:Y$228,Inp_Lon!$I$9:$I$228,Cal_BOSort!$G417,Inp_Lon!$J$9:$J$228,Cal_BOSort!$I417)</f>
        <v>0</v>
      </c>
      <c r="Z417" s="18">
        <f>SUMIFS(Inp_Lon!Z$9:Z$228,Inp_Lon!$I$9:$I$228,Cal_BOSort!$G417,Inp_Lon!$J$9:$J$228,Cal_BOSort!$I417)</f>
        <v>0</v>
      </c>
      <c r="AA417" s="18">
        <f>SUMIFS(Inp_Lon!AA$9:AA$228,Inp_Lon!$I$9:$I$228,Cal_BOSort!$G417,Inp_Lon!$J$9:$J$228,Cal_BOSort!$I417)</f>
        <v>0</v>
      </c>
      <c r="AB417" s="18">
        <f>SUMIFS(Inp_Lon!AB$9:AB$228,Inp_Lon!$I$9:$I$228,Cal_BOSort!$G417,Inp_Lon!$J$9:$J$228,Cal_BOSort!$I417)</f>
        <v>0</v>
      </c>
      <c r="AC417" s="18">
        <f>SUMIFS(Inp_Lon!AC$9:AC$228,Inp_Lon!$I$9:$I$228,Cal_BOSort!$G417,Inp_Lon!$J$9:$J$228,Cal_BOSort!$I417)</f>
        <v>0</v>
      </c>
      <c r="AD417" s="18">
        <f>SUMIFS(Inp_Lon!AD$9:AD$228,Inp_Lon!$I$9:$I$228,Cal_BOSort!$G417,Inp_Lon!$J$9:$J$228,Cal_BOSort!$I417)</f>
        <v>0</v>
      </c>
      <c r="AE417" s="18">
        <f>SUMIFS(Inp_Lon!AE$9:AE$228,Inp_Lon!$I$9:$I$228,Cal_BOSort!$G417,Inp_Lon!$J$9:$J$228,Cal_BOSort!$I417)</f>
        <v>0</v>
      </c>
      <c r="AF417" s="18">
        <f>SUMIFS(Inp_Lon!AF$9:AF$228,Inp_Lon!$I$9:$I$228,Cal_BOSort!$G417,Inp_Lon!$J$9:$J$228,Cal_BOSort!$I417)</f>
        <v>0</v>
      </c>
      <c r="AG417" s="18">
        <f>SUMIFS(Inp_Lon!AG$9:AG$228,Inp_Lon!$I$9:$I$228,Cal_BOSort!$G417,Inp_Lon!$J$9:$J$228,Cal_BOSort!$I417)</f>
        <v>0</v>
      </c>
      <c r="AH417" s="18">
        <f>SUMIFS(Inp_Lon!AH$9:AH$228,Inp_Lon!$I$9:$I$228,Cal_BOSort!$G417,Inp_Lon!$J$9:$J$228,Cal_BOSort!$I417)</f>
        <v>0</v>
      </c>
      <c r="AI417" s="18">
        <f>SUMIFS(Inp_Lon!AI$9:AI$228,Inp_Lon!$I$9:$I$228,Cal_BOSort!$G417,Inp_Lon!$J$9:$J$228,Cal_BOSort!$I417)</f>
        <v>0</v>
      </c>
      <c r="AJ417" s="18">
        <f>SUMIFS(Inp_Lon!AJ$9:AJ$228,Inp_Lon!$I$9:$I$228,Cal_BOSort!$G417,Inp_Lon!$J$9:$J$228,Cal_BOSort!$I417)</f>
        <v>0</v>
      </c>
      <c r="AK417" s="18">
        <f>SUMIFS(Inp_Lon!AK$9:AK$228,Inp_Lon!$I$9:$I$228,Cal_BOSort!$G417,Inp_Lon!$J$9:$J$228,Cal_BOSort!$I417)</f>
        <v>0</v>
      </c>
      <c r="AM417" s="18">
        <f t="shared" si="41"/>
        <v>0</v>
      </c>
      <c r="AN417" s="18">
        <f t="shared" si="45"/>
        <v>0</v>
      </c>
      <c r="AO417" s="18">
        <f t="shared" si="46"/>
        <v>0</v>
      </c>
      <c r="AP417" s="18">
        <f t="shared" si="42"/>
        <v>0</v>
      </c>
      <c r="AQ417" s="18">
        <f t="shared" si="43"/>
        <v>0</v>
      </c>
      <c r="AR417" s="18">
        <f t="shared" si="44"/>
        <v>0</v>
      </c>
      <c r="AU417" s="42"/>
    </row>
    <row r="418" spans="4:47" s="3" customFormat="1">
      <c r="D418" s="101" t="str">
        <f>IF(I418="","",MAX(D$233:D417)+1)</f>
        <v/>
      </c>
      <c r="E418" s="3" t="s">
        <v>24</v>
      </c>
      <c r="F418" s="3" t="s">
        <v>212</v>
      </c>
      <c r="G418" s="3" t="s">
        <v>217</v>
      </c>
      <c r="I418" s="101" t="str">
        <f>IF(Inp_Lon!M193="BO",Inp_Lon!J193,"")</f>
        <v/>
      </c>
      <c r="L418" s="3" t="s">
        <v>106</v>
      </c>
      <c r="R418" s="14"/>
      <c r="T418" s="18"/>
      <c r="U418" s="18"/>
      <c r="V418" s="18"/>
      <c r="W418" s="18"/>
      <c r="X418" s="18"/>
      <c r="Y418" s="18">
        <f>SUMIFS(Inp_Lon!Y$9:Y$228,Inp_Lon!$I$9:$I$228,Cal_BOSort!$G418,Inp_Lon!$J$9:$J$228,Cal_BOSort!$I418)</f>
        <v>0</v>
      </c>
      <c r="Z418" s="18">
        <f>SUMIFS(Inp_Lon!Z$9:Z$228,Inp_Lon!$I$9:$I$228,Cal_BOSort!$G418,Inp_Lon!$J$9:$J$228,Cal_BOSort!$I418)</f>
        <v>0</v>
      </c>
      <c r="AA418" s="18">
        <f>SUMIFS(Inp_Lon!AA$9:AA$228,Inp_Lon!$I$9:$I$228,Cal_BOSort!$G418,Inp_Lon!$J$9:$J$228,Cal_BOSort!$I418)</f>
        <v>0</v>
      </c>
      <c r="AB418" s="18">
        <f>SUMIFS(Inp_Lon!AB$9:AB$228,Inp_Lon!$I$9:$I$228,Cal_BOSort!$G418,Inp_Lon!$J$9:$J$228,Cal_BOSort!$I418)</f>
        <v>0</v>
      </c>
      <c r="AC418" s="18">
        <f>SUMIFS(Inp_Lon!AC$9:AC$228,Inp_Lon!$I$9:$I$228,Cal_BOSort!$G418,Inp_Lon!$J$9:$J$228,Cal_BOSort!$I418)</f>
        <v>0</v>
      </c>
      <c r="AD418" s="18">
        <f>SUMIFS(Inp_Lon!AD$9:AD$228,Inp_Lon!$I$9:$I$228,Cal_BOSort!$G418,Inp_Lon!$J$9:$J$228,Cal_BOSort!$I418)</f>
        <v>0</v>
      </c>
      <c r="AE418" s="18">
        <f>SUMIFS(Inp_Lon!AE$9:AE$228,Inp_Lon!$I$9:$I$228,Cal_BOSort!$G418,Inp_Lon!$J$9:$J$228,Cal_BOSort!$I418)</f>
        <v>0</v>
      </c>
      <c r="AF418" s="18">
        <f>SUMIFS(Inp_Lon!AF$9:AF$228,Inp_Lon!$I$9:$I$228,Cal_BOSort!$G418,Inp_Lon!$J$9:$J$228,Cal_BOSort!$I418)</f>
        <v>0</v>
      </c>
      <c r="AG418" s="18">
        <f>SUMIFS(Inp_Lon!AG$9:AG$228,Inp_Lon!$I$9:$I$228,Cal_BOSort!$G418,Inp_Lon!$J$9:$J$228,Cal_BOSort!$I418)</f>
        <v>0</v>
      </c>
      <c r="AH418" s="18">
        <f>SUMIFS(Inp_Lon!AH$9:AH$228,Inp_Lon!$I$9:$I$228,Cal_BOSort!$G418,Inp_Lon!$J$9:$J$228,Cal_BOSort!$I418)</f>
        <v>0</v>
      </c>
      <c r="AI418" s="18">
        <f>SUMIFS(Inp_Lon!AI$9:AI$228,Inp_Lon!$I$9:$I$228,Cal_BOSort!$G418,Inp_Lon!$J$9:$J$228,Cal_BOSort!$I418)</f>
        <v>0</v>
      </c>
      <c r="AJ418" s="18">
        <f>SUMIFS(Inp_Lon!AJ$9:AJ$228,Inp_Lon!$I$9:$I$228,Cal_BOSort!$G418,Inp_Lon!$J$9:$J$228,Cal_BOSort!$I418)</f>
        <v>0</v>
      </c>
      <c r="AK418" s="18">
        <f>SUMIFS(Inp_Lon!AK$9:AK$228,Inp_Lon!$I$9:$I$228,Cal_BOSort!$G418,Inp_Lon!$J$9:$J$228,Cal_BOSort!$I418)</f>
        <v>0</v>
      </c>
      <c r="AM418" s="18">
        <f t="shared" si="41"/>
        <v>0</v>
      </c>
      <c r="AN418" s="18">
        <f t="shared" si="45"/>
        <v>0</v>
      </c>
      <c r="AO418" s="18">
        <f t="shared" si="46"/>
        <v>0</v>
      </c>
      <c r="AP418" s="18">
        <f t="shared" si="42"/>
        <v>0</v>
      </c>
      <c r="AQ418" s="18">
        <f t="shared" si="43"/>
        <v>0</v>
      </c>
      <c r="AR418" s="18">
        <f t="shared" si="44"/>
        <v>0</v>
      </c>
      <c r="AU418" s="42"/>
    </row>
    <row r="419" spans="4:47" s="3" customFormat="1">
      <c r="D419" s="101" t="str">
        <f>IF(I419="","",MAX(D$233:D418)+1)</f>
        <v/>
      </c>
      <c r="E419" s="3" t="s">
        <v>24</v>
      </c>
      <c r="F419" s="3" t="s">
        <v>212</v>
      </c>
      <c r="G419" s="3" t="s">
        <v>217</v>
      </c>
      <c r="I419" s="101" t="str">
        <f>IF(Inp_Lon!M194="BO",Inp_Lon!J194,"")</f>
        <v/>
      </c>
      <c r="L419" s="3" t="s">
        <v>106</v>
      </c>
      <c r="R419" s="14"/>
      <c r="T419" s="18"/>
      <c r="U419" s="18"/>
      <c r="V419" s="18"/>
      <c r="W419" s="18"/>
      <c r="X419" s="18"/>
      <c r="Y419" s="18">
        <f>SUMIFS(Inp_Lon!Y$9:Y$228,Inp_Lon!$I$9:$I$228,Cal_BOSort!$G419,Inp_Lon!$J$9:$J$228,Cal_BOSort!$I419)</f>
        <v>0</v>
      </c>
      <c r="Z419" s="18">
        <f>SUMIFS(Inp_Lon!Z$9:Z$228,Inp_Lon!$I$9:$I$228,Cal_BOSort!$G419,Inp_Lon!$J$9:$J$228,Cal_BOSort!$I419)</f>
        <v>0</v>
      </c>
      <c r="AA419" s="18">
        <f>SUMIFS(Inp_Lon!AA$9:AA$228,Inp_Lon!$I$9:$I$228,Cal_BOSort!$G419,Inp_Lon!$J$9:$J$228,Cal_BOSort!$I419)</f>
        <v>0</v>
      </c>
      <c r="AB419" s="18">
        <f>SUMIFS(Inp_Lon!AB$9:AB$228,Inp_Lon!$I$9:$I$228,Cal_BOSort!$G419,Inp_Lon!$J$9:$J$228,Cal_BOSort!$I419)</f>
        <v>0</v>
      </c>
      <c r="AC419" s="18">
        <f>SUMIFS(Inp_Lon!AC$9:AC$228,Inp_Lon!$I$9:$I$228,Cal_BOSort!$G419,Inp_Lon!$J$9:$J$228,Cal_BOSort!$I419)</f>
        <v>0</v>
      </c>
      <c r="AD419" s="18">
        <f>SUMIFS(Inp_Lon!AD$9:AD$228,Inp_Lon!$I$9:$I$228,Cal_BOSort!$G419,Inp_Lon!$J$9:$J$228,Cal_BOSort!$I419)</f>
        <v>0</v>
      </c>
      <c r="AE419" s="18">
        <f>SUMIFS(Inp_Lon!AE$9:AE$228,Inp_Lon!$I$9:$I$228,Cal_BOSort!$G419,Inp_Lon!$J$9:$J$228,Cal_BOSort!$I419)</f>
        <v>0</v>
      </c>
      <c r="AF419" s="18">
        <f>SUMIFS(Inp_Lon!AF$9:AF$228,Inp_Lon!$I$9:$I$228,Cal_BOSort!$G419,Inp_Lon!$J$9:$J$228,Cal_BOSort!$I419)</f>
        <v>0</v>
      </c>
      <c r="AG419" s="18">
        <f>SUMIFS(Inp_Lon!AG$9:AG$228,Inp_Lon!$I$9:$I$228,Cal_BOSort!$G419,Inp_Lon!$J$9:$J$228,Cal_BOSort!$I419)</f>
        <v>0</v>
      </c>
      <c r="AH419" s="18">
        <f>SUMIFS(Inp_Lon!AH$9:AH$228,Inp_Lon!$I$9:$I$228,Cal_BOSort!$G419,Inp_Lon!$J$9:$J$228,Cal_BOSort!$I419)</f>
        <v>0</v>
      </c>
      <c r="AI419" s="18">
        <f>SUMIFS(Inp_Lon!AI$9:AI$228,Inp_Lon!$I$9:$I$228,Cal_BOSort!$G419,Inp_Lon!$J$9:$J$228,Cal_BOSort!$I419)</f>
        <v>0</v>
      </c>
      <c r="AJ419" s="18">
        <f>SUMIFS(Inp_Lon!AJ$9:AJ$228,Inp_Lon!$I$9:$I$228,Cal_BOSort!$G419,Inp_Lon!$J$9:$J$228,Cal_BOSort!$I419)</f>
        <v>0</v>
      </c>
      <c r="AK419" s="18">
        <f>SUMIFS(Inp_Lon!AK$9:AK$228,Inp_Lon!$I$9:$I$228,Cal_BOSort!$G419,Inp_Lon!$J$9:$J$228,Cal_BOSort!$I419)</f>
        <v>0</v>
      </c>
      <c r="AM419" s="18">
        <f t="shared" si="41"/>
        <v>0</v>
      </c>
      <c r="AN419" s="18">
        <f t="shared" si="45"/>
        <v>0</v>
      </c>
      <c r="AO419" s="18">
        <f t="shared" si="46"/>
        <v>0</v>
      </c>
      <c r="AP419" s="18">
        <f t="shared" si="42"/>
        <v>0</v>
      </c>
      <c r="AQ419" s="18">
        <f t="shared" si="43"/>
        <v>0</v>
      </c>
      <c r="AR419" s="18">
        <f t="shared" si="44"/>
        <v>0</v>
      </c>
      <c r="AU419" s="42"/>
    </row>
    <row r="420" spans="4:47" s="3" customFormat="1">
      <c r="D420" s="101" t="str">
        <f>IF(I420="","",MAX(D$233:D419)+1)</f>
        <v/>
      </c>
      <c r="E420" s="3" t="s">
        <v>24</v>
      </c>
      <c r="F420" s="3" t="s">
        <v>212</v>
      </c>
      <c r="G420" s="3" t="s">
        <v>217</v>
      </c>
      <c r="I420" s="101" t="str">
        <f>IF(Inp_Lon!M195="BO",Inp_Lon!J195,"")</f>
        <v/>
      </c>
      <c r="L420" s="3" t="s">
        <v>106</v>
      </c>
      <c r="R420" s="14"/>
      <c r="T420" s="18"/>
      <c r="U420" s="18"/>
      <c r="V420" s="18"/>
      <c r="W420" s="18"/>
      <c r="X420" s="18"/>
      <c r="Y420" s="18">
        <f>SUMIFS(Inp_Lon!Y$9:Y$228,Inp_Lon!$I$9:$I$228,Cal_BOSort!$G420,Inp_Lon!$J$9:$J$228,Cal_BOSort!$I420)</f>
        <v>0</v>
      </c>
      <c r="Z420" s="18">
        <f>SUMIFS(Inp_Lon!Z$9:Z$228,Inp_Lon!$I$9:$I$228,Cal_BOSort!$G420,Inp_Lon!$J$9:$J$228,Cal_BOSort!$I420)</f>
        <v>0</v>
      </c>
      <c r="AA420" s="18">
        <f>SUMIFS(Inp_Lon!AA$9:AA$228,Inp_Lon!$I$9:$I$228,Cal_BOSort!$G420,Inp_Lon!$J$9:$J$228,Cal_BOSort!$I420)</f>
        <v>0</v>
      </c>
      <c r="AB420" s="18">
        <f>SUMIFS(Inp_Lon!AB$9:AB$228,Inp_Lon!$I$9:$I$228,Cal_BOSort!$G420,Inp_Lon!$J$9:$J$228,Cal_BOSort!$I420)</f>
        <v>0</v>
      </c>
      <c r="AC420" s="18">
        <f>SUMIFS(Inp_Lon!AC$9:AC$228,Inp_Lon!$I$9:$I$228,Cal_BOSort!$G420,Inp_Lon!$J$9:$J$228,Cal_BOSort!$I420)</f>
        <v>0</v>
      </c>
      <c r="AD420" s="18">
        <f>SUMIFS(Inp_Lon!AD$9:AD$228,Inp_Lon!$I$9:$I$228,Cal_BOSort!$G420,Inp_Lon!$J$9:$J$228,Cal_BOSort!$I420)</f>
        <v>0</v>
      </c>
      <c r="AE420" s="18">
        <f>SUMIFS(Inp_Lon!AE$9:AE$228,Inp_Lon!$I$9:$I$228,Cal_BOSort!$G420,Inp_Lon!$J$9:$J$228,Cal_BOSort!$I420)</f>
        <v>0</v>
      </c>
      <c r="AF420" s="18">
        <f>SUMIFS(Inp_Lon!AF$9:AF$228,Inp_Lon!$I$9:$I$228,Cal_BOSort!$G420,Inp_Lon!$J$9:$J$228,Cal_BOSort!$I420)</f>
        <v>0</v>
      </c>
      <c r="AG420" s="18">
        <f>SUMIFS(Inp_Lon!AG$9:AG$228,Inp_Lon!$I$9:$I$228,Cal_BOSort!$G420,Inp_Lon!$J$9:$J$228,Cal_BOSort!$I420)</f>
        <v>0</v>
      </c>
      <c r="AH420" s="18">
        <f>SUMIFS(Inp_Lon!AH$9:AH$228,Inp_Lon!$I$9:$I$228,Cal_BOSort!$G420,Inp_Lon!$J$9:$J$228,Cal_BOSort!$I420)</f>
        <v>0</v>
      </c>
      <c r="AI420" s="18">
        <f>SUMIFS(Inp_Lon!AI$9:AI$228,Inp_Lon!$I$9:$I$228,Cal_BOSort!$G420,Inp_Lon!$J$9:$J$228,Cal_BOSort!$I420)</f>
        <v>0</v>
      </c>
      <c r="AJ420" s="18">
        <f>SUMIFS(Inp_Lon!AJ$9:AJ$228,Inp_Lon!$I$9:$I$228,Cal_BOSort!$G420,Inp_Lon!$J$9:$J$228,Cal_BOSort!$I420)</f>
        <v>0</v>
      </c>
      <c r="AK420" s="18">
        <f>SUMIFS(Inp_Lon!AK$9:AK$228,Inp_Lon!$I$9:$I$228,Cal_BOSort!$G420,Inp_Lon!$J$9:$J$228,Cal_BOSort!$I420)</f>
        <v>0</v>
      </c>
      <c r="AM420" s="18">
        <f t="shared" si="41"/>
        <v>0</v>
      </c>
      <c r="AN420" s="18">
        <f t="shared" si="45"/>
        <v>0</v>
      </c>
      <c r="AO420" s="18">
        <f t="shared" si="46"/>
        <v>0</v>
      </c>
      <c r="AP420" s="18">
        <f t="shared" si="42"/>
        <v>0</v>
      </c>
      <c r="AQ420" s="18">
        <f t="shared" si="43"/>
        <v>0</v>
      </c>
      <c r="AR420" s="18">
        <f t="shared" si="44"/>
        <v>0</v>
      </c>
      <c r="AU420" s="42"/>
    </row>
    <row r="421" spans="4:47" s="3" customFormat="1">
      <c r="D421" s="101" t="str">
        <f>IF(I421="","",MAX(D$233:D420)+1)</f>
        <v/>
      </c>
      <c r="E421" s="3" t="s">
        <v>24</v>
      </c>
      <c r="F421" s="3" t="s">
        <v>212</v>
      </c>
      <c r="G421" s="3" t="s">
        <v>217</v>
      </c>
      <c r="I421" s="101" t="str">
        <f>IF(Inp_Lon!M196="BO",Inp_Lon!J196,"")</f>
        <v/>
      </c>
      <c r="L421" s="3" t="s">
        <v>106</v>
      </c>
      <c r="R421" s="14"/>
      <c r="T421" s="18"/>
      <c r="U421" s="18"/>
      <c r="V421" s="18"/>
      <c r="W421" s="18"/>
      <c r="X421" s="18"/>
      <c r="Y421" s="18">
        <f>SUMIFS(Inp_Lon!Y$9:Y$228,Inp_Lon!$I$9:$I$228,Cal_BOSort!$G421,Inp_Lon!$J$9:$J$228,Cal_BOSort!$I421)</f>
        <v>0</v>
      </c>
      <c r="Z421" s="18">
        <f>SUMIFS(Inp_Lon!Z$9:Z$228,Inp_Lon!$I$9:$I$228,Cal_BOSort!$G421,Inp_Lon!$J$9:$J$228,Cal_BOSort!$I421)</f>
        <v>0</v>
      </c>
      <c r="AA421" s="18">
        <f>SUMIFS(Inp_Lon!AA$9:AA$228,Inp_Lon!$I$9:$I$228,Cal_BOSort!$G421,Inp_Lon!$J$9:$J$228,Cal_BOSort!$I421)</f>
        <v>0</v>
      </c>
      <c r="AB421" s="18">
        <f>SUMIFS(Inp_Lon!AB$9:AB$228,Inp_Lon!$I$9:$I$228,Cal_BOSort!$G421,Inp_Lon!$J$9:$J$228,Cal_BOSort!$I421)</f>
        <v>0</v>
      </c>
      <c r="AC421" s="18">
        <f>SUMIFS(Inp_Lon!AC$9:AC$228,Inp_Lon!$I$9:$I$228,Cal_BOSort!$G421,Inp_Lon!$J$9:$J$228,Cal_BOSort!$I421)</f>
        <v>0</v>
      </c>
      <c r="AD421" s="18">
        <f>SUMIFS(Inp_Lon!AD$9:AD$228,Inp_Lon!$I$9:$I$228,Cal_BOSort!$G421,Inp_Lon!$J$9:$J$228,Cal_BOSort!$I421)</f>
        <v>0</v>
      </c>
      <c r="AE421" s="18">
        <f>SUMIFS(Inp_Lon!AE$9:AE$228,Inp_Lon!$I$9:$I$228,Cal_BOSort!$G421,Inp_Lon!$J$9:$J$228,Cal_BOSort!$I421)</f>
        <v>0</v>
      </c>
      <c r="AF421" s="18">
        <f>SUMIFS(Inp_Lon!AF$9:AF$228,Inp_Lon!$I$9:$I$228,Cal_BOSort!$G421,Inp_Lon!$J$9:$J$228,Cal_BOSort!$I421)</f>
        <v>0</v>
      </c>
      <c r="AG421" s="18">
        <f>SUMIFS(Inp_Lon!AG$9:AG$228,Inp_Lon!$I$9:$I$228,Cal_BOSort!$G421,Inp_Lon!$J$9:$J$228,Cal_BOSort!$I421)</f>
        <v>0</v>
      </c>
      <c r="AH421" s="18">
        <f>SUMIFS(Inp_Lon!AH$9:AH$228,Inp_Lon!$I$9:$I$228,Cal_BOSort!$G421,Inp_Lon!$J$9:$J$228,Cal_BOSort!$I421)</f>
        <v>0</v>
      </c>
      <c r="AI421" s="18">
        <f>SUMIFS(Inp_Lon!AI$9:AI$228,Inp_Lon!$I$9:$I$228,Cal_BOSort!$G421,Inp_Lon!$J$9:$J$228,Cal_BOSort!$I421)</f>
        <v>0</v>
      </c>
      <c r="AJ421" s="18">
        <f>SUMIFS(Inp_Lon!AJ$9:AJ$228,Inp_Lon!$I$9:$I$228,Cal_BOSort!$G421,Inp_Lon!$J$9:$J$228,Cal_BOSort!$I421)</f>
        <v>0</v>
      </c>
      <c r="AK421" s="18">
        <f>SUMIFS(Inp_Lon!AK$9:AK$228,Inp_Lon!$I$9:$I$228,Cal_BOSort!$G421,Inp_Lon!$J$9:$J$228,Cal_BOSort!$I421)</f>
        <v>0</v>
      </c>
      <c r="AM421" s="18">
        <f t="shared" si="41"/>
        <v>0</v>
      </c>
      <c r="AN421" s="18">
        <f t="shared" si="45"/>
        <v>0</v>
      </c>
      <c r="AO421" s="18">
        <f t="shared" si="46"/>
        <v>0</v>
      </c>
      <c r="AP421" s="18">
        <f t="shared" si="42"/>
        <v>0</v>
      </c>
      <c r="AQ421" s="18">
        <f t="shared" si="43"/>
        <v>0</v>
      </c>
      <c r="AR421" s="18">
        <f t="shared" si="44"/>
        <v>0</v>
      </c>
      <c r="AU421" s="42"/>
    </row>
    <row r="422" spans="4:47" s="3" customFormat="1">
      <c r="D422" s="101" t="str">
        <f>IF(I422="","",MAX(D$233:D421)+1)</f>
        <v/>
      </c>
      <c r="E422" s="3" t="s">
        <v>24</v>
      </c>
      <c r="F422" s="3" t="s">
        <v>212</v>
      </c>
      <c r="G422" s="3" t="s">
        <v>217</v>
      </c>
      <c r="I422" s="101" t="str">
        <f>IF(Inp_Lon!M197="BO",Inp_Lon!J197,"")</f>
        <v/>
      </c>
      <c r="L422" s="3" t="s">
        <v>106</v>
      </c>
      <c r="R422" s="14"/>
      <c r="T422" s="18"/>
      <c r="U422" s="18"/>
      <c r="V422" s="18"/>
      <c r="W422" s="18"/>
      <c r="X422" s="18"/>
      <c r="Y422" s="18">
        <f>SUMIFS(Inp_Lon!Y$9:Y$228,Inp_Lon!$I$9:$I$228,Cal_BOSort!$G422,Inp_Lon!$J$9:$J$228,Cal_BOSort!$I422)</f>
        <v>0</v>
      </c>
      <c r="Z422" s="18">
        <f>SUMIFS(Inp_Lon!Z$9:Z$228,Inp_Lon!$I$9:$I$228,Cal_BOSort!$G422,Inp_Lon!$J$9:$J$228,Cal_BOSort!$I422)</f>
        <v>0</v>
      </c>
      <c r="AA422" s="18">
        <f>SUMIFS(Inp_Lon!AA$9:AA$228,Inp_Lon!$I$9:$I$228,Cal_BOSort!$G422,Inp_Lon!$J$9:$J$228,Cal_BOSort!$I422)</f>
        <v>0</v>
      </c>
      <c r="AB422" s="18">
        <f>SUMIFS(Inp_Lon!AB$9:AB$228,Inp_Lon!$I$9:$I$228,Cal_BOSort!$G422,Inp_Lon!$J$9:$J$228,Cal_BOSort!$I422)</f>
        <v>0</v>
      </c>
      <c r="AC422" s="18">
        <f>SUMIFS(Inp_Lon!AC$9:AC$228,Inp_Lon!$I$9:$I$228,Cal_BOSort!$G422,Inp_Lon!$J$9:$J$228,Cal_BOSort!$I422)</f>
        <v>0</v>
      </c>
      <c r="AD422" s="18">
        <f>SUMIFS(Inp_Lon!AD$9:AD$228,Inp_Lon!$I$9:$I$228,Cal_BOSort!$G422,Inp_Lon!$J$9:$J$228,Cal_BOSort!$I422)</f>
        <v>0</v>
      </c>
      <c r="AE422" s="18">
        <f>SUMIFS(Inp_Lon!AE$9:AE$228,Inp_Lon!$I$9:$I$228,Cal_BOSort!$G422,Inp_Lon!$J$9:$J$228,Cal_BOSort!$I422)</f>
        <v>0</v>
      </c>
      <c r="AF422" s="18">
        <f>SUMIFS(Inp_Lon!AF$9:AF$228,Inp_Lon!$I$9:$I$228,Cal_BOSort!$G422,Inp_Lon!$J$9:$J$228,Cal_BOSort!$I422)</f>
        <v>0</v>
      </c>
      <c r="AG422" s="18">
        <f>SUMIFS(Inp_Lon!AG$9:AG$228,Inp_Lon!$I$9:$I$228,Cal_BOSort!$G422,Inp_Lon!$J$9:$J$228,Cal_BOSort!$I422)</f>
        <v>0</v>
      </c>
      <c r="AH422" s="18">
        <f>SUMIFS(Inp_Lon!AH$9:AH$228,Inp_Lon!$I$9:$I$228,Cal_BOSort!$G422,Inp_Lon!$J$9:$J$228,Cal_BOSort!$I422)</f>
        <v>0</v>
      </c>
      <c r="AI422" s="18">
        <f>SUMIFS(Inp_Lon!AI$9:AI$228,Inp_Lon!$I$9:$I$228,Cal_BOSort!$G422,Inp_Lon!$J$9:$J$228,Cal_BOSort!$I422)</f>
        <v>0</v>
      </c>
      <c r="AJ422" s="18">
        <f>SUMIFS(Inp_Lon!AJ$9:AJ$228,Inp_Lon!$I$9:$I$228,Cal_BOSort!$G422,Inp_Lon!$J$9:$J$228,Cal_BOSort!$I422)</f>
        <v>0</v>
      </c>
      <c r="AK422" s="18">
        <f>SUMIFS(Inp_Lon!AK$9:AK$228,Inp_Lon!$I$9:$I$228,Cal_BOSort!$G422,Inp_Lon!$J$9:$J$228,Cal_BOSort!$I422)</f>
        <v>0</v>
      </c>
      <c r="AM422" s="18">
        <f t="shared" si="41"/>
        <v>0</v>
      </c>
      <c r="AN422" s="18">
        <f t="shared" si="45"/>
        <v>0</v>
      </c>
      <c r="AO422" s="18">
        <f t="shared" si="46"/>
        <v>0</v>
      </c>
      <c r="AP422" s="18">
        <f t="shared" si="42"/>
        <v>0</v>
      </c>
      <c r="AQ422" s="18">
        <f t="shared" si="43"/>
        <v>0</v>
      </c>
      <c r="AR422" s="18">
        <f t="shared" si="44"/>
        <v>0</v>
      </c>
      <c r="AU422" s="42"/>
    </row>
    <row r="423" spans="4:47" s="3" customFormat="1">
      <c r="D423" s="101" t="str">
        <f>IF(I423="","",MAX(D$233:D422)+1)</f>
        <v/>
      </c>
      <c r="E423" s="3" t="s">
        <v>24</v>
      </c>
      <c r="F423" s="3" t="s">
        <v>212</v>
      </c>
      <c r="G423" s="3" t="s">
        <v>217</v>
      </c>
      <c r="I423" s="101" t="str">
        <f>IF(Inp_Lon!M198="BO",Inp_Lon!J198,"")</f>
        <v/>
      </c>
      <c r="L423" s="3" t="s">
        <v>106</v>
      </c>
      <c r="R423" s="14"/>
      <c r="T423" s="18"/>
      <c r="U423" s="18"/>
      <c r="V423" s="18"/>
      <c r="W423" s="18"/>
      <c r="X423" s="18"/>
      <c r="Y423" s="18">
        <f>SUMIFS(Inp_Lon!Y$9:Y$228,Inp_Lon!$I$9:$I$228,Cal_BOSort!$G423,Inp_Lon!$J$9:$J$228,Cal_BOSort!$I423)</f>
        <v>0</v>
      </c>
      <c r="Z423" s="18">
        <f>SUMIFS(Inp_Lon!Z$9:Z$228,Inp_Lon!$I$9:$I$228,Cal_BOSort!$G423,Inp_Lon!$J$9:$J$228,Cal_BOSort!$I423)</f>
        <v>0</v>
      </c>
      <c r="AA423" s="18">
        <f>SUMIFS(Inp_Lon!AA$9:AA$228,Inp_Lon!$I$9:$I$228,Cal_BOSort!$G423,Inp_Lon!$J$9:$J$228,Cal_BOSort!$I423)</f>
        <v>0</v>
      </c>
      <c r="AB423" s="18">
        <f>SUMIFS(Inp_Lon!AB$9:AB$228,Inp_Lon!$I$9:$I$228,Cal_BOSort!$G423,Inp_Lon!$J$9:$J$228,Cal_BOSort!$I423)</f>
        <v>0</v>
      </c>
      <c r="AC423" s="18">
        <f>SUMIFS(Inp_Lon!AC$9:AC$228,Inp_Lon!$I$9:$I$228,Cal_BOSort!$G423,Inp_Lon!$J$9:$J$228,Cal_BOSort!$I423)</f>
        <v>0</v>
      </c>
      <c r="AD423" s="18">
        <f>SUMIFS(Inp_Lon!AD$9:AD$228,Inp_Lon!$I$9:$I$228,Cal_BOSort!$G423,Inp_Lon!$J$9:$J$228,Cal_BOSort!$I423)</f>
        <v>0</v>
      </c>
      <c r="AE423" s="18">
        <f>SUMIFS(Inp_Lon!AE$9:AE$228,Inp_Lon!$I$9:$I$228,Cal_BOSort!$G423,Inp_Lon!$J$9:$J$228,Cal_BOSort!$I423)</f>
        <v>0</v>
      </c>
      <c r="AF423" s="18">
        <f>SUMIFS(Inp_Lon!AF$9:AF$228,Inp_Lon!$I$9:$I$228,Cal_BOSort!$G423,Inp_Lon!$J$9:$J$228,Cal_BOSort!$I423)</f>
        <v>0</v>
      </c>
      <c r="AG423" s="18">
        <f>SUMIFS(Inp_Lon!AG$9:AG$228,Inp_Lon!$I$9:$I$228,Cal_BOSort!$G423,Inp_Lon!$J$9:$J$228,Cal_BOSort!$I423)</f>
        <v>0</v>
      </c>
      <c r="AH423" s="18">
        <f>SUMIFS(Inp_Lon!AH$9:AH$228,Inp_Lon!$I$9:$I$228,Cal_BOSort!$G423,Inp_Lon!$J$9:$J$228,Cal_BOSort!$I423)</f>
        <v>0</v>
      </c>
      <c r="AI423" s="18">
        <f>SUMIFS(Inp_Lon!AI$9:AI$228,Inp_Lon!$I$9:$I$228,Cal_BOSort!$G423,Inp_Lon!$J$9:$J$228,Cal_BOSort!$I423)</f>
        <v>0</v>
      </c>
      <c r="AJ423" s="18">
        <f>SUMIFS(Inp_Lon!AJ$9:AJ$228,Inp_Lon!$I$9:$I$228,Cal_BOSort!$G423,Inp_Lon!$J$9:$J$228,Cal_BOSort!$I423)</f>
        <v>0</v>
      </c>
      <c r="AK423" s="18">
        <f>SUMIFS(Inp_Lon!AK$9:AK$228,Inp_Lon!$I$9:$I$228,Cal_BOSort!$G423,Inp_Lon!$J$9:$J$228,Cal_BOSort!$I423)</f>
        <v>0</v>
      </c>
      <c r="AM423" s="18">
        <f t="shared" si="41"/>
        <v>0</v>
      </c>
      <c r="AN423" s="18">
        <f t="shared" si="45"/>
        <v>0</v>
      </c>
      <c r="AO423" s="18">
        <f t="shared" si="46"/>
        <v>0</v>
      </c>
      <c r="AP423" s="18">
        <f t="shared" si="42"/>
        <v>0</v>
      </c>
      <c r="AQ423" s="18">
        <f t="shared" si="43"/>
        <v>0</v>
      </c>
      <c r="AR423" s="18">
        <f t="shared" si="44"/>
        <v>0</v>
      </c>
      <c r="AU423" s="42"/>
    </row>
    <row r="424" spans="4:47" s="3" customFormat="1">
      <c r="D424" s="101" t="str">
        <f>IF(I424="","",MAX(D$233:D423)+1)</f>
        <v/>
      </c>
      <c r="E424" s="3" t="s">
        <v>24</v>
      </c>
      <c r="F424" s="3" t="s">
        <v>212</v>
      </c>
      <c r="G424" s="3" t="s">
        <v>218</v>
      </c>
      <c r="I424" s="101" t="str">
        <f>IF(Inp_Lon!M199="BO",Inp_Lon!J199,"")</f>
        <v/>
      </c>
      <c r="L424" s="3" t="s">
        <v>106</v>
      </c>
      <c r="R424" s="14"/>
      <c r="T424" s="18"/>
      <c r="U424" s="18"/>
      <c r="V424" s="18"/>
      <c r="W424" s="18"/>
      <c r="X424" s="18"/>
      <c r="Y424" s="18">
        <f>SUMIFS(Inp_Lon!Y$9:Y$228,Inp_Lon!$I$9:$I$228,Cal_BOSort!$G424,Inp_Lon!$J$9:$J$228,Cal_BOSort!$I424)</f>
        <v>0</v>
      </c>
      <c r="Z424" s="18">
        <f>SUMIFS(Inp_Lon!Z$9:Z$228,Inp_Lon!$I$9:$I$228,Cal_BOSort!$G424,Inp_Lon!$J$9:$J$228,Cal_BOSort!$I424)</f>
        <v>0</v>
      </c>
      <c r="AA424" s="18">
        <f>SUMIFS(Inp_Lon!AA$9:AA$228,Inp_Lon!$I$9:$I$228,Cal_BOSort!$G424,Inp_Lon!$J$9:$J$228,Cal_BOSort!$I424)</f>
        <v>0</v>
      </c>
      <c r="AB424" s="18">
        <f>SUMIFS(Inp_Lon!AB$9:AB$228,Inp_Lon!$I$9:$I$228,Cal_BOSort!$G424,Inp_Lon!$J$9:$J$228,Cal_BOSort!$I424)</f>
        <v>0</v>
      </c>
      <c r="AC424" s="18">
        <f>SUMIFS(Inp_Lon!AC$9:AC$228,Inp_Lon!$I$9:$I$228,Cal_BOSort!$G424,Inp_Lon!$J$9:$J$228,Cal_BOSort!$I424)</f>
        <v>0</v>
      </c>
      <c r="AD424" s="18">
        <f>SUMIFS(Inp_Lon!AD$9:AD$228,Inp_Lon!$I$9:$I$228,Cal_BOSort!$G424,Inp_Lon!$J$9:$J$228,Cal_BOSort!$I424)</f>
        <v>0</v>
      </c>
      <c r="AE424" s="18">
        <f>SUMIFS(Inp_Lon!AE$9:AE$228,Inp_Lon!$I$9:$I$228,Cal_BOSort!$G424,Inp_Lon!$J$9:$J$228,Cal_BOSort!$I424)</f>
        <v>0</v>
      </c>
      <c r="AF424" s="18">
        <f>SUMIFS(Inp_Lon!AF$9:AF$228,Inp_Lon!$I$9:$I$228,Cal_BOSort!$G424,Inp_Lon!$J$9:$J$228,Cal_BOSort!$I424)</f>
        <v>0</v>
      </c>
      <c r="AG424" s="18">
        <f>SUMIFS(Inp_Lon!AG$9:AG$228,Inp_Lon!$I$9:$I$228,Cal_BOSort!$G424,Inp_Lon!$J$9:$J$228,Cal_BOSort!$I424)</f>
        <v>0</v>
      </c>
      <c r="AH424" s="18">
        <f>SUMIFS(Inp_Lon!AH$9:AH$228,Inp_Lon!$I$9:$I$228,Cal_BOSort!$G424,Inp_Lon!$J$9:$J$228,Cal_BOSort!$I424)</f>
        <v>0</v>
      </c>
      <c r="AI424" s="18">
        <f>SUMIFS(Inp_Lon!AI$9:AI$228,Inp_Lon!$I$9:$I$228,Cal_BOSort!$G424,Inp_Lon!$J$9:$J$228,Cal_BOSort!$I424)</f>
        <v>0</v>
      </c>
      <c r="AJ424" s="18">
        <f>SUMIFS(Inp_Lon!AJ$9:AJ$228,Inp_Lon!$I$9:$I$228,Cal_BOSort!$G424,Inp_Lon!$J$9:$J$228,Cal_BOSort!$I424)</f>
        <v>0</v>
      </c>
      <c r="AK424" s="18">
        <f>SUMIFS(Inp_Lon!AK$9:AK$228,Inp_Lon!$I$9:$I$228,Cal_BOSort!$G424,Inp_Lon!$J$9:$J$228,Cal_BOSort!$I424)</f>
        <v>0</v>
      </c>
      <c r="AM424" s="18">
        <f t="shared" si="41"/>
        <v>0</v>
      </c>
      <c r="AN424" s="18">
        <f t="shared" si="45"/>
        <v>0</v>
      </c>
      <c r="AO424" s="18">
        <f t="shared" si="46"/>
        <v>0</v>
      </c>
      <c r="AP424" s="18">
        <f t="shared" si="42"/>
        <v>0</v>
      </c>
      <c r="AQ424" s="18">
        <f t="shared" si="43"/>
        <v>0</v>
      </c>
      <c r="AR424" s="18">
        <f t="shared" si="44"/>
        <v>0</v>
      </c>
      <c r="AU424" s="42"/>
    </row>
    <row r="425" spans="4:47" s="3" customFormat="1">
      <c r="D425" s="101" t="str">
        <f>IF(I425="","",MAX(D$233:D424)+1)</f>
        <v/>
      </c>
      <c r="E425" s="3" t="s">
        <v>24</v>
      </c>
      <c r="F425" s="3" t="s">
        <v>212</v>
      </c>
      <c r="G425" s="3" t="s">
        <v>218</v>
      </c>
      <c r="I425" s="101" t="str">
        <f>IF(Inp_Lon!M200="BO",Inp_Lon!J200,"")</f>
        <v/>
      </c>
      <c r="L425" s="3" t="s">
        <v>106</v>
      </c>
      <c r="R425" s="14"/>
      <c r="T425" s="18"/>
      <c r="U425" s="18"/>
      <c r="V425" s="18"/>
      <c r="W425" s="18"/>
      <c r="X425" s="18"/>
      <c r="Y425" s="18">
        <f>SUMIFS(Inp_Lon!Y$9:Y$228,Inp_Lon!$I$9:$I$228,Cal_BOSort!$G425,Inp_Lon!$J$9:$J$228,Cal_BOSort!$I425)</f>
        <v>0</v>
      </c>
      <c r="Z425" s="18">
        <f>SUMIFS(Inp_Lon!Z$9:Z$228,Inp_Lon!$I$9:$I$228,Cal_BOSort!$G425,Inp_Lon!$J$9:$J$228,Cal_BOSort!$I425)</f>
        <v>0</v>
      </c>
      <c r="AA425" s="18">
        <f>SUMIFS(Inp_Lon!AA$9:AA$228,Inp_Lon!$I$9:$I$228,Cal_BOSort!$G425,Inp_Lon!$J$9:$J$228,Cal_BOSort!$I425)</f>
        <v>0</v>
      </c>
      <c r="AB425" s="18">
        <f>SUMIFS(Inp_Lon!AB$9:AB$228,Inp_Lon!$I$9:$I$228,Cal_BOSort!$G425,Inp_Lon!$J$9:$J$228,Cal_BOSort!$I425)</f>
        <v>0</v>
      </c>
      <c r="AC425" s="18">
        <f>SUMIFS(Inp_Lon!AC$9:AC$228,Inp_Lon!$I$9:$I$228,Cal_BOSort!$G425,Inp_Lon!$J$9:$J$228,Cal_BOSort!$I425)</f>
        <v>0</v>
      </c>
      <c r="AD425" s="18">
        <f>SUMIFS(Inp_Lon!AD$9:AD$228,Inp_Lon!$I$9:$I$228,Cal_BOSort!$G425,Inp_Lon!$J$9:$J$228,Cal_BOSort!$I425)</f>
        <v>0</v>
      </c>
      <c r="AE425" s="18">
        <f>SUMIFS(Inp_Lon!AE$9:AE$228,Inp_Lon!$I$9:$I$228,Cal_BOSort!$G425,Inp_Lon!$J$9:$J$228,Cal_BOSort!$I425)</f>
        <v>0</v>
      </c>
      <c r="AF425" s="18">
        <f>SUMIFS(Inp_Lon!AF$9:AF$228,Inp_Lon!$I$9:$I$228,Cal_BOSort!$G425,Inp_Lon!$J$9:$J$228,Cal_BOSort!$I425)</f>
        <v>0</v>
      </c>
      <c r="AG425" s="18">
        <f>SUMIFS(Inp_Lon!AG$9:AG$228,Inp_Lon!$I$9:$I$228,Cal_BOSort!$G425,Inp_Lon!$J$9:$J$228,Cal_BOSort!$I425)</f>
        <v>0</v>
      </c>
      <c r="AH425" s="18">
        <f>SUMIFS(Inp_Lon!AH$9:AH$228,Inp_Lon!$I$9:$I$228,Cal_BOSort!$G425,Inp_Lon!$J$9:$J$228,Cal_BOSort!$I425)</f>
        <v>0</v>
      </c>
      <c r="AI425" s="18">
        <f>SUMIFS(Inp_Lon!AI$9:AI$228,Inp_Lon!$I$9:$I$228,Cal_BOSort!$G425,Inp_Lon!$J$9:$J$228,Cal_BOSort!$I425)</f>
        <v>0</v>
      </c>
      <c r="AJ425" s="18">
        <f>SUMIFS(Inp_Lon!AJ$9:AJ$228,Inp_Lon!$I$9:$I$228,Cal_BOSort!$G425,Inp_Lon!$J$9:$J$228,Cal_BOSort!$I425)</f>
        <v>0</v>
      </c>
      <c r="AK425" s="18">
        <f>SUMIFS(Inp_Lon!AK$9:AK$228,Inp_Lon!$I$9:$I$228,Cal_BOSort!$G425,Inp_Lon!$J$9:$J$228,Cal_BOSort!$I425)</f>
        <v>0</v>
      </c>
      <c r="AM425" s="18">
        <f t="shared" si="41"/>
        <v>0</v>
      </c>
      <c r="AN425" s="18">
        <f t="shared" si="45"/>
        <v>0</v>
      </c>
      <c r="AO425" s="18">
        <f t="shared" si="46"/>
        <v>0</v>
      </c>
      <c r="AP425" s="18">
        <f t="shared" si="42"/>
        <v>0</v>
      </c>
      <c r="AQ425" s="18">
        <f t="shared" si="43"/>
        <v>0</v>
      </c>
      <c r="AR425" s="18">
        <f t="shared" si="44"/>
        <v>0</v>
      </c>
      <c r="AU425" s="42"/>
    </row>
    <row r="426" spans="4:47" s="3" customFormat="1">
      <c r="D426" s="101" t="str">
        <f>IF(I426="","",MAX(D$233:D425)+1)</f>
        <v/>
      </c>
      <c r="E426" s="3" t="s">
        <v>24</v>
      </c>
      <c r="F426" s="3" t="s">
        <v>212</v>
      </c>
      <c r="G426" s="3" t="s">
        <v>218</v>
      </c>
      <c r="I426" s="101" t="str">
        <f>IF(Inp_Lon!M201="BO",Inp_Lon!J201,"")</f>
        <v/>
      </c>
      <c r="L426" s="3" t="s">
        <v>106</v>
      </c>
      <c r="R426" s="14"/>
      <c r="T426" s="18"/>
      <c r="U426" s="18"/>
      <c r="V426" s="18"/>
      <c r="W426" s="18"/>
      <c r="X426" s="18"/>
      <c r="Y426" s="18">
        <f>SUMIFS(Inp_Lon!Y$9:Y$228,Inp_Lon!$I$9:$I$228,Cal_BOSort!$G426,Inp_Lon!$J$9:$J$228,Cal_BOSort!$I426)</f>
        <v>0</v>
      </c>
      <c r="Z426" s="18">
        <f>SUMIFS(Inp_Lon!Z$9:Z$228,Inp_Lon!$I$9:$I$228,Cal_BOSort!$G426,Inp_Lon!$J$9:$J$228,Cal_BOSort!$I426)</f>
        <v>0</v>
      </c>
      <c r="AA426" s="18">
        <f>SUMIFS(Inp_Lon!AA$9:AA$228,Inp_Lon!$I$9:$I$228,Cal_BOSort!$G426,Inp_Lon!$J$9:$J$228,Cal_BOSort!$I426)</f>
        <v>0</v>
      </c>
      <c r="AB426" s="18">
        <f>SUMIFS(Inp_Lon!AB$9:AB$228,Inp_Lon!$I$9:$I$228,Cal_BOSort!$G426,Inp_Lon!$J$9:$J$228,Cal_BOSort!$I426)</f>
        <v>0</v>
      </c>
      <c r="AC426" s="18">
        <f>SUMIFS(Inp_Lon!AC$9:AC$228,Inp_Lon!$I$9:$I$228,Cal_BOSort!$G426,Inp_Lon!$J$9:$J$228,Cal_BOSort!$I426)</f>
        <v>0</v>
      </c>
      <c r="AD426" s="18">
        <f>SUMIFS(Inp_Lon!AD$9:AD$228,Inp_Lon!$I$9:$I$228,Cal_BOSort!$G426,Inp_Lon!$J$9:$J$228,Cal_BOSort!$I426)</f>
        <v>0</v>
      </c>
      <c r="AE426" s="18">
        <f>SUMIFS(Inp_Lon!AE$9:AE$228,Inp_Lon!$I$9:$I$228,Cal_BOSort!$G426,Inp_Lon!$J$9:$J$228,Cal_BOSort!$I426)</f>
        <v>0</v>
      </c>
      <c r="AF426" s="18">
        <f>SUMIFS(Inp_Lon!AF$9:AF$228,Inp_Lon!$I$9:$I$228,Cal_BOSort!$G426,Inp_Lon!$J$9:$J$228,Cal_BOSort!$I426)</f>
        <v>0</v>
      </c>
      <c r="AG426" s="18">
        <f>SUMIFS(Inp_Lon!AG$9:AG$228,Inp_Lon!$I$9:$I$228,Cal_BOSort!$G426,Inp_Lon!$J$9:$J$228,Cal_BOSort!$I426)</f>
        <v>0</v>
      </c>
      <c r="AH426" s="18">
        <f>SUMIFS(Inp_Lon!AH$9:AH$228,Inp_Lon!$I$9:$I$228,Cal_BOSort!$G426,Inp_Lon!$J$9:$J$228,Cal_BOSort!$I426)</f>
        <v>0</v>
      </c>
      <c r="AI426" s="18">
        <f>SUMIFS(Inp_Lon!AI$9:AI$228,Inp_Lon!$I$9:$I$228,Cal_BOSort!$G426,Inp_Lon!$J$9:$J$228,Cal_BOSort!$I426)</f>
        <v>0</v>
      </c>
      <c r="AJ426" s="18">
        <f>SUMIFS(Inp_Lon!AJ$9:AJ$228,Inp_Lon!$I$9:$I$228,Cal_BOSort!$G426,Inp_Lon!$J$9:$J$228,Cal_BOSort!$I426)</f>
        <v>0</v>
      </c>
      <c r="AK426" s="18">
        <f>SUMIFS(Inp_Lon!AK$9:AK$228,Inp_Lon!$I$9:$I$228,Cal_BOSort!$G426,Inp_Lon!$J$9:$J$228,Cal_BOSort!$I426)</f>
        <v>0</v>
      </c>
      <c r="AM426" s="18">
        <f t="shared" si="41"/>
        <v>0</v>
      </c>
      <c r="AN426" s="18">
        <f t="shared" si="45"/>
        <v>0</v>
      </c>
      <c r="AO426" s="18">
        <f t="shared" si="46"/>
        <v>0</v>
      </c>
      <c r="AP426" s="18">
        <f t="shared" si="42"/>
        <v>0</v>
      </c>
      <c r="AQ426" s="18">
        <f t="shared" si="43"/>
        <v>0</v>
      </c>
      <c r="AR426" s="18">
        <f t="shared" si="44"/>
        <v>0</v>
      </c>
      <c r="AU426" s="42"/>
    </row>
    <row r="427" spans="4:47" s="3" customFormat="1">
      <c r="D427" s="101" t="str">
        <f>IF(I427="","",MAX(D$233:D426)+1)</f>
        <v/>
      </c>
      <c r="E427" s="3" t="s">
        <v>24</v>
      </c>
      <c r="F427" s="3" t="s">
        <v>212</v>
      </c>
      <c r="G427" s="3" t="s">
        <v>218</v>
      </c>
      <c r="I427" s="101" t="str">
        <f>IF(Inp_Lon!M202="BO",Inp_Lon!J202,"")</f>
        <v/>
      </c>
      <c r="L427" s="3" t="s">
        <v>106</v>
      </c>
      <c r="R427" s="14"/>
      <c r="T427" s="18"/>
      <c r="U427" s="18"/>
      <c r="V427" s="18"/>
      <c r="W427" s="18"/>
      <c r="X427" s="18"/>
      <c r="Y427" s="18">
        <f>SUMIFS(Inp_Lon!Y$9:Y$228,Inp_Lon!$I$9:$I$228,Cal_BOSort!$G427,Inp_Lon!$J$9:$J$228,Cal_BOSort!$I427)</f>
        <v>0</v>
      </c>
      <c r="Z427" s="18">
        <f>SUMIFS(Inp_Lon!Z$9:Z$228,Inp_Lon!$I$9:$I$228,Cal_BOSort!$G427,Inp_Lon!$J$9:$J$228,Cal_BOSort!$I427)</f>
        <v>0</v>
      </c>
      <c r="AA427" s="18">
        <f>SUMIFS(Inp_Lon!AA$9:AA$228,Inp_Lon!$I$9:$I$228,Cal_BOSort!$G427,Inp_Lon!$J$9:$J$228,Cal_BOSort!$I427)</f>
        <v>0</v>
      </c>
      <c r="AB427" s="18">
        <f>SUMIFS(Inp_Lon!AB$9:AB$228,Inp_Lon!$I$9:$I$228,Cal_BOSort!$G427,Inp_Lon!$J$9:$J$228,Cal_BOSort!$I427)</f>
        <v>0</v>
      </c>
      <c r="AC427" s="18">
        <f>SUMIFS(Inp_Lon!AC$9:AC$228,Inp_Lon!$I$9:$I$228,Cal_BOSort!$G427,Inp_Lon!$J$9:$J$228,Cal_BOSort!$I427)</f>
        <v>0</v>
      </c>
      <c r="AD427" s="18">
        <f>SUMIFS(Inp_Lon!AD$9:AD$228,Inp_Lon!$I$9:$I$228,Cal_BOSort!$G427,Inp_Lon!$J$9:$J$228,Cal_BOSort!$I427)</f>
        <v>0</v>
      </c>
      <c r="AE427" s="18">
        <f>SUMIFS(Inp_Lon!AE$9:AE$228,Inp_Lon!$I$9:$I$228,Cal_BOSort!$G427,Inp_Lon!$J$9:$J$228,Cal_BOSort!$I427)</f>
        <v>0</v>
      </c>
      <c r="AF427" s="18">
        <f>SUMIFS(Inp_Lon!AF$9:AF$228,Inp_Lon!$I$9:$I$228,Cal_BOSort!$G427,Inp_Lon!$J$9:$J$228,Cal_BOSort!$I427)</f>
        <v>0</v>
      </c>
      <c r="AG427" s="18">
        <f>SUMIFS(Inp_Lon!AG$9:AG$228,Inp_Lon!$I$9:$I$228,Cal_BOSort!$G427,Inp_Lon!$J$9:$J$228,Cal_BOSort!$I427)</f>
        <v>0</v>
      </c>
      <c r="AH427" s="18">
        <f>SUMIFS(Inp_Lon!AH$9:AH$228,Inp_Lon!$I$9:$I$228,Cal_BOSort!$G427,Inp_Lon!$J$9:$J$228,Cal_BOSort!$I427)</f>
        <v>0</v>
      </c>
      <c r="AI427" s="18">
        <f>SUMIFS(Inp_Lon!AI$9:AI$228,Inp_Lon!$I$9:$I$228,Cal_BOSort!$G427,Inp_Lon!$J$9:$J$228,Cal_BOSort!$I427)</f>
        <v>0</v>
      </c>
      <c r="AJ427" s="18">
        <f>SUMIFS(Inp_Lon!AJ$9:AJ$228,Inp_Lon!$I$9:$I$228,Cal_BOSort!$G427,Inp_Lon!$J$9:$J$228,Cal_BOSort!$I427)</f>
        <v>0</v>
      </c>
      <c r="AK427" s="18">
        <f>SUMIFS(Inp_Lon!AK$9:AK$228,Inp_Lon!$I$9:$I$228,Cal_BOSort!$G427,Inp_Lon!$J$9:$J$228,Cal_BOSort!$I427)</f>
        <v>0</v>
      </c>
      <c r="AM427" s="18">
        <f t="shared" ref="AM427:AM453" si="47">SUM(T427:X427)</f>
        <v>0</v>
      </c>
      <c r="AN427" s="18">
        <f t="shared" si="45"/>
        <v>0</v>
      </c>
      <c r="AO427" s="18">
        <f t="shared" si="46"/>
        <v>0</v>
      </c>
      <c r="AP427" s="18">
        <f t="shared" ref="AP427:AP453" si="48">IFERROR(AVERAGE(T427:X427),0)</f>
        <v>0</v>
      </c>
      <c r="AQ427" s="18">
        <f t="shared" ref="AQ427:AQ453" si="49">IFERROR(AVERAGE(Y427:AF427),0)</f>
        <v>0</v>
      </c>
      <c r="AR427" s="18">
        <f t="shared" ref="AR427:AR453" si="50">IFERROR(AVERAGE(AG427:AK427),0)</f>
        <v>0</v>
      </c>
      <c r="AU427" s="42"/>
    </row>
    <row r="428" spans="4:47" s="3" customFormat="1">
      <c r="D428" s="101" t="str">
        <f>IF(I428="","",MAX(D$233:D427)+1)</f>
        <v/>
      </c>
      <c r="E428" s="3" t="s">
        <v>24</v>
      </c>
      <c r="F428" s="3" t="s">
        <v>212</v>
      </c>
      <c r="G428" s="3" t="s">
        <v>218</v>
      </c>
      <c r="I428" s="101" t="str">
        <f>IF(Inp_Lon!M203="BO",Inp_Lon!J203,"")</f>
        <v/>
      </c>
      <c r="L428" s="3" t="s">
        <v>106</v>
      </c>
      <c r="R428" s="14"/>
      <c r="T428" s="18"/>
      <c r="U428" s="18"/>
      <c r="V428" s="18"/>
      <c r="W428" s="18"/>
      <c r="X428" s="18"/>
      <c r="Y428" s="18">
        <f>SUMIFS(Inp_Lon!Y$9:Y$228,Inp_Lon!$I$9:$I$228,Cal_BOSort!$G428,Inp_Lon!$J$9:$J$228,Cal_BOSort!$I428)</f>
        <v>0</v>
      </c>
      <c r="Z428" s="18">
        <f>SUMIFS(Inp_Lon!Z$9:Z$228,Inp_Lon!$I$9:$I$228,Cal_BOSort!$G428,Inp_Lon!$J$9:$J$228,Cal_BOSort!$I428)</f>
        <v>0</v>
      </c>
      <c r="AA428" s="18">
        <f>SUMIFS(Inp_Lon!AA$9:AA$228,Inp_Lon!$I$9:$I$228,Cal_BOSort!$G428,Inp_Lon!$J$9:$J$228,Cal_BOSort!$I428)</f>
        <v>0</v>
      </c>
      <c r="AB428" s="18">
        <f>SUMIFS(Inp_Lon!AB$9:AB$228,Inp_Lon!$I$9:$I$228,Cal_BOSort!$G428,Inp_Lon!$J$9:$J$228,Cal_BOSort!$I428)</f>
        <v>0</v>
      </c>
      <c r="AC428" s="18">
        <f>SUMIFS(Inp_Lon!AC$9:AC$228,Inp_Lon!$I$9:$I$228,Cal_BOSort!$G428,Inp_Lon!$J$9:$J$228,Cal_BOSort!$I428)</f>
        <v>0</v>
      </c>
      <c r="AD428" s="18">
        <f>SUMIFS(Inp_Lon!AD$9:AD$228,Inp_Lon!$I$9:$I$228,Cal_BOSort!$G428,Inp_Lon!$J$9:$J$228,Cal_BOSort!$I428)</f>
        <v>0</v>
      </c>
      <c r="AE428" s="18">
        <f>SUMIFS(Inp_Lon!AE$9:AE$228,Inp_Lon!$I$9:$I$228,Cal_BOSort!$G428,Inp_Lon!$J$9:$J$228,Cal_BOSort!$I428)</f>
        <v>0</v>
      </c>
      <c r="AF428" s="18">
        <f>SUMIFS(Inp_Lon!AF$9:AF$228,Inp_Lon!$I$9:$I$228,Cal_BOSort!$G428,Inp_Lon!$J$9:$J$228,Cal_BOSort!$I428)</f>
        <v>0</v>
      </c>
      <c r="AG428" s="18">
        <f>SUMIFS(Inp_Lon!AG$9:AG$228,Inp_Lon!$I$9:$I$228,Cal_BOSort!$G428,Inp_Lon!$J$9:$J$228,Cal_BOSort!$I428)</f>
        <v>0</v>
      </c>
      <c r="AH428" s="18">
        <f>SUMIFS(Inp_Lon!AH$9:AH$228,Inp_Lon!$I$9:$I$228,Cal_BOSort!$G428,Inp_Lon!$J$9:$J$228,Cal_BOSort!$I428)</f>
        <v>0</v>
      </c>
      <c r="AI428" s="18">
        <f>SUMIFS(Inp_Lon!AI$9:AI$228,Inp_Lon!$I$9:$I$228,Cal_BOSort!$G428,Inp_Lon!$J$9:$J$228,Cal_BOSort!$I428)</f>
        <v>0</v>
      </c>
      <c r="AJ428" s="18">
        <f>SUMIFS(Inp_Lon!AJ$9:AJ$228,Inp_Lon!$I$9:$I$228,Cal_BOSort!$G428,Inp_Lon!$J$9:$J$228,Cal_BOSort!$I428)</f>
        <v>0</v>
      </c>
      <c r="AK428" s="18">
        <f>SUMIFS(Inp_Lon!AK$9:AK$228,Inp_Lon!$I$9:$I$228,Cal_BOSort!$G428,Inp_Lon!$J$9:$J$228,Cal_BOSort!$I428)</f>
        <v>0</v>
      </c>
      <c r="AM428" s="18">
        <f t="shared" si="47"/>
        <v>0</v>
      </c>
      <c r="AN428" s="18">
        <f t="shared" ref="AN428:AN453" si="51">SUM(Y428:AF428)</f>
        <v>0</v>
      </c>
      <c r="AO428" s="18">
        <f t="shared" ref="AO428:AO453" si="52">SUM(AG428:AK428)</f>
        <v>0</v>
      </c>
      <c r="AP428" s="18">
        <f t="shared" si="48"/>
        <v>0</v>
      </c>
      <c r="AQ428" s="18">
        <f t="shared" si="49"/>
        <v>0</v>
      </c>
      <c r="AR428" s="18">
        <f t="shared" si="50"/>
        <v>0</v>
      </c>
      <c r="AU428" s="42"/>
    </row>
    <row r="429" spans="4:47" s="3" customFormat="1">
      <c r="D429" s="101" t="str">
        <f>IF(I429="","",MAX(D$233:D428)+1)</f>
        <v/>
      </c>
      <c r="E429" s="3" t="s">
        <v>24</v>
      </c>
      <c r="F429" s="3" t="s">
        <v>212</v>
      </c>
      <c r="G429" s="3" t="s">
        <v>218</v>
      </c>
      <c r="I429" s="101" t="str">
        <f>IF(Inp_Lon!M204="BO",Inp_Lon!J204,"")</f>
        <v/>
      </c>
      <c r="L429" s="3" t="s">
        <v>106</v>
      </c>
      <c r="R429" s="14"/>
      <c r="T429" s="18"/>
      <c r="U429" s="18"/>
      <c r="V429" s="18"/>
      <c r="W429" s="18"/>
      <c r="X429" s="18"/>
      <c r="Y429" s="18">
        <f>SUMIFS(Inp_Lon!Y$9:Y$228,Inp_Lon!$I$9:$I$228,Cal_BOSort!$G429,Inp_Lon!$J$9:$J$228,Cal_BOSort!$I429)</f>
        <v>0</v>
      </c>
      <c r="Z429" s="18">
        <f>SUMIFS(Inp_Lon!Z$9:Z$228,Inp_Lon!$I$9:$I$228,Cal_BOSort!$G429,Inp_Lon!$J$9:$J$228,Cal_BOSort!$I429)</f>
        <v>0</v>
      </c>
      <c r="AA429" s="18">
        <f>SUMIFS(Inp_Lon!AA$9:AA$228,Inp_Lon!$I$9:$I$228,Cal_BOSort!$G429,Inp_Lon!$J$9:$J$228,Cal_BOSort!$I429)</f>
        <v>0</v>
      </c>
      <c r="AB429" s="18">
        <f>SUMIFS(Inp_Lon!AB$9:AB$228,Inp_Lon!$I$9:$I$228,Cal_BOSort!$G429,Inp_Lon!$J$9:$J$228,Cal_BOSort!$I429)</f>
        <v>0</v>
      </c>
      <c r="AC429" s="18">
        <f>SUMIFS(Inp_Lon!AC$9:AC$228,Inp_Lon!$I$9:$I$228,Cal_BOSort!$G429,Inp_Lon!$J$9:$J$228,Cal_BOSort!$I429)</f>
        <v>0</v>
      </c>
      <c r="AD429" s="18">
        <f>SUMIFS(Inp_Lon!AD$9:AD$228,Inp_Lon!$I$9:$I$228,Cal_BOSort!$G429,Inp_Lon!$J$9:$J$228,Cal_BOSort!$I429)</f>
        <v>0</v>
      </c>
      <c r="AE429" s="18">
        <f>SUMIFS(Inp_Lon!AE$9:AE$228,Inp_Lon!$I$9:$I$228,Cal_BOSort!$G429,Inp_Lon!$J$9:$J$228,Cal_BOSort!$I429)</f>
        <v>0</v>
      </c>
      <c r="AF429" s="18">
        <f>SUMIFS(Inp_Lon!AF$9:AF$228,Inp_Lon!$I$9:$I$228,Cal_BOSort!$G429,Inp_Lon!$J$9:$J$228,Cal_BOSort!$I429)</f>
        <v>0</v>
      </c>
      <c r="AG429" s="18">
        <f>SUMIFS(Inp_Lon!AG$9:AG$228,Inp_Lon!$I$9:$I$228,Cal_BOSort!$G429,Inp_Lon!$J$9:$J$228,Cal_BOSort!$I429)</f>
        <v>0</v>
      </c>
      <c r="AH429" s="18">
        <f>SUMIFS(Inp_Lon!AH$9:AH$228,Inp_Lon!$I$9:$I$228,Cal_BOSort!$G429,Inp_Lon!$J$9:$J$228,Cal_BOSort!$I429)</f>
        <v>0</v>
      </c>
      <c r="AI429" s="18">
        <f>SUMIFS(Inp_Lon!AI$9:AI$228,Inp_Lon!$I$9:$I$228,Cal_BOSort!$G429,Inp_Lon!$J$9:$J$228,Cal_BOSort!$I429)</f>
        <v>0</v>
      </c>
      <c r="AJ429" s="18">
        <f>SUMIFS(Inp_Lon!AJ$9:AJ$228,Inp_Lon!$I$9:$I$228,Cal_BOSort!$G429,Inp_Lon!$J$9:$J$228,Cal_BOSort!$I429)</f>
        <v>0</v>
      </c>
      <c r="AK429" s="18">
        <f>SUMIFS(Inp_Lon!AK$9:AK$228,Inp_Lon!$I$9:$I$228,Cal_BOSort!$G429,Inp_Lon!$J$9:$J$228,Cal_BOSort!$I429)</f>
        <v>0</v>
      </c>
      <c r="AM429" s="18">
        <f t="shared" si="47"/>
        <v>0</v>
      </c>
      <c r="AN429" s="18">
        <f t="shared" si="51"/>
        <v>0</v>
      </c>
      <c r="AO429" s="18">
        <f t="shared" si="52"/>
        <v>0</v>
      </c>
      <c r="AP429" s="18">
        <f t="shared" si="48"/>
        <v>0</v>
      </c>
      <c r="AQ429" s="18">
        <f t="shared" si="49"/>
        <v>0</v>
      </c>
      <c r="AR429" s="18">
        <f t="shared" si="50"/>
        <v>0</v>
      </c>
      <c r="AU429" s="42"/>
    </row>
    <row r="430" spans="4:47" s="3" customFormat="1">
      <c r="D430" s="101" t="str">
        <f>IF(I430="","",MAX(D$233:D429)+1)</f>
        <v/>
      </c>
      <c r="E430" s="3" t="s">
        <v>24</v>
      </c>
      <c r="F430" s="3" t="s">
        <v>212</v>
      </c>
      <c r="G430" s="3" t="s">
        <v>218</v>
      </c>
      <c r="I430" s="101" t="str">
        <f>IF(Inp_Lon!M205="BO",Inp_Lon!J205,"")</f>
        <v/>
      </c>
      <c r="L430" s="3" t="s">
        <v>106</v>
      </c>
      <c r="R430" s="14"/>
      <c r="T430" s="18"/>
      <c r="U430" s="18"/>
      <c r="V430" s="18"/>
      <c r="W430" s="18"/>
      <c r="X430" s="18"/>
      <c r="Y430" s="18">
        <f>SUMIFS(Inp_Lon!Y$9:Y$228,Inp_Lon!$I$9:$I$228,Cal_BOSort!$G430,Inp_Lon!$J$9:$J$228,Cal_BOSort!$I430)</f>
        <v>0</v>
      </c>
      <c r="Z430" s="18">
        <f>SUMIFS(Inp_Lon!Z$9:Z$228,Inp_Lon!$I$9:$I$228,Cal_BOSort!$G430,Inp_Lon!$J$9:$J$228,Cal_BOSort!$I430)</f>
        <v>0</v>
      </c>
      <c r="AA430" s="18">
        <f>SUMIFS(Inp_Lon!AA$9:AA$228,Inp_Lon!$I$9:$I$228,Cal_BOSort!$G430,Inp_Lon!$J$9:$J$228,Cal_BOSort!$I430)</f>
        <v>0</v>
      </c>
      <c r="AB430" s="18">
        <f>SUMIFS(Inp_Lon!AB$9:AB$228,Inp_Lon!$I$9:$I$228,Cal_BOSort!$G430,Inp_Lon!$J$9:$J$228,Cal_BOSort!$I430)</f>
        <v>0</v>
      </c>
      <c r="AC430" s="18">
        <f>SUMIFS(Inp_Lon!AC$9:AC$228,Inp_Lon!$I$9:$I$228,Cal_BOSort!$G430,Inp_Lon!$J$9:$J$228,Cal_BOSort!$I430)</f>
        <v>0</v>
      </c>
      <c r="AD430" s="18">
        <f>SUMIFS(Inp_Lon!AD$9:AD$228,Inp_Lon!$I$9:$I$228,Cal_BOSort!$G430,Inp_Lon!$J$9:$J$228,Cal_BOSort!$I430)</f>
        <v>0</v>
      </c>
      <c r="AE430" s="18">
        <f>SUMIFS(Inp_Lon!AE$9:AE$228,Inp_Lon!$I$9:$I$228,Cal_BOSort!$G430,Inp_Lon!$J$9:$J$228,Cal_BOSort!$I430)</f>
        <v>0</v>
      </c>
      <c r="AF430" s="18">
        <f>SUMIFS(Inp_Lon!AF$9:AF$228,Inp_Lon!$I$9:$I$228,Cal_BOSort!$G430,Inp_Lon!$J$9:$J$228,Cal_BOSort!$I430)</f>
        <v>0</v>
      </c>
      <c r="AG430" s="18">
        <f>SUMIFS(Inp_Lon!AG$9:AG$228,Inp_Lon!$I$9:$I$228,Cal_BOSort!$G430,Inp_Lon!$J$9:$J$228,Cal_BOSort!$I430)</f>
        <v>0</v>
      </c>
      <c r="AH430" s="18">
        <f>SUMIFS(Inp_Lon!AH$9:AH$228,Inp_Lon!$I$9:$I$228,Cal_BOSort!$G430,Inp_Lon!$J$9:$J$228,Cal_BOSort!$I430)</f>
        <v>0</v>
      </c>
      <c r="AI430" s="18">
        <f>SUMIFS(Inp_Lon!AI$9:AI$228,Inp_Lon!$I$9:$I$228,Cal_BOSort!$G430,Inp_Lon!$J$9:$J$228,Cal_BOSort!$I430)</f>
        <v>0</v>
      </c>
      <c r="AJ430" s="18">
        <f>SUMIFS(Inp_Lon!AJ$9:AJ$228,Inp_Lon!$I$9:$I$228,Cal_BOSort!$G430,Inp_Lon!$J$9:$J$228,Cal_BOSort!$I430)</f>
        <v>0</v>
      </c>
      <c r="AK430" s="18">
        <f>SUMIFS(Inp_Lon!AK$9:AK$228,Inp_Lon!$I$9:$I$228,Cal_BOSort!$G430,Inp_Lon!$J$9:$J$228,Cal_BOSort!$I430)</f>
        <v>0</v>
      </c>
      <c r="AM430" s="18">
        <f t="shared" si="47"/>
        <v>0</v>
      </c>
      <c r="AN430" s="18">
        <f t="shared" si="51"/>
        <v>0</v>
      </c>
      <c r="AO430" s="18">
        <f t="shared" si="52"/>
        <v>0</v>
      </c>
      <c r="AP430" s="18">
        <f t="shared" si="48"/>
        <v>0</v>
      </c>
      <c r="AQ430" s="18">
        <f t="shared" si="49"/>
        <v>0</v>
      </c>
      <c r="AR430" s="18">
        <f t="shared" si="50"/>
        <v>0</v>
      </c>
      <c r="AU430" s="42"/>
    </row>
    <row r="431" spans="4:47" s="3" customFormat="1">
      <c r="D431" s="101" t="str">
        <f>IF(I431="","",MAX(D$233:D430)+1)</f>
        <v/>
      </c>
      <c r="E431" s="3" t="s">
        <v>24</v>
      </c>
      <c r="F431" s="3" t="s">
        <v>212</v>
      </c>
      <c r="G431" s="3" t="s">
        <v>218</v>
      </c>
      <c r="I431" s="101" t="str">
        <f>IF(Inp_Lon!M206="BO",Inp_Lon!J206,"")</f>
        <v/>
      </c>
      <c r="L431" s="3" t="s">
        <v>106</v>
      </c>
      <c r="R431" s="14"/>
      <c r="T431" s="18"/>
      <c r="U431" s="18"/>
      <c r="V431" s="18"/>
      <c r="W431" s="18"/>
      <c r="X431" s="18"/>
      <c r="Y431" s="18">
        <f>SUMIFS(Inp_Lon!Y$9:Y$228,Inp_Lon!$I$9:$I$228,Cal_BOSort!$G431,Inp_Lon!$J$9:$J$228,Cal_BOSort!$I431)</f>
        <v>0</v>
      </c>
      <c r="Z431" s="18">
        <f>SUMIFS(Inp_Lon!Z$9:Z$228,Inp_Lon!$I$9:$I$228,Cal_BOSort!$G431,Inp_Lon!$J$9:$J$228,Cal_BOSort!$I431)</f>
        <v>0</v>
      </c>
      <c r="AA431" s="18">
        <f>SUMIFS(Inp_Lon!AA$9:AA$228,Inp_Lon!$I$9:$I$228,Cal_BOSort!$G431,Inp_Lon!$J$9:$J$228,Cal_BOSort!$I431)</f>
        <v>0</v>
      </c>
      <c r="AB431" s="18">
        <f>SUMIFS(Inp_Lon!AB$9:AB$228,Inp_Lon!$I$9:$I$228,Cal_BOSort!$G431,Inp_Lon!$J$9:$J$228,Cal_BOSort!$I431)</f>
        <v>0</v>
      </c>
      <c r="AC431" s="18">
        <f>SUMIFS(Inp_Lon!AC$9:AC$228,Inp_Lon!$I$9:$I$228,Cal_BOSort!$G431,Inp_Lon!$J$9:$J$228,Cal_BOSort!$I431)</f>
        <v>0</v>
      </c>
      <c r="AD431" s="18">
        <f>SUMIFS(Inp_Lon!AD$9:AD$228,Inp_Lon!$I$9:$I$228,Cal_BOSort!$G431,Inp_Lon!$J$9:$J$228,Cal_BOSort!$I431)</f>
        <v>0</v>
      </c>
      <c r="AE431" s="18">
        <f>SUMIFS(Inp_Lon!AE$9:AE$228,Inp_Lon!$I$9:$I$228,Cal_BOSort!$G431,Inp_Lon!$J$9:$J$228,Cal_BOSort!$I431)</f>
        <v>0</v>
      </c>
      <c r="AF431" s="18">
        <f>SUMIFS(Inp_Lon!AF$9:AF$228,Inp_Lon!$I$9:$I$228,Cal_BOSort!$G431,Inp_Lon!$J$9:$J$228,Cal_BOSort!$I431)</f>
        <v>0</v>
      </c>
      <c r="AG431" s="18">
        <f>SUMIFS(Inp_Lon!AG$9:AG$228,Inp_Lon!$I$9:$I$228,Cal_BOSort!$G431,Inp_Lon!$J$9:$J$228,Cal_BOSort!$I431)</f>
        <v>0</v>
      </c>
      <c r="AH431" s="18">
        <f>SUMIFS(Inp_Lon!AH$9:AH$228,Inp_Lon!$I$9:$I$228,Cal_BOSort!$G431,Inp_Lon!$J$9:$J$228,Cal_BOSort!$I431)</f>
        <v>0</v>
      </c>
      <c r="AI431" s="18">
        <f>SUMIFS(Inp_Lon!AI$9:AI$228,Inp_Lon!$I$9:$I$228,Cal_BOSort!$G431,Inp_Lon!$J$9:$J$228,Cal_BOSort!$I431)</f>
        <v>0</v>
      </c>
      <c r="AJ431" s="18">
        <f>SUMIFS(Inp_Lon!AJ$9:AJ$228,Inp_Lon!$I$9:$I$228,Cal_BOSort!$G431,Inp_Lon!$J$9:$J$228,Cal_BOSort!$I431)</f>
        <v>0</v>
      </c>
      <c r="AK431" s="18">
        <f>SUMIFS(Inp_Lon!AK$9:AK$228,Inp_Lon!$I$9:$I$228,Cal_BOSort!$G431,Inp_Lon!$J$9:$J$228,Cal_BOSort!$I431)</f>
        <v>0</v>
      </c>
      <c r="AM431" s="18">
        <f t="shared" si="47"/>
        <v>0</v>
      </c>
      <c r="AN431" s="18">
        <f t="shared" si="51"/>
        <v>0</v>
      </c>
      <c r="AO431" s="18">
        <f t="shared" si="52"/>
        <v>0</v>
      </c>
      <c r="AP431" s="18">
        <f t="shared" si="48"/>
        <v>0</v>
      </c>
      <c r="AQ431" s="18">
        <f t="shared" si="49"/>
        <v>0</v>
      </c>
      <c r="AR431" s="18">
        <f t="shared" si="50"/>
        <v>0</v>
      </c>
      <c r="AU431" s="42"/>
    </row>
    <row r="432" spans="4:47" s="3" customFormat="1">
      <c r="D432" s="101" t="str">
        <f>IF(I432="","",MAX(D$233:D431)+1)</f>
        <v/>
      </c>
      <c r="E432" s="3" t="s">
        <v>24</v>
      </c>
      <c r="F432" s="3" t="s">
        <v>212</v>
      </c>
      <c r="G432" s="3" t="s">
        <v>218</v>
      </c>
      <c r="I432" s="101" t="str">
        <f>IF(Inp_Lon!M207="BO",Inp_Lon!J207,"")</f>
        <v/>
      </c>
      <c r="L432" s="3" t="s">
        <v>106</v>
      </c>
      <c r="R432" s="14"/>
      <c r="T432" s="18"/>
      <c r="U432" s="18"/>
      <c r="V432" s="18"/>
      <c r="W432" s="18"/>
      <c r="X432" s="18"/>
      <c r="Y432" s="18">
        <f>SUMIFS(Inp_Lon!Y$9:Y$228,Inp_Lon!$I$9:$I$228,Cal_BOSort!$G432,Inp_Lon!$J$9:$J$228,Cal_BOSort!$I432)</f>
        <v>0</v>
      </c>
      <c r="Z432" s="18">
        <f>SUMIFS(Inp_Lon!Z$9:Z$228,Inp_Lon!$I$9:$I$228,Cal_BOSort!$G432,Inp_Lon!$J$9:$J$228,Cal_BOSort!$I432)</f>
        <v>0</v>
      </c>
      <c r="AA432" s="18">
        <f>SUMIFS(Inp_Lon!AA$9:AA$228,Inp_Lon!$I$9:$I$228,Cal_BOSort!$G432,Inp_Lon!$J$9:$J$228,Cal_BOSort!$I432)</f>
        <v>0</v>
      </c>
      <c r="AB432" s="18">
        <f>SUMIFS(Inp_Lon!AB$9:AB$228,Inp_Lon!$I$9:$I$228,Cal_BOSort!$G432,Inp_Lon!$J$9:$J$228,Cal_BOSort!$I432)</f>
        <v>0</v>
      </c>
      <c r="AC432" s="18">
        <f>SUMIFS(Inp_Lon!AC$9:AC$228,Inp_Lon!$I$9:$I$228,Cal_BOSort!$G432,Inp_Lon!$J$9:$J$228,Cal_BOSort!$I432)</f>
        <v>0</v>
      </c>
      <c r="AD432" s="18">
        <f>SUMIFS(Inp_Lon!AD$9:AD$228,Inp_Lon!$I$9:$I$228,Cal_BOSort!$G432,Inp_Lon!$J$9:$J$228,Cal_BOSort!$I432)</f>
        <v>0</v>
      </c>
      <c r="AE432" s="18">
        <f>SUMIFS(Inp_Lon!AE$9:AE$228,Inp_Lon!$I$9:$I$228,Cal_BOSort!$G432,Inp_Lon!$J$9:$J$228,Cal_BOSort!$I432)</f>
        <v>0</v>
      </c>
      <c r="AF432" s="18">
        <f>SUMIFS(Inp_Lon!AF$9:AF$228,Inp_Lon!$I$9:$I$228,Cal_BOSort!$G432,Inp_Lon!$J$9:$J$228,Cal_BOSort!$I432)</f>
        <v>0</v>
      </c>
      <c r="AG432" s="18">
        <f>SUMIFS(Inp_Lon!AG$9:AG$228,Inp_Lon!$I$9:$I$228,Cal_BOSort!$G432,Inp_Lon!$J$9:$J$228,Cal_BOSort!$I432)</f>
        <v>0</v>
      </c>
      <c r="AH432" s="18">
        <f>SUMIFS(Inp_Lon!AH$9:AH$228,Inp_Lon!$I$9:$I$228,Cal_BOSort!$G432,Inp_Lon!$J$9:$J$228,Cal_BOSort!$I432)</f>
        <v>0</v>
      </c>
      <c r="AI432" s="18">
        <f>SUMIFS(Inp_Lon!AI$9:AI$228,Inp_Lon!$I$9:$I$228,Cal_BOSort!$G432,Inp_Lon!$J$9:$J$228,Cal_BOSort!$I432)</f>
        <v>0</v>
      </c>
      <c r="AJ432" s="18">
        <f>SUMIFS(Inp_Lon!AJ$9:AJ$228,Inp_Lon!$I$9:$I$228,Cal_BOSort!$G432,Inp_Lon!$J$9:$J$228,Cal_BOSort!$I432)</f>
        <v>0</v>
      </c>
      <c r="AK432" s="18">
        <f>SUMIFS(Inp_Lon!AK$9:AK$228,Inp_Lon!$I$9:$I$228,Cal_BOSort!$G432,Inp_Lon!$J$9:$J$228,Cal_BOSort!$I432)</f>
        <v>0</v>
      </c>
      <c r="AM432" s="18">
        <f t="shared" si="47"/>
        <v>0</v>
      </c>
      <c r="AN432" s="18">
        <f t="shared" si="51"/>
        <v>0</v>
      </c>
      <c r="AO432" s="18">
        <f t="shared" si="52"/>
        <v>0</v>
      </c>
      <c r="AP432" s="18">
        <f t="shared" si="48"/>
        <v>0</v>
      </c>
      <c r="AQ432" s="18">
        <f t="shared" si="49"/>
        <v>0</v>
      </c>
      <c r="AR432" s="18">
        <f t="shared" si="50"/>
        <v>0</v>
      </c>
      <c r="AU432" s="42"/>
    </row>
    <row r="433" spans="4:47" s="3" customFormat="1">
      <c r="D433" s="101" t="str">
        <f>IF(I433="","",MAX(D$233:D432)+1)</f>
        <v/>
      </c>
      <c r="E433" s="3" t="s">
        <v>24</v>
      </c>
      <c r="F433" s="3" t="s">
        <v>212</v>
      </c>
      <c r="G433" s="3" t="s">
        <v>218</v>
      </c>
      <c r="I433" s="101" t="str">
        <f>IF(Inp_Lon!M208="BO",Inp_Lon!J208,"")</f>
        <v/>
      </c>
      <c r="L433" s="3" t="s">
        <v>106</v>
      </c>
      <c r="R433" s="14"/>
      <c r="T433" s="18"/>
      <c r="U433" s="18"/>
      <c r="V433" s="18"/>
      <c r="W433" s="18"/>
      <c r="X433" s="18"/>
      <c r="Y433" s="18">
        <f>SUMIFS(Inp_Lon!Y$9:Y$228,Inp_Lon!$I$9:$I$228,Cal_BOSort!$G433,Inp_Lon!$J$9:$J$228,Cal_BOSort!$I433)</f>
        <v>0</v>
      </c>
      <c r="Z433" s="18">
        <f>SUMIFS(Inp_Lon!Z$9:Z$228,Inp_Lon!$I$9:$I$228,Cal_BOSort!$G433,Inp_Lon!$J$9:$J$228,Cal_BOSort!$I433)</f>
        <v>0</v>
      </c>
      <c r="AA433" s="18">
        <f>SUMIFS(Inp_Lon!AA$9:AA$228,Inp_Lon!$I$9:$I$228,Cal_BOSort!$G433,Inp_Lon!$J$9:$J$228,Cal_BOSort!$I433)</f>
        <v>0</v>
      </c>
      <c r="AB433" s="18">
        <f>SUMIFS(Inp_Lon!AB$9:AB$228,Inp_Lon!$I$9:$I$228,Cal_BOSort!$G433,Inp_Lon!$J$9:$J$228,Cal_BOSort!$I433)</f>
        <v>0</v>
      </c>
      <c r="AC433" s="18">
        <f>SUMIFS(Inp_Lon!AC$9:AC$228,Inp_Lon!$I$9:$I$228,Cal_BOSort!$G433,Inp_Lon!$J$9:$J$228,Cal_BOSort!$I433)</f>
        <v>0</v>
      </c>
      <c r="AD433" s="18">
        <f>SUMIFS(Inp_Lon!AD$9:AD$228,Inp_Lon!$I$9:$I$228,Cal_BOSort!$G433,Inp_Lon!$J$9:$J$228,Cal_BOSort!$I433)</f>
        <v>0</v>
      </c>
      <c r="AE433" s="18">
        <f>SUMIFS(Inp_Lon!AE$9:AE$228,Inp_Lon!$I$9:$I$228,Cal_BOSort!$G433,Inp_Lon!$J$9:$J$228,Cal_BOSort!$I433)</f>
        <v>0</v>
      </c>
      <c r="AF433" s="18">
        <f>SUMIFS(Inp_Lon!AF$9:AF$228,Inp_Lon!$I$9:$I$228,Cal_BOSort!$G433,Inp_Lon!$J$9:$J$228,Cal_BOSort!$I433)</f>
        <v>0</v>
      </c>
      <c r="AG433" s="18">
        <f>SUMIFS(Inp_Lon!AG$9:AG$228,Inp_Lon!$I$9:$I$228,Cal_BOSort!$G433,Inp_Lon!$J$9:$J$228,Cal_BOSort!$I433)</f>
        <v>0</v>
      </c>
      <c r="AH433" s="18">
        <f>SUMIFS(Inp_Lon!AH$9:AH$228,Inp_Lon!$I$9:$I$228,Cal_BOSort!$G433,Inp_Lon!$J$9:$J$228,Cal_BOSort!$I433)</f>
        <v>0</v>
      </c>
      <c r="AI433" s="18">
        <f>SUMIFS(Inp_Lon!AI$9:AI$228,Inp_Lon!$I$9:$I$228,Cal_BOSort!$G433,Inp_Lon!$J$9:$J$228,Cal_BOSort!$I433)</f>
        <v>0</v>
      </c>
      <c r="AJ433" s="18">
        <f>SUMIFS(Inp_Lon!AJ$9:AJ$228,Inp_Lon!$I$9:$I$228,Cal_BOSort!$G433,Inp_Lon!$J$9:$J$228,Cal_BOSort!$I433)</f>
        <v>0</v>
      </c>
      <c r="AK433" s="18">
        <f>SUMIFS(Inp_Lon!AK$9:AK$228,Inp_Lon!$I$9:$I$228,Cal_BOSort!$G433,Inp_Lon!$J$9:$J$228,Cal_BOSort!$I433)</f>
        <v>0</v>
      </c>
      <c r="AM433" s="18">
        <f t="shared" si="47"/>
        <v>0</v>
      </c>
      <c r="AN433" s="18">
        <f t="shared" si="51"/>
        <v>0</v>
      </c>
      <c r="AO433" s="18">
        <f t="shared" si="52"/>
        <v>0</v>
      </c>
      <c r="AP433" s="18">
        <f t="shared" si="48"/>
        <v>0</v>
      </c>
      <c r="AQ433" s="18">
        <f t="shared" si="49"/>
        <v>0</v>
      </c>
      <c r="AR433" s="18">
        <f t="shared" si="50"/>
        <v>0</v>
      </c>
      <c r="AU433" s="42"/>
    </row>
    <row r="434" spans="4:47" s="3" customFormat="1">
      <c r="D434" s="101" t="str">
        <f>IF(I434="","",MAX(D$233:D433)+1)</f>
        <v/>
      </c>
      <c r="E434" s="3" t="s">
        <v>24</v>
      </c>
      <c r="F434" s="3" t="s">
        <v>212</v>
      </c>
      <c r="G434" s="3" t="s">
        <v>219</v>
      </c>
      <c r="I434" s="101" t="str">
        <f>IF(Inp_Lon!M209="BO",Inp_Lon!J209,"")</f>
        <v/>
      </c>
      <c r="L434" s="3" t="s">
        <v>106</v>
      </c>
      <c r="R434" s="14"/>
      <c r="T434" s="18"/>
      <c r="U434" s="18"/>
      <c r="V434" s="18"/>
      <c r="W434" s="18"/>
      <c r="X434" s="18"/>
      <c r="Y434" s="18">
        <f>SUMIFS(Inp_Lon!Y$9:Y$228,Inp_Lon!$I$9:$I$228,Cal_BOSort!$G434,Inp_Lon!$J$9:$J$228,Cal_BOSort!$I434)</f>
        <v>0</v>
      </c>
      <c r="Z434" s="18">
        <f>SUMIFS(Inp_Lon!Z$9:Z$228,Inp_Lon!$I$9:$I$228,Cal_BOSort!$G434,Inp_Lon!$J$9:$J$228,Cal_BOSort!$I434)</f>
        <v>0</v>
      </c>
      <c r="AA434" s="18">
        <f>SUMIFS(Inp_Lon!AA$9:AA$228,Inp_Lon!$I$9:$I$228,Cal_BOSort!$G434,Inp_Lon!$J$9:$J$228,Cal_BOSort!$I434)</f>
        <v>0</v>
      </c>
      <c r="AB434" s="18">
        <f>SUMIFS(Inp_Lon!AB$9:AB$228,Inp_Lon!$I$9:$I$228,Cal_BOSort!$G434,Inp_Lon!$J$9:$J$228,Cal_BOSort!$I434)</f>
        <v>0</v>
      </c>
      <c r="AC434" s="18">
        <f>SUMIFS(Inp_Lon!AC$9:AC$228,Inp_Lon!$I$9:$I$228,Cal_BOSort!$G434,Inp_Lon!$J$9:$J$228,Cal_BOSort!$I434)</f>
        <v>0</v>
      </c>
      <c r="AD434" s="18">
        <f>SUMIFS(Inp_Lon!AD$9:AD$228,Inp_Lon!$I$9:$I$228,Cal_BOSort!$G434,Inp_Lon!$J$9:$J$228,Cal_BOSort!$I434)</f>
        <v>0</v>
      </c>
      <c r="AE434" s="18">
        <f>SUMIFS(Inp_Lon!AE$9:AE$228,Inp_Lon!$I$9:$I$228,Cal_BOSort!$G434,Inp_Lon!$J$9:$J$228,Cal_BOSort!$I434)</f>
        <v>0</v>
      </c>
      <c r="AF434" s="18">
        <f>SUMIFS(Inp_Lon!AF$9:AF$228,Inp_Lon!$I$9:$I$228,Cal_BOSort!$G434,Inp_Lon!$J$9:$J$228,Cal_BOSort!$I434)</f>
        <v>0</v>
      </c>
      <c r="AG434" s="18">
        <f>SUMIFS(Inp_Lon!AG$9:AG$228,Inp_Lon!$I$9:$I$228,Cal_BOSort!$G434,Inp_Lon!$J$9:$J$228,Cal_BOSort!$I434)</f>
        <v>0</v>
      </c>
      <c r="AH434" s="18">
        <f>SUMIFS(Inp_Lon!AH$9:AH$228,Inp_Lon!$I$9:$I$228,Cal_BOSort!$G434,Inp_Lon!$J$9:$J$228,Cal_BOSort!$I434)</f>
        <v>0</v>
      </c>
      <c r="AI434" s="18">
        <f>SUMIFS(Inp_Lon!AI$9:AI$228,Inp_Lon!$I$9:$I$228,Cal_BOSort!$G434,Inp_Lon!$J$9:$J$228,Cal_BOSort!$I434)</f>
        <v>0</v>
      </c>
      <c r="AJ434" s="18">
        <f>SUMIFS(Inp_Lon!AJ$9:AJ$228,Inp_Lon!$I$9:$I$228,Cal_BOSort!$G434,Inp_Lon!$J$9:$J$228,Cal_BOSort!$I434)</f>
        <v>0</v>
      </c>
      <c r="AK434" s="18">
        <f>SUMIFS(Inp_Lon!AK$9:AK$228,Inp_Lon!$I$9:$I$228,Cal_BOSort!$G434,Inp_Lon!$J$9:$J$228,Cal_BOSort!$I434)</f>
        <v>0</v>
      </c>
      <c r="AM434" s="18">
        <f t="shared" si="47"/>
        <v>0</v>
      </c>
      <c r="AN434" s="18">
        <f t="shared" si="51"/>
        <v>0</v>
      </c>
      <c r="AO434" s="18">
        <f t="shared" si="52"/>
        <v>0</v>
      </c>
      <c r="AP434" s="18">
        <f t="shared" si="48"/>
        <v>0</v>
      </c>
      <c r="AQ434" s="18">
        <f t="shared" si="49"/>
        <v>0</v>
      </c>
      <c r="AR434" s="18">
        <f t="shared" si="50"/>
        <v>0</v>
      </c>
      <c r="AU434" s="42"/>
    </row>
    <row r="435" spans="4:47" s="3" customFormat="1">
      <c r="D435" s="101" t="str">
        <f>IF(I435="","",MAX(D$233:D434)+1)</f>
        <v/>
      </c>
      <c r="E435" s="3" t="s">
        <v>24</v>
      </c>
      <c r="F435" s="3" t="s">
        <v>212</v>
      </c>
      <c r="G435" s="3" t="s">
        <v>219</v>
      </c>
      <c r="I435" s="101" t="str">
        <f>IF(Inp_Lon!M210="BO",Inp_Lon!J210,"")</f>
        <v/>
      </c>
      <c r="L435" s="3" t="s">
        <v>106</v>
      </c>
      <c r="R435" s="14"/>
      <c r="T435" s="18"/>
      <c r="U435" s="18"/>
      <c r="V435" s="18"/>
      <c r="W435" s="18"/>
      <c r="X435" s="18"/>
      <c r="Y435" s="18">
        <f>SUMIFS(Inp_Lon!Y$9:Y$228,Inp_Lon!$I$9:$I$228,Cal_BOSort!$G435,Inp_Lon!$J$9:$J$228,Cal_BOSort!$I435)</f>
        <v>0</v>
      </c>
      <c r="Z435" s="18">
        <f>SUMIFS(Inp_Lon!Z$9:Z$228,Inp_Lon!$I$9:$I$228,Cal_BOSort!$G435,Inp_Lon!$J$9:$J$228,Cal_BOSort!$I435)</f>
        <v>0</v>
      </c>
      <c r="AA435" s="18">
        <f>SUMIFS(Inp_Lon!AA$9:AA$228,Inp_Lon!$I$9:$I$228,Cal_BOSort!$G435,Inp_Lon!$J$9:$J$228,Cal_BOSort!$I435)</f>
        <v>0</v>
      </c>
      <c r="AB435" s="18">
        <f>SUMIFS(Inp_Lon!AB$9:AB$228,Inp_Lon!$I$9:$I$228,Cal_BOSort!$G435,Inp_Lon!$J$9:$J$228,Cal_BOSort!$I435)</f>
        <v>0</v>
      </c>
      <c r="AC435" s="18">
        <f>SUMIFS(Inp_Lon!AC$9:AC$228,Inp_Lon!$I$9:$I$228,Cal_BOSort!$G435,Inp_Lon!$J$9:$J$228,Cal_BOSort!$I435)</f>
        <v>0</v>
      </c>
      <c r="AD435" s="18">
        <f>SUMIFS(Inp_Lon!AD$9:AD$228,Inp_Lon!$I$9:$I$228,Cal_BOSort!$G435,Inp_Lon!$J$9:$J$228,Cal_BOSort!$I435)</f>
        <v>0</v>
      </c>
      <c r="AE435" s="18">
        <f>SUMIFS(Inp_Lon!AE$9:AE$228,Inp_Lon!$I$9:$I$228,Cal_BOSort!$G435,Inp_Lon!$J$9:$J$228,Cal_BOSort!$I435)</f>
        <v>0</v>
      </c>
      <c r="AF435" s="18">
        <f>SUMIFS(Inp_Lon!AF$9:AF$228,Inp_Lon!$I$9:$I$228,Cal_BOSort!$G435,Inp_Lon!$J$9:$J$228,Cal_BOSort!$I435)</f>
        <v>0</v>
      </c>
      <c r="AG435" s="18">
        <f>SUMIFS(Inp_Lon!AG$9:AG$228,Inp_Lon!$I$9:$I$228,Cal_BOSort!$G435,Inp_Lon!$J$9:$J$228,Cal_BOSort!$I435)</f>
        <v>0</v>
      </c>
      <c r="AH435" s="18">
        <f>SUMIFS(Inp_Lon!AH$9:AH$228,Inp_Lon!$I$9:$I$228,Cal_BOSort!$G435,Inp_Lon!$J$9:$J$228,Cal_BOSort!$I435)</f>
        <v>0</v>
      </c>
      <c r="AI435" s="18">
        <f>SUMIFS(Inp_Lon!AI$9:AI$228,Inp_Lon!$I$9:$I$228,Cal_BOSort!$G435,Inp_Lon!$J$9:$J$228,Cal_BOSort!$I435)</f>
        <v>0</v>
      </c>
      <c r="AJ435" s="18">
        <f>SUMIFS(Inp_Lon!AJ$9:AJ$228,Inp_Lon!$I$9:$I$228,Cal_BOSort!$G435,Inp_Lon!$J$9:$J$228,Cal_BOSort!$I435)</f>
        <v>0</v>
      </c>
      <c r="AK435" s="18">
        <f>SUMIFS(Inp_Lon!AK$9:AK$228,Inp_Lon!$I$9:$I$228,Cal_BOSort!$G435,Inp_Lon!$J$9:$J$228,Cal_BOSort!$I435)</f>
        <v>0</v>
      </c>
      <c r="AM435" s="18">
        <f t="shared" si="47"/>
        <v>0</v>
      </c>
      <c r="AN435" s="18">
        <f t="shared" si="51"/>
        <v>0</v>
      </c>
      <c r="AO435" s="18">
        <f t="shared" si="52"/>
        <v>0</v>
      </c>
      <c r="AP435" s="18">
        <f t="shared" si="48"/>
        <v>0</v>
      </c>
      <c r="AQ435" s="18">
        <f t="shared" si="49"/>
        <v>0</v>
      </c>
      <c r="AR435" s="18">
        <f t="shared" si="50"/>
        <v>0</v>
      </c>
      <c r="AU435" s="42"/>
    </row>
    <row r="436" spans="4:47" s="3" customFormat="1">
      <c r="D436" s="101" t="str">
        <f>IF(I436="","",MAX(D$233:D435)+1)</f>
        <v/>
      </c>
      <c r="E436" s="3" t="s">
        <v>24</v>
      </c>
      <c r="F436" s="3" t="s">
        <v>212</v>
      </c>
      <c r="G436" s="3" t="s">
        <v>219</v>
      </c>
      <c r="I436" s="101" t="str">
        <f>IF(Inp_Lon!M211="BO",Inp_Lon!J211,"")</f>
        <v/>
      </c>
      <c r="L436" s="3" t="s">
        <v>106</v>
      </c>
      <c r="R436" s="14"/>
      <c r="T436" s="18"/>
      <c r="U436" s="18"/>
      <c r="V436" s="18"/>
      <c r="W436" s="18"/>
      <c r="X436" s="18"/>
      <c r="Y436" s="18">
        <f>SUMIFS(Inp_Lon!Y$9:Y$228,Inp_Lon!$I$9:$I$228,Cal_BOSort!$G436,Inp_Lon!$J$9:$J$228,Cal_BOSort!$I436)</f>
        <v>0</v>
      </c>
      <c r="Z436" s="18">
        <f>SUMIFS(Inp_Lon!Z$9:Z$228,Inp_Lon!$I$9:$I$228,Cal_BOSort!$G436,Inp_Lon!$J$9:$J$228,Cal_BOSort!$I436)</f>
        <v>0</v>
      </c>
      <c r="AA436" s="18">
        <f>SUMIFS(Inp_Lon!AA$9:AA$228,Inp_Lon!$I$9:$I$228,Cal_BOSort!$G436,Inp_Lon!$J$9:$J$228,Cal_BOSort!$I436)</f>
        <v>0</v>
      </c>
      <c r="AB436" s="18">
        <f>SUMIFS(Inp_Lon!AB$9:AB$228,Inp_Lon!$I$9:$I$228,Cal_BOSort!$G436,Inp_Lon!$J$9:$J$228,Cal_BOSort!$I436)</f>
        <v>0</v>
      </c>
      <c r="AC436" s="18">
        <f>SUMIFS(Inp_Lon!AC$9:AC$228,Inp_Lon!$I$9:$I$228,Cal_BOSort!$G436,Inp_Lon!$J$9:$J$228,Cal_BOSort!$I436)</f>
        <v>0</v>
      </c>
      <c r="AD436" s="18">
        <f>SUMIFS(Inp_Lon!AD$9:AD$228,Inp_Lon!$I$9:$I$228,Cal_BOSort!$G436,Inp_Lon!$J$9:$J$228,Cal_BOSort!$I436)</f>
        <v>0</v>
      </c>
      <c r="AE436" s="18">
        <f>SUMIFS(Inp_Lon!AE$9:AE$228,Inp_Lon!$I$9:$I$228,Cal_BOSort!$G436,Inp_Lon!$J$9:$J$228,Cal_BOSort!$I436)</f>
        <v>0</v>
      </c>
      <c r="AF436" s="18">
        <f>SUMIFS(Inp_Lon!AF$9:AF$228,Inp_Lon!$I$9:$I$228,Cal_BOSort!$G436,Inp_Lon!$J$9:$J$228,Cal_BOSort!$I436)</f>
        <v>0</v>
      </c>
      <c r="AG436" s="18">
        <f>SUMIFS(Inp_Lon!AG$9:AG$228,Inp_Lon!$I$9:$I$228,Cal_BOSort!$G436,Inp_Lon!$J$9:$J$228,Cal_BOSort!$I436)</f>
        <v>0</v>
      </c>
      <c r="AH436" s="18">
        <f>SUMIFS(Inp_Lon!AH$9:AH$228,Inp_Lon!$I$9:$I$228,Cal_BOSort!$G436,Inp_Lon!$J$9:$J$228,Cal_BOSort!$I436)</f>
        <v>0</v>
      </c>
      <c r="AI436" s="18">
        <f>SUMIFS(Inp_Lon!AI$9:AI$228,Inp_Lon!$I$9:$I$228,Cal_BOSort!$G436,Inp_Lon!$J$9:$J$228,Cal_BOSort!$I436)</f>
        <v>0</v>
      </c>
      <c r="AJ436" s="18">
        <f>SUMIFS(Inp_Lon!AJ$9:AJ$228,Inp_Lon!$I$9:$I$228,Cal_BOSort!$G436,Inp_Lon!$J$9:$J$228,Cal_BOSort!$I436)</f>
        <v>0</v>
      </c>
      <c r="AK436" s="18">
        <f>SUMIFS(Inp_Lon!AK$9:AK$228,Inp_Lon!$I$9:$I$228,Cal_BOSort!$G436,Inp_Lon!$J$9:$J$228,Cal_BOSort!$I436)</f>
        <v>0</v>
      </c>
      <c r="AM436" s="18">
        <f t="shared" si="47"/>
        <v>0</v>
      </c>
      <c r="AN436" s="18">
        <f t="shared" si="51"/>
        <v>0</v>
      </c>
      <c r="AO436" s="18">
        <f t="shared" si="52"/>
        <v>0</v>
      </c>
      <c r="AP436" s="18">
        <f t="shared" si="48"/>
        <v>0</v>
      </c>
      <c r="AQ436" s="18">
        <f t="shared" si="49"/>
        <v>0</v>
      </c>
      <c r="AR436" s="18">
        <f t="shared" si="50"/>
        <v>0</v>
      </c>
      <c r="AU436" s="42"/>
    </row>
    <row r="437" spans="4:47" s="3" customFormat="1">
      <c r="D437" s="101" t="str">
        <f>IF(I437="","",MAX(D$233:D436)+1)</f>
        <v/>
      </c>
      <c r="E437" s="3" t="s">
        <v>24</v>
      </c>
      <c r="F437" s="3" t="s">
        <v>212</v>
      </c>
      <c r="G437" s="3" t="s">
        <v>219</v>
      </c>
      <c r="I437" s="101" t="str">
        <f>IF(Inp_Lon!M212="BO",Inp_Lon!J212,"")</f>
        <v/>
      </c>
      <c r="L437" s="3" t="s">
        <v>106</v>
      </c>
      <c r="R437" s="14"/>
      <c r="T437" s="18"/>
      <c r="U437" s="18"/>
      <c r="V437" s="18"/>
      <c r="W437" s="18"/>
      <c r="X437" s="18"/>
      <c r="Y437" s="18">
        <f>SUMIFS(Inp_Lon!Y$9:Y$228,Inp_Lon!$I$9:$I$228,Cal_BOSort!$G437,Inp_Lon!$J$9:$J$228,Cal_BOSort!$I437)</f>
        <v>0</v>
      </c>
      <c r="Z437" s="18">
        <f>SUMIFS(Inp_Lon!Z$9:Z$228,Inp_Lon!$I$9:$I$228,Cal_BOSort!$G437,Inp_Lon!$J$9:$J$228,Cal_BOSort!$I437)</f>
        <v>0</v>
      </c>
      <c r="AA437" s="18">
        <f>SUMIFS(Inp_Lon!AA$9:AA$228,Inp_Lon!$I$9:$I$228,Cal_BOSort!$G437,Inp_Lon!$J$9:$J$228,Cal_BOSort!$I437)</f>
        <v>0</v>
      </c>
      <c r="AB437" s="18">
        <f>SUMIFS(Inp_Lon!AB$9:AB$228,Inp_Lon!$I$9:$I$228,Cal_BOSort!$G437,Inp_Lon!$J$9:$J$228,Cal_BOSort!$I437)</f>
        <v>0</v>
      </c>
      <c r="AC437" s="18">
        <f>SUMIFS(Inp_Lon!AC$9:AC$228,Inp_Lon!$I$9:$I$228,Cal_BOSort!$G437,Inp_Lon!$J$9:$J$228,Cal_BOSort!$I437)</f>
        <v>0</v>
      </c>
      <c r="AD437" s="18">
        <f>SUMIFS(Inp_Lon!AD$9:AD$228,Inp_Lon!$I$9:$I$228,Cal_BOSort!$G437,Inp_Lon!$J$9:$J$228,Cal_BOSort!$I437)</f>
        <v>0</v>
      </c>
      <c r="AE437" s="18">
        <f>SUMIFS(Inp_Lon!AE$9:AE$228,Inp_Lon!$I$9:$I$228,Cal_BOSort!$G437,Inp_Lon!$J$9:$J$228,Cal_BOSort!$I437)</f>
        <v>0</v>
      </c>
      <c r="AF437" s="18">
        <f>SUMIFS(Inp_Lon!AF$9:AF$228,Inp_Lon!$I$9:$I$228,Cal_BOSort!$G437,Inp_Lon!$J$9:$J$228,Cal_BOSort!$I437)</f>
        <v>0</v>
      </c>
      <c r="AG437" s="18">
        <f>SUMIFS(Inp_Lon!AG$9:AG$228,Inp_Lon!$I$9:$I$228,Cal_BOSort!$G437,Inp_Lon!$J$9:$J$228,Cal_BOSort!$I437)</f>
        <v>0</v>
      </c>
      <c r="AH437" s="18">
        <f>SUMIFS(Inp_Lon!AH$9:AH$228,Inp_Lon!$I$9:$I$228,Cal_BOSort!$G437,Inp_Lon!$J$9:$J$228,Cal_BOSort!$I437)</f>
        <v>0</v>
      </c>
      <c r="AI437" s="18">
        <f>SUMIFS(Inp_Lon!AI$9:AI$228,Inp_Lon!$I$9:$I$228,Cal_BOSort!$G437,Inp_Lon!$J$9:$J$228,Cal_BOSort!$I437)</f>
        <v>0</v>
      </c>
      <c r="AJ437" s="18">
        <f>SUMIFS(Inp_Lon!AJ$9:AJ$228,Inp_Lon!$I$9:$I$228,Cal_BOSort!$G437,Inp_Lon!$J$9:$J$228,Cal_BOSort!$I437)</f>
        <v>0</v>
      </c>
      <c r="AK437" s="18">
        <f>SUMIFS(Inp_Lon!AK$9:AK$228,Inp_Lon!$I$9:$I$228,Cal_BOSort!$G437,Inp_Lon!$J$9:$J$228,Cal_BOSort!$I437)</f>
        <v>0</v>
      </c>
      <c r="AM437" s="18">
        <f t="shared" si="47"/>
        <v>0</v>
      </c>
      <c r="AN437" s="18">
        <f t="shared" si="51"/>
        <v>0</v>
      </c>
      <c r="AO437" s="18">
        <f t="shared" si="52"/>
        <v>0</v>
      </c>
      <c r="AP437" s="18">
        <f t="shared" si="48"/>
        <v>0</v>
      </c>
      <c r="AQ437" s="18">
        <f t="shared" si="49"/>
        <v>0</v>
      </c>
      <c r="AR437" s="18">
        <f t="shared" si="50"/>
        <v>0</v>
      </c>
      <c r="AU437" s="42"/>
    </row>
    <row r="438" spans="4:47" s="3" customFormat="1">
      <c r="D438" s="101" t="str">
        <f>IF(I438="","",MAX(D$233:D437)+1)</f>
        <v/>
      </c>
      <c r="E438" s="3" t="s">
        <v>24</v>
      </c>
      <c r="F438" s="3" t="s">
        <v>212</v>
      </c>
      <c r="G438" s="3" t="s">
        <v>219</v>
      </c>
      <c r="I438" s="101" t="str">
        <f>IF(Inp_Lon!M213="BO",Inp_Lon!J213,"")</f>
        <v/>
      </c>
      <c r="L438" s="3" t="s">
        <v>106</v>
      </c>
      <c r="R438" s="14"/>
      <c r="T438" s="18"/>
      <c r="U438" s="18"/>
      <c r="V438" s="18"/>
      <c r="W438" s="18"/>
      <c r="X438" s="18"/>
      <c r="Y438" s="18">
        <f>SUMIFS(Inp_Lon!Y$9:Y$228,Inp_Lon!$I$9:$I$228,Cal_BOSort!$G438,Inp_Lon!$J$9:$J$228,Cal_BOSort!$I438)</f>
        <v>0</v>
      </c>
      <c r="Z438" s="18">
        <f>SUMIFS(Inp_Lon!Z$9:Z$228,Inp_Lon!$I$9:$I$228,Cal_BOSort!$G438,Inp_Lon!$J$9:$J$228,Cal_BOSort!$I438)</f>
        <v>0</v>
      </c>
      <c r="AA438" s="18">
        <f>SUMIFS(Inp_Lon!AA$9:AA$228,Inp_Lon!$I$9:$I$228,Cal_BOSort!$G438,Inp_Lon!$J$9:$J$228,Cal_BOSort!$I438)</f>
        <v>0</v>
      </c>
      <c r="AB438" s="18">
        <f>SUMIFS(Inp_Lon!AB$9:AB$228,Inp_Lon!$I$9:$I$228,Cal_BOSort!$G438,Inp_Lon!$J$9:$J$228,Cal_BOSort!$I438)</f>
        <v>0</v>
      </c>
      <c r="AC438" s="18">
        <f>SUMIFS(Inp_Lon!AC$9:AC$228,Inp_Lon!$I$9:$I$228,Cal_BOSort!$G438,Inp_Lon!$J$9:$J$228,Cal_BOSort!$I438)</f>
        <v>0</v>
      </c>
      <c r="AD438" s="18">
        <f>SUMIFS(Inp_Lon!AD$9:AD$228,Inp_Lon!$I$9:$I$228,Cal_BOSort!$G438,Inp_Lon!$J$9:$J$228,Cal_BOSort!$I438)</f>
        <v>0</v>
      </c>
      <c r="AE438" s="18">
        <f>SUMIFS(Inp_Lon!AE$9:AE$228,Inp_Lon!$I$9:$I$228,Cal_BOSort!$G438,Inp_Lon!$J$9:$J$228,Cal_BOSort!$I438)</f>
        <v>0</v>
      </c>
      <c r="AF438" s="18">
        <f>SUMIFS(Inp_Lon!AF$9:AF$228,Inp_Lon!$I$9:$I$228,Cal_BOSort!$G438,Inp_Lon!$J$9:$J$228,Cal_BOSort!$I438)</f>
        <v>0</v>
      </c>
      <c r="AG438" s="18">
        <f>SUMIFS(Inp_Lon!AG$9:AG$228,Inp_Lon!$I$9:$I$228,Cal_BOSort!$G438,Inp_Lon!$J$9:$J$228,Cal_BOSort!$I438)</f>
        <v>0</v>
      </c>
      <c r="AH438" s="18">
        <f>SUMIFS(Inp_Lon!AH$9:AH$228,Inp_Lon!$I$9:$I$228,Cal_BOSort!$G438,Inp_Lon!$J$9:$J$228,Cal_BOSort!$I438)</f>
        <v>0</v>
      </c>
      <c r="AI438" s="18">
        <f>SUMIFS(Inp_Lon!AI$9:AI$228,Inp_Lon!$I$9:$I$228,Cal_BOSort!$G438,Inp_Lon!$J$9:$J$228,Cal_BOSort!$I438)</f>
        <v>0</v>
      </c>
      <c r="AJ438" s="18">
        <f>SUMIFS(Inp_Lon!AJ$9:AJ$228,Inp_Lon!$I$9:$I$228,Cal_BOSort!$G438,Inp_Lon!$J$9:$J$228,Cal_BOSort!$I438)</f>
        <v>0</v>
      </c>
      <c r="AK438" s="18">
        <f>SUMIFS(Inp_Lon!AK$9:AK$228,Inp_Lon!$I$9:$I$228,Cal_BOSort!$G438,Inp_Lon!$J$9:$J$228,Cal_BOSort!$I438)</f>
        <v>0</v>
      </c>
      <c r="AM438" s="18">
        <f t="shared" si="47"/>
        <v>0</v>
      </c>
      <c r="AN438" s="18">
        <f t="shared" si="51"/>
        <v>0</v>
      </c>
      <c r="AO438" s="18">
        <f t="shared" si="52"/>
        <v>0</v>
      </c>
      <c r="AP438" s="18">
        <f t="shared" si="48"/>
        <v>0</v>
      </c>
      <c r="AQ438" s="18">
        <f t="shared" si="49"/>
        <v>0</v>
      </c>
      <c r="AR438" s="18">
        <f t="shared" si="50"/>
        <v>0</v>
      </c>
      <c r="AU438" s="42"/>
    </row>
    <row r="439" spans="4:47" s="3" customFormat="1">
      <c r="D439" s="101" t="str">
        <f>IF(I439="","",MAX(D$233:D438)+1)</f>
        <v/>
      </c>
      <c r="E439" s="3" t="s">
        <v>24</v>
      </c>
      <c r="F439" s="3" t="s">
        <v>212</v>
      </c>
      <c r="G439" s="3" t="s">
        <v>219</v>
      </c>
      <c r="I439" s="101" t="str">
        <f>IF(Inp_Lon!M214="BO",Inp_Lon!J214,"")</f>
        <v/>
      </c>
      <c r="L439" s="3" t="s">
        <v>106</v>
      </c>
      <c r="R439" s="14"/>
      <c r="T439" s="18"/>
      <c r="U439" s="18"/>
      <c r="V439" s="18"/>
      <c r="W439" s="18"/>
      <c r="X439" s="18"/>
      <c r="Y439" s="18">
        <f>SUMIFS(Inp_Lon!Y$9:Y$228,Inp_Lon!$I$9:$I$228,Cal_BOSort!$G439,Inp_Lon!$J$9:$J$228,Cal_BOSort!$I439)</f>
        <v>0</v>
      </c>
      <c r="Z439" s="18">
        <f>SUMIFS(Inp_Lon!Z$9:Z$228,Inp_Lon!$I$9:$I$228,Cal_BOSort!$G439,Inp_Lon!$J$9:$J$228,Cal_BOSort!$I439)</f>
        <v>0</v>
      </c>
      <c r="AA439" s="18">
        <f>SUMIFS(Inp_Lon!AA$9:AA$228,Inp_Lon!$I$9:$I$228,Cal_BOSort!$G439,Inp_Lon!$J$9:$J$228,Cal_BOSort!$I439)</f>
        <v>0</v>
      </c>
      <c r="AB439" s="18">
        <f>SUMIFS(Inp_Lon!AB$9:AB$228,Inp_Lon!$I$9:$I$228,Cal_BOSort!$G439,Inp_Lon!$J$9:$J$228,Cal_BOSort!$I439)</f>
        <v>0</v>
      </c>
      <c r="AC439" s="18">
        <f>SUMIFS(Inp_Lon!AC$9:AC$228,Inp_Lon!$I$9:$I$228,Cal_BOSort!$G439,Inp_Lon!$J$9:$J$228,Cal_BOSort!$I439)</f>
        <v>0</v>
      </c>
      <c r="AD439" s="18">
        <f>SUMIFS(Inp_Lon!AD$9:AD$228,Inp_Lon!$I$9:$I$228,Cal_BOSort!$G439,Inp_Lon!$J$9:$J$228,Cal_BOSort!$I439)</f>
        <v>0</v>
      </c>
      <c r="AE439" s="18">
        <f>SUMIFS(Inp_Lon!AE$9:AE$228,Inp_Lon!$I$9:$I$228,Cal_BOSort!$G439,Inp_Lon!$J$9:$J$228,Cal_BOSort!$I439)</f>
        <v>0</v>
      </c>
      <c r="AF439" s="18">
        <f>SUMIFS(Inp_Lon!AF$9:AF$228,Inp_Lon!$I$9:$I$228,Cal_BOSort!$G439,Inp_Lon!$J$9:$J$228,Cal_BOSort!$I439)</f>
        <v>0</v>
      </c>
      <c r="AG439" s="18">
        <f>SUMIFS(Inp_Lon!AG$9:AG$228,Inp_Lon!$I$9:$I$228,Cal_BOSort!$G439,Inp_Lon!$J$9:$J$228,Cal_BOSort!$I439)</f>
        <v>0</v>
      </c>
      <c r="AH439" s="18">
        <f>SUMIFS(Inp_Lon!AH$9:AH$228,Inp_Lon!$I$9:$I$228,Cal_BOSort!$G439,Inp_Lon!$J$9:$J$228,Cal_BOSort!$I439)</f>
        <v>0</v>
      </c>
      <c r="AI439" s="18">
        <f>SUMIFS(Inp_Lon!AI$9:AI$228,Inp_Lon!$I$9:$I$228,Cal_BOSort!$G439,Inp_Lon!$J$9:$J$228,Cal_BOSort!$I439)</f>
        <v>0</v>
      </c>
      <c r="AJ439" s="18">
        <f>SUMIFS(Inp_Lon!AJ$9:AJ$228,Inp_Lon!$I$9:$I$228,Cal_BOSort!$G439,Inp_Lon!$J$9:$J$228,Cal_BOSort!$I439)</f>
        <v>0</v>
      </c>
      <c r="AK439" s="18">
        <f>SUMIFS(Inp_Lon!AK$9:AK$228,Inp_Lon!$I$9:$I$228,Cal_BOSort!$G439,Inp_Lon!$J$9:$J$228,Cal_BOSort!$I439)</f>
        <v>0</v>
      </c>
      <c r="AM439" s="18">
        <f t="shared" si="47"/>
        <v>0</v>
      </c>
      <c r="AN439" s="18">
        <f t="shared" si="51"/>
        <v>0</v>
      </c>
      <c r="AO439" s="18">
        <f t="shared" si="52"/>
        <v>0</v>
      </c>
      <c r="AP439" s="18">
        <f t="shared" si="48"/>
        <v>0</v>
      </c>
      <c r="AQ439" s="18">
        <f t="shared" si="49"/>
        <v>0</v>
      </c>
      <c r="AR439" s="18">
        <f t="shared" si="50"/>
        <v>0</v>
      </c>
      <c r="AU439" s="42"/>
    </row>
    <row r="440" spans="4:47" s="3" customFormat="1">
      <c r="D440" s="101">
        <f>IF(I440="","",MAX(D$233:D439)+1)</f>
        <v>5</v>
      </c>
      <c r="E440" s="3" t="s">
        <v>24</v>
      </c>
      <c r="F440" s="3" t="s">
        <v>212</v>
      </c>
      <c r="G440" s="3" t="s">
        <v>219</v>
      </c>
      <c r="I440" s="101" t="str">
        <f>IF(Inp_Lon!M215="BO",Inp_Lon!J215,"")</f>
        <v>BO - London Medium Pressure (Capex)</v>
      </c>
      <c r="L440" s="3" t="s">
        <v>106</v>
      </c>
      <c r="R440" s="14"/>
      <c r="T440" s="18"/>
      <c r="U440" s="18"/>
      <c r="V440" s="18"/>
      <c r="W440" s="18"/>
      <c r="X440" s="18"/>
      <c r="Y440" s="18">
        <f>SUMIFS(Inp_Lon!Y$9:Y$228,Inp_Lon!$I$9:$I$228,Cal_BOSort!$G440,Inp_Lon!$J$9:$J$228,Cal_BOSort!$I440)</f>
        <v>0</v>
      </c>
      <c r="Z440" s="18">
        <f>SUMIFS(Inp_Lon!Z$9:Z$228,Inp_Lon!$I$9:$I$228,Cal_BOSort!$G440,Inp_Lon!$J$9:$J$228,Cal_BOSort!$I440)</f>
        <v>0</v>
      </c>
      <c r="AA440" s="18">
        <f>SUMIFS(Inp_Lon!AA$9:AA$228,Inp_Lon!$I$9:$I$228,Cal_BOSort!$G440,Inp_Lon!$J$9:$J$228,Cal_BOSort!$I440)</f>
        <v>0</v>
      </c>
      <c r="AB440" s="18">
        <f>SUMIFS(Inp_Lon!AB$9:AB$228,Inp_Lon!$I$9:$I$228,Cal_BOSort!$G440,Inp_Lon!$J$9:$J$228,Cal_BOSort!$I440)</f>
        <v>0</v>
      </c>
      <c r="AC440" s="18">
        <f>SUMIFS(Inp_Lon!AC$9:AC$228,Inp_Lon!$I$9:$I$228,Cal_BOSort!$G440,Inp_Lon!$J$9:$J$228,Cal_BOSort!$I440)</f>
        <v>0</v>
      </c>
      <c r="AD440" s="18">
        <f>SUMIFS(Inp_Lon!AD$9:AD$228,Inp_Lon!$I$9:$I$228,Cal_BOSort!$G440,Inp_Lon!$J$9:$J$228,Cal_BOSort!$I440)</f>
        <v>0</v>
      </c>
      <c r="AE440" s="18">
        <f>SUMIFS(Inp_Lon!AE$9:AE$228,Inp_Lon!$I$9:$I$228,Cal_BOSort!$G440,Inp_Lon!$J$9:$J$228,Cal_BOSort!$I440)</f>
        <v>0</v>
      </c>
      <c r="AF440" s="18">
        <f>SUMIFS(Inp_Lon!AF$9:AF$228,Inp_Lon!$I$9:$I$228,Cal_BOSort!$G440,Inp_Lon!$J$9:$J$228,Cal_BOSort!$I440)</f>
        <v>0</v>
      </c>
      <c r="AG440" s="18">
        <f>SUMIFS(Inp_Lon!AG$9:AG$228,Inp_Lon!$I$9:$I$228,Cal_BOSort!$G440,Inp_Lon!$J$9:$J$228,Cal_BOSort!$I440)</f>
        <v>-2.8191207292745131</v>
      </c>
      <c r="AH440" s="18">
        <f>SUMIFS(Inp_Lon!AH$9:AH$228,Inp_Lon!$I$9:$I$228,Cal_BOSort!$G440,Inp_Lon!$J$9:$J$228,Cal_BOSort!$I440)</f>
        <v>-1.1410300156117574</v>
      </c>
      <c r="AI440" s="18">
        <f>SUMIFS(Inp_Lon!AI$9:AI$228,Inp_Lon!$I$9:$I$228,Cal_BOSort!$G440,Inp_Lon!$J$9:$J$228,Cal_BOSort!$I440)</f>
        <v>-5.6348546792894503</v>
      </c>
      <c r="AJ440" s="18">
        <f>SUMIFS(Inp_Lon!AJ$9:AJ$228,Inp_Lon!$I$9:$I$228,Cal_BOSort!$G440,Inp_Lon!$J$9:$J$228,Cal_BOSort!$I440)</f>
        <v>-1.1074097726788217</v>
      </c>
      <c r="AK440" s="18">
        <f>SUMIFS(Inp_Lon!AK$9:AK$228,Inp_Lon!$I$9:$I$228,Cal_BOSort!$G440,Inp_Lon!$J$9:$J$228,Cal_BOSort!$I440)</f>
        <v>-1.1129746459083636</v>
      </c>
      <c r="AM440" s="18">
        <f t="shared" si="47"/>
        <v>0</v>
      </c>
      <c r="AN440" s="18">
        <f t="shared" si="51"/>
        <v>0</v>
      </c>
      <c r="AO440" s="18">
        <f t="shared" si="52"/>
        <v>-11.815389842762904</v>
      </c>
      <c r="AP440" s="18">
        <f t="shared" si="48"/>
        <v>0</v>
      </c>
      <c r="AQ440" s="18">
        <f t="shared" si="49"/>
        <v>0</v>
      </c>
      <c r="AR440" s="18">
        <f t="shared" si="50"/>
        <v>-2.3630779685525809</v>
      </c>
      <c r="AU440" s="42"/>
    </row>
    <row r="441" spans="4:47" s="3" customFormat="1">
      <c r="D441" s="101" t="str">
        <f>IF(I441="","",MAX(D$233:D440)+1)</f>
        <v/>
      </c>
      <c r="E441" s="3" t="s">
        <v>24</v>
      </c>
      <c r="F441" s="3" t="s">
        <v>212</v>
      </c>
      <c r="G441" s="3" t="s">
        <v>219</v>
      </c>
      <c r="I441" s="101" t="str">
        <f>IF(Inp_Lon!M216="BO",Inp_Lon!J216,"")</f>
        <v/>
      </c>
      <c r="L441" s="3" t="s">
        <v>106</v>
      </c>
      <c r="R441" s="14"/>
      <c r="T441" s="18"/>
      <c r="U441" s="18"/>
      <c r="V441" s="18"/>
      <c r="W441" s="18"/>
      <c r="X441" s="18"/>
      <c r="Y441" s="18">
        <f>SUMIFS(Inp_Lon!Y$9:Y$228,Inp_Lon!$I$9:$I$228,Cal_BOSort!$G441,Inp_Lon!$J$9:$J$228,Cal_BOSort!$I441)</f>
        <v>0</v>
      </c>
      <c r="Z441" s="18">
        <f>SUMIFS(Inp_Lon!Z$9:Z$228,Inp_Lon!$I$9:$I$228,Cal_BOSort!$G441,Inp_Lon!$J$9:$J$228,Cal_BOSort!$I441)</f>
        <v>0</v>
      </c>
      <c r="AA441" s="18">
        <f>SUMIFS(Inp_Lon!AA$9:AA$228,Inp_Lon!$I$9:$I$228,Cal_BOSort!$G441,Inp_Lon!$J$9:$J$228,Cal_BOSort!$I441)</f>
        <v>0</v>
      </c>
      <c r="AB441" s="18">
        <f>SUMIFS(Inp_Lon!AB$9:AB$228,Inp_Lon!$I$9:$I$228,Cal_BOSort!$G441,Inp_Lon!$J$9:$J$228,Cal_BOSort!$I441)</f>
        <v>0</v>
      </c>
      <c r="AC441" s="18">
        <f>SUMIFS(Inp_Lon!AC$9:AC$228,Inp_Lon!$I$9:$I$228,Cal_BOSort!$G441,Inp_Lon!$J$9:$J$228,Cal_BOSort!$I441)</f>
        <v>0</v>
      </c>
      <c r="AD441" s="18">
        <f>SUMIFS(Inp_Lon!AD$9:AD$228,Inp_Lon!$I$9:$I$228,Cal_BOSort!$G441,Inp_Lon!$J$9:$J$228,Cal_BOSort!$I441)</f>
        <v>0</v>
      </c>
      <c r="AE441" s="18">
        <f>SUMIFS(Inp_Lon!AE$9:AE$228,Inp_Lon!$I$9:$I$228,Cal_BOSort!$G441,Inp_Lon!$J$9:$J$228,Cal_BOSort!$I441)</f>
        <v>0</v>
      </c>
      <c r="AF441" s="18">
        <f>SUMIFS(Inp_Lon!AF$9:AF$228,Inp_Lon!$I$9:$I$228,Cal_BOSort!$G441,Inp_Lon!$J$9:$J$228,Cal_BOSort!$I441)</f>
        <v>0</v>
      </c>
      <c r="AG441" s="18">
        <f>SUMIFS(Inp_Lon!AG$9:AG$228,Inp_Lon!$I$9:$I$228,Cal_BOSort!$G441,Inp_Lon!$J$9:$J$228,Cal_BOSort!$I441)</f>
        <v>0</v>
      </c>
      <c r="AH441" s="18">
        <f>SUMIFS(Inp_Lon!AH$9:AH$228,Inp_Lon!$I$9:$I$228,Cal_BOSort!$G441,Inp_Lon!$J$9:$J$228,Cal_BOSort!$I441)</f>
        <v>0</v>
      </c>
      <c r="AI441" s="18">
        <f>SUMIFS(Inp_Lon!AI$9:AI$228,Inp_Lon!$I$9:$I$228,Cal_BOSort!$G441,Inp_Lon!$J$9:$J$228,Cal_BOSort!$I441)</f>
        <v>0</v>
      </c>
      <c r="AJ441" s="18">
        <f>SUMIFS(Inp_Lon!AJ$9:AJ$228,Inp_Lon!$I$9:$I$228,Cal_BOSort!$G441,Inp_Lon!$J$9:$J$228,Cal_BOSort!$I441)</f>
        <v>0</v>
      </c>
      <c r="AK441" s="18">
        <f>SUMIFS(Inp_Lon!AK$9:AK$228,Inp_Lon!$I$9:$I$228,Cal_BOSort!$G441,Inp_Lon!$J$9:$J$228,Cal_BOSort!$I441)</f>
        <v>0</v>
      </c>
      <c r="AM441" s="18">
        <f t="shared" si="47"/>
        <v>0</v>
      </c>
      <c r="AN441" s="18">
        <f t="shared" si="51"/>
        <v>0</v>
      </c>
      <c r="AO441" s="18">
        <f t="shared" si="52"/>
        <v>0</v>
      </c>
      <c r="AP441" s="18">
        <f t="shared" si="48"/>
        <v>0</v>
      </c>
      <c r="AQ441" s="18">
        <f t="shared" si="49"/>
        <v>0</v>
      </c>
      <c r="AR441" s="18">
        <f t="shared" si="50"/>
        <v>0</v>
      </c>
      <c r="AU441" s="42"/>
    </row>
    <row r="442" spans="4:47" s="3" customFormat="1">
      <c r="D442" s="101" t="str">
        <f>IF(I442="","",MAX(D$233:D441)+1)</f>
        <v/>
      </c>
      <c r="E442" s="3" t="s">
        <v>24</v>
      </c>
      <c r="F442" s="3" t="s">
        <v>212</v>
      </c>
      <c r="G442" s="3" t="s">
        <v>219</v>
      </c>
      <c r="I442" s="101" t="str">
        <f>IF(Inp_Lon!M217="BO",Inp_Lon!J217,"")</f>
        <v/>
      </c>
      <c r="L442" s="3" t="s">
        <v>106</v>
      </c>
      <c r="R442" s="14"/>
      <c r="T442" s="18"/>
      <c r="U442" s="18"/>
      <c r="V442" s="18"/>
      <c r="W442" s="18"/>
      <c r="X442" s="18"/>
      <c r="Y442" s="18">
        <f>SUMIFS(Inp_Lon!Y$9:Y$228,Inp_Lon!$I$9:$I$228,Cal_BOSort!$G442,Inp_Lon!$J$9:$J$228,Cal_BOSort!$I442)</f>
        <v>0</v>
      </c>
      <c r="Z442" s="18">
        <f>SUMIFS(Inp_Lon!Z$9:Z$228,Inp_Lon!$I$9:$I$228,Cal_BOSort!$G442,Inp_Lon!$J$9:$J$228,Cal_BOSort!$I442)</f>
        <v>0</v>
      </c>
      <c r="AA442" s="18">
        <f>SUMIFS(Inp_Lon!AA$9:AA$228,Inp_Lon!$I$9:$I$228,Cal_BOSort!$G442,Inp_Lon!$J$9:$J$228,Cal_BOSort!$I442)</f>
        <v>0</v>
      </c>
      <c r="AB442" s="18">
        <f>SUMIFS(Inp_Lon!AB$9:AB$228,Inp_Lon!$I$9:$I$228,Cal_BOSort!$G442,Inp_Lon!$J$9:$J$228,Cal_BOSort!$I442)</f>
        <v>0</v>
      </c>
      <c r="AC442" s="18">
        <f>SUMIFS(Inp_Lon!AC$9:AC$228,Inp_Lon!$I$9:$I$228,Cal_BOSort!$G442,Inp_Lon!$J$9:$J$228,Cal_BOSort!$I442)</f>
        <v>0</v>
      </c>
      <c r="AD442" s="18">
        <f>SUMIFS(Inp_Lon!AD$9:AD$228,Inp_Lon!$I$9:$I$228,Cal_BOSort!$G442,Inp_Lon!$J$9:$J$228,Cal_BOSort!$I442)</f>
        <v>0</v>
      </c>
      <c r="AE442" s="18">
        <f>SUMIFS(Inp_Lon!AE$9:AE$228,Inp_Lon!$I$9:$I$228,Cal_BOSort!$G442,Inp_Lon!$J$9:$J$228,Cal_BOSort!$I442)</f>
        <v>0</v>
      </c>
      <c r="AF442" s="18">
        <f>SUMIFS(Inp_Lon!AF$9:AF$228,Inp_Lon!$I$9:$I$228,Cal_BOSort!$G442,Inp_Lon!$J$9:$J$228,Cal_BOSort!$I442)</f>
        <v>0</v>
      </c>
      <c r="AG442" s="18">
        <f>SUMIFS(Inp_Lon!AG$9:AG$228,Inp_Lon!$I$9:$I$228,Cal_BOSort!$G442,Inp_Lon!$J$9:$J$228,Cal_BOSort!$I442)</f>
        <v>0</v>
      </c>
      <c r="AH442" s="18">
        <f>SUMIFS(Inp_Lon!AH$9:AH$228,Inp_Lon!$I$9:$I$228,Cal_BOSort!$G442,Inp_Lon!$J$9:$J$228,Cal_BOSort!$I442)</f>
        <v>0</v>
      </c>
      <c r="AI442" s="18">
        <f>SUMIFS(Inp_Lon!AI$9:AI$228,Inp_Lon!$I$9:$I$228,Cal_BOSort!$G442,Inp_Lon!$J$9:$J$228,Cal_BOSort!$I442)</f>
        <v>0</v>
      </c>
      <c r="AJ442" s="18">
        <f>SUMIFS(Inp_Lon!AJ$9:AJ$228,Inp_Lon!$I$9:$I$228,Cal_BOSort!$G442,Inp_Lon!$J$9:$J$228,Cal_BOSort!$I442)</f>
        <v>0</v>
      </c>
      <c r="AK442" s="18">
        <f>SUMIFS(Inp_Lon!AK$9:AK$228,Inp_Lon!$I$9:$I$228,Cal_BOSort!$G442,Inp_Lon!$J$9:$J$228,Cal_BOSort!$I442)</f>
        <v>0</v>
      </c>
      <c r="AM442" s="18">
        <f t="shared" si="47"/>
        <v>0</v>
      </c>
      <c r="AN442" s="18">
        <f t="shared" si="51"/>
        <v>0</v>
      </c>
      <c r="AO442" s="18">
        <f t="shared" si="52"/>
        <v>0</v>
      </c>
      <c r="AP442" s="18">
        <f t="shared" si="48"/>
        <v>0</v>
      </c>
      <c r="AQ442" s="18">
        <f t="shared" si="49"/>
        <v>0</v>
      </c>
      <c r="AR442" s="18">
        <f t="shared" si="50"/>
        <v>0</v>
      </c>
      <c r="AU442" s="42"/>
    </row>
    <row r="443" spans="4:47" s="3" customFormat="1">
      <c r="D443" s="101" t="str">
        <f>IF(I443="","",MAX(D$233:D442)+1)</f>
        <v/>
      </c>
      <c r="E443" s="3" t="s">
        <v>24</v>
      </c>
      <c r="F443" s="3" t="s">
        <v>212</v>
      </c>
      <c r="G443" s="3" t="s">
        <v>219</v>
      </c>
      <c r="I443" s="101" t="str">
        <f>IF(Inp_Lon!M218="BO",Inp_Lon!J218,"")</f>
        <v/>
      </c>
      <c r="L443" s="3" t="s">
        <v>106</v>
      </c>
      <c r="R443" s="14"/>
      <c r="T443" s="18"/>
      <c r="U443" s="18"/>
      <c r="V443" s="18"/>
      <c r="W443" s="18"/>
      <c r="X443" s="18"/>
      <c r="Y443" s="18">
        <f>SUMIFS(Inp_Lon!Y$9:Y$228,Inp_Lon!$I$9:$I$228,Cal_BOSort!$G443,Inp_Lon!$J$9:$J$228,Cal_BOSort!$I443)</f>
        <v>0</v>
      </c>
      <c r="Z443" s="18">
        <f>SUMIFS(Inp_Lon!Z$9:Z$228,Inp_Lon!$I$9:$I$228,Cal_BOSort!$G443,Inp_Lon!$J$9:$J$228,Cal_BOSort!$I443)</f>
        <v>0</v>
      </c>
      <c r="AA443" s="18">
        <f>SUMIFS(Inp_Lon!AA$9:AA$228,Inp_Lon!$I$9:$I$228,Cal_BOSort!$G443,Inp_Lon!$J$9:$J$228,Cal_BOSort!$I443)</f>
        <v>0</v>
      </c>
      <c r="AB443" s="18">
        <f>SUMIFS(Inp_Lon!AB$9:AB$228,Inp_Lon!$I$9:$I$228,Cal_BOSort!$G443,Inp_Lon!$J$9:$J$228,Cal_BOSort!$I443)</f>
        <v>0</v>
      </c>
      <c r="AC443" s="18">
        <f>SUMIFS(Inp_Lon!AC$9:AC$228,Inp_Lon!$I$9:$I$228,Cal_BOSort!$G443,Inp_Lon!$J$9:$J$228,Cal_BOSort!$I443)</f>
        <v>0</v>
      </c>
      <c r="AD443" s="18">
        <f>SUMIFS(Inp_Lon!AD$9:AD$228,Inp_Lon!$I$9:$I$228,Cal_BOSort!$G443,Inp_Lon!$J$9:$J$228,Cal_BOSort!$I443)</f>
        <v>0</v>
      </c>
      <c r="AE443" s="18">
        <f>SUMIFS(Inp_Lon!AE$9:AE$228,Inp_Lon!$I$9:$I$228,Cal_BOSort!$G443,Inp_Lon!$J$9:$J$228,Cal_BOSort!$I443)</f>
        <v>0</v>
      </c>
      <c r="AF443" s="18">
        <f>SUMIFS(Inp_Lon!AF$9:AF$228,Inp_Lon!$I$9:$I$228,Cal_BOSort!$G443,Inp_Lon!$J$9:$J$228,Cal_BOSort!$I443)</f>
        <v>0</v>
      </c>
      <c r="AG443" s="18">
        <f>SUMIFS(Inp_Lon!AG$9:AG$228,Inp_Lon!$I$9:$I$228,Cal_BOSort!$G443,Inp_Lon!$J$9:$J$228,Cal_BOSort!$I443)</f>
        <v>0</v>
      </c>
      <c r="AH443" s="18">
        <f>SUMIFS(Inp_Lon!AH$9:AH$228,Inp_Lon!$I$9:$I$228,Cal_BOSort!$G443,Inp_Lon!$J$9:$J$228,Cal_BOSort!$I443)</f>
        <v>0</v>
      </c>
      <c r="AI443" s="18">
        <f>SUMIFS(Inp_Lon!AI$9:AI$228,Inp_Lon!$I$9:$I$228,Cal_BOSort!$G443,Inp_Lon!$J$9:$J$228,Cal_BOSort!$I443)</f>
        <v>0</v>
      </c>
      <c r="AJ443" s="18">
        <f>SUMIFS(Inp_Lon!AJ$9:AJ$228,Inp_Lon!$I$9:$I$228,Cal_BOSort!$G443,Inp_Lon!$J$9:$J$228,Cal_BOSort!$I443)</f>
        <v>0</v>
      </c>
      <c r="AK443" s="18">
        <f>SUMIFS(Inp_Lon!AK$9:AK$228,Inp_Lon!$I$9:$I$228,Cal_BOSort!$G443,Inp_Lon!$J$9:$J$228,Cal_BOSort!$I443)</f>
        <v>0</v>
      </c>
      <c r="AM443" s="18">
        <f t="shared" si="47"/>
        <v>0</v>
      </c>
      <c r="AN443" s="18">
        <f t="shared" si="51"/>
        <v>0</v>
      </c>
      <c r="AO443" s="18">
        <f t="shared" si="52"/>
        <v>0</v>
      </c>
      <c r="AP443" s="18">
        <f t="shared" si="48"/>
        <v>0</v>
      </c>
      <c r="AQ443" s="18">
        <f t="shared" si="49"/>
        <v>0</v>
      </c>
      <c r="AR443" s="18">
        <f t="shared" si="50"/>
        <v>0</v>
      </c>
      <c r="AU443" s="42"/>
    </row>
    <row r="444" spans="4:47" s="3" customFormat="1">
      <c r="D444" s="101" t="str">
        <f>IF(I444="","",MAX(D$233:D443)+1)</f>
        <v/>
      </c>
      <c r="E444" s="3" t="s">
        <v>24</v>
      </c>
      <c r="F444" s="3" t="s">
        <v>220</v>
      </c>
      <c r="G444" s="3" t="s">
        <v>220</v>
      </c>
      <c r="I444" s="101" t="str">
        <f>IF(Inp_Lon!M219="BO",Inp_Lon!J219,"")</f>
        <v/>
      </c>
      <c r="L444" s="3" t="s">
        <v>106</v>
      </c>
      <c r="R444" s="14"/>
      <c r="T444" s="18"/>
      <c r="U444" s="18"/>
      <c r="V444" s="18"/>
      <c r="W444" s="18"/>
      <c r="X444" s="18"/>
      <c r="Y444" s="18">
        <f>SUMIFS(Inp_Lon!Y$9:Y$228,Inp_Lon!$I$9:$I$228,Cal_BOSort!$G444,Inp_Lon!$J$9:$J$228,Cal_BOSort!$I444)</f>
        <v>0</v>
      </c>
      <c r="Z444" s="18">
        <f>SUMIFS(Inp_Lon!Z$9:Z$228,Inp_Lon!$I$9:$I$228,Cal_BOSort!$G444,Inp_Lon!$J$9:$J$228,Cal_BOSort!$I444)</f>
        <v>0</v>
      </c>
      <c r="AA444" s="18">
        <f>SUMIFS(Inp_Lon!AA$9:AA$228,Inp_Lon!$I$9:$I$228,Cal_BOSort!$G444,Inp_Lon!$J$9:$J$228,Cal_BOSort!$I444)</f>
        <v>0</v>
      </c>
      <c r="AB444" s="18">
        <f>SUMIFS(Inp_Lon!AB$9:AB$228,Inp_Lon!$I$9:$I$228,Cal_BOSort!$G444,Inp_Lon!$J$9:$J$228,Cal_BOSort!$I444)</f>
        <v>0</v>
      </c>
      <c r="AC444" s="18">
        <f>SUMIFS(Inp_Lon!AC$9:AC$228,Inp_Lon!$I$9:$I$228,Cal_BOSort!$G444,Inp_Lon!$J$9:$J$228,Cal_BOSort!$I444)</f>
        <v>0</v>
      </c>
      <c r="AD444" s="18">
        <f>SUMIFS(Inp_Lon!AD$9:AD$228,Inp_Lon!$I$9:$I$228,Cal_BOSort!$G444,Inp_Lon!$J$9:$J$228,Cal_BOSort!$I444)</f>
        <v>0</v>
      </c>
      <c r="AE444" s="18">
        <f>SUMIFS(Inp_Lon!AE$9:AE$228,Inp_Lon!$I$9:$I$228,Cal_BOSort!$G444,Inp_Lon!$J$9:$J$228,Cal_BOSort!$I444)</f>
        <v>0</v>
      </c>
      <c r="AF444" s="18">
        <f>SUMIFS(Inp_Lon!AF$9:AF$228,Inp_Lon!$I$9:$I$228,Cal_BOSort!$G444,Inp_Lon!$J$9:$J$228,Cal_BOSort!$I444)</f>
        <v>0</v>
      </c>
      <c r="AG444" s="18">
        <f>SUMIFS(Inp_Lon!AG$9:AG$228,Inp_Lon!$I$9:$I$228,Cal_BOSort!$G444,Inp_Lon!$J$9:$J$228,Cal_BOSort!$I444)</f>
        <v>0</v>
      </c>
      <c r="AH444" s="18">
        <f>SUMIFS(Inp_Lon!AH$9:AH$228,Inp_Lon!$I$9:$I$228,Cal_BOSort!$G444,Inp_Lon!$J$9:$J$228,Cal_BOSort!$I444)</f>
        <v>0</v>
      </c>
      <c r="AI444" s="18">
        <f>SUMIFS(Inp_Lon!AI$9:AI$228,Inp_Lon!$I$9:$I$228,Cal_BOSort!$G444,Inp_Lon!$J$9:$J$228,Cal_BOSort!$I444)</f>
        <v>0</v>
      </c>
      <c r="AJ444" s="18">
        <f>SUMIFS(Inp_Lon!AJ$9:AJ$228,Inp_Lon!$I$9:$I$228,Cal_BOSort!$G444,Inp_Lon!$J$9:$J$228,Cal_BOSort!$I444)</f>
        <v>0</v>
      </c>
      <c r="AK444" s="18">
        <f>SUMIFS(Inp_Lon!AK$9:AK$228,Inp_Lon!$I$9:$I$228,Cal_BOSort!$G444,Inp_Lon!$J$9:$J$228,Cal_BOSort!$I444)</f>
        <v>0</v>
      </c>
      <c r="AM444" s="18">
        <f t="shared" si="47"/>
        <v>0</v>
      </c>
      <c r="AN444" s="18">
        <f t="shared" si="51"/>
        <v>0</v>
      </c>
      <c r="AO444" s="18">
        <f t="shared" si="52"/>
        <v>0</v>
      </c>
      <c r="AP444" s="18">
        <f t="shared" si="48"/>
        <v>0</v>
      </c>
      <c r="AQ444" s="18">
        <f t="shared" si="49"/>
        <v>0</v>
      </c>
      <c r="AR444" s="18">
        <f t="shared" si="50"/>
        <v>0</v>
      </c>
      <c r="AU444" s="42"/>
    </row>
    <row r="445" spans="4:47" s="3" customFormat="1">
      <c r="D445" s="101" t="str">
        <f>IF(I445="","",MAX(D$233:D444)+1)</f>
        <v/>
      </c>
      <c r="E445" s="3" t="s">
        <v>24</v>
      </c>
      <c r="F445" s="3" t="s">
        <v>220</v>
      </c>
      <c r="G445" s="3" t="s">
        <v>220</v>
      </c>
      <c r="I445" s="101" t="str">
        <f>IF(Inp_Lon!M220="BO",Inp_Lon!J220,"")</f>
        <v/>
      </c>
      <c r="L445" s="3" t="s">
        <v>106</v>
      </c>
      <c r="R445" s="14"/>
      <c r="T445" s="18"/>
      <c r="U445" s="18"/>
      <c r="V445" s="18"/>
      <c r="W445" s="18"/>
      <c r="X445" s="18"/>
      <c r="Y445" s="18">
        <f>SUMIFS(Inp_Lon!Y$9:Y$228,Inp_Lon!$I$9:$I$228,Cal_BOSort!$G445,Inp_Lon!$J$9:$J$228,Cal_BOSort!$I445)</f>
        <v>0</v>
      </c>
      <c r="Z445" s="18">
        <f>SUMIFS(Inp_Lon!Z$9:Z$228,Inp_Lon!$I$9:$I$228,Cal_BOSort!$G445,Inp_Lon!$J$9:$J$228,Cal_BOSort!$I445)</f>
        <v>0</v>
      </c>
      <c r="AA445" s="18">
        <f>SUMIFS(Inp_Lon!AA$9:AA$228,Inp_Lon!$I$9:$I$228,Cal_BOSort!$G445,Inp_Lon!$J$9:$J$228,Cal_BOSort!$I445)</f>
        <v>0</v>
      </c>
      <c r="AB445" s="18">
        <f>SUMIFS(Inp_Lon!AB$9:AB$228,Inp_Lon!$I$9:$I$228,Cal_BOSort!$G445,Inp_Lon!$J$9:$J$228,Cal_BOSort!$I445)</f>
        <v>0</v>
      </c>
      <c r="AC445" s="18">
        <f>SUMIFS(Inp_Lon!AC$9:AC$228,Inp_Lon!$I$9:$I$228,Cal_BOSort!$G445,Inp_Lon!$J$9:$J$228,Cal_BOSort!$I445)</f>
        <v>0</v>
      </c>
      <c r="AD445" s="18">
        <f>SUMIFS(Inp_Lon!AD$9:AD$228,Inp_Lon!$I$9:$I$228,Cal_BOSort!$G445,Inp_Lon!$J$9:$J$228,Cal_BOSort!$I445)</f>
        <v>0</v>
      </c>
      <c r="AE445" s="18">
        <f>SUMIFS(Inp_Lon!AE$9:AE$228,Inp_Lon!$I$9:$I$228,Cal_BOSort!$G445,Inp_Lon!$J$9:$J$228,Cal_BOSort!$I445)</f>
        <v>0</v>
      </c>
      <c r="AF445" s="18">
        <f>SUMIFS(Inp_Lon!AF$9:AF$228,Inp_Lon!$I$9:$I$228,Cal_BOSort!$G445,Inp_Lon!$J$9:$J$228,Cal_BOSort!$I445)</f>
        <v>0</v>
      </c>
      <c r="AG445" s="18">
        <f>SUMIFS(Inp_Lon!AG$9:AG$228,Inp_Lon!$I$9:$I$228,Cal_BOSort!$G445,Inp_Lon!$J$9:$J$228,Cal_BOSort!$I445)</f>
        <v>0</v>
      </c>
      <c r="AH445" s="18">
        <f>SUMIFS(Inp_Lon!AH$9:AH$228,Inp_Lon!$I$9:$I$228,Cal_BOSort!$G445,Inp_Lon!$J$9:$J$228,Cal_BOSort!$I445)</f>
        <v>0</v>
      </c>
      <c r="AI445" s="18">
        <f>SUMIFS(Inp_Lon!AI$9:AI$228,Inp_Lon!$I$9:$I$228,Cal_BOSort!$G445,Inp_Lon!$J$9:$J$228,Cal_BOSort!$I445)</f>
        <v>0</v>
      </c>
      <c r="AJ445" s="18">
        <f>SUMIFS(Inp_Lon!AJ$9:AJ$228,Inp_Lon!$I$9:$I$228,Cal_BOSort!$G445,Inp_Lon!$J$9:$J$228,Cal_BOSort!$I445)</f>
        <v>0</v>
      </c>
      <c r="AK445" s="18">
        <f>SUMIFS(Inp_Lon!AK$9:AK$228,Inp_Lon!$I$9:$I$228,Cal_BOSort!$G445,Inp_Lon!$J$9:$J$228,Cal_BOSort!$I445)</f>
        <v>0</v>
      </c>
      <c r="AM445" s="18">
        <f t="shared" si="47"/>
        <v>0</v>
      </c>
      <c r="AN445" s="18">
        <f t="shared" si="51"/>
        <v>0</v>
      </c>
      <c r="AO445" s="18">
        <f t="shared" si="52"/>
        <v>0</v>
      </c>
      <c r="AP445" s="18">
        <f t="shared" si="48"/>
        <v>0</v>
      </c>
      <c r="AQ445" s="18">
        <f t="shared" si="49"/>
        <v>0</v>
      </c>
      <c r="AR445" s="18">
        <f t="shared" si="50"/>
        <v>0</v>
      </c>
      <c r="AU445" s="42"/>
    </row>
    <row r="446" spans="4:47" s="3" customFormat="1">
      <c r="D446" s="101" t="str">
        <f>IF(I446="","",MAX(D$233:D445)+1)</f>
        <v/>
      </c>
      <c r="E446" s="3" t="s">
        <v>24</v>
      </c>
      <c r="F446" s="3" t="s">
        <v>220</v>
      </c>
      <c r="G446" s="3" t="s">
        <v>220</v>
      </c>
      <c r="I446" s="101" t="str">
        <f>IF(Inp_Lon!M221="BO",Inp_Lon!J221,"")</f>
        <v/>
      </c>
      <c r="L446" s="3" t="s">
        <v>106</v>
      </c>
      <c r="R446" s="14"/>
      <c r="T446" s="18"/>
      <c r="U446" s="18"/>
      <c r="V446" s="18"/>
      <c r="W446" s="18"/>
      <c r="X446" s="18"/>
      <c r="Y446" s="18">
        <f>SUMIFS(Inp_Lon!Y$9:Y$228,Inp_Lon!$I$9:$I$228,Cal_BOSort!$G446,Inp_Lon!$J$9:$J$228,Cal_BOSort!$I446)</f>
        <v>0</v>
      </c>
      <c r="Z446" s="18">
        <f>SUMIFS(Inp_Lon!Z$9:Z$228,Inp_Lon!$I$9:$I$228,Cal_BOSort!$G446,Inp_Lon!$J$9:$J$228,Cal_BOSort!$I446)</f>
        <v>0</v>
      </c>
      <c r="AA446" s="18">
        <f>SUMIFS(Inp_Lon!AA$9:AA$228,Inp_Lon!$I$9:$I$228,Cal_BOSort!$G446,Inp_Lon!$J$9:$J$228,Cal_BOSort!$I446)</f>
        <v>0</v>
      </c>
      <c r="AB446" s="18">
        <f>SUMIFS(Inp_Lon!AB$9:AB$228,Inp_Lon!$I$9:$I$228,Cal_BOSort!$G446,Inp_Lon!$J$9:$J$228,Cal_BOSort!$I446)</f>
        <v>0</v>
      </c>
      <c r="AC446" s="18">
        <f>SUMIFS(Inp_Lon!AC$9:AC$228,Inp_Lon!$I$9:$I$228,Cal_BOSort!$G446,Inp_Lon!$J$9:$J$228,Cal_BOSort!$I446)</f>
        <v>0</v>
      </c>
      <c r="AD446" s="18">
        <f>SUMIFS(Inp_Lon!AD$9:AD$228,Inp_Lon!$I$9:$I$228,Cal_BOSort!$G446,Inp_Lon!$J$9:$J$228,Cal_BOSort!$I446)</f>
        <v>0</v>
      </c>
      <c r="AE446" s="18">
        <f>SUMIFS(Inp_Lon!AE$9:AE$228,Inp_Lon!$I$9:$I$228,Cal_BOSort!$G446,Inp_Lon!$J$9:$J$228,Cal_BOSort!$I446)</f>
        <v>0</v>
      </c>
      <c r="AF446" s="18">
        <f>SUMIFS(Inp_Lon!AF$9:AF$228,Inp_Lon!$I$9:$I$228,Cal_BOSort!$G446,Inp_Lon!$J$9:$J$228,Cal_BOSort!$I446)</f>
        <v>0</v>
      </c>
      <c r="AG446" s="18">
        <f>SUMIFS(Inp_Lon!AG$9:AG$228,Inp_Lon!$I$9:$I$228,Cal_BOSort!$G446,Inp_Lon!$J$9:$J$228,Cal_BOSort!$I446)</f>
        <v>0</v>
      </c>
      <c r="AH446" s="18">
        <f>SUMIFS(Inp_Lon!AH$9:AH$228,Inp_Lon!$I$9:$I$228,Cal_BOSort!$G446,Inp_Lon!$J$9:$J$228,Cal_BOSort!$I446)</f>
        <v>0</v>
      </c>
      <c r="AI446" s="18">
        <f>SUMIFS(Inp_Lon!AI$9:AI$228,Inp_Lon!$I$9:$I$228,Cal_BOSort!$G446,Inp_Lon!$J$9:$J$228,Cal_BOSort!$I446)</f>
        <v>0</v>
      </c>
      <c r="AJ446" s="18">
        <f>SUMIFS(Inp_Lon!AJ$9:AJ$228,Inp_Lon!$I$9:$I$228,Cal_BOSort!$G446,Inp_Lon!$J$9:$J$228,Cal_BOSort!$I446)</f>
        <v>0</v>
      </c>
      <c r="AK446" s="18">
        <f>SUMIFS(Inp_Lon!AK$9:AK$228,Inp_Lon!$I$9:$I$228,Cal_BOSort!$G446,Inp_Lon!$J$9:$J$228,Cal_BOSort!$I446)</f>
        <v>0</v>
      </c>
      <c r="AM446" s="18">
        <f t="shared" si="47"/>
        <v>0</v>
      </c>
      <c r="AN446" s="18">
        <f t="shared" si="51"/>
        <v>0</v>
      </c>
      <c r="AO446" s="18">
        <f t="shared" si="52"/>
        <v>0</v>
      </c>
      <c r="AP446" s="18">
        <f t="shared" si="48"/>
        <v>0</v>
      </c>
      <c r="AQ446" s="18">
        <f t="shared" si="49"/>
        <v>0</v>
      </c>
      <c r="AR446" s="18">
        <f t="shared" si="50"/>
        <v>0</v>
      </c>
      <c r="AU446" s="42"/>
    </row>
    <row r="447" spans="4:47" s="3" customFormat="1">
      <c r="D447" s="101" t="str">
        <f>IF(I447="","",MAX(D$233:D446)+1)</f>
        <v/>
      </c>
      <c r="E447" s="3" t="s">
        <v>24</v>
      </c>
      <c r="F447" s="3" t="s">
        <v>220</v>
      </c>
      <c r="G447" s="3" t="s">
        <v>220</v>
      </c>
      <c r="I447" s="101" t="str">
        <f>IF(Inp_Lon!M222="BO",Inp_Lon!J222,"")</f>
        <v/>
      </c>
      <c r="L447" s="3" t="s">
        <v>106</v>
      </c>
      <c r="R447" s="14"/>
      <c r="T447" s="18"/>
      <c r="U447" s="18"/>
      <c r="V447" s="18"/>
      <c r="W447" s="18"/>
      <c r="X447" s="18"/>
      <c r="Y447" s="18">
        <f>SUMIFS(Inp_Lon!Y$9:Y$228,Inp_Lon!$I$9:$I$228,Cal_BOSort!$G447,Inp_Lon!$J$9:$J$228,Cal_BOSort!$I447)</f>
        <v>0</v>
      </c>
      <c r="Z447" s="18">
        <f>SUMIFS(Inp_Lon!Z$9:Z$228,Inp_Lon!$I$9:$I$228,Cal_BOSort!$G447,Inp_Lon!$J$9:$J$228,Cal_BOSort!$I447)</f>
        <v>0</v>
      </c>
      <c r="AA447" s="18">
        <f>SUMIFS(Inp_Lon!AA$9:AA$228,Inp_Lon!$I$9:$I$228,Cal_BOSort!$G447,Inp_Lon!$J$9:$J$228,Cal_BOSort!$I447)</f>
        <v>0</v>
      </c>
      <c r="AB447" s="18">
        <f>SUMIFS(Inp_Lon!AB$9:AB$228,Inp_Lon!$I$9:$I$228,Cal_BOSort!$G447,Inp_Lon!$J$9:$J$228,Cal_BOSort!$I447)</f>
        <v>0</v>
      </c>
      <c r="AC447" s="18">
        <f>SUMIFS(Inp_Lon!AC$9:AC$228,Inp_Lon!$I$9:$I$228,Cal_BOSort!$G447,Inp_Lon!$J$9:$J$228,Cal_BOSort!$I447)</f>
        <v>0</v>
      </c>
      <c r="AD447" s="18">
        <f>SUMIFS(Inp_Lon!AD$9:AD$228,Inp_Lon!$I$9:$I$228,Cal_BOSort!$G447,Inp_Lon!$J$9:$J$228,Cal_BOSort!$I447)</f>
        <v>0</v>
      </c>
      <c r="AE447" s="18">
        <f>SUMIFS(Inp_Lon!AE$9:AE$228,Inp_Lon!$I$9:$I$228,Cal_BOSort!$G447,Inp_Lon!$J$9:$J$228,Cal_BOSort!$I447)</f>
        <v>0</v>
      </c>
      <c r="AF447" s="18">
        <f>SUMIFS(Inp_Lon!AF$9:AF$228,Inp_Lon!$I$9:$I$228,Cal_BOSort!$G447,Inp_Lon!$J$9:$J$228,Cal_BOSort!$I447)</f>
        <v>0</v>
      </c>
      <c r="AG447" s="18">
        <f>SUMIFS(Inp_Lon!AG$9:AG$228,Inp_Lon!$I$9:$I$228,Cal_BOSort!$G447,Inp_Lon!$J$9:$J$228,Cal_BOSort!$I447)</f>
        <v>0</v>
      </c>
      <c r="AH447" s="18">
        <f>SUMIFS(Inp_Lon!AH$9:AH$228,Inp_Lon!$I$9:$I$228,Cal_BOSort!$G447,Inp_Lon!$J$9:$J$228,Cal_BOSort!$I447)</f>
        <v>0</v>
      </c>
      <c r="AI447" s="18">
        <f>SUMIFS(Inp_Lon!AI$9:AI$228,Inp_Lon!$I$9:$I$228,Cal_BOSort!$G447,Inp_Lon!$J$9:$J$228,Cal_BOSort!$I447)</f>
        <v>0</v>
      </c>
      <c r="AJ447" s="18">
        <f>SUMIFS(Inp_Lon!AJ$9:AJ$228,Inp_Lon!$I$9:$I$228,Cal_BOSort!$G447,Inp_Lon!$J$9:$J$228,Cal_BOSort!$I447)</f>
        <v>0</v>
      </c>
      <c r="AK447" s="18">
        <f>SUMIFS(Inp_Lon!AK$9:AK$228,Inp_Lon!$I$9:$I$228,Cal_BOSort!$G447,Inp_Lon!$J$9:$J$228,Cal_BOSort!$I447)</f>
        <v>0</v>
      </c>
      <c r="AM447" s="18">
        <f t="shared" si="47"/>
        <v>0</v>
      </c>
      <c r="AN447" s="18">
        <f t="shared" si="51"/>
        <v>0</v>
      </c>
      <c r="AO447" s="18">
        <f t="shared" si="52"/>
        <v>0</v>
      </c>
      <c r="AP447" s="18">
        <f t="shared" si="48"/>
        <v>0</v>
      </c>
      <c r="AQ447" s="18">
        <f t="shared" si="49"/>
        <v>0</v>
      </c>
      <c r="AR447" s="18">
        <f t="shared" si="50"/>
        <v>0</v>
      </c>
      <c r="AU447" s="42"/>
    </row>
    <row r="448" spans="4:47" s="3" customFormat="1">
      <c r="D448" s="101">
        <f>IF(I448="","",MAX(D$233:D447)+1)</f>
        <v>6</v>
      </c>
      <c r="E448" s="3" t="s">
        <v>24</v>
      </c>
      <c r="F448" s="3" t="s">
        <v>220</v>
      </c>
      <c r="G448" s="3" t="s">
        <v>220</v>
      </c>
      <c r="I448" s="101" t="str">
        <f>IF(Inp_Lon!M223="BO",Inp_Lon!J223,"")</f>
        <v>BO - London Medium Pressure (Repex)</v>
      </c>
      <c r="L448" s="3" t="s">
        <v>106</v>
      </c>
      <c r="R448" s="14"/>
      <c r="T448" s="18"/>
      <c r="U448" s="18"/>
      <c r="V448" s="18"/>
      <c r="W448" s="18"/>
      <c r="X448" s="18"/>
      <c r="Y448" s="18">
        <f>SUMIFS(Inp_Lon!Y$9:Y$228,Inp_Lon!$I$9:$I$228,Cal_BOSort!$G448,Inp_Lon!$J$9:$J$228,Cal_BOSort!$I448)</f>
        <v>0</v>
      </c>
      <c r="Z448" s="18">
        <f>SUMIFS(Inp_Lon!Z$9:Z$228,Inp_Lon!$I$9:$I$228,Cal_BOSort!$G448,Inp_Lon!$J$9:$J$228,Cal_BOSort!$I448)</f>
        <v>0</v>
      </c>
      <c r="AA448" s="18">
        <f>SUMIFS(Inp_Lon!AA$9:AA$228,Inp_Lon!$I$9:$I$228,Cal_BOSort!$G448,Inp_Lon!$J$9:$J$228,Cal_BOSort!$I448)</f>
        <v>0</v>
      </c>
      <c r="AB448" s="18">
        <f>SUMIFS(Inp_Lon!AB$9:AB$228,Inp_Lon!$I$9:$I$228,Cal_BOSort!$G448,Inp_Lon!$J$9:$J$228,Cal_BOSort!$I448)</f>
        <v>0</v>
      </c>
      <c r="AC448" s="18">
        <f>SUMIFS(Inp_Lon!AC$9:AC$228,Inp_Lon!$I$9:$I$228,Cal_BOSort!$G448,Inp_Lon!$J$9:$J$228,Cal_BOSort!$I448)</f>
        <v>0</v>
      </c>
      <c r="AD448" s="18">
        <f>SUMIFS(Inp_Lon!AD$9:AD$228,Inp_Lon!$I$9:$I$228,Cal_BOSort!$G448,Inp_Lon!$J$9:$J$228,Cal_BOSort!$I448)</f>
        <v>0</v>
      </c>
      <c r="AE448" s="18">
        <f>SUMIFS(Inp_Lon!AE$9:AE$228,Inp_Lon!$I$9:$I$228,Cal_BOSort!$G448,Inp_Lon!$J$9:$J$228,Cal_BOSort!$I448)</f>
        <v>0</v>
      </c>
      <c r="AF448" s="18">
        <f>SUMIFS(Inp_Lon!AF$9:AF$228,Inp_Lon!$I$9:$I$228,Cal_BOSort!$G448,Inp_Lon!$J$9:$J$228,Cal_BOSort!$I448)</f>
        <v>0</v>
      </c>
      <c r="AG448" s="18">
        <f>SUMIFS(Inp_Lon!AG$9:AG$228,Inp_Lon!$I$9:$I$228,Cal_BOSort!$G448,Inp_Lon!$J$9:$J$228,Cal_BOSort!$I448)</f>
        <v>-8.6684190113072184</v>
      </c>
      <c r="AH448" s="18">
        <f>SUMIFS(Inp_Lon!AH$9:AH$228,Inp_Lon!$I$9:$I$228,Cal_BOSort!$G448,Inp_Lon!$J$9:$J$228,Cal_BOSort!$I448)</f>
        <v>-10.145140409824977</v>
      </c>
      <c r="AI448" s="18">
        <f>SUMIFS(Inp_Lon!AI$9:AI$228,Inp_Lon!$I$9:$I$228,Cal_BOSort!$G448,Inp_Lon!$J$9:$J$228,Cal_BOSort!$I448)</f>
        <v>-6.6478637489989785</v>
      </c>
      <c r="AJ448" s="18">
        <f>SUMIFS(Inp_Lon!AJ$9:AJ$228,Inp_Lon!$I$9:$I$228,Cal_BOSort!$G448,Inp_Lon!$J$9:$J$228,Cal_BOSort!$I448)</f>
        <v>-7.7326320949018887</v>
      </c>
      <c r="AK448" s="18">
        <f>SUMIFS(Inp_Lon!AK$9:AK$228,Inp_Lon!$I$9:$I$228,Cal_BOSort!$G448,Inp_Lon!$J$9:$J$228,Cal_BOSort!$I448)</f>
        <v>-3.7052067468909851</v>
      </c>
      <c r="AM448" s="18">
        <f t="shared" si="47"/>
        <v>0</v>
      </c>
      <c r="AN448" s="18">
        <f t="shared" si="51"/>
        <v>0</v>
      </c>
      <c r="AO448" s="18">
        <f t="shared" si="52"/>
        <v>-36.899262011924051</v>
      </c>
      <c r="AP448" s="18">
        <f t="shared" si="48"/>
        <v>0</v>
      </c>
      <c r="AQ448" s="18">
        <f t="shared" si="49"/>
        <v>0</v>
      </c>
      <c r="AR448" s="18">
        <f t="shared" si="50"/>
        <v>-7.3798524023848104</v>
      </c>
      <c r="AU448" s="42"/>
    </row>
    <row r="449" spans="3:60" s="3" customFormat="1">
      <c r="D449" s="101" t="str">
        <f>IF(I449="","",MAX(D$233:D448)+1)</f>
        <v/>
      </c>
      <c r="E449" s="3" t="s">
        <v>24</v>
      </c>
      <c r="F449" s="3" t="s">
        <v>220</v>
      </c>
      <c r="G449" s="3" t="s">
        <v>220</v>
      </c>
      <c r="I449" s="101" t="str">
        <f>IF(Inp_Lon!M224="BO",Inp_Lon!J224,"")</f>
        <v/>
      </c>
      <c r="L449" s="3" t="s">
        <v>106</v>
      </c>
      <c r="R449" s="14"/>
      <c r="T449" s="18"/>
      <c r="U449" s="18"/>
      <c r="V449" s="18"/>
      <c r="W449" s="18"/>
      <c r="X449" s="18"/>
      <c r="Y449" s="18">
        <f>SUMIFS(Inp_Lon!Y$9:Y$228,Inp_Lon!$I$9:$I$228,Cal_BOSort!$G449,Inp_Lon!$J$9:$J$228,Cal_BOSort!$I449)</f>
        <v>0</v>
      </c>
      <c r="Z449" s="18">
        <f>SUMIFS(Inp_Lon!Z$9:Z$228,Inp_Lon!$I$9:$I$228,Cal_BOSort!$G449,Inp_Lon!$J$9:$J$228,Cal_BOSort!$I449)</f>
        <v>0</v>
      </c>
      <c r="AA449" s="18">
        <f>SUMIFS(Inp_Lon!AA$9:AA$228,Inp_Lon!$I$9:$I$228,Cal_BOSort!$G449,Inp_Lon!$J$9:$J$228,Cal_BOSort!$I449)</f>
        <v>0</v>
      </c>
      <c r="AB449" s="18">
        <f>SUMIFS(Inp_Lon!AB$9:AB$228,Inp_Lon!$I$9:$I$228,Cal_BOSort!$G449,Inp_Lon!$J$9:$J$228,Cal_BOSort!$I449)</f>
        <v>0</v>
      </c>
      <c r="AC449" s="18">
        <f>SUMIFS(Inp_Lon!AC$9:AC$228,Inp_Lon!$I$9:$I$228,Cal_BOSort!$G449,Inp_Lon!$J$9:$J$228,Cal_BOSort!$I449)</f>
        <v>0</v>
      </c>
      <c r="AD449" s="18">
        <f>SUMIFS(Inp_Lon!AD$9:AD$228,Inp_Lon!$I$9:$I$228,Cal_BOSort!$G449,Inp_Lon!$J$9:$J$228,Cal_BOSort!$I449)</f>
        <v>0</v>
      </c>
      <c r="AE449" s="18">
        <f>SUMIFS(Inp_Lon!AE$9:AE$228,Inp_Lon!$I$9:$I$228,Cal_BOSort!$G449,Inp_Lon!$J$9:$J$228,Cal_BOSort!$I449)</f>
        <v>0</v>
      </c>
      <c r="AF449" s="18">
        <f>SUMIFS(Inp_Lon!AF$9:AF$228,Inp_Lon!$I$9:$I$228,Cal_BOSort!$G449,Inp_Lon!$J$9:$J$228,Cal_BOSort!$I449)</f>
        <v>0</v>
      </c>
      <c r="AG449" s="18">
        <f>SUMIFS(Inp_Lon!AG$9:AG$228,Inp_Lon!$I$9:$I$228,Cal_BOSort!$G449,Inp_Lon!$J$9:$J$228,Cal_BOSort!$I449)</f>
        <v>0</v>
      </c>
      <c r="AH449" s="18">
        <f>SUMIFS(Inp_Lon!AH$9:AH$228,Inp_Lon!$I$9:$I$228,Cal_BOSort!$G449,Inp_Lon!$J$9:$J$228,Cal_BOSort!$I449)</f>
        <v>0</v>
      </c>
      <c r="AI449" s="18">
        <f>SUMIFS(Inp_Lon!AI$9:AI$228,Inp_Lon!$I$9:$I$228,Cal_BOSort!$G449,Inp_Lon!$J$9:$J$228,Cal_BOSort!$I449)</f>
        <v>0</v>
      </c>
      <c r="AJ449" s="18">
        <f>SUMIFS(Inp_Lon!AJ$9:AJ$228,Inp_Lon!$I$9:$I$228,Cal_BOSort!$G449,Inp_Lon!$J$9:$J$228,Cal_BOSort!$I449)</f>
        <v>0</v>
      </c>
      <c r="AK449" s="18">
        <f>SUMIFS(Inp_Lon!AK$9:AK$228,Inp_Lon!$I$9:$I$228,Cal_BOSort!$G449,Inp_Lon!$J$9:$J$228,Cal_BOSort!$I449)</f>
        <v>0</v>
      </c>
      <c r="AM449" s="18">
        <f t="shared" si="47"/>
        <v>0</v>
      </c>
      <c r="AN449" s="18">
        <f t="shared" si="51"/>
        <v>0</v>
      </c>
      <c r="AO449" s="18">
        <f t="shared" si="52"/>
        <v>0</v>
      </c>
      <c r="AP449" s="18">
        <f t="shared" si="48"/>
        <v>0</v>
      </c>
      <c r="AQ449" s="18">
        <f t="shared" si="49"/>
        <v>0</v>
      </c>
      <c r="AR449" s="18">
        <f t="shared" si="50"/>
        <v>0</v>
      </c>
      <c r="AU449" s="42"/>
    </row>
    <row r="450" spans="3:60" s="3" customFormat="1">
      <c r="D450" s="101" t="str">
        <f>IF(I450="","",MAX(D$233:D449)+1)</f>
        <v/>
      </c>
      <c r="E450" s="3" t="s">
        <v>24</v>
      </c>
      <c r="F450" s="3" t="s">
        <v>220</v>
      </c>
      <c r="G450" s="3" t="s">
        <v>220</v>
      </c>
      <c r="I450" s="101" t="str">
        <f>IF(Inp_Lon!M225="BO",Inp_Lon!J225,"")</f>
        <v/>
      </c>
      <c r="L450" s="3" t="s">
        <v>106</v>
      </c>
      <c r="R450" s="14"/>
      <c r="T450" s="18"/>
      <c r="U450" s="18"/>
      <c r="V450" s="18"/>
      <c r="W450" s="18"/>
      <c r="X450" s="18"/>
      <c r="Y450" s="18">
        <f>SUMIFS(Inp_Lon!Y$9:Y$228,Inp_Lon!$I$9:$I$228,Cal_BOSort!$G450,Inp_Lon!$J$9:$J$228,Cal_BOSort!$I450)</f>
        <v>0</v>
      </c>
      <c r="Z450" s="18">
        <f>SUMIFS(Inp_Lon!Z$9:Z$228,Inp_Lon!$I$9:$I$228,Cal_BOSort!$G450,Inp_Lon!$J$9:$J$228,Cal_BOSort!$I450)</f>
        <v>0</v>
      </c>
      <c r="AA450" s="18">
        <f>SUMIFS(Inp_Lon!AA$9:AA$228,Inp_Lon!$I$9:$I$228,Cal_BOSort!$G450,Inp_Lon!$J$9:$J$228,Cal_BOSort!$I450)</f>
        <v>0</v>
      </c>
      <c r="AB450" s="18">
        <f>SUMIFS(Inp_Lon!AB$9:AB$228,Inp_Lon!$I$9:$I$228,Cal_BOSort!$G450,Inp_Lon!$J$9:$J$228,Cal_BOSort!$I450)</f>
        <v>0</v>
      </c>
      <c r="AC450" s="18">
        <f>SUMIFS(Inp_Lon!AC$9:AC$228,Inp_Lon!$I$9:$I$228,Cal_BOSort!$G450,Inp_Lon!$J$9:$J$228,Cal_BOSort!$I450)</f>
        <v>0</v>
      </c>
      <c r="AD450" s="18">
        <f>SUMIFS(Inp_Lon!AD$9:AD$228,Inp_Lon!$I$9:$I$228,Cal_BOSort!$G450,Inp_Lon!$J$9:$J$228,Cal_BOSort!$I450)</f>
        <v>0</v>
      </c>
      <c r="AE450" s="18">
        <f>SUMIFS(Inp_Lon!AE$9:AE$228,Inp_Lon!$I$9:$I$228,Cal_BOSort!$G450,Inp_Lon!$J$9:$J$228,Cal_BOSort!$I450)</f>
        <v>0</v>
      </c>
      <c r="AF450" s="18">
        <f>SUMIFS(Inp_Lon!AF$9:AF$228,Inp_Lon!$I$9:$I$228,Cal_BOSort!$G450,Inp_Lon!$J$9:$J$228,Cal_BOSort!$I450)</f>
        <v>0</v>
      </c>
      <c r="AG450" s="18">
        <f>SUMIFS(Inp_Lon!AG$9:AG$228,Inp_Lon!$I$9:$I$228,Cal_BOSort!$G450,Inp_Lon!$J$9:$J$228,Cal_BOSort!$I450)</f>
        <v>0</v>
      </c>
      <c r="AH450" s="18">
        <f>SUMIFS(Inp_Lon!AH$9:AH$228,Inp_Lon!$I$9:$I$228,Cal_BOSort!$G450,Inp_Lon!$J$9:$J$228,Cal_BOSort!$I450)</f>
        <v>0</v>
      </c>
      <c r="AI450" s="18">
        <f>SUMIFS(Inp_Lon!AI$9:AI$228,Inp_Lon!$I$9:$I$228,Cal_BOSort!$G450,Inp_Lon!$J$9:$J$228,Cal_BOSort!$I450)</f>
        <v>0</v>
      </c>
      <c r="AJ450" s="18">
        <f>SUMIFS(Inp_Lon!AJ$9:AJ$228,Inp_Lon!$I$9:$I$228,Cal_BOSort!$G450,Inp_Lon!$J$9:$J$228,Cal_BOSort!$I450)</f>
        <v>0</v>
      </c>
      <c r="AK450" s="18">
        <f>SUMIFS(Inp_Lon!AK$9:AK$228,Inp_Lon!$I$9:$I$228,Cal_BOSort!$G450,Inp_Lon!$J$9:$J$228,Cal_BOSort!$I450)</f>
        <v>0</v>
      </c>
      <c r="AM450" s="18">
        <f t="shared" si="47"/>
        <v>0</v>
      </c>
      <c r="AN450" s="18">
        <f t="shared" si="51"/>
        <v>0</v>
      </c>
      <c r="AO450" s="18">
        <f t="shared" si="52"/>
        <v>0</v>
      </c>
      <c r="AP450" s="18">
        <f t="shared" si="48"/>
        <v>0</v>
      </c>
      <c r="AQ450" s="18">
        <f t="shared" si="49"/>
        <v>0</v>
      </c>
      <c r="AR450" s="18">
        <f t="shared" si="50"/>
        <v>0</v>
      </c>
      <c r="AU450" s="42"/>
    </row>
    <row r="451" spans="3:60" s="3" customFormat="1">
      <c r="D451" s="101" t="str">
        <f>IF(I451="","",MAX(D$233:D450)+1)</f>
        <v/>
      </c>
      <c r="E451" s="3" t="s">
        <v>24</v>
      </c>
      <c r="F451" s="3" t="s">
        <v>220</v>
      </c>
      <c r="G451" s="3" t="s">
        <v>220</v>
      </c>
      <c r="I451" s="101" t="str">
        <f>IF(Inp_Lon!M226="BO",Inp_Lon!J226,"")</f>
        <v/>
      </c>
      <c r="L451" s="3" t="s">
        <v>106</v>
      </c>
      <c r="R451" s="14"/>
      <c r="T451" s="18"/>
      <c r="U451" s="18"/>
      <c r="V451" s="18"/>
      <c r="W451" s="18"/>
      <c r="X451" s="18"/>
      <c r="Y451" s="18">
        <f>SUMIFS(Inp_Lon!Y$9:Y$228,Inp_Lon!$I$9:$I$228,Cal_BOSort!$G451,Inp_Lon!$J$9:$J$228,Cal_BOSort!$I451)</f>
        <v>0</v>
      </c>
      <c r="Z451" s="18">
        <f>SUMIFS(Inp_Lon!Z$9:Z$228,Inp_Lon!$I$9:$I$228,Cal_BOSort!$G451,Inp_Lon!$J$9:$J$228,Cal_BOSort!$I451)</f>
        <v>0</v>
      </c>
      <c r="AA451" s="18">
        <f>SUMIFS(Inp_Lon!AA$9:AA$228,Inp_Lon!$I$9:$I$228,Cal_BOSort!$G451,Inp_Lon!$J$9:$J$228,Cal_BOSort!$I451)</f>
        <v>0</v>
      </c>
      <c r="AB451" s="18">
        <f>SUMIFS(Inp_Lon!AB$9:AB$228,Inp_Lon!$I$9:$I$228,Cal_BOSort!$G451,Inp_Lon!$J$9:$J$228,Cal_BOSort!$I451)</f>
        <v>0</v>
      </c>
      <c r="AC451" s="18">
        <f>SUMIFS(Inp_Lon!AC$9:AC$228,Inp_Lon!$I$9:$I$228,Cal_BOSort!$G451,Inp_Lon!$J$9:$J$228,Cal_BOSort!$I451)</f>
        <v>0</v>
      </c>
      <c r="AD451" s="18">
        <f>SUMIFS(Inp_Lon!AD$9:AD$228,Inp_Lon!$I$9:$I$228,Cal_BOSort!$G451,Inp_Lon!$J$9:$J$228,Cal_BOSort!$I451)</f>
        <v>0</v>
      </c>
      <c r="AE451" s="18">
        <f>SUMIFS(Inp_Lon!AE$9:AE$228,Inp_Lon!$I$9:$I$228,Cal_BOSort!$G451,Inp_Lon!$J$9:$J$228,Cal_BOSort!$I451)</f>
        <v>0</v>
      </c>
      <c r="AF451" s="18">
        <f>SUMIFS(Inp_Lon!AF$9:AF$228,Inp_Lon!$I$9:$I$228,Cal_BOSort!$G451,Inp_Lon!$J$9:$J$228,Cal_BOSort!$I451)</f>
        <v>0</v>
      </c>
      <c r="AG451" s="18">
        <f>SUMIFS(Inp_Lon!AG$9:AG$228,Inp_Lon!$I$9:$I$228,Cal_BOSort!$G451,Inp_Lon!$J$9:$J$228,Cal_BOSort!$I451)</f>
        <v>0</v>
      </c>
      <c r="AH451" s="18">
        <f>SUMIFS(Inp_Lon!AH$9:AH$228,Inp_Lon!$I$9:$I$228,Cal_BOSort!$G451,Inp_Lon!$J$9:$J$228,Cal_BOSort!$I451)</f>
        <v>0</v>
      </c>
      <c r="AI451" s="18">
        <f>SUMIFS(Inp_Lon!AI$9:AI$228,Inp_Lon!$I$9:$I$228,Cal_BOSort!$G451,Inp_Lon!$J$9:$J$228,Cal_BOSort!$I451)</f>
        <v>0</v>
      </c>
      <c r="AJ451" s="18">
        <f>SUMIFS(Inp_Lon!AJ$9:AJ$228,Inp_Lon!$I$9:$I$228,Cal_BOSort!$G451,Inp_Lon!$J$9:$J$228,Cal_BOSort!$I451)</f>
        <v>0</v>
      </c>
      <c r="AK451" s="18">
        <f>SUMIFS(Inp_Lon!AK$9:AK$228,Inp_Lon!$I$9:$I$228,Cal_BOSort!$G451,Inp_Lon!$J$9:$J$228,Cal_BOSort!$I451)</f>
        <v>0</v>
      </c>
      <c r="AM451" s="18">
        <f t="shared" si="47"/>
        <v>0</v>
      </c>
      <c r="AN451" s="18">
        <f t="shared" si="51"/>
        <v>0</v>
      </c>
      <c r="AO451" s="18">
        <f t="shared" si="52"/>
        <v>0</v>
      </c>
      <c r="AP451" s="18">
        <f t="shared" si="48"/>
        <v>0</v>
      </c>
      <c r="AQ451" s="18">
        <f t="shared" si="49"/>
        <v>0</v>
      </c>
      <c r="AR451" s="18">
        <f t="shared" si="50"/>
        <v>0</v>
      </c>
      <c r="AU451" s="42"/>
    </row>
    <row r="452" spans="3:60" s="3" customFormat="1">
      <c r="D452" s="101" t="str">
        <f>IF(I452="","",MAX(D$233:D451)+1)</f>
        <v/>
      </c>
      <c r="E452" s="3" t="s">
        <v>24</v>
      </c>
      <c r="F452" s="3" t="s">
        <v>220</v>
      </c>
      <c r="G452" s="3" t="s">
        <v>220</v>
      </c>
      <c r="I452" s="101" t="str">
        <f>IF(Inp_Lon!M227="BO",Inp_Lon!J227,"")</f>
        <v/>
      </c>
      <c r="L452" s="3" t="s">
        <v>106</v>
      </c>
      <c r="R452" s="14"/>
      <c r="T452" s="18"/>
      <c r="U452" s="18"/>
      <c r="V452" s="18"/>
      <c r="W452" s="18"/>
      <c r="X452" s="18"/>
      <c r="Y452" s="18">
        <f>SUMIFS(Inp_Lon!Y$9:Y$228,Inp_Lon!$I$9:$I$228,Cal_BOSort!$G452,Inp_Lon!$J$9:$J$228,Cal_BOSort!$I452)</f>
        <v>0</v>
      </c>
      <c r="Z452" s="18">
        <f>SUMIFS(Inp_Lon!Z$9:Z$228,Inp_Lon!$I$9:$I$228,Cal_BOSort!$G452,Inp_Lon!$J$9:$J$228,Cal_BOSort!$I452)</f>
        <v>0</v>
      </c>
      <c r="AA452" s="18">
        <f>SUMIFS(Inp_Lon!AA$9:AA$228,Inp_Lon!$I$9:$I$228,Cal_BOSort!$G452,Inp_Lon!$J$9:$J$228,Cal_BOSort!$I452)</f>
        <v>0</v>
      </c>
      <c r="AB452" s="18">
        <f>SUMIFS(Inp_Lon!AB$9:AB$228,Inp_Lon!$I$9:$I$228,Cal_BOSort!$G452,Inp_Lon!$J$9:$J$228,Cal_BOSort!$I452)</f>
        <v>0</v>
      </c>
      <c r="AC452" s="18">
        <f>SUMIFS(Inp_Lon!AC$9:AC$228,Inp_Lon!$I$9:$I$228,Cal_BOSort!$G452,Inp_Lon!$J$9:$J$228,Cal_BOSort!$I452)</f>
        <v>0</v>
      </c>
      <c r="AD452" s="18">
        <f>SUMIFS(Inp_Lon!AD$9:AD$228,Inp_Lon!$I$9:$I$228,Cal_BOSort!$G452,Inp_Lon!$J$9:$J$228,Cal_BOSort!$I452)</f>
        <v>0</v>
      </c>
      <c r="AE452" s="18">
        <f>SUMIFS(Inp_Lon!AE$9:AE$228,Inp_Lon!$I$9:$I$228,Cal_BOSort!$G452,Inp_Lon!$J$9:$J$228,Cal_BOSort!$I452)</f>
        <v>0</v>
      </c>
      <c r="AF452" s="18">
        <f>SUMIFS(Inp_Lon!AF$9:AF$228,Inp_Lon!$I$9:$I$228,Cal_BOSort!$G452,Inp_Lon!$J$9:$J$228,Cal_BOSort!$I452)</f>
        <v>0</v>
      </c>
      <c r="AG452" s="18">
        <f>SUMIFS(Inp_Lon!AG$9:AG$228,Inp_Lon!$I$9:$I$228,Cal_BOSort!$G452,Inp_Lon!$J$9:$J$228,Cal_BOSort!$I452)</f>
        <v>0</v>
      </c>
      <c r="AH452" s="18">
        <f>SUMIFS(Inp_Lon!AH$9:AH$228,Inp_Lon!$I$9:$I$228,Cal_BOSort!$G452,Inp_Lon!$J$9:$J$228,Cal_BOSort!$I452)</f>
        <v>0</v>
      </c>
      <c r="AI452" s="18">
        <f>SUMIFS(Inp_Lon!AI$9:AI$228,Inp_Lon!$I$9:$I$228,Cal_BOSort!$G452,Inp_Lon!$J$9:$J$228,Cal_BOSort!$I452)</f>
        <v>0</v>
      </c>
      <c r="AJ452" s="18">
        <f>SUMIFS(Inp_Lon!AJ$9:AJ$228,Inp_Lon!$I$9:$I$228,Cal_BOSort!$G452,Inp_Lon!$J$9:$J$228,Cal_BOSort!$I452)</f>
        <v>0</v>
      </c>
      <c r="AK452" s="18">
        <f>SUMIFS(Inp_Lon!AK$9:AK$228,Inp_Lon!$I$9:$I$228,Cal_BOSort!$G452,Inp_Lon!$J$9:$J$228,Cal_BOSort!$I452)</f>
        <v>0</v>
      </c>
      <c r="AM452" s="18">
        <f t="shared" si="47"/>
        <v>0</v>
      </c>
      <c r="AN452" s="18">
        <f t="shared" si="51"/>
        <v>0</v>
      </c>
      <c r="AO452" s="18">
        <f t="shared" si="52"/>
        <v>0</v>
      </c>
      <c r="AP452" s="18">
        <f t="shared" si="48"/>
        <v>0</v>
      </c>
      <c r="AQ452" s="18">
        <f t="shared" si="49"/>
        <v>0</v>
      </c>
      <c r="AR452" s="18">
        <f t="shared" si="50"/>
        <v>0</v>
      </c>
      <c r="AU452" s="42"/>
    </row>
    <row r="453" spans="3:60" s="3" customFormat="1">
      <c r="D453" s="101" t="str">
        <f>IF(I453="","",MAX(D$233:D452)+1)</f>
        <v/>
      </c>
      <c r="E453" s="3" t="s">
        <v>24</v>
      </c>
      <c r="F453" s="3" t="s">
        <v>220</v>
      </c>
      <c r="G453" s="3" t="s">
        <v>220</v>
      </c>
      <c r="I453" s="101" t="str">
        <f>IF(Inp_Lon!M228="BO",Inp_Lon!J228,"")</f>
        <v/>
      </c>
      <c r="L453" s="3" t="s">
        <v>106</v>
      </c>
      <c r="R453" s="14"/>
      <c r="T453" s="18"/>
      <c r="U453" s="18"/>
      <c r="V453" s="18"/>
      <c r="W453" s="18"/>
      <c r="X453" s="18"/>
      <c r="Y453" s="18">
        <f>SUMIFS(Inp_Lon!Y$9:Y$228,Inp_Lon!$I$9:$I$228,Cal_BOSort!$G453,Inp_Lon!$J$9:$J$228,Cal_BOSort!$I453)</f>
        <v>0</v>
      </c>
      <c r="Z453" s="18">
        <f>SUMIFS(Inp_Lon!Z$9:Z$228,Inp_Lon!$I$9:$I$228,Cal_BOSort!$G453,Inp_Lon!$J$9:$J$228,Cal_BOSort!$I453)</f>
        <v>0</v>
      </c>
      <c r="AA453" s="18">
        <f>SUMIFS(Inp_Lon!AA$9:AA$228,Inp_Lon!$I$9:$I$228,Cal_BOSort!$G453,Inp_Lon!$J$9:$J$228,Cal_BOSort!$I453)</f>
        <v>0</v>
      </c>
      <c r="AB453" s="18">
        <f>SUMIFS(Inp_Lon!AB$9:AB$228,Inp_Lon!$I$9:$I$228,Cal_BOSort!$G453,Inp_Lon!$J$9:$J$228,Cal_BOSort!$I453)</f>
        <v>0</v>
      </c>
      <c r="AC453" s="18">
        <f>SUMIFS(Inp_Lon!AC$9:AC$228,Inp_Lon!$I$9:$I$228,Cal_BOSort!$G453,Inp_Lon!$J$9:$J$228,Cal_BOSort!$I453)</f>
        <v>0</v>
      </c>
      <c r="AD453" s="18">
        <f>SUMIFS(Inp_Lon!AD$9:AD$228,Inp_Lon!$I$9:$I$228,Cal_BOSort!$G453,Inp_Lon!$J$9:$J$228,Cal_BOSort!$I453)</f>
        <v>0</v>
      </c>
      <c r="AE453" s="18">
        <f>SUMIFS(Inp_Lon!AE$9:AE$228,Inp_Lon!$I$9:$I$228,Cal_BOSort!$G453,Inp_Lon!$J$9:$J$228,Cal_BOSort!$I453)</f>
        <v>0</v>
      </c>
      <c r="AF453" s="18">
        <f>SUMIFS(Inp_Lon!AF$9:AF$228,Inp_Lon!$I$9:$I$228,Cal_BOSort!$G453,Inp_Lon!$J$9:$J$228,Cal_BOSort!$I453)</f>
        <v>0</v>
      </c>
      <c r="AG453" s="18">
        <f>SUMIFS(Inp_Lon!AG$9:AG$228,Inp_Lon!$I$9:$I$228,Cal_BOSort!$G453,Inp_Lon!$J$9:$J$228,Cal_BOSort!$I453)</f>
        <v>0</v>
      </c>
      <c r="AH453" s="18">
        <f>SUMIFS(Inp_Lon!AH$9:AH$228,Inp_Lon!$I$9:$I$228,Cal_BOSort!$G453,Inp_Lon!$J$9:$J$228,Cal_BOSort!$I453)</f>
        <v>0</v>
      </c>
      <c r="AI453" s="18">
        <f>SUMIFS(Inp_Lon!AI$9:AI$228,Inp_Lon!$I$9:$I$228,Cal_BOSort!$G453,Inp_Lon!$J$9:$J$228,Cal_BOSort!$I453)</f>
        <v>0</v>
      </c>
      <c r="AJ453" s="18">
        <f>SUMIFS(Inp_Lon!AJ$9:AJ$228,Inp_Lon!$I$9:$I$228,Cal_BOSort!$G453,Inp_Lon!$J$9:$J$228,Cal_BOSort!$I453)</f>
        <v>0</v>
      </c>
      <c r="AK453" s="18">
        <f>SUMIFS(Inp_Lon!AK$9:AK$228,Inp_Lon!$I$9:$I$228,Cal_BOSort!$G453,Inp_Lon!$J$9:$J$228,Cal_BOSort!$I453)</f>
        <v>0</v>
      </c>
      <c r="AM453" s="18">
        <f t="shared" si="47"/>
        <v>0</v>
      </c>
      <c r="AN453" s="18">
        <f t="shared" si="51"/>
        <v>0</v>
      </c>
      <c r="AO453" s="18">
        <f t="shared" si="52"/>
        <v>0</v>
      </c>
      <c r="AP453" s="18">
        <f t="shared" si="48"/>
        <v>0</v>
      </c>
      <c r="AQ453" s="18">
        <f t="shared" si="49"/>
        <v>0</v>
      </c>
      <c r="AR453" s="18">
        <f t="shared" si="50"/>
        <v>0</v>
      </c>
      <c r="AU453" s="42"/>
    </row>
    <row r="455" spans="3:60" s="3" customFormat="1">
      <c r="C455" s="11" t="s">
        <v>26</v>
      </c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  <c r="AJ455" s="11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44"/>
      <c r="AV455" s="11"/>
      <c r="AW455" s="11"/>
      <c r="AX455" s="11"/>
      <c r="AY455" s="11"/>
      <c r="AZ455" s="11"/>
      <c r="BA455" s="11"/>
      <c r="BB455" s="11"/>
      <c r="BC455" s="11"/>
      <c r="BD455" s="11"/>
      <c r="BE455" s="11"/>
      <c r="BF455" s="11"/>
      <c r="BG455" s="11"/>
      <c r="BH455" s="11"/>
    </row>
    <row r="456" spans="3:60" s="3" customFormat="1">
      <c r="D456" s="101" t="str">
        <f>IF(I456="","",MAX(D$455:D455)+1)</f>
        <v/>
      </c>
      <c r="E456" s="3" t="s">
        <v>26</v>
      </c>
      <c r="F456" s="3" t="s">
        <v>169</v>
      </c>
      <c r="G456" s="3" t="s">
        <v>190</v>
      </c>
      <c r="I456" s="101" t="str">
        <f>IF(Inp_NW!M9="BO",Inp_NW!J9,"")</f>
        <v/>
      </c>
      <c r="L456" s="3" t="s">
        <v>106</v>
      </c>
      <c r="R456" s="14"/>
      <c r="T456" s="18"/>
      <c r="U456" s="18"/>
      <c r="V456" s="18"/>
      <c r="W456" s="18"/>
      <c r="X456" s="18"/>
      <c r="Y456" s="18">
        <f>SUMIFS(Inp_NW!Y$9:Y$228,Inp_NW!$I$9:$I$228,Cal_BOSort!$G456,Inp_NW!$J$9:$J$228,Cal_BOSort!$I456)</f>
        <v>0</v>
      </c>
      <c r="Z456" s="18">
        <f>SUMIFS(Inp_NW!Z$9:Z$228,Inp_NW!$I$9:$I$228,Cal_BOSort!$G456,Inp_NW!$J$9:$J$228,Cal_BOSort!$I456)</f>
        <v>0</v>
      </c>
      <c r="AA456" s="18">
        <f>SUMIFS(Inp_NW!AA$9:AA$228,Inp_NW!$I$9:$I$228,Cal_BOSort!$G456,Inp_NW!$J$9:$J$228,Cal_BOSort!$I456)</f>
        <v>0</v>
      </c>
      <c r="AB456" s="18">
        <f>SUMIFS(Inp_NW!AB$9:AB$228,Inp_NW!$I$9:$I$228,Cal_BOSort!$G456,Inp_NW!$J$9:$J$228,Cal_BOSort!$I456)</f>
        <v>0</v>
      </c>
      <c r="AC456" s="18">
        <f>SUMIFS(Inp_NW!AC$9:AC$228,Inp_NW!$I$9:$I$228,Cal_BOSort!$G456,Inp_NW!$J$9:$J$228,Cal_BOSort!$I456)</f>
        <v>0</v>
      </c>
      <c r="AD456" s="18">
        <f>SUMIFS(Inp_NW!AD$9:AD$228,Inp_NW!$I$9:$I$228,Cal_BOSort!$G456,Inp_NW!$J$9:$J$228,Cal_BOSort!$I456)</f>
        <v>0</v>
      </c>
      <c r="AE456" s="18">
        <f>SUMIFS(Inp_NW!AE$9:AE$228,Inp_NW!$I$9:$I$228,Cal_BOSort!$G456,Inp_NW!$J$9:$J$228,Cal_BOSort!$I456)</f>
        <v>0</v>
      </c>
      <c r="AF456" s="18">
        <f>SUMIFS(Inp_NW!AF$9:AF$228,Inp_NW!$I$9:$I$228,Cal_BOSort!$G456,Inp_NW!$J$9:$J$228,Cal_BOSort!$I456)</f>
        <v>0</v>
      </c>
      <c r="AG456" s="18">
        <f>SUMIFS(Inp_NW!AG$9:AG$228,Inp_NW!$I$9:$I$228,Cal_BOSort!$G456,Inp_NW!$J$9:$J$228,Cal_BOSort!$I456)</f>
        <v>0</v>
      </c>
      <c r="AH456" s="18">
        <f>SUMIFS(Inp_NW!AH$9:AH$228,Inp_NW!$I$9:$I$228,Cal_BOSort!$G456,Inp_NW!$J$9:$J$228,Cal_BOSort!$I456)</f>
        <v>0</v>
      </c>
      <c r="AI456" s="18">
        <f>SUMIFS(Inp_NW!AI$9:AI$228,Inp_NW!$I$9:$I$228,Cal_BOSort!$G456,Inp_NW!$J$9:$J$228,Cal_BOSort!$I456)</f>
        <v>0</v>
      </c>
      <c r="AJ456" s="18">
        <f>SUMIFS(Inp_NW!AJ$9:AJ$228,Inp_NW!$I$9:$I$228,Cal_BOSort!$G456,Inp_NW!$J$9:$J$228,Cal_BOSort!$I456)</f>
        <v>0</v>
      </c>
      <c r="AK456" s="18">
        <f>SUMIFS(Inp_NW!AK$9:AK$228,Inp_NW!$I$9:$I$228,Cal_BOSort!$G456,Inp_NW!$J$9:$J$228,Cal_BOSort!$I456)</f>
        <v>0</v>
      </c>
      <c r="AM456" s="18">
        <f>SUM(T456:X456)</f>
        <v>0</v>
      </c>
      <c r="AN456" s="18">
        <f>SUM(Y456:AF456)</f>
        <v>0</v>
      </c>
      <c r="AO456" s="18">
        <f>SUM(AG456:AK456)</f>
        <v>0</v>
      </c>
      <c r="AP456" s="18">
        <f>IFERROR(AVERAGE(T456:X456),0)</f>
        <v>0</v>
      </c>
      <c r="AQ456" s="18">
        <f>IFERROR(AVERAGE(Y456:AF456),0)</f>
        <v>0</v>
      </c>
      <c r="AR456" s="18">
        <f>IFERROR(AVERAGE(AG456:AK456),0)</f>
        <v>0</v>
      </c>
      <c r="AU456" s="42"/>
    </row>
    <row r="457" spans="3:60" s="3" customFormat="1">
      <c r="D457" s="101" t="str">
        <f>IF(I457="","",MAX(D$455:D456)+1)</f>
        <v/>
      </c>
      <c r="E457" s="3" t="s">
        <v>26</v>
      </c>
      <c r="F457" s="3" t="s">
        <v>169</v>
      </c>
      <c r="G457" s="3" t="s">
        <v>190</v>
      </c>
      <c r="I457" s="101" t="str">
        <f>IF(Inp_NW!M10="BO",Inp_NW!J10,"")</f>
        <v/>
      </c>
      <c r="L457" s="3" t="s">
        <v>106</v>
      </c>
      <c r="R457" s="14"/>
      <c r="T457" s="18"/>
      <c r="U457" s="18"/>
      <c r="V457" s="18"/>
      <c r="W457" s="18"/>
      <c r="X457" s="18"/>
      <c r="Y457" s="18">
        <f>SUMIFS(Inp_NW!Y$9:Y$228,Inp_NW!$I$9:$I$228,Cal_BOSort!$G457,Inp_NW!$J$9:$J$228,Cal_BOSort!$I457)</f>
        <v>0</v>
      </c>
      <c r="Z457" s="18">
        <f>SUMIFS(Inp_NW!Z$9:Z$228,Inp_NW!$I$9:$I$228,Cal_BOSort!$G457,Inp_NW!$J$9:$J$228,Cal_BOSort!$I457)</f>
        <v>0</v>
      </c>
      <c r="AA457" s="18">
        <f>SUMIFS(Inp_NW!AA$9:AA$228,Inp_NW!$I$9:$I$228,Cal_BOSort!$G457,Inp_NW!$J$9:$J$228,Cal_BOSort!$I457)</f>
        <v>0</v>
      </c>
      <c r="AB457" s="18">
        <f>SUMIFS(Inp_NW!AB$9:AB$228,Inp_NW!$I$9:$I$228,Cal_BOSort!$G457,Inp_NW!$J$9:$J$228,Cal_BOSort!$I457)</f>
        <v>0</v>
      </c>
      <c r="AC457" s="18">
        <f>SUMIFS(Inp_NW!AC$9:AC$228,Inp_NW!$I$9:$I$228,Cal_BOSort!$G457,Inp_NW!$J$9:$J$228,Cal_BOSort!$I457)</f>
        <v>0</v>
      </c>
      <c r="AD457" s="18">
        <f>SUMIFS(Inp_NW!AD$9:AD$228,Inp_NW!$I$9:$I$228,Cal_BOSort!$G457,Inp_NW!$J$9:$J$228,Cal_BOSort!$I457)</f>
        <v>0</v>
      </c>
      <c r="AE457" s="18">
        <f>SUMIFS(Inp_NW!AE$9:AE$228,Inp_NW!$I$9:$I$228,Cal_BOSort!$G457,Inp_NW!$J$9:$J$228,Cal_BOSort!$I457)</f>
        <v>0</v>
      </c>
      <c r="AF457" s="18">
        <f>SUMIFS(Inp_NW!AF$9:AF$228,Inp_NW!$I$9:$I$228,Cal_BOSort!$G457,Inp_NW!$J$9:$J$228,Cal_BOSort!$I457)</f>
        <v>0</v>
      </c>
      <c r="AG457" s="18">
        <f>SUMIFS(Inp_NW!AG$9:AG$228,Inp_NW!$I$9:$I$228,Cal_BOSort!$G457,Inp_NW!$J$9:$J$228,Cal_BOSort!$I457)</f>
        <v>0</v>
      </c>
      <c r="AH457" s="18">
        <f>SUMIFS(Inp_NW!AH$9:AH$228,Inp_NW!$I$9:$I$228,Cal_BOSort!$G457,Inp_NW!$J$9:$J$228,Cal_BOSort!$I457)</f>
        <v>0</v>
      </c>
      <c r="AI457" s="18">
        <f>SUMIFS(Inp_NW!AI$9:AI$228,Inp_NW!$I$9:$I$228,Cal_BOSort!$G457,Inp_NW!$J$9:$J$228,Cal_BOSort!$I457)</f>
        <v>0</v>
      </c>
      <c r="AJ457" s="18">
        <f>SUMIFS(Inp_NW!AJ$9:AJ$228,Inp_NW!$I$9:$I$228,Cal_BOSort!$G457,Inp_NW!$J$9:$J$228,Cal_BOSort!$I457)</f>
        <v>0</v>
      </c>
      <c r="AK457" s="18">
        <f>SUMIFS(Inp_NW!AK$9:AK$228,Inp_NW!$I$9:$I$228,Cal_BOSort!$G457,Inp_NW!$J$9:$J$228,Cal_BOSort!$I457)</f>
        <v>0</v>
      </c>
      <c r="AM457" s="18">
        <f t="shared" ref="AM457:AM520" si="53">SUM(T457:X457)</f>
        <v>0</v>
      </c>
      <c r="AN457" s="18">
        <f>SUM(Y457:AF457)</f>
        <v>0</v>
      </c>
      <c r="AO457" s="18">
        <f>SUM(AG457:AK457)</f>
        <v>0</v>
      </c>
      <c r="AP457" s="18">
        <f t="shared" ref="AP457:AP520" si="54">IFERROR(AVERAGE(T457:X457),0)</f>
        <v>0</v>
      </c>
      <c r="AQ457" s="18">
        <f t="shared" ref="AQ457:AQ520" si="55">IFERROR(AVERAGE(Y457:AF457),0)</f>
        <v>0</v>
      </c>
      <c r="AR457" s="18">
        <f t="shared" ref="AR457:AR520" si="56">IFERROR(AVERAGE(AG457:AK457),0)</f>
        <v>0</v>
      </c>
      <c r="AU457" s="42"/>
    </row>
    <row r="458" spans="3:60" s="3" customFormat="1">
      <c r="D458" s="101">
        <f>IF(I458="","",MAX(D$455:D457)+1)</f>
        <v>1</v>
      </c>
      <c r="E458" s="3" t="s">
        <v>26</v>
      </c>
      <c r="F458" s="3" t="s">
        <v>169</v>
      </c>
      <c r="G458" s="3" t="s">
        <v>190</v>
      </c>
      <c r="I458" s="101" t="str">
        <f>IF(Inp_NW!M11="BO",Inp_NW!J11,"")</f>
        <v>BO - High rise building plans</v>
      </c>
      <c r="L458" s="3" t="s">
        <v>106</v>
      </c>
      <c r="R458" s="14"/>
      <c r="T458" s="18"/>
      <c r="U458" s="18"/>
      <c r="V458" s="18"/>
      <c r="W458" s="18"/>
      <c r="X458" s="18"/>
      <c r="Y458" s="18">
        <f>SUMIFS(Inp_NW!Y$9:Y$228,Inp_NW!$I$9:$I$228,Cal_BOSort!$G458,Inp_NW!$J$9:$J$228,Cal_BOSort!$I458)</f>
        <v>0</v>
      </c>
      <c r="Z458" s="18">
        <f>SUMIFS(Inp_NW!Z$9:Z$228,Inp_NW!$I$9:$I$228,Cal_BOSort!$G458,Inp_NW!$J$9:$J$228,Cal_BOSort!$I458)</f>
        <v>0</v>
      </c>
      <c r="AA458" s="18">
        <f>SUMIFS(Inp_NW!AA$9:AA$228,Inp_NW!$I$9:$I$228,Cal_BOSort!$G458,Inp_NW!$J$9:$J$228,Cal_BOSort!$I458)</f>
        <v>0</v>
      </c>
      <c r="AB458" s="18">
        <f>SUMIFS(Inp_NW!AB$9:AB$228,Inp_NW!$I$9:$I$228,Cal_BOSort!$G458,Inp_NW!$J$9:$J$228,Cal_BOSort!$I458)</f>
        <v>0</v>
      </c>
      <c r="AC458" s="18">
        <f>SUMIFS(Inp_NW!AC$9:AC$228,Inp_NW!$I$9:$I$228,Cal_BOSort!$G458,Inp_NW!$J$9:$J$228,Cal_BOSort!$I458)</f>
        <v>0</v>
      </c>
      <c r="AD458" s="18">
        <f>SUMIFS(Inp_NW!AD$9:AD$228,Inp_NW!$I$9:$I$228,Cal_BOSort!$G458,Inp_NW!$J$9:$J$228,Cal_BOSort!$I458)</f>
        <v>0</v>
      </c>
      <c r="AE458" s="18">
        <f>SUMIFS(Inp_NW!AE$9:AE$228,Inp_NW!$I$9:$I$228,Cal_BOSort!$G458,Inp_NW!$J$9:$J$228,Cal_BOSort!$I458)</f>
        <v>0</v>
      </c>
      <c r="AF458" s="18">
        <f>SUMIFS(Inp_NW!AF$9:AF$228,Inp_NW!$I$9:$I$228,Cal_BOSort!$G458,Inp_NW!$J$9:$J$228,Cal_BOSort!$I458)</f>
        <v>0</v>
      </c>
      <c r="AG458" s="18">
        <f>SUMIFS(Inp_NW!AG$9:AG$228,Inp_NW!$I$9:$I$228,Cal_BOSort!$G458,Inp_NW!$J$9:$J$228,Cal_BOSort!$I458)</f>
        <v>-9.7977323804954414E-2</v>
      </c>
      <c r="AH458" s="18">
        <f>SUMIFS(Inp_NW!AH$9:AH$228,Inp_NW!$I$9:$I$228,Cal_BOSort!$G458,Inp_NW!$J$9:$J$228,Cal_BOSort!$I458)</f>
        <v>-9.846967216578334E-2</v>
      </c>
      <c r="AI458" s="18">
        <f>SUMIFS(Inp_NW!AI$9:AI$228,Inp_NW!$I$9:$I$228,Cal_BOSort!$G458,Inp_NW!$J$9:$J$228,Cal_BOSort!$I458)</f>
        <v>-9.8964494638978232E-2</v>
      </c>
      <c r="AJ458" s="18">
        <f>SUMIFS(Inp_NW!AJ$9:AJ$228,Inp_NW!$I$9:$I$228,Cal_BOSort!$G458,Inp_NW!$J$9:$J$228,Cal_BOSort!$I458)</f>
        <v>-9.946180365726455E-2</v>
      </c>
      <c r="AK458" s="18">
        <f>SUMIFS(Inp_NW!AK$9:AK$228,Inp_NW!$I$9:$I$228,Cal_BOSort!$G458,Inp_NW!$J$9:$J$228,Cal_BOSort!$I458)</f>
        <v>-9.9961611715843765E-2</v>
      </c>
      <c r="AM458" s="18">
        <f t="shared" si="53"/>
        <v>0</v>
      </c>
      <c r="AN458" s="18">
        <f t="shared" ref="AN458:AN521" si="57">SUM(Y458:AF458)</f>
        <v>0</v>
      </c>
      <c r="AO458" s="18">
        <f t="shared" ref="AO458:AO521" si="58">SUM(AG458:AK458)</f>
        <v>-0.49483490598282431</v>
      </c>
      <c r="AP458" s="18">
        <f t="shared" si="54"/>
        <v>0</v>
      </c>
      <c r="AQ458" s="18">
        <f t="shared" si="55"/>
        <v>0</v>
      </c>
      <c r="AR458" s="18">
        <f t="shared" si="56"/>
        <v>-9.8966981196564857E-2</v>
      </c>
      <c r="AU458" s="42"/>
    </row>
    <row r="459" spans="3:60" s="3" customFormat="1">
      <c r="D459" s="101">
        <f>IF(I459="","",MAX(D$455:D458)+1)</f>
        <v>2</v>
      </c>
      <c r="E459" s="3" t="s">
        <v>26</v>
      </c>
      <c r="F459" s="3" t="s">
        <v>169</v>
      </c>
      <c r="G459" s="3" t="s">
        <v>190</v>
      </c>
      <c r="I459" s="101" t="str">
        <f>IF(Inp_NW!M12="BO",Inp_NW!J12,"")</f>
        <v>BOs - Vulnerability (needs identification)</v>
      </c>
      <c r="L459" s="3" t="s">
        <v>106</v>
      </c>
      <c r="R459" s="14"/>
      <c r="T459" s="18"/>
      <c r="U459" s="18"/>
      <c r="V459" s="18"/>
      <c r="W459" s="18"/>
      <c r="X459" s="18"/>
      <c r="Y459" s="18">
        <f>SUMIFS(Inp_NW!Y$9:Y$228,Inp_NW!$I$9:$I$228,Cal_BOSort!$G459,Inp_NW!$J$9:$J$228,Cal_BOSort!$I459)</f>
        <v>0</v>
      </c>
      <c r="Z459" s="18">
        <f>SUMIFS(Inp_NW!Z$9:Z$228,Inp_NW!$I$9:$I$228,Cal_BOSort!$G459,Inp_NW!$J$9:$J$228,Cal_BOSort!$I459)</f>
        <v>0</v>
      </c>
      <c r="AA459" s="18">
        <f>SUMIFS(Inp_NW!AA$9:AA$228,Inp_NW!$I$9:$I$228,Cal_BOSort!$G459,Inp_NW!$J$9:$J$228,Cal_BOSort!$I459)</f>
        <v>0</v>
      </c>
      <c r="AB459" s="18">
        <f>SUMIFS(Inp_NW!AB$9:AB$228,Inp_NW!$I$9:$I$228,Cal_BOSort!$G459,Inp_NW!$J$9:$J$228,Cal_BOSort!$I459)</f>
        <v>0</v>
      </c>
      <c r="AC459" s="18">
        <f>SUMIFS(Inp_NW!AC$9:AC$228,Inp_NW!$I$9:$I$228,Cal_BOSort!$G459,Inp_NW!$J$9:$J$228,Cal_BOSort!$I459)</f>
        <v>0</v>
      </c>
      <c r="AD459" s="18">
        <f>SUMIFS(Inp_NW!AD$9:AD$228,Inp_NW!$I$9:$I$228,Cal_BOSort!$G459,Inp_NW!$J$9:$J$228,Cal_BOSort!$I459)</f>
        <v>0</v>
      </c>
      <c r="AE459" s="18">
        <f>SUMIFS(Inp_NW!AE$9:AE$228,Inp_NW!$I$9:$I$228,Cal_BOSort!$G459,Inp_NW!$J$9:$J$228,Cal_BOSort!$I459)</f>
        <v>0</v>
      </c>
      <c r="AF459" s="18">
        <f>SUMIFS(Inp_NW!AF$9:AF$228,Inp_NW!$I$9:$I$228,Cal_BOSort!$G459,Inp_NW!$J$9:$J$228,Cal_BOSort!$I459)</f>
        <v>0</v>
      </c>
      <c r="AG459" s="18">
        <f>SUMIFS(Inp_NW!AG$9:AG$228,Inp_NW!$I$9:$I$228,Cal_BOSort!$G459,Inp_NW!$J$9:$J$228,Cal_BOSort!$I459)</f>
        <v>-0.38630323242870979</v>
      </c>
      <c r="AH459" s="18">
        <f>SUMIFS(Inp_NW!AH$9:AH$228,Inp_NW!$I$9:$I$228,Cal_BOSort!$G459,Inp_NW!$J$9:$J$228,Cal_BOSort!$I459)</f>
        <v>-0.38498609898406078</v>
      </c>
      <c r="AI459" s="18">
        <f>SUMIFS(Inp_NW!AI$9:AI$228,Inp_NW!$I$9:$I$228,Cal_BOSort!$G459,Inp_NW!$J$9:$J$228,Cal_BOSort!$I459)</f>
        <v>-0.38538279697887867</v>
      </c>
      <c r="AJ459" s="18">
        <f>SUMIFS(Inp_NW!AJ$9:AJ$228,Inp_NW!$I$9:$I$228,Cal_BOSort!$G459,Inp_NW!$J$9:$J$228,Cal_BOSort!$I459)</f>
        <v>-0.38615756637376741</v>
      </c>
      <c r="AK459" s="18">
        <f>SUMIFS(Inp_NW!AK$9:AK$228,Inp_NW!$I$9:$I$228,Cal_BOSort!$G459,Inp_NW!$J$9:$J$228,Cal_BOSort!$I459)</f>
        <v>-0.38663475700709721</v>
      </c>
      <c r="AM459" s="18">
        <f t="shared" si="53"/>
        <v>0</v>
      </c>
      <c r="AN459" s="18">
        <f t="shared" si="57"/>
        <v>0</v>
      </c>
      <c r="AO459" s="18">
        <f t="shared" si="58"/>
        <v>-1.9294644517725137</v>
      </c>
      <c r="AP459" s="18">
        <f t="shared" si="54"/>
        <v>0</v>
      </c>
      <c r="AQ459" s="18">
        <f t="shared" si="55"/>
        <v>0</v>
      </c>
      <c r="AR459" s="18">
        <f t="shared" si="56"/>
        <v>-0.38589289035450275</v>
      </c>
      <c r="AU459" s="42"/>
    </row>
    <row r="460" spans="3:60" s="3" customFormat="1">
      <c r="D460" s="101">
        <f>IF(I460="","",MAX(D$455:D459)+1)</f>
        <v>3</v>
      </c>
      <c r="E460" s="3" t="s">
        <v>26</v>
      </c>
      <c r="F460" s="3" t="s">
        <v>169</v>
      </c>
      <c r="G460" s="3" t="s">
        <v>190</v>
      </c>
      <c r="I460" s="101" t="str">
        <f>IF(Inp_NW!M13="BO",Inp_NW!J13,"")</f>
        <v>BOs - Fuel poor</v>
      </c>
      <c r="L460" s="3" t="s">
        <v>106</v>
      </c>
      <c r="R460" s="14"/>
      <c r="T460" s="18"/>
      <c r="U460" s="18"/>
      <c r="V460" s="18"/>
      <c r="W460" s="18"/>
      <c r="X460" s="18"/>
      <c r="Y460" s="18">
        <f>SUMIFS(Inp_NW!Y$9:Y$228,Inp_NW!$I$9:$I$228,Cal_BOSort!$G460,Inp_NW!$J$9:$J$228,Cal_BOSort!$I460)</f>
        <v>0</v>
      </c>
      <c r="Z460" s="18">
        <f>SUMIFS(Inp_NW!Z$9:Z$228,Inp_NW!$I$9:$I$228,Cal_BOSort!$G460,Inp_NW!$J$9:$J$228,Cal_BOSort!$I460)</f>
        <v>0</v>
      </c>
      <c r="AA460" s="18">
        <f>SUMIFS(Inp_NW!AA$9:AA$228,Inp_NW!$I$9:$I$228,Cal_BOSort!$G460,Inp_NW!$J$9:$J$228,Cal_BOSort!$I460)</f>
        <v>0</v>
      </c>
      <c r="AB460" s="18">
        <f>SUMIFS(Inp_NW!AB$9:AB$228,Inp_NW!$I$9:$I$228,Cal_BOSort!$G460,Inp_NW!$J$9:$J$228,Cal_BOSort!$I460)</f>
        <v>0</v>
      </c>
      <c r="AC460" s="18">
        <f>SUMIFS(Inp_NW!AC$9:AC$228,Inp_NW!$I$9:$I$228,Cal_BOSort!$G460,Inp_NW!$J$9:$J$228,Cal_BOSort!$I460)</f>
        <v>0</v>
      </c>
      <c r="AD460" s="18">
        <f>SUMIFS(Inp_NW!AD$9:AD$228,Inp_NW!$I$9:$I$228,Cal_BOSort!$G460,Inp_NW!$J$9:$J$228,Cal_BOSort!$I460)</f>
        <v>0</v>
      </c>
      <c r="AE460" s="18">
        <f>SUMIFS(Inp_NW!AE$9:AE$228,Inp_NW!$I$9:$I$228,Cal_BOSort!$G460,Inp_NW!$J$9:$J$228,Cal_BOSort!$I460)</f>
        <v>0</v>
      </c>
      <c r="AF460" s="18">
        <f>SUMIFS(Inp_NW!AF$9:AF$228,Inp_NW!$I$9:$I$228,Cal_BOSort!$G460,Inp_NW!$J$9:$J$228,Cal_BOSort!$I460)</f>
        <v>0</v>
      </c>
      <c r="AG460" s="18">
        <f>SUMIFS(Inp_NW!AG$9:AG$228,Inp_NW!$I$9:$I$228,Cal_BOSort!$G460,Inp_NW!$J$9:$J$228,Cal_BOSort!$I460)</f>
        <v>-3.2274237541486142</v>
      </c>
      <c r="AH460" s="18">
        <f>SUMIFS(Inp_NW!AH$9:AH$228,Inp_NW!$I$9:$I$228,Cal_BOSort!$G460,Inp_NW!$J$9:$J$228,Cal_BOSort!$I460)</f>
        <v>-3.2436419639684564</v>
      </c>
      <c r="AI460" s="18">
        <f>SUMIFS(Inp_NW!AI$9:AI$228,Inp_NW!$I$9:$I$228,Cal_BOSort!$G460,Inp_NW!$J$9:$J$228,Cal_BOSort!$I460)</f>
        <v>-3.2599416723301067</v>
      </c>
      <c r="AJ460" s="18">
        <f>SUMIFS(Inp_NW!AJ$9:AJ$228,Inp_NW!$I$9:$I$228,Cal_BOSort!$G460,Inp_NW!$J$9:$J$228,Cal_BOSort!$I460)</f>
        <v>-3.2763232887739764</v>
      </c>
      <c r="AK460" s="18">
        <f>SUMIFS(Inp_NW!AK$9:AK$228,Inp_NW!$I$9:$I$228,Cal_BOSort!$G460,Inp_NW!$J$9:$J$228,Cal_BOSort!$I460)</f>
        <v>-3.2927872248984689</v>
      </c>
      <c r="AM460" s="18">
        <f t="shared" si="53"/>
        <v>0</v>
      </c>
      <c r="AN460" s="18">
        <f t="shared" si="57"/>
        <v>0</v>
      </c>
      <c r="AO460" s="18">
        <f t="shared" si="58"/>
        <v>-16.300117904119624</v>
      </c>
      <c r="AP460" s="18">
        <f t="shared" si="54"/>
        <v>0</v>
      </c>
      <c r="AQ460" s="18">
        <f t="shared" si="55"/>
        <v>0</v>
      </c>
      <c r="AR460" s="18">
        <f t="shared" si="56"/>
        <v>-3.2600235808239248</v>
      </c>
      <c r="AU460" s="42"/>
    </row>
    <row r="461" spans="3:60" s="3" customFormat="1">
      <c r="D461" s="101" t="str">
        <f>IF(I461="","",MAX(D$455:D460)+1)</f>
        <v/>
      </c>
      <c r="E461" s="3" t="s">
        <v>26</v>
      </c>
      <c r="F461" s="3" t="s">
        <v>169</v>
      </c>
      <c r="G461" s="3" t="s">
        <v>190</v>
      </c>
      <c r="I461" s="101" t="str">
        <f>IF(Inp_NW!M14="BO",Inp_NW!J14,"")</f>
        <v/>
      </c>
      <c r="L461" s="3" t="s">
        <v>106</v>
      </c>
      <c r="R461" s="14"/>
      <c r="T461" s="18"/>
      <c r="U461" s="18"/>
      <c r="V461" s="18"/>
      <c r="W461" s="18"/>
      <c r="X461" s="18"/>
      <c r="Y461" s="18">
        <f>SUMIFS(Inp_NW!Y$9:Y$228,Inp_NW!$I$9:$I$228,Cal_BOSort!$G461,Inp_NW!$J$9:$J$228,Cal_BOSort!$I461)</f>
        <v>0</v>
      </c>
      <c r="Z461" s="18">
        <f>SUMIFS(Inp_NW!Z$9:Z$228,Inp_NW!$I$9:$I$228,Cal_BOSort!$G461,Inp_NW!$J$9:$J$228,Cal_BOSort!$I461)</f>
        <v>0</v>
      </c>
      <c r="AA461" s="18">
        <f>SUMIFS(Inp_NW!AA$9:AA$228,Inp_NW!$I$9:$I$228,Cal_BOSort!$G461,Inp_NW!$J$9:$J$228,Cal_BOSort!$I461)</f>
        <v>0</v>
      </c>
      <c r="AB461" s="18">
        <f>SUMIFS(Inp_NW!AB$9:AB$228,Inp_NW!$I$9:$I$228,Cal_BOSort!$G461,Inp_NW!$J$9:$J$228,Cal_BOSort!$I461)</f>
        <v>0</v>
      </c>
      <c r="AC461" s="18">
        <f>SUMIFS(Inp_NW!AC$9:AC$228,Inp_NW!$I$9:$I$228,Cal_BOSort!$G461,Inp_NW!$J$9:$J$228,Cal_BOSort!$I461)</f>
        <v>0</v>
      </c>
      <c r="AD461" s="18">
        <f>SUMIFS(Inp_NW!AD$9:AD$228,Inp_NW!$I$9:$I$228,Cal_BOSort!$G461,Inp_NW!$J$9:$J$228,Cal_BOSort!$I461)</f>
        <v>0</v>
      </c>
      <c r="AE461" s="18">
        <f>SUMIFS(Inp_NW!AE$9:AE$228,Inp_NW!$I$9:$I$228,Cal_BOSort!$G461,Inp_NW!$J$9:$J$228,Cal_BOSort!$I461)</f>
        <v>0</v>
      </c>
      <c r="AF461" s="18">
        <f>SUMIFS(Inp_NW!AF$9:AF$228,Inp_NW!$I$9:$I$228,Cal_BOSort!$G461,Inp_NW!$J$9:$J$228,Cal_BOSort!$I461)</f>
        <v>0</v>
      </c>
      <c r="AG461" s="18">
        <f>SUMIFS(Inp_NW!AG$9:AG$228,Inp_NW!$I$9:$I$228,Cal_BOSort!$G461,Inp_NW!$J$9:$J$228,Cal_BOSort!$I461)</f>
        <v>0</v>
      </c>
      <c r="AH461" s="18">
        <f>SUMIFS(Inp_NW!AH$9:AH$228,Inp_NW!$I$9:$I$228,Cal_BOSort!$G461,Inp_NW!$J$9:$J$228,Cal_BOSort!$I461)</f>
        <v>0</v>
      </c>
      <c r="AI461" s="18">
        <f>SUMIFS(Inp_NW!AI$9:AI$228,Inp_NW!$I$9:$I$228,Cal_BOSort!$G461,Inp_NW!$J$9:$J$228,Cal_BOSort!$I461)</f>
        <v>0</v>
      </c>
      <c r="AJ461" s="18">
        <f>SUMIFS(Inp_NW!AJ$9:AJ$228,Inp_NW!$I$9:$I$228,Cal_BOSort!$G461,Inp_NW!$J$9:$J$228,Cal_BOSort!$I461)</f>
        <v>0</v>
      </c>
      <c r="AK461" s="18">
        <f>SUMIFS(Inp_NW!AK$9:AK$228,Inp_NW!$I$9:$I$228,Cal_BOSort!$G461,Inp_NW!$J$9:$J$228,Cal_BOSort!$I461)</f>
        <v>0</v>
      </c>
      <c r="AM461" s="18">
        <f t="shared" si="53"/>
        <v>0</v>
      </c>
      <c r="AN461" s="18">
        <f t="shared" si="57"/>
        <v>0</v>
      </c>
      <c r="AO461" s="18">
        <f t="shared" si="58"/>
        <v>0</v>
      </c>
      <c r="AP461" s="18">
        <f t="shared" si="54"/>
        <v>0</v>
      </c>
      <c r="AQ461" s="18">
        <f t="shared" si="55"/>
        <v>0</v>
      </c>
      <c r="AR461" s="18">
        <f t="shared" si="56"/>
        <v>0</v>
      </c>
      <c r="AU461" s="42"/>
    </row>
    <row r="462" spans="3:60" s="3" customFormat="1">
      <c r="D462" s="101" t="str">
        <f>IF(I462="","",MAX(D$455:D461)+1)</f>
        <v/>
      </c>
      <c r="E462" s="3" t="s">
        <v>26</v>
      </c>
      <c r="F462" s="3" t="s">
        <v>169</v>
      </c>
      <c r="G462" s="3" t="s">
        <v>190</v>
      </c>
      <c r="I462" s="101" t="str">
        <f>IF(Inp_NW!M15="BO",Inp_NW!J15,"")</f>
        <v/>
      </c>
      <c r="L462" s="3" t="s">
        <v>106</v>
      </c>
      <c r="R462" s="14"/>
      <c r="T462" s="18"/>
      <c r="U462" s="18"/>
      <c r="V462" s="18"/>
      <c r="W462" s="18"/>
      <c r="X462" s="18"/>
      <c r="Y462" s="18">
        <f>SUMIFS(Inp_NW!Y$9:Y$228,Inp_NW!$I$9:$I$228,Cal_BOSort!$G462,Inp_NW!$J$9:$J$228,Cal_BOSort!$I462)</f>
        <v>0</v>
      </c>
      <c r="Z462" s="18">
        <f>SUMIFS(Inp_NW!Z$9:Z$228,Inp_NW!$I$9:$I$228,Cal_BOSort!$G462,Inp_NW!$J$9:$J$228,Cal_BOSort!$I462)</f>
        <v>0</v>
      </c>
      <c r="AA462" s="18">
        <f>SUMIFS(Inp_NW!AA$9:AA$228,Inp_NW!$I$9:$I$228,Cal_BOSort!$G462,Inp_NW!$J$9:$J$228,Cal_BOSort!$I462)</f>
        <v>0</v>
      </c>
      <c r="AB462" s="18">
        <f>SUMIFS(Inp_NW!AB$9:AB$228,Inp_NW!$I$9:$I$228,Cal_BOSort!$G462,Inp_NW!$J$9:$J$228,Cal_BOSort!$I462)</f>
        <v>0</v>
      </c>
      <c r="AC462" s="18">
        <f>SUMIFS(Inp_NW!AC$9:AC$228,Inp_NW!$I$9:$I$228,Cal_BOSort!$G462,Inp_NW!$J$9:$J$228,Cal_BOSort!$I462)</f>
        <v>0</v>
      </c>
      <c r="AD462" s="18">
        <f>SUMIFS(Inp_NW!AD$9:AD$228,Inp_NW!$I$9:$I$228,Cal_BOSort!$G462,Inp_NW!$J$9:$J$228,Cal_BOSort!$I462)</f>
        <v>0</v>
      </c>
      <c r="AE462" s="18">
        <f>SUMIFS(Inp_NW!AE$9:AE$228,Inp_NW!$I$9:$I$228,Cal_BOSort!$G462,Inp_NW!$J$9:$J$228,Cal_BOSort!$I462)</f>
        <v>0</v>
      </c>
      <c r="AF462" s="18">
        <f>SUMIFS(Inp_NW!AF$9:AF$228,Inp_NW!$I$9:$I$228,Cal_BOSort!$G462,Inp_NW!$J$9:$J$228,Cal_BOSort!$I462)</f>
        <v>0</v>
      </c>
      <c r="AG462" s="18">
        <f>SUMIFS(Inp_NW!AG$9:AG$228,Inp_NW!$I$9:$I$228,Cal_BOSort!$G462,Inp_NW!$J$9:$J$228,Cal_BOSort!$I462)</f>
        <v>0</v>
      </c>
      <c r="AH462" s="18">
        <f>SUMIFS(Inp_NW!AH$9:AH$228,Inp_NW!$I$9:$I$228,Cal_BOSort!$G462,Inp_NW!$J$9:$J$228,Cal_BOSort!$I462)</f>
        <v>0</v>
      </c>
      <c r="AI462" s="18">
        <f>SUMIFS(Inp_NW!AI$9:AI$228,Inp_NW!$I$9:$I$228,Cal_BOSort!$G462,Inp_NW!$J$9:$J$228,Cal_BOSort!$I462)</f>
        <v>0</v>
      </c>
      <c r="AJ462" s="18">
        <f>SUMIFS(Inp_NW!AJ$9:AJ$228,Inp_NW!$I$9:$I$228,Cal_BOSort!$G462,Inp_NW!$J$9:$J$228,Cal_BOSort!$I462)</f>
        <v>0</v>
      </c>
      <c r="AK462" s="18">
        <f>SUMIFS(Inp_NW!AK$9:AK$228,Inp_NW!$I$9:$I$228,Cal_BOSort!$G462,Inp_NW!$J$9:$J$228,Cal_BOSort!$I462)</f>
        <v>0</v>
      </c>
      <c r="AM462" s="18">
        <f t="shared" si="53"/>
        <v>0</v>
      </c>
      <c r="AN462" s="18">
        <f t="shared" si="57"/>
        <v>0</v>
      </c>
      <c r="AO462" s="18">
        <f t="shared" si="58"/>
        <v>0</v>
      </c>
      <c r="AP462" s="18">
        <f t="shared" si="54"/>
        <v>0</v>
      </c>
      <c r="AQ462" s="18">
        <f t="shared" si="55"/>
        <v>0</v>
      </c>
      <c r="AR462" s="18">
        <f t="shared" si="56"/>
        <v>0</v>
      </c>
      <c r="AU462" s="42"/>
    </row>
    <row r="463" spans="3:60" s="3" customFormat="1">
      <c r="D463" s="101" t="str">
        <f>IF(I463="","",MAX(D$455:D462)+1)</f>
        <v/>
      </c>
      <c r="E463" s="3" t="s">
        <v>26</v>
      </c>
      <c r="F463" s="3" t="s">
        <v>169</v>
      </c>
      <c r="G463" s="3" t="s">
        <v>190</v>
      </c>
      <c r="I463" s="101" t="str">
        <f>IF(Inp_NW!M16="BO",Inp_NW!J16,"")</f>
        <v/>
      </c>
      <c r="L463" s="3" t="s">
        <v>106</v>
      </c>
      <c r="R463" s="14"/>
      <c r="T463" s="18"/>
      <c r="U463" s="18"/>
      <c r="V463" s="18"/>
      <c r="W463" s="18"/>
      <c r="X463" s="18"/>
      <c r="Y463" s="18">
        <f>SUMIFS(Inp_NW!Y$9:Y$228,Inp_NW!$I$9:$I$228,Cal_BOSort!$G463,Inp_NW!$J$9:$J$228,Cal_BOSort!$I463)</f>
        <v>0</v>
      </c>
      <c r="Z463" s="18">
        <f>SUMIFS(Inp_NW!Z$9:Z$228,Inp_NW!$I$9:$I$228,Cal_BOSort!$G463,Inp_NW!$J$9:$J$228,Cal_BOSort!$I463)</f>
        <v>0</v>
      </c>
      <c r="AA463" s="18">
        <f>SUMIFS(Inp_NW!AA$9:AA$228,Inp_NW!$I$9:$I$228,Cal_BOSort!$G463,Inp_NW!$J$9:$J$228,Cal_BOSort!$I463)</f>
        <v>0</v>
      </c>
      <c r="AB463" s="18">
        <f>SUMIFS(Inp_NW!AB$9:AB$228,Inp_NW!$I$9:$I$228,Cal_BOSort!$G463,Inp_NW!$J$9:$J$228,Cal_BOSort!$I463)</f>
        <v>0</v>
      </c>
      <c r="AC463" s="18">
        <f>SUMIFS(Inp_NW!AC$9:AC$228,Inp_NW!$I$9:$I$228,Cal_BOSort!$G463,Inp_NW!$J$9:$J$228,Cal_BOSort!$I463)</f>
        <v>0</v>
      </c>
      <c r="AD463" s="18">
        <f>SUMIFS(Inp_NW!AD$9:AD$228,Inp_NW!$I$9:$I$228,Cal_BOSort!$G463,Inp_NW!$J$9:$J$228,Cal_BOSort!$I463)</f>
        <v>0</v>
      </c>
      <c r="AE463" s="18">
        <f>SUMIFS(Inp_NW!AE$9:AE$228,Inp_NW!$I$9:$I$228,Cal_BOSort!$G463,Inp_NW!$J$9:$J$228,Cal_BOSort!$I463)</f>
        <v>0</v>
      </c>
      <c r="AF463" s="18">
        <f>SUMIFS(Inp_NW!AF$9:AF$228,Inp_NW!$I$9:$I$228,Cal_BOSort!$G463,Inp_NW!$J$9:$J$228,Cal_BOSort!$I463)</f>
        <v>0</v>
      </c>
      <c r="AG463" s="18">
        <f>SUMIFS(Inp_NW!AG$9:AG$228,Inp_NW!$I$9:$I$228,Cal_BOSort!$G463,Inp_NW!$J$9:$J$228,Cal_BOSort!$I463)</f>
        <v>0</v>
      </c>
      <c r="AH463" s="18">
        <f>SUMIFS(Inp_NW!AH$9:AH$228,Inp_NW!$I$9:$I$228,Cal_BOSort!$G463,Inp_NW!$J$9:$J$228,Cal_BOSort!$I463)</f>
        <v>0</v>
      </c>
      <c r="AI463" s="18">
        <f>SUMIFS(Inp_NW!AI$9:AI$228,Inp_NW!$I$9:$I$228,Cal_BOSort!$G463,Inp_NW!$J$9:$J$228,Cal_BOSort!$I463)</f>
        <v>0</v>
      </c>
      <c r="AJ463" s="18">
        <f>SUMIFS(Inp_NW!AJ$9:AJ$228,Inp_NW!$I$9:$I$228,Cal_BOSort!$G463,Inp_NW!$J$9:$J$228,Cal_BOSort!$I463)</f>
        <v>0</v>
      </c>
      <c r="AK463" s="18">
        <f>SUMIFS(Inp_NW!AK$9:AK$228,Inp_NW!$I$9:$I$228,Cal_BOSort!$G463,Inp_NW!$J$9:$J$228,Cal_BOSort!$I463)</f>
        <v>0</v>
      </c>
      <c r="AM463" s="18">
        <f t="shared" si="53"/>
        <v>0</v>
      </c>
      <c r="AN463" s="18">
        <f t="shared" si="57"/>
        <v>0</v>
      </c>
      <c r="AO463" s="18">
        <f t="shared" si="58"/>
        <v>0</v>
      </c>
      <c r="AP463" s="18">
        <f t="shared" si="54"/>
        <v>0</v>
      </c>
      <c r="AQ463" s="18">
        <f t="shared" si="55"/>
        <v>0</v>
      </c>
      <c r="AR463" s="18">
        <f t="shared" si="56"/>
        <v>0</v>
      </c>
      <c r="AU463" s="42"/>
    </row>
    <row r="464" spans="3:60" s="3" customFormat="1">
      <c r="D464" s="101" t="str">
        <f>IF(I464="","",MAX(D$455:D463)+1)</f>
        <v/>
      </c>
      <c r="E464" s="3" t="s">
        <v>26</v>
      </c>
      <c r="F464" s="3" t="s">
        <v>169</v>
      </c>
      <c r="G464" s="3" t="s">
        <v>190</v>
      </c>
      <c r="I464" s="101" t="str">
        <f>IF(Inp_NW!M17="BO",Inp_NW!J17,"")</f>
        <v/>
      </c>
      <c r="L464" s="3" t="s">
        <v>106</v>
      </c>
      <c r="R464" s="14"/>
      <c r="T464" s="18"/>
      <c r="U464" s="18"/>
      <c r="V464" s="18"/>
      <c r="W464" s="18"/>
      <c r="X464" s="18"/>
      <c r="Y464" s="18">
        <f>SUMIFS(Inp_NW!Y$9:Y$228,Inp_NW!$I$9:$I$228,Cal_BOSort!$G464,Inp_NW!$J$9:$J$228,Cal_BOSort!$I464)</f>
        <v>0</v>
      </c>
      <c r="Z464" s="18">
        <f>SUMIFS(Inp_NW!Z$9:Z$228,Inp_NW!$I$9:$I$228,Cal_BOSort!$G464,Inp_NW!$J$9:$J$228,Cal_BOSort!$I464)</f>
        <v>0</v>
      </c>
      <c r="AA464" s="18">
        <f>SUMIFS(Inp_NW!AA$9:AA$228,Inp_NW!$I$9:$I$228,Cal_BOSort!$G464,Inp_NW!$J$9:$J$228,Cal_BOSort!$I464)</f>
        <v>0</v>
      </c>
      <c r="AB464" s="18">
        <f>SUMIFS(Inp_NW!AB$9:AB$228,Inp_NW!$I$9:$I$228,Cal_BOSort!$G464,Inp_NW!$J$9:$J$228,Cal_BOSort!$I464)</f>
        <v>0</v>
      </c>
      <c r="AC464" s="18">
        <f>SUMIFS(Inp_NW!AC$9:AC$228,Inp_NW!$I$9:$I$228,Cal_BOSort!$G464,Inp_NW!$J$9:$J$228,Cal_BOSort!$I464)</f>
        <v>0</v>
      </c>
      <c r="AD464" s="18">
        <f>SUMIFS(Inp_NW!AD$9:AD$228,Inp_NW!$I$9:$I$228,Cal_BOSort!$G464,Inp_NW!$J$9:$J$228,Cal_BOSort!$I464)</f>
        <v>0</v>
      </c>
      <c r="AE464" s="18">
        <f>SUMIFS(Inp_NW!AE$9:AE$228,Inp_NW!$I$9:$I$228,Cal_BOSort!$G464,Inp_NW!$J$9:$J$228,Cal_BOSort!$I464)</f>
        <v>0</v>
      </c>
      <c r="AF464" s="18">
        <f>SUMIFS(Inp_NW!AF$9:AF$228,Inp_NW!$I$9:$I$228,Cal_BOSort!$G464,Inp_NW!$J$9:$J$228,Cal_BOSort!$I464)</f>
        <v>0</v>
      </c>
      <c r="AG464" s="18">
        <f>SUMIFS(Inp_NW!AG$9:AG$228,Inp_NW!$I$9:$I$228,Cal_BOSort!$G464,Inp_NW!$J$9:$J$228,Cal_BOSort!$I464)</f>
        <v>0</v>
      </c>
      <c r="AH464" s="18">
        <f>SUMIFS(Inp_NW!AH$9:AH$228,Inp_NW!$I$9:$I$228,Cal_BOSort!$G464,Inp_NW!$J$9:$J$228,Cal_BOSort!$I464)</f>
        <v>0</v>
      </c>
      <c r="AI464" s="18">
        <f>SUMIFS(Inp_NW!AI$9:AI$228,Inp_NW!$I$9:$I$228,Cal_BOSort!$G464,Inp_NW!$J$9:$J$228,Cal_BOSort!$I464)</f>
        <v>0</v>
      </c>
      <c r="AJ464" s="18">
        <f>SUMIFS(Inp_NW!AJ$9:AJ$228,Inp_NW!$I$9:$I$228,Cal_BOSort!$G464,Inp_NW!$J$9:$J$228,Cal_BOSort!$I464)</f>
        <v>0</v>
      </c>
      <c r="AK464" s="18">
        <f>SUMIFS(Inp_NW!AK$9:AK$228,Inp_NW!$I$9:$I$228,Cal_BOSort!$G464,Inp_NW!$J$9:$J$228,Cal_BOSort!$I464)</f>
        <v>0</v>
      </c>
      <c r="AM464" s="18">
        <f t="shared" si="53"/>
        <v>0</v>
      </c>
      <c r="AN464" s="18">
        <f t="shared" si="57"/>
        <v>0</v>
      </c>
      <c r="AO464" s="18">
        <f t="shared" si="58"/>
        <v>0</v>
      </c>
      <c r="AP464" s="18">
        <f t="shared" si="54"/>
        <v>0</v>
      </c>
      <c r="AQ464" s="18">
        <f t="shared" si="55"/>
        <v>0</v>
      </c>
      <c r="AR464" s="18">
        <f t="shared" si="56"/>
        <v>0</v>
      </c>
      <c r="AU464" s="42"/>
    </row>
    <row r="465" spans="4:47" s="3" customFormat="1">
      <c r="D465" s="101" t="str">
        <f>IF(I465="","",MAX(D$455:D464)+1)</f>
        <v/>
      </c>
      <c r="E465" s="3" t="s">
        <v>26</v>
      </c>
      <c r="F465" s="3" t="s">
        <v>169</v>
      </c>
      <c r="G465" s="3" t="s">
        <v>190</v>
      </c>
      <c r="I465" s="101" t="str">
        <f>IF(Inp_NW!M18="BO",Inp_NW!J18,"")</f>
        <v/>
      </c>
      <c r="L465" s="3" t="s">
        <v>106</v>
      </c>
      <c r="R465" s="14"/>
      <c r="T465" s="18"/>
      <c r="U465" s="18"/>
      <c r="V465" s="18"/>
      <c r="W465" s="18"/>
      <c r="X465" s="18"/>
      <c r="Y465" s="18">
        <f>SUMIFS(Inp_NW!Y$9:Y$228,Inp_NW!$I$9:$I$228,Cal_BOSort!$G465,Inp_NW!$J$9:$J$228,Cal_BOSort!$I465)</f>
        <v>0</v>
      </c>
      <c r="Z465" s="18">
        <f>SUMIFS(Inp_NW!Z$9:Z$228,Inp_NW!$I$9:$I$228,Cal_BOSort!$G465,Inp_NW!$J$9:$J$228,Cal_BOSort!$I465)</f>
        <v>0</v>
      </c>
      <c r="AA465" s="18">
        <f>SUMIFS(Inp_NW!AA$9:AA$228,Inp_NW!$I$9:$I$228,Cal_BOSort!$G465,Inp_NW!$J$9:$J$228,Cal_BOSort!$I465)</f>
        <v>0</v>
      </c>
      <c r="AB465" s="18">
        <f>SUMIFS(Inp_NW!AB$9:AB$228,Inp_NW!$I$9:$I$228,Cal_BOSort!$G465,Inp_NW!$J$9:$J$228,Cal_BOSort!$I465)</f>
        <v>0</v>
      </c>
      <c r="AC465" s="18">
        <f>SUMIFS(Inp_NW!AC$9:AC$228,Inp_NW!$I$9:$I$228,Cal_BOSort!$G465,Inp_NW!$J$9:$J$228,Cal_BOSort!$I465)</f>
        <v>0</v>
      </c>
      <c r="AD465" s="18">
        <f>SUMIFS(Inp_NW!AD$9:AD$228,Inp_NW!$I$9:$I$228,Cal_BOSort!$G465,Inp_NW!$J$9:$J$228,Cal_BOSort!$I465)</f>
        <v>0</v>
      </c>
      <c r="AE465" s="18">
        <f>SUMIFS(Inp_NW!AE$9:AE$228,Inp_NW!$I$9:$I$228,Cal_BOSort!$G465,Inp_NW!$J$9:$J$228,Cal_BOSort!$I465)</f>
        <v>0</v>
      </c>
      <c r="AF465" s="18">
        <f>SUMIFS(Inp_NW!AF$9:AF$228,Inp_NW!$I$9:$I$228,Cal_BOSort!$G465,Inp_NW!$J$9:$J$228,Cal_BOSort!$I465)</f>
        <v>0</v>
      </c>
      <c r="AG465" s="18">
        <f>SUMIFS(Inp_NW!AG$9:AG$228,Inp_NW!$I$9:$I$228,Cal_BOSort!$G465,Inp_NW!$J$9:$J$228,Cal_BOSort!$I465)</f>
        <v>0</v>
      </c>
      <c r="AH465" s="18">
        <f>SUMIFS(Inp_NW!AH$9:AH$228,Inp_NW!$I$9:$I$228,Cal_BOSort!$G465,Inp_NW!$J$9:$J$228,Cal_BOSort!$I465)</f>
        <v>0</v>
      </c>
      <c r="AI465" s="18">
        <f>SUMIFS(Inp_NW!AI$9:AI$228,Inp_NW!$I$9:$I$228,Cal_BOSort!$G465,Inp_NW!$J$9:$J$228,Cal_BOSort!$I465)</f>
        <v>0</v>
      </c>
      <c r="AJ465" s="18">
        <f>SUMIFS(Inp_NW!AJ$9:AJ$228,Inp_NW!$I$9:$I$228,Cal_BOSort!$G465,Inp_NW!$J$9:$J$228,Cal_BOSort!$I465)</f>
        <v>0</v>
      </c>
      <c r="AK465" s="18">
        <f>SUMIFS(Inp_NW!AK$9:AK$228,Inp_NW!$I$9:$I$228,Cal_BOSort!$G465,Inp_NW!$J$9:$J$228,Cal_BOSort!$I465)</f>
        <v>0</v>
      </c>
      <c r="AM465" s="18">
        <f t="shared" si="53"/>
        <v>0</v>
      </c>
      <c r="AN465" s="18">
        <f t="shared" si="57"/>
        <v>0</v>
      </c>
      <c r="AO465" s="18">
        <f t="shared" si="58"/>
        <v>0</v>
      </c>
      <c r="AP465" s="18">
        <f t="shared" si="54"/>
        <v>0</v>
      </c>
      <c r="AQ465" s="18">
        <f t="shared" si="55"/>
        <v>0</v>
      </c>
      <c r="AR465" s="18">
        <f t="shared" si="56"/>
        <v>0</v>
      </c>
      <c r="AU465" s="42"/>
    </row>
    <row r="466" spans="4:47" s="3" customFormat="1">
      <c r="D466" s="101">
        <f>IF(I466="","",MAX(D$455:D465)+1)</f>
        <v>4</v>
      </c>
      <c r="E466" s="3" t="s">
        <v>26</v>
      </c>
      <c r="F466" s="3" t="s">
        <v>169</v>
      </c>
      <c r="G466" s="3" t="s">
        <v>193</v>
      </c>
      <c r="I466" s="101" t="str">
        <f>IF(Inp_NW!M19="BO",Inp_NW!J19,"")</f>
        <v>BOs - Carbon monoxide awareness</v>
      </c>
      <c r="L466" s="3" t="s">
        <v>106</v>
      </c>
      <c r="R466" s="14"/>
      <c r="T466" s="18"/>
      <c r="U466" s="18"/>
      <c r="V466" s="18"/>
      <c r="W466" s="18"/>
      <c r="X466" s="18"/>
      <c r="Y466" s="18">
        <f>SUMIFS(Inp_NW!Y$9:Y$228,Inp_NW!$I$9:$I$228,Cal_BOSort!$G466,Inp_NW!$J$9:$J$228,Cal_BOSort!$I466)</f>
        <v>0</v>
      </c>
      <c r="Z466" s="18">
        <f>SUMIFS(Inp_NW!Z$9:Z$228,Inp_NW!$I$9:$I$228,Cal_BOSort!$G466,Inp_NW!$J$9:$J$228,Cal_BOSort!$I466)</f>
        <v>0</v>
      </c>
      <c r="AA466" s="18">
        <f>SUMIFS(Inp_NW!AA$9:AA$228,Inp_NW!$I$9:$I$228,Cal_BOSort!$G466,Inp_NW!$J$9:$J$228,Cal_BOSort!$I466)</f>
        <v>0</v>
      </c>
      <c r="AB466" s="18">
        <f>SUMIFS(Inp_NW!AB$9:AB$228,Inp_NW!$I$9:$I$228,Cal_BOSort!$G466,Inp_NW!$J$9:$J$228,Cal_BOSort!$I466)</f>
        <v>0</v>
      </c>
      <c r="AC466" s="18">
        <f>SUMIFS(Inp_NW!AC$9:AC$228,Inp_NW!$I$9:$I$228,Cal_BOSort!$G466,Inp_NW!$J$9:$J$228,Cal_BOSort!$I466)</f>
        <v>0</v>
      </c>
      <c r="AD466" s="18">
        <f>SUMIFS(Inp_NW!AD$9:AD$228,Inp_NW!$I$9:$I$228,Cal_BOSort!$G466,Inp_NW!$J$9:$J$228,Cal_BOSort!$I466)</f>
        <v>0</v>
      </c>
      <c r="AE466" s="18">
        <f>SUMIFS(Inp_NW!AE$9:AE$228,Inp_NW!$I$9:$I$228,Cal_BOSort!$G466,Inp_NW!$J$9:$J$228,Cal_BOSort!$I466)</f>
        <v>0</v>
      </c>
      <c r="AF466" s="18">
        <f>SUMIFS(Inp_NW!AF$9:AF$228,Inp_NW!$I$9:$I$228,Cal_BOSort!$G466,Inp_NW!$J$9:$J$228,Cal_BOSort!$I466)</f>
        <v>0</v>
      </c>
      <c r="AG466" s="18">
        <f>SUMIFS(Inp_NW!AG$9:AG$228,Inp_NW!$I$9:$I$228,Cal_BOSort!$G466,Inp_NW!$J$9:$J$228,Cal_BOSort!$I466)</f>
        <v>-1.2849409536774636</v>
      </c>
      <c r="AH466" s="18">
        <f>SUMIFS(Inp_NW!AH$9:AH$228,Inp_NW!$I$9:$I$228,Cal_BOSort!$G466,Inp_NW!$J$9:$J$228,Cal_BOSort!$I466)</f>
        <v>-1.524688446710825</v>
      </c>
      <c r="AI466" s="18">
        <f>SUMIFS(Inp_NW!AI$9:AI$228,Inp_NW!$I$9:$I$228,Cal_BOSort!$G466,Inp_NW!$J$9:$J$228,Cal_BOSort!$I466)</f>
        <v>-1.688623167984709</v>
      </c>
      <c r="AJ466" s="18">
        <f>SUMIFS(Inp_NW!AJ$9:AJ$228,Inp_NW!$I$9:$I$228,Cal_BOSort!$G466,Inp_NW!$J$9:$J$228,Cal_BOSort!$I466)</f>
        <v>-1.8540725955020432</v>
      </c>
      <c r="AK466" s="18">
        <f>SUMIFS(Inp_NW!AK$9:AK$228,Inp_NW!$I$9:$I$228,Cal_BOSort!$G466,Inp_NW!$J$9:$J$228,Cal_BOSort!$I466)</f>
        <v>-2.0997861544264005</v>
      </c>
      <c r="AM466" s="18">
        <f t="shared" si="53"/>
        <v>0</v>
      </c>
      <c r="AN466" s="18">
        <f t="shared" si="57"/>
        <v>0</v>
      </c>
      <c r="AO466" s="18">
        <f t="shared" si="58"/>
        <v>-8.4521113183014407</v>
      </c>
      <c r="AP466" s="18">
        <f t="shared" si="54"/>
        <v>0</v>
      </c>
      <c r="AQ466" s="18">
        <f t="shared" si="55"/>
        <v>0</v>
      </c>
      <c r="AR466" s="18">
        <f t="shared" si="56"/>
        <v>-1.6904222636602881</v>
      </c>
      <c r="AU466" s="42"/>
    </row>
    <row r="467" spans="4:47" s="3" customFormat="1">
      <c r="D467" s="101" t="str">
        <f>IF(I467="","",MAX(D$455:D466)+1)</f>
        <v/>
      </c>
      <c r="E467" s="3" t="s">
        <v>26</v>
      </c>
      <c r="F467" s="3" t="s">
        <v>169</v>
      </c>
      <c r="G467" s="3" t="s">
        <v>193</v>
      </c>
      <c r="I467" s="101" t="str">
        <f>IF(Inp_NW!M20="BO",Inp_NW!J20,"")</f>
        <v/>
      </c>
      <c r="L467" s="3" t="s">
        <v>106</v>
      </c>
      <c r="R467" s="14"/>
      <c r="T467" s="18"/>
      <c r="U467" s="18"/>
      <c r="V467" s="18"/>
      <c r="W467" s="18"/>
      <c r="X467" s="18"/>
      <c r="Y467" s="18">
        <f>SUMIFS(Inp_NW!Y$9:Y$228,Inp_NW!$I$9:$I$228,Cal_BOSort!$G467,Inp_NW!$J$9:$J$228,Cal_BOSort!$I467)</f>
        <v>0</v>
      </c>
      <c r="Z467" s="18">
        <f>SUMIFS(Inp_NW!Z$9:Z$228,Inp_NW!$I$9:$I$228,Cal_BOSort!$G467,Inp_NW!$J$9:$J$228,Cal_BOSort!$I467)</f>
        <v>0</v>
      </c>
      <c r="AA467" s="18">
        <f>SUMIFS(Inp_NW!AA$9:AA$228,Inp_NW!$I$9:$I$228,Cal_BOSort!$G467,Inp_NW!$J$9:$J$228,Cal_BOSort!$I467)</f>
        <v>0</v>
      </c>
      <c r="AB467" s="18">
        <f>SUMIFS(Inp_NW!AB$9:AB$228,Inp_NW!$I$9:$I$228,Cal_BOSort!$G467,Inp_NW!$J$9:$J$228,Cal_BOSort!$I467)</f>
        <v>0</v>
      </c>
      <c r="AC467" s="18">
        <f>SUMIFS(Inp_NW!AC$9:AC$228,Inp_NW!$I$9:$I$228,Cal_BOSort!$G467,Inp_NW!$J$9:$J$228,Cal_BOSort!$I467)</f>
        <v>0</v>
      </c>
      <c r="AD467" s="18">
        <f>SUMIFS(Inp_NW!AD$9:AD$228,Inp_NW!$I$9:$I$228,Cal_BOSort!$G467,Inp_NW!$J$9:$J$228,Cal_BOSort!$I467)</f>
        <v>0</v>
      </c>
      <c r="AE467" s="18">
        <f>SUMIFS(Inp_NW!AE$9:AE$228,Inp_NW!$I$9:$I$228,Cal_BOSort!$G467,Inp_NW!$J$9:$J$228,Cal_BOSort!$I467)</f>
        <v>0</v>
      </c>
      <c r="AF467" s="18">
        <f>SUMIFS(Inp_NW!AF$9:AF$228,Inp_NW!$I$9:$I$228,Cal_BOSort!$G467,Inp_NW!$J$9:$J$228,Cal_BOSort!$I467)</f>
        <v>0</v>
      </c>
      <c r="AG467" s="18">
        <f>SUMIFS(Inp_NW!AG$9:AG$228,Inp_NW!$I$9:$I$228,Cal_BOSort!$G467,Inp_NW!$J$9:$J$228,Cal_BOSort!$I467)</f>
        <v>0</v>
      </c>
      <c r="AH467" s="18">
        <f>SUMIFS(Inp_NW!AH$9:AH$228,Inp_NW!$I$9:$I$228,Cal_BOSort!$G467,Inp_NW!$J$9:$J$228,Cal_BOSort!$I467)</f>
        <v>0</v>
      </c>
      <c r="AI467" s="18">
        <f>SUMIFS(Inp_NW!AI$9:AI$228,Inp_NW!$I$9:$I$228,Cal_BOSort!$G467,Inp_NW!$J$9:$J$228,Cal_BOSort!$I467)</f>
        <v>0</v>
      </c>
      <c r="AJ467" s="18">
        <f>SUMIFS(Inp_NW!AJ$9:AJ$228,Inp_NW!$I$9:$I$228,Cal_BOSort!$G467,Inp_NW!$J$9:$J$228,Cal_BOSort!$I467)</f>
        <v>0</v>
      </c>
      <c r="AK467" s="18">
        <f>SUMIFS(Inp_NW!AK$9:AK$228,Inp_NW!$I$9:$I$228,Cal_BOSort!$G467,Inp_NW!$J$9:$J$228,Cal_BOSort!$I467)</f>
        <v>0</v>
      </c>
      <c r="AM467" s="18">
        <f t="shared" si="53"/>
        <v>0</v>
      </c>
      <c r="AN467" s="18">
        <f t="shared" si="57"/>
        <v>0</v>
      </c>
      <c r="AO467" s="18">
        <f t="shared" si="58"/>
        <v>0</v>
      </c>
      <c r="AP467" s="18">
        <f t="shared" si="54"/>
        <v>0</v>
      </c>
      <c r="AQ467" s="18">
        <f t="shared" si="55"/>
        <v>0</v>
      </c>
      <c r="AR467" s="18">
        <f t="shared" si="56"/>
        <v>0</v>
      </c>
      <c r="AU467" s="42"/>
    </row>
    <row r="468" spans="4:47" s="3" customFormat="1">
      <c r="D468" s="101" t="str">
        <f>IF(I468="","",MAX(D$455:D467)+1)</f>
        <v/>
      </c>
      <c r="E468" s="3" t="s">
        <v>26</v>
      </c>
      <c r="F468" s="3" t="s">
        <v>169</v>
      </c>
      <c r="G468" s="3" t="s">
        <v>193</v>
      </c>
      <c r="I468" s="101" t="str">
        <f>IF(Inp_NW!M21="BO",Inp_NW!J21,"")</f>
        <v/>
      </c>
      <c r="L468" s="3" t="s">
        <v>106</v>
      </c>
      <c r="R468" s="14"/>
      <c r="T468" s="18"/>
      <c r="U468" s="18"/>
      <c r="V468" s="18"/>
      <c r="W468" s="18"/>
      <c r="X468" s="18"/>
      <c r="Y468" s="18">
        <f>SUMIFS(Inp_NW!Y$9:Y$228,Inp_NW!$I$9:$I$228,Cal_BOSort!$G468,Inp_NW!$J$9:$J$228,Cal_BOSort!$I468)</f>
        <v>0</v>
      </c>
      <c r="Z468" s="18">
        <f>SUMIFS(Inp_NW!Z$9:Z$228,Inp_NW!$I$9:$I$228,Cal_BOSort!$G468,Inp_NW!$J$9:$J$228,Cal_BOSort!$I468)</f>
        <v>0</v>
      </c>
      <c r="AA468" s="18">
        <f>SUMIFS(Inp_NW!AA$9:AA$228,Inp_NW!$I$9:$I$228,Cal_BOSort!$G468,Inp_NW!$J$9:$J$228,Cal_BOSort!$I468)</f>
        <v>0</v>
      </c>
      <c r="AB468" s="18">
        <f>SUMIFS(Inp_NW!AB$9:AB$228,Inp_NW!$I$9:$I$228,Cal_BOSort!$G468,Inp_NW!$J$9:$J$228,Cal_BOSort!$I468)</f>
        <v>0</v>
      </c>
      <c r="AC468" s="18">
        <f>SUMIFS(Inp_NW!AC$9:AC$228,Inp_NW!$I$9:$I$228,Cal_BOSort!$G468,Inp_NW!$J$9:$J$228,Cal_BOSort!$I468)</f>
        <v>0</v>
      </c>
      <c r="AD468" s="18">
        <f>SUMIFS(Inp_NW!AD$9:AD$228,Inp_NW!$I$9:$I$228,Cal_BOSort!$G468,Inp_NW!$J$9:$J$228,Cal_BOSort!$I468)</f>
        <v>0</v>
      </c>
      <c r="AE468" s="18">
        <f>SUMIFS(Inp_NW!AE$9:AE$228,Inp_NW!$I$9:$I$228,Cal_BOSort!$G468,Inp_NW!$J$9:$J$228,Cal_BOSort!$I468)</f>
        <v>0</v>
      </c>
      <c r="AF468" s="18">
        <f>SUMIFS(Inp_NW!AF$9:AF$228,Inp_NW!$I$9:$I$228,Cal_BOSort!$G468,Inp_NW!$J$9:$J$228,Cal_BOSort!$I468)</f>
        <v>0</v>
      </c>
      <c r="AG468" s="18">
        <f>SUMIFS(Inp_NW!AG$9:AG$228,Inp_NW!$I$9:$I$228,Cal_BOSort!$G468,Inp_NW!$J$9:$J$228,Cal_BOSort!$I468)</f>
        <v>0</v>
      </c>
      <c r="AH468" s="18">
        <f>SUMIFS(Inp_NW!AH$9:AH$228,Inp_NW!$I$9:$I$228,Cal_BOSort!$G468,Inp_NW!$J$9:$J$228,Cal_BOSort!$I468)</f>
        <v>0</v>
      </c>
      <c r="AI468" s="18">
        <f>SUMIFS(Inp_NW!AI$9:AI$228,Inp_NW!$I$9:$I$228,Cal_BOSort!$G468,Inp_NW!$J$9:$J$228,Cal_BOSort!$I468)</f>
        <v>0</v>
      </c>
      <c r="AJ468" s="18">
        <f>SUMIFS(Inp_NW!AJ$9:AJ$228,Inp_NW!$I$9:$I$228,Cal_BOSort!$G468,Inp_NW!$J$9:$J$228,Cal_BOSort!$I468)</f>
        <v>0</v>
      </c>
      <c r="AK468" s="18">
        <f>SUMIFS(Inp_NW!AK$9:AK$228,Inp_NW!$I$9:$I$228,Cal_BOSort!$G468,Inp_NW!$J$9:$J$228,Cal_BOSort!$I468)</f>
        <v>0</v>
      </c>
      <c r="AM468" s="18">
        <f t="shared" si="53"/>
        <v>0</v>
      </c>
      <c r="AN468" s="18">
        <f t="shared" si="57"/>
        <v>0</v>
      </c>
      <c r="AO468" s="18">
        <f t="shared" si="58"/>
        <v>0</v>
      </c>
      <c r="AP468" s="18">
        <f t="shared" si="54"/>
        <v>0</v>
      </c>
      <c r="AQ468" s="18">
        <f t="shared" si="55"/>
        <v>0</v>
      </c>
      <c r="AR468" s="18">
        <f t="shared" si="56"/>
        <v>0</v>
      </c>
      <c r="AU468" s="42"/>
    </row>
    <row r="469" spans="4:47" s="3" customFormat="1">
      <c r="D469" s="101" t="str">
        <f>IF(I469="","",MAX(D$455:D468)+1)</f>
        <v/>
      </c>
      <c r="E469" s="3" t="s">
        <v>26</v>
      </c>
      <c r="F469" s="3" t="s">
        <v>169</v>
      </c>
      <c r="G469" s="3" t="s">
        <v>193</v>
      </c>
      <c r="I469" s="101" t="str">
        <f>IF(Inp_NW!M22="BO",Inp_NW!J22,"")</f>
        <v/>
      </c>
      <c r="L469" s="3" t="s">
        <v>106</v>
      </c>
      <c r="R469" s="14"/>
      <c r="T469" s="18"/>
      <c r="U469" s="18"/>
      <c r="V469" s="18"/>
      <c r="W469" s="18"/>
      <c r="X469" s="18"/>
      <c r="Y469" s="18">
        <f>SUMIFS(Inp_NW!Y$9:Y$228,Inp_NW!$I$9:$I$228,Cal_BOSort!$G469,Inp_NW!$J$9:$J$228,Cal_BOSort!$I469)</f>
        <v>0</v>
      </c>
      <c r="Z469" s="18">
        <f>SUMIFS(Inp_NW!Z$9:Z$228,Inp_NW!$I$9:$I$228,Cal_BOSort!$G469,Inp_NW!$J$9:$J$228,Cal_BOSort!$I469)</f>
        <v>0</v>
      </c>
      <c r="AA469" s="18">
        <f>SUMIFS(Inp_NW!AA$9:AA$228,Inp_NW!$I$9:$I$228,Cal_BOSort!$G469,Inp_NW!$J$9:$J$228,Cal_BOSort!$I469)</f>
        <v>0</v>
      </c>
      <c r="AB469" s="18">
        <f>SUMIFS(Inp_NW!AB$9:AB$228,Inp_NW!$I$9:$I$228,Cal_BOSort!$G469,Inp_NW!$J$9:$J$228,Cal_BOSort!$I469)</f>
        <v>0</v>
      </c>
      <c r="AC469" s="18">
        <f>SUMIFS(Inp_NW!AC$9:AC$228,Inp_NW!$I$9:$I$228,Cal_BOSort!$G469,Inp_NW!$J$9:$J$228,Cal_BOSort!$I469)</f>
        <v>0</v>
      </c>
      <c r="AD469" s="18">
        <f>SUMIFS(Inp_NW!AD$9:AD$228,Inp_NW!$I$9:$I$228,Cal_BOSort!$G469,Inp_NW!$J$9:$J$228,Cal_BOSort!$I469)</f>
        <v>0</v>
      </c>
      <c r="AE469" s="18">
        <f>SUMIFS(Inp_NW!AE$9:AE$228,Inp_NW!$I$9:$I$228,Cal_BOSort!$G469,Inp_NW!$J$9:$J$228,Cal_BOSort!$I469)</f>
        <v>0</v>
      </c>
      <c r="AF469" s="18">
        <f>SUMIFS(Inp_NW!AF$9:AF$228,Inp_NW!$I$9:$I$228,Cal_BOSort!$G469,Inp_NW!$J$9:$J$228,Cal_BOSort!$I469)</f>
        <v>0</v>
      </c>
      <c r="AG469" s="18">
        <f>SUMIFS(Inp_NW!AG$9:AG$228,Inp_NW!$I$9:$I$228,Cal_BOSort!$G469,Inp_NW!$J$9:$J$228,Cal_BOSort!$I469)</f>
        <v>0</v>
      </c>
      <c r="AH469" s="18">
        <f>SUMIFS(Inp_NW!AH$9:AH$228,Inp_NW!$I$9:$I$228,Cal_BOSort!$G469,Inp_NW!$J$9:$J$228,Cal_BOSort!$I469)</f>
        <v>0</v>
      </c>
      <c r="AI469" s="18">
        <f>SUMIFS(Inp_NW!AI$9:AI$228,Inp_NW!$I$9:$I$228,Cal_BOSort!$G469,Inp_NW!$J$9:$J$228,Cal_BOSort!$I469)</f>
        <v>0</v>
      </c>
      <c r="AJ469" s="18">
        <f>SUMIFS(Inp_NW!AJ$9:AJ$228,Inp_NW!$I$9:$I$228,Cal_BOSort!$G469,Inp_NW!$J$9:$J$228,Cal_BOSort!$I469)</f>
        <v>0</v>
      </c>
      <c r="AK469" s="18">
        <f>SUMIFS(Inp_NW!AK$9:AK$228,Inp_NW!$I$9:$I$228,Cal_BOSort!$G469,Inp_NW!$J$9:$J$228,Cal_BOSort!$I469)</f>
        <v>0</v>
      </c>
      <c r="AM469" s="18">
        <f t="shared" si="53"/>
        <v>0</v>
      </c>
      <c r="AN469" s="18">
        <f t="shared" si="57"/>
        <v>0</v>
      </c>
      <c r="AO469" s="18">
        <f t="shared" si="58"/>
        <v>0</v>
      </c>
      <c r="AP469" s="18">
        <f t="shared" si="54"/>
        <v>0</v>
      </c>
      <c r="AQ469" s="18">
        <f t="shared" si="55"/>
        <v>0</v>
      </c>
      <c r="AR469" s="18">
        <f t="shared" si="56"/>
        <v>0</v>
      </c>
      <c r="AU469" s="42"/>
    </row>
    <row r="470" spans="4:47" s="3" customFormat="1">
      <c r="D470" s="101" t="str">
        <f>IF(I470="","",MAX(D$455:D469)+1)</f>
        <v/>
      </c>
      <c r="E470" s="3" t="s">
        <v>26</v>
      </c>
      <c r="F470" s="3" t="s">
        <v>169</v>
      </c>
      <c r="G470" s="3" t="s">
        <v>193</v>
      </c>
      <c r="I470" s="101" t="str">
        <f>IF(Inp_NW!M23="BO",Inp_NW!J23,"")</f>
        <v/>
      </c>
      <c r="L470" s="3" t="s">
        <v>106</v>
      </c>
      <c r="R470" s="14"/>
      <c r="T470" s="18"/>
      <c r="U470" s="18"/>
      <c r="V470" s="18"/>
      <c r="W470" s="18"/>
      <c r="X470" s="18"/>
      <c r="Y470" s="18">
        <f>SUMIFS(Inp_NW!Y$9:Y$228,Inp_NW!$I$9:$I$228,Cal_BOSort!$G470,Inp_NW!$J$9:$J$228,Cal_BOSort!$I470)</f>
        <v>0</v>
      </c>
      <c r="Z470" s="18">
        <f>SUMIFS(Inp_NW!Z$9:Z$228,Inp_NW!$I$9:$I$228,Cal_BOSort!$G470,Inp_NW!$J$9:$J$228,Cal_BOSort!$I470)</f>
        <v>0</v>
      </c>
      <c r="AA470" s="18">
        <f>SUMIFS(Inp_NW!AA$9:AA$228,Inp_NW!$I$9:$I$228,Cal_BOSort!$G470,Inp_NW!$J$9:$J$228,Cal_BOSort!$I470)</f>
        <v>0</v>
      </c>
      <c r="AB470" s="18">
        <f>SUMIFS(Inp_NW!AB$9:AB$228,Inp_NW!$I$9:$I$228,Cal_BOSort!$G470,Inp_NW!$J$9:$J$228,Cal_BOSort!$I470)</f>
        <v>0</v>
      </c>
      <c r="AC470" s="18">
        <f>SUMIFS(Inp_NW!AC$9:AC$228,Inp_NW!$I$9:$I$228,Cal_BOSort!$G470,Inp_NW!$J$9:$J$228,Cal_BOSort!$I470)</f>
        <v>0</v>
      </c>
      <c r="AD470" s="18">
        <f>SUMIFS(Inp_NW!AD$9:AD$228,Inp_NW!$I$9:$I$228,Cal_BOSort!$G470,Inp_NW!$J$9:$J$228,Cal_BOSort!$I470)</f>
        <v>0</v>
      </c>
      <c r="AE470" s="18">
        <f>SUMIFS(Inp_NW!AE$9:AE$228,Inp_NW!$I$9:$I$228,Cal_BOSort!$G470,Inp_NW!$J$9:$J$228,Cal_BOSort!$I470)</f>
        <v>0</v>
      </c>
      <c r="AF470" s="18">
        <f>SUMIFS(Inp_NW!AF$9:AF$228,Inp_NW!$I$9:$I$228,Cal_BOSort!$G470,Inp_NW!$J$9:$J$228,Cal_BOSort!$I470)</f>
        <v>0</v>
      </c>
      <c r="AG470" s="18">
        <f>SUMIFS(Inp_NW!AG$9:AG$228,Inp_NW!$I$9:$I$228,Cal_BOSort!$G470,Inp_NW!$J$9:$J$228,Cal_BOSort!$I470)</f>
        <v>0</v>
      </c>
      <c r="AH470" s="18">
        <f>SUMIFS(Inp_NW!AH$9:AH$228,Inp_NW!$I$9:$I$228,Cal_BOSort!$G470,Inp_NW!$J$9:$J$228,Cal_BOSort!$I470)</f>
        <v>0</v>
      </c>
      <c r="AI470" s="18">
        <f>SUMIFS(Inp_NW!AI$9:AI$228,Inp_NW!$I$9:$I$228,Cal_BOSort!$G470,Inp_NW!$J$9:$J$228,Cal_BOSort!$I470)</f>
        <v>0</v>
      </c>
      <c r="AJ470" s="18">
        <f>SUMIFS(Inp_NW!AJ$9:AJ$228,Inp_NW!$I$9:$I$228,Cal_BOSort!$G470,Inp_NW!$J$9:$J$228,Cal_BOSort!$I470)</f>
        <v>0</v>
      </c>
      <c r="AK470" s="18">
        <f>SUMIFS(Inp_NW!AK$9:AK$228,Inp_NW!$I$9:$I$228,Cal_BOSort!$G470,Inp_NW!$J$9:$J$228,Cal_BOSort!$I470)</f>
        <v>0</v>
      </c>
      <c r="AM470" s="18">
        <f t="shared" si="53"/>
        <v>0</v>
      </c>
      <c r="AN470" s="18">
        <f t="shared" si="57"/>
        <v>0</v>
      </c>
      <c r="AO470" s="18">
        <f t="shared" si="58"/>
        <v>0</v>
      </c>
      <c r="AP470" s="18">
        <f t="shared" si="54"/>
        <v>0</v>
      </c>
      <c r="AQ470" s="18">
        <f t="shared" si="55"/>
        <v>0</v>
      </c>
      <c r="AR470" s="18">
        <f t="shared" si="56"/>
        <v>0</v>
      </c>
      <c r="AU470" s="42"/>
    </row>
    <row r="471" spans="4:47" s="3" customFormat="1">
      <c r="D471" s="101" t="str">
        <f>IF(I471="","",MAX(D$455:D470)+1)</f>
        <v/>
      </c>
      <c r="E471" s="3" t="s">
        <v>26</v>
      </c>
      <c r="F471" s="3" t="s">
        <v>169</v>
      </c>
      <c r="G471" s="3" t="s">
        <v>193</v>
      </c>
      <c r="I471" s="101" t="str">
        <f>IF(Inp_NW!M24="BO",Inp_NW!J24,"")</f>
        <v/>
      </c>
      <c r="L471" s="3" t="s">
        <v>106</v>
      </c>
      <c r="R471" s="14"/>
      <c r="T471" s="18"/>
      <c r="U471" s="18"/>
      <c r="V471" s="18"/>
      <c r="W471" s="18"/>
      <c r="X471" s="18"/>
      <c r="Y471" s="18">
        <f>SUMIFS(Inp_NW!Y$9:Y$228,Inp_NW!$I$9:$I$228,Cal_BOSort!$G471,Inp_NW!$J$9:$J$228,Cal_BOSort!$I471)</f>
        <v>0</v>
      </c>
      <c r="Z471" s="18">
        <f>SUMIFS(Inp_NW!Z$9:Z$228,Inp_NW!$I$9:$I$228,Cal_BOSort!$G471,Inp_NW!$J$9:$J$228,Cal_BOSort!$I471)</f>
        <v>0</v>
      </c>
      <c r="AA471" s="18">
        <f>SUMIFS(Inp_NW!AA$9:AA$228,Inp_NW!$I$9:$I$228,Cal_BOSort!$G471,Inp_NW!$J$9:$J$228,Cal_BOSort!$I471)</f>
        <v>0</v>
      </c>
      <c r="AB471" s="18">
        <f>SUMIFS(Inp_NW!AB$9:AB$228,Inp_NW!$I$9:$I$228,Cal_BOSort!$G471,Inp_NW!$J$9:$J$228,Cal_BOSort!$I471)</f>
        <v>0</v>
      </c>
      <c r="AC471" s="18">
        <f>SUMIFS(Inp_NW!AC$9:AC$228,Inp_NW!$I$9:$I$228,Cal_BOSort!$G471,Inp_NW!$J$9:$J$228,Cal_BOSort!$I471)</f>
        <v>0</v>
      </c>
      <c r="AD471" s="18">
        <f>SUMIFS(Inp_NW!AD$9:AD$228,Inp_NW!$I$9:$I$228,Cal_BOSort!$G471,Inp_NW!$J$9:$J$228,Cal_BOSort!$I471)</f>
        <v>0</v>
      </c>
      <c r="AE471" s="18">
        <f>SUMIFS(Inp_NW!AE$9:AE$228,Inp_NW!$I$9:$I$228,Cal_BOSort!$G471,Inp_NW!$J$9:$J$228,Cal_BOSort!$I471)</f>
        <v>0</v>
      </c>
      <c r="AF471" s="18">
        <f>SUMIFS(Inp_NW!AF$9:AF$228,Inp_NW!$I$9:$I$228,Cal_BOSort!$G471,Inp_NW!$J$9:$J$228,Cal_BOSort!$I471)</f>
        <v>0</v>
      </c>
      <c r="AG471" s="18">
        <f>SUMIFS(Inp_NW!AG$9:AG$228,Inp_NW!$I$9:$I$228,Cal_BOSort!$G471,Inp_NW!$J$9:$J$228,Cal_BOSort!$I471)</f>
        <v>0</v>
      </c>
      <c r="AH471" s="18">
        <f>SUMIFS(Inp_NW!AH$9:AH$228,Inp_NW!$I$9:$I$228,Cal_BOSort!$G471,Inp_NW!$J$9:$J$228,Cal_BOSort!$I471)</f>
        <v>0</v>
      </c>
      <c r="AI471" s="18">
        <f>SUMIFS(Inp_NW!AI$9:AI$228,Inp_NW!$I$9:$I$228,Cal_BOSort!$G471,Inp_NW!$J$9:$J$228,Cal_BOSort!$I471)</f>
        <v>0</v>
      </c>
      <c r="AJ471" s="18">
        <f>SUMIFS(Inp_NW!AJ$9:AJ$228,Inp_NW!$I$9:$I$228,Cal_BOSort!$G471,Inp_NW!$J$9:$J$228,Cal_BOSort!$I471)</f>
        <v>0</v>
      </c>
      <c r="AK471" s="18">
        <f>SUMIFS(Inp_NW!AK$9:AK$228,Inp_NW!$I$9:$I$228,Cal_BOSort!$G471,Inp_NW!$J$9:$J$228,Cal_BOSort!$I471)</f>
        <v>0</v>
      </c>
      <c r="AM471" s="18">
        <f t="shared" si="53"/>
        <v>0</v>
      </c>
      <c r="AN471" s="18">
        <f t="shared" si="57"/>
        <v>0</v>
      </c>
      <c r="AO471" s="18">
        <f t="shared" si="58"/>
        <v>0</v>
      </c>
      <c r="AP471" s="18">
        <f t="shared" si="54"/>
        <v>0</v>
      </c>
      <c r="AQ471" s="18">
        <f t="shared" si="55"/>
        <v>0</v>
      </c>
      <c r="AR471" s="18">
        <f t="shared" si="56"/>
        <v>0</v>
      </c>
      <c r="AU471" s="42"/>
    </row>
    <row r="472" spans="4:47" s="3" customFormat="1">
      <c r="D472" s="101" t="str">
        <f>IF(I472="","",MAX(D$455:D471)+1)</f>
        <v/>
      </c>
      <c r="E472" s="3" t="s">
        <v>26</v>
      </c>
      <c r="F472" s="3" t="s">
        <v>169</v>
      </c>
      <c r="G472" s="3" t="s">
        <v>193</v>
      </c>
      <c r="I472" s="101" t="str">
        <f>IF(Inp_NW!M25="BO",Inp_NW!J25,"")</f>
        <v/>
      </c>
      <c r="L472" s="3" t="s">
        <v>106</v>
      </c>
      <c r="R472" s="14"/>
      <c r="T472" s="18"/>
      <c r="U472" s="18"/>
      <c r="V472" s="18"/>
      <c r="W472" s="18"/>
      <c r="X472" s="18"/>
      <c r="Y472" s="18">
        <f>SUMIFS(Inp_NW!Y$9:Y$228,Inp_NW!$I$9:$I$228,Cal_BOSort!$G472,Inp_NW!$J$9:$J$228,Cal_BOSort!$I472)</f>
        <v>0</v>
      </c>
      <c r="Z472" s="18">
        <f>SUMIFS(Inp_NW!Z$9:Z$228,Inp_NW!$I$9:$I$228,Cal_BOSort!$G472,Inp_NW!$J$9:$J$228,Cal_BOSort!$I472)</f>
        <v>0</v>
      </c>
      <c r="AA472" s="18">
        <f>SUMIFS(Inp_NW!AA$9:AA$228,Inp_NW!$I$9:$I$228,Cal_BOSort!$G472,Inp_NW!$J$9:$J$228,Cal_BOSort!$I472)</f>
        <v>0</v>
      </c>
      <c r="AB472" s="18">
        <f>SUMIFS(Inp_NW!AB$9:AB$228,Inp_NW!$I$9:$I$228,Cal_BOSort!$G472,Inp_NW!$J$9:$J$228,Cal_BOSort!$I472)</f>
        <v>0</v>
      </c>
      <c r="AC472" s="18">
        <f>SUMIFS(Inp_NW!AC$9:AC$228,Inp_NW!$I$9:$I$228,Cal_BOSort!$G472,Inp_NW!$J$9:$J$228,Cal_BOSort!$I472)</f>
        <v>0</v>
      </c>
      <c r="AD472" s="18">
        <f>SUMIFS(Inp_NW!AD$9:AD$228,Inp_NW!$I$9:$I$228,Cal_BOSort!$G472,Inp_NW!$J$9:$J$228,Cal_BOSort!$I472)</f>
        <v>0</v>
      </c>
      <c r="AE472" s="18">
        <f>SUMIFS(Inp_NW!AE$9:AE$228,Inp_NW!$I$9:$I$228,Cal_BOSort!$G472,Inp_NW!$J$9:$J$228,Cal_BOSort!$I472)</f>
        <v>0</v>
      </c>
      <c r="AF472" s="18">
        <f>SUMIFS(Inp_NW!AF$9:AF$228,Inp_NW!$I$9:$I$228,Cal_BOSort!$G472,Inp_NW!$J$9:$J$228,Cal_BOSort!$I472)</f>
        <v>0</v>
      </c>
      <c r="AG472" s="18">
        <f>SUMIFS(Inp_NW!AG$9:AG$228,Inp_NW!$I$9:$I$228,Cal_BOSort!$G472,Inp_NW!$J$9:$J$228,Cal_BOSort!$I472)</f>
        <v>0</v>
      </c>
      <c r="AH472" s="18">
        <f>SUMIFS(Inp_NW!AH$9:AH$228,Inp_NW!$I$9:$I$228,Cal_BOSort!$G472,Inp_NW!$J$9:$J$228,Cal_BOSort!$I472)</f>
        <v>0</v>
      </c>
      <c r="AI472" s="18">
        <f>SUMIFS(Inp_NW!AI$9:AI$228,Inp_NW!$I$9:$I$228,Cal_BOSort!$G472,Inp_NW!$J$9:$J$228,Cal_BOSort!$I472)</f>
        <v>0</v>
      </c>
      <c r="AJ472" s="18">
        <f>SUMIFS(Inp_NW!AJ$9:AJ$228,Inp_NW!$I$9:$I$228,Cal_BOSort!$G472,Inp_NW!$J$9:$J$228,Cal_BOSort!$I472)</f>
        <v>0</v>
      </c>
      <c r="AK472" s="18">
        <f>SUMIFS(Inp_NW!AK$9:AK$228,Inp_NW!$I$9:$I$228,Cal_BOSort!$G472,Inp_NW!$J$9:$J$228,Cal_BOSort!$I472)</f>
        <v>0</v>
      </c>
      <c r="AM472" s="18">
        <f t="shared" si="53"/>
        <v>0</v>
      </c>
      <c r="AN472" s="18">
        <f t="shared" si="57"/>
        <v>0</v>
      </c>
      <c r="AO472" s="18">
        <f t="shared" si="58"/>
        <v>0</v>
      </c>
      <c r="AP472" s="18">
        <f t="shared" si="54"/>
        <v>0</v>
      </c>
      <c r="AQ472" s="18">
        <f t="shared" si="55"/>
        <v>0</v>
      </c>
      <c r="AR472" s="18">
        <f t="shared" si="56"/>
        <v>0</v>
      </c>
      <c r="AU472" s="42"/>
    </row>
    <row r="473" spans="4:47" s="3" customFormat="1">
      <c r="D473" s="101" t="str">
        <f>IF(I473="","",MAX(D$455:D472)+1)</f>
        <v/>
      </c>
      <c r="E473" s="3" t="s">
        <v>26</v>
      </c>
      <c r="F473" s="3" t="s">
        <v>169</v>
      </c>
      <c r="G473" s="3" t="s">
        <v>193</v>
      </c>
      <c r="I473" s="101" t="str">
        <f>IF(Inp_NW!M26="BO",Inp_NW!J26,"")</f>
        <v/>
      </c>
      <c r="L473" s="3" t="s">
        <v>106</v>
      </c>
      <c r="R473" s="14"/>
      <c r="T473" s="18"/>
      <c r="U473" s="18"/>
      <c r="V473" s="18"/>
      <c r="W473" s="18"/>
      <c r="X473" s="18"/>
      <c r="Y473" s="18">
        <f>SUMIFS(Inp_NW!Y$9:Y$228,Inp_NW!$I$9:$I$228,Cal_BOSort!$G473,Inp_NW!$J$9:$J$228,Cal_BOSort!$I473)</f>
        <v>0</v>
      </c>
      <c r="Z473" s="18">
        <f>SUMIFS(Inp_NW!Z$9:Z$228,Inp_NW!$I$9:$I$228,Cal_BOSort!$G473,Inp_NW!$J$9:$J$228,Cal_BOSort!$I473)</f>
        <v>0</v>
      </c>
      <c r="AA473" s="18">
        <f>SUMIFS(Inp_NW!AA$9:AA$228,Inp_NW!$I$9:$I$228,Cal_BOSort!$G473,Inp_NW!$J$9:$J$228,Cal_BOSort!$I473)</f>
        <v>0</v>
      </c>
      <c r="AB473" s="18">
        <f>SUMIFS(Inp_NW!AB$9:AB$228,Inp_NW!$I$9:$I$228,Cal_BOSort!$G473,Inp_NW!$J$9:$J$228,Cal_BOSort!$I473)</f>
        <v>0</v>
      </c>
      <c r="AC473" s="18">
        <f>SUMIFS(Inp_NW!AC$9:AC$228,Inp_NW!$I$9:$I$228,Cal_BOSort!$G473,Inp_NW!$J$9:$J$228,Cal_BOSort!$I473)</f>
        <v>0</v>
      </c>
      <c r="AD473" s="18">
        <f>SUMIFS(Inp_NW!AD$9:AD$228,Inp_NW!$I$9:$I$228,Cal_BOSort!$G473,Inp_NW!$J$9:$J$228,Cal_BOSort!$I473)</f>
        <v>0</v>
      </c>
      <c r="AE473" s="18">
        <f>SUMIFS(Inp_NW!AE$9:AE$228,Inp_NW!$I$9:$I$228,Cal_BOSort!$G473,Inp_NW!$J$9:$J$228,Cal_BOSort!$I473)</f>
        <v>0</v>
      </c>
      <c r="AF473" s="18">
        <f>SUMIFS(Inp_NW!AF$9:AF$228,Inp_NW!$I$9:$I$228,Cal_BOSort!$G473,Inp_NW!$J$9:$J$228,Cal_BOSort!$I473)</f>
        <v>0</v>
      </c>
      <c r="AG473" s="18">
        <f>SUMIFS(Inp_NW!AG$9:AG$228,Inp_NW!$I$9:$I$228,Cal_BOSort!$G473,Inp_NW!$J$9:$J$228,Cal_BOSort!$I473)</f>
        <v>0</v>
      </c>
      <c r="AH473" s="18">
        <f>SUMIFS(Inp_NW!AH$9:AH$228,Inp_NW!$I$9:$I$228,Cal_BOSort!$G473,Inp_NW!$J$9:$J$228,Cal_BOSort!$I473)</f>
        <v>0</v>
      </c>
      <c r="AI473" s="18">
        <f>SUMIFS(Inp_NW!AI$9:AI$228,Inp_NW!$I$9:$I$228,Cal_BOSort!$G473,Inp_NW!$J$9:$J$228,Cal_BOSort!$I473)</f>
        <v>0</v>
      </c>
      <c r="AJ473" s="18">
        <f>SUMIFS(Inp_NW!AJ$9:AJ$228,Inp_NW!$I$9:$I$228,Cal_BOSort!$G473,Inp_NW!$J$9:$J$228,Cal_BOSort!$I473)</f>
        <v>0</v>
      </c>
      <c r="AK473" s="18">
        <f>SUMIFS(Inp_NW!AK$9:AK$228,Inp_NW!$I$9:$I$228,Cal_BOSort!$G473,Inp_NW!$J$9:$J$228,Cal_BOSort!$I473)</f>
        <v>0</v>
      </c>
      <c r="AM473" s="18">
        <f t="shared" si="53"/>
        <v>0</v>
      </c>
      <c r="AN473" s="18">
        <f t="shared" si="57"/>
        <v>0</v>
      </c>
      <c r="AO473" s="18">
        <f t="shared" si="58"/>
        <v>0</v>
      </c>
      <c r="AP473" s="18">
        <f t="shared" si="54"/>
        <v>0</v>
      </c>
      <c r="AQ473" s="18">
        <f t="shared" si="55"/>
        <v>0</v>
      </c>
      <c r="AR473" s="18">
        <f t="shared" si="56"/>
        <v>0</v>
      </c>
      <c r="AU473" s="42"/>
    </row>
    <row r="474" spans="4:47" s="3" customFormat="1">
      <c r="D474" s="101" t="str">
        <f>IF(I474="","",MAX(D$455:D473)+1)</f>
        <v/>
      </c>
      <c r="E474" s="3" t="s">
        <v>26</v>
      </c>
      <c r="F474" s="3" t="s">
        <v>169</v>
      </c>
      <c r="G474" s="3" t="s">
        <v>193</v>
      </c>
      <c r="I474" s="101" t="str">
        <f>IF(Inp_NW!M27="BO",Inp_NW!J27,"")</f>
        <v/>
      </c>
      <c r="L474" s="3" t="s">
        <v>106</v>
      </c>
      <c r="R474" s="14"/>
      <c r="T474" s="18"/>
      <c r="U474" s="18"/>
      <c r="V474" s="18"/>
      <c r="W474" s="18"/>
      <c r="X474" s="18"/>
      <c r="Y474" s="18">
        <f>SUMIFS(Inp_NW!Y$9:Y$228,Inp_NW!$I$9:$I$228,Cal_BOSort!$G474,Inp_NW!$J$9:$J$228,Cal_BOSort!$I474)</f>
        <v>0</v>
      </c>
      <c r="Z474" s="18">
        <f>SUMIFS(Inp_NW!Z$9:Z$228,Inp_NW!$I$9:$I$228,Cal_BOSort!$G474,Inp_NW!$J$9:$J$228,Cal_BOSort!$I474)</f>
        <v>0</v>
      </c>
      <c r="AA474" s="18">
        <f>SUMIFS(Inp_NW!AA$9:AA$228,Inp_NW!$I$9:$I$228,Cal_BOSort!$G474,Inp_NW!$J$9:$J$228,Cal_BOSort!$I474)</f>
        <v>0</v>
      </c>
      <c r="AB474" s="18">
        <f>SUMIFS(Inp_NW!AB$9:AB$228,Inp_NW!$I$9:$I$228,Cal_BOSort!$G474,Inp_NW!$J$9:$J$228,Cal_BOSort!$I474)</f>
        <v>0</v>
      </c>
      <c r="AC474" s="18">
        <f>SUMIFS(Inp_NW!AC$9:AC$228,Inp_NW!$I$9:$I$228,Cal_BOSort!$G474,Inp_NW!$J$9:$J$228,Cal_BOSort!$I474)</f>
        <v>0</v>
      </c>
      <c r="AD474" s="18">
        <f>SUMIFS(Inp_NW!AD$9:AD$228,Inp_NW!$I$9:$I$228,Cal_BOSort!$G474,Inp_NW!$J$9:$J$228,Cal_BOSort!$I474)</f>
        <v>0</v>
      </c>
      <c r="AE474" s="18">
        <f>SUMIFS(Inp_NW!AE$9:AE$228,Inp_NW!$I$9:$I$228,Cal_BOSort!$G474,Inp_NW!$J$9:$J$228,Cal_BOSort!$I474)</f>
        <v>0</v>
      </c>
      <c r="AF474" s="18">
        <f>SUMIFS(Inp_NW!AF$9:AF$228,Inp_NW!$I$9:$I$228,Cal_BOSort!$G474,Inp_NW!$J$9:$J$228,Cal_BOSort!$I474)</f>
        <v>0</v>
      </c>
      <c r="AG474" s="18">
        <f>SUMIFS(Inp_NW!AG$9:AG$228,Inp_NW!$I$9:$I$228,Cal_BOSort!$G474,Inp_NW!$J$9:$J$228,Cal_BOSort!$I474)</f>
        <v>0</v>
      </c>
      <c r="AH474" s="18">
        <f>SUMIFS(Inp_NW!AH$9:AH$228,Inp_NW!$I$9:$I$228,Cal_BOSort!$G474,Inp_NW!$J$9:$J$228,Cal_BOSort!$I474)</f>
        <v>0</v>
      </c>
      <c r="AI474" s="18">
        <f>SUMIFS(Inp_NW!AI$9:AI$228,Inp_NW!$I$9:$I$228,Cal_BOSort!$G474,Inp_NW!$J$9:$J$228,Cal_BOSort!$I474)</f>
        <v>0</v>
      </c>
      <c r="AJ474" s="18">
        <f>SUMIFS(Inp_NW!AJ$9:AJ$228,Inp_NW!$I$9:$I$228,Cal_BOSort!$G474,Inp_NW!$J$9:$J$228,Cal_BOSort!$I474)</f>
        <v>0</v>
      </c>
      <c r="AK474" s="18">
        <f>SUMIFS(Inp_NW!AK$9:AK$228,Inp_NW!$I$9:$I$228,Cal_BOSort!$G474,Inp_NW!$J$9:$J$228,Cal_BOSort!$I474)</f>
        <v>0</v>
      </c>
      <c r="AM474" s="18">
        <f t="shared" si="53"/>
        <v>0</v>
      </c>
      <c r="AN474" s="18">
        <f t="shared" si="57"/>
        <v>0</v>
      </c>
      <c r="AO474" s="18">
        <f t="shared" si="58"/>
        <v>0</v>
      </c>
      <c r="AP474" s="18">
        <f t="shared" si="54"/>
        <v>0</v>
      </c>
      <c r="AQ474" s="18">
        <f t="shared" si="55"/>
        <v>0</v>
      </c>
      <c r="AR474" s="18">
        <f t="shared" si="56"/>
        <v>0</v>
      </c>
      <c r="AU474" s="42"/>
    </row>
    <row r="475" spans="4:47" s="3" customFormat="1">
      <c r="D475" s="101" t="str">
        <f>IF(I475="","",MAX(D$455:D474)+1)</f>
        <v/>
      </c>
      <c r="E475" s="3" t="s">
        <v>26</v>
      </c>
      <c r="F475" s="3" t="s">
        <v>169</v>
      </c>
      <c r="G475" s="3" t="s">
        <v>193</v>
      </c>
      <c r="I475" s="101" t="str">
        <f>IF(Inp_NW!M28="BO",Inp_NW!J28,"")</f>
        <v/>
      </c>
      <c r="L475" s="3" t="s">
        <v>106</v>
      </c>
      <c r="R475" s="14"/>
      <c r="T475" s="18"/>
      <c r="U475" s="18"/>
      <c r="V475" s="18"/>
      <c r="W475" s="18"/>
      <c r="X475" s="18"/>
      <c r="Y475" s="18">
        <f>SUMIFS(Inp_NW!Y$9:Y$228,Inp_NW!$I$9:$I$228,Cal_BOSort!$G475,Inp_NW!$J$9:$J$228,Cal_BOSort!$I475)</f>
        <v>0</v>
      </c>
      <c r="Z475" s="18">
        <f>SUMIFS(Inp_NW!Z$9:Z$228,Inp_NW!$I$9:$I$228,Cal_BOSort!$G475,Inp_NW!$J$9:$J$228,Cal_BOSort!$I475)</f>
        <v>0</v>
      </c>
      <c r="AA475" s="18">
        <f>SUMIFS(Inp_NW!AA$9:AA$228,Inp_NW!$I$9:$I$228,Cal_BOSort!$G475,Inp_NW!$J$9:$J$228,Cal_BOSort!$I475)</f>
        <v>0</v>
      </c>
      <c r="AB475" s="18">
        <f>SUMIFS(Inp_NW!AB$9:AB$228,Inp_NW!$I$9:$I$228,Cal_BOSort!$G475,Inp_NW!$J$9:$J$228,Cal_BOSort!$I475)</f>
        <v>0</v>
      </c>
      <c r="AC475" s="18">
        <f>SUMIFS(Inp_NW!AC$9:AC$228,Inp_NW!$I$9:$I$228,Cal_BOSort!$G475,Inp_NW!$J$9:$J$228,Cal_BOSort!$I475)</f>
        <v>0</v>
      </c>
      <c r="AD475" s="18">
        <f>SUMIFS(Inp_NW!AD$9:AD$228,Inp_NW!$I$9:$I$228,Cal_BOSort!$G475,Inp_NW!$J$9:$J$228,Cal_BOSort!$I475)</f>
        <v>0</v>
      </c>
      <c r="AE475" s="18">
        <f>SUMIFS(Inp_NW!AE$9:AE$228,Inp_NW!$I$9:$I$228,Cal_BOSort!$G475,Inp_NW!$J$9:$J$228,Cal_BOSort!$I475)</f>
        <v>0</v>
      </c>
      <c r="AF475" s="18">
        <f>SUMIFS(Inp_NW!AF$9:AF$228,Inp_NW!$I$9:$I$228,Cal_BOSort!$G475,Inp_NW!$J$9:$J$228,Cal_BOSort!$I475)</f>
        <v>0</v>
      </c>
      <c r="AG475" s="18">
        <f>SUMIFS(Inp_NW!AG$9:AG$228,Inp_NW!$I$9:$I$228,Cal_BOSort!$G475,Inp_NW!$J$9:$J$228,Cal_BOSort!$I475)</f>
        <v>0</v>
      </c>
      <c r="AH475" s="18">
        <f>SUMIFS(Inp_NW!AH$9:AH$228,Inp_NW!$I$9:$I$228,Cal_BOSort!$G475,Inp_NW!$J$9:$J$228,Cal_BOSort!$I475)</f>
        <v>0</v>
      </c>
      <c r="AI475" s="18">
        <f>SUMIFS(Inp_NW!AI$9:AI$228,Inp_NW!$I$9:$I$228,Cal_BOSort!$G475,Inp_NW!$J$9:$J$228,Cal_BOSort!$I475)</f>
        <v>0</v>
      </c>
      <c r="AJ475" s="18">
        <f>SUMIFS(Inp_NW!AJ$9:AJ$228,Inp_NW!$I$9:$I$228,Cal_BOSort!$G475,Inp_NW!$J$9:$J$228,Cal_BOSort!$I475)</f>
        <v>0</v>
      </c>
      <c r="AK475" s="18">
        <f>SUMIFS(Inp_NW!AK$9:AK$228,Inp_NW!$I$9:$I$228,Cal_BOSort!$G475,Inp_NW!$J$9:$J$228,Cal_BOSort!$I475)</f>
        <v>0</v>
      </c>
      <c r="AM475" s="18">
        <f t="shared" si="53"/>
        <v>0</v>
      </c>
      <c r="AN475" s="18">
        <f t="shared" si="57"/>
        <v>0</v>
      </c>
      <c r="AO475" s="18">
        <f t="shared" si="58"/>
        <v>0</v>
      </c>
      <c r="AP475" s="18">
        <f t="shared" si="54"/>
        <v>0</v>
      </c>
      <c r="AQ475" s="18">
        <f t="shared" si="55"/>
        <v>0</v>
      </c>
      <c r="AR475" s="18">
        <f t="shared" si="56"/>
        <v>0</v>
      </c>
      <c r="AU475" s="42"/>
    </row>
    <row r="476" spans="4:47" s="3" customFormat="1">
      <c r="D476" s="101" t="str">
        <f>IF(I476="","",MAX(D$455:D475)+1)</f>
        <v/>
      </c>
      <c r="E476" s="3" t="s">
        <v>26</v>
      </c>
      <c r="F476" s="3" t="s">
        <v>169</v>
      </c>
      <c r="G476" s="3" t="s">
        <v>195</v>
      </c>
      <c r="I476" s="101" t="str">
        <f>IF(Inp_NW!M29="BO",Inp_NW!J29,"")</f>
        <v/>
      </c>
      <c r="L476" s="3" t="s">
        <v>106</v>
      </c>
      <c r="R476" s="14"/>
      <c r="T476" s="18"/>
      <c r="U476" s="18"/>
      <c r="V476" s="18"/>
      <c r="W476" s="18"/>
      <c r="X476" s="18"/>
      <c r="Y476" s="18">
        <f>SUMIFS(Inp_NW!Y$9:Y$228,Inp_NW!$I$9:$I$228,Cal_BOSort!$G476,Inp_NW!$J$9:$J$228,Cal_BOSort!$I476)</f>
        <v>0</v>
      </c>
      <c r="Z476" s="18">
        <f>SUMIFS(Inp_NW!Z$9:Z$228,Inp_NW!$I$9:$I$228,Cal_BOSort!$G476,Inp_NW!$J$9:$J$228,Cal_BOSort!$I476)</f>
        <v>0</v>
      </c>
      <c r="AA476" s="18">
        <f>SUMIFS(Inp_NW!AA$9:AA$228,Inp_NW!$I$9:$I$228,Cal_BOSort!$G476,Inp_NW!$J$9:$J$228,Cal_BOSort!$I476)</f>
        <v>0</v>
      </c>
      <c r="AB476" s="18">
        <f>SUMIFS(Inp_NW!AB$9:AB$228,Inp_NW!$I$9:$I$228,Cal_BOSort!$G476,Inp_NW!$J$9:$J$228,Cal_BOSort!$I476)</f>
        <v>0</v>
      </c>
      <c r="AC476" s="18">
        <f>SUMIFS(Inp_NW!AC$9:AC$228,Inp_NW!$I$9:$I$228,Cal_BOSort!$G476,Inp_NW!$J$9:$J$228,Cal_BOSort!$I476)</f>
        <v>0</v>
      </c>
      <c r="AD476" s="18">
        <f>SUMIFS(Inp_NW!AD$9:AD$228,Inp_NW!$I$9:$I$228,Cal_BOSort!$G476,Inp_NW!$J$9:$J$228,Cal_BOSort!$I476)</f>
        <v>0</v>
      </c>
      <c r="AE476" s="18">
        <f>SUMIFS(Inp_NW!AE$9:AE$228,Inp_NW!$I$9:$I$228,Cal_BOSort!$G476,Inp_NW!$J$9:$J$228,Cal_BOSort!$I476)</f>
        <v>0</v>
      </c>
      <c r="AF476" s="18">
        <f>SUMIFS(Inp_NW!AF$9:AF$228,Inp_NW!$I$9:$I$228,Cal_BOSort!$G476,Inp_NW!$J$9:$J$228,Cal_BOSort!$I476)</f>
        <v>0</v>
      </c>
      <c r="AG476" s="18">
        <f>SUMIFS(Inp_NW!AG$9:AG$228,Inp_NW!$I$9:$I$228,Cal_BOSort!$G476,Inp_NW!$J$9:$J$228,Cal_BOSort!$I476)</f>
        <v>0</v>
      </c>
      <c r="AH476" s="18">
        <f>SUMIFS(Inp_NW!AH$9:AH$228,Inp_NW!$I$9:$I$228,Cal_BOSort!$G476,Inp_NW!$J$9:$J$228,Cal_BOSort!$I476)</f>
        <v>0</v>
      </c>
      <c r="AI476" s="18">
        <f>SUMIFS(Inp_NW!AI$9:AI$228,Inp_NW!$I$9:$I$228,Cal_BOSort!$G476,Inp_NW!$J$9:$J$228,Cal_BOSort!$I476)</f>
        <v>0</v>
      </c>
      <c r="AJ476" s="18">
        <f>SUMIFS(Inp_NW!AJ$9:AJ$228,Inp_NW!$I$9:$I$228,Cal_BOSort!$G476,Inp_NW!$J$9:$J$228,Cal_BOSort!$I476)</f>
        <v>0</v>
      </c>
      <c r="AK476" s="18">
        <f>SUMIFS(Inp_NW!AK$9:AK$228,Inp_NW!$I$9:$I$228,Cal_BOSort!$G476,Inp_NW!$J$9:$J$228,Cal_BOSort!$I476)</f>
        <v>0</v>
      </c>
      <c r="AM476" s="18">
        <f t="shared" si="53"/>
        <v>0</v>
      </c>
      <c r="AN476" s="18">
        <f t="shared" si="57"/>
        <v>0</v>
      </c>
      <c r="AO476" s="18">
        <f t="shared" si="58"/>
        <v>0</v>
      </c>
      <c r="AP476" s="18">
        <f t="shared" si="54"/>
        <v>0</v>
      </c>
      <c r="AQ476" s="18">
        <f t="shared" si="55"/>
        <v>0</v>
      </c>
      <c r="AR476" s="18">
        <f t="shared" si="56"/>
        <v>0</v>
      </c>
      <c r="AU476" s="42"/>
    </row>
    <row r="477" spans="4:47" s="3" customFormat="1">
      <c r="D477" s="101" t="str">
        <f>IF(I477="","",MAX(D$455:D476)+1)</f>
        <v/>
      </c>
      <c r="E477" s="3" t="s">
        <v>26</v>
      </c>
      <c r="F477" s="3" t="s">
        <v>169</v>
      </c>
      <c r="G477" s="3" t="s">
        <v>195</v>
      </c>
      <c r="I477" s="101" t="str">
        <f>IF(Inp_NW!M30="BO",Inp_NW!J30,"")</f>
        <v/>
      </c>
      <c r="L477" s="3" t="s">
        <v>106</v>
      </c>
      <c r="R477" s="14"/>
      <c r="T477" s="18"/>
      <c r="U477" s="18"/>
      <c r="V477" s="18"/>
      <c r="W477" s="18"/>
      <c r="X477" s="18"/>
      <c r="Y477" s="18">
        <f>SUMIFS(Inp_NW!Y$9:Y$228,Inp_NW!$I$9:$I$228,Cal_BOSort!$G477,Inp_NW!$J$9:$J$228,Cal_BOSort!$I477)</f>
        <v>0</v>
      </c>
      <c r="Z477" s="18">
        <f>SUMIFS(Inp_NW!Z$9:Z$228,Inp_NW!$I$9:$I$228,Cal_BOSort!$G477,Inp_NW!$J$9:$J$228,Cal_BOSort!$I477)</f>
        <v>0</v>
      </c>
      <c r="AA477" s="18">
        <f>SUMIFS(Inp_NW!AA$9:AA$228,Inp_NW!$I$9:$I$228,Cal_BOSort!$G477,Inp_NW!$J$9:$J$228,Cal_BOSort!$I477)</f>
        <v>0</v>
      </c>
      <c r="AB477" s="18">
        <f>SUMIFS(Inp_NW!AB$9:AB$228,Inp_NW!$I$9:$I$228,Cal_BOSort!$G477,Inp_NW!$J$9:$J$228,Cal_BOSort!$I477)</f>
        <v>0</v>
      </c>
      <c r="AC477" s="18">
        <f>SUMIFS(Inp_NW!AC$9:AC$228,Inp_NW!$I$9:$I$228,Cal_BOSort!$G477,Inp_NW!$J$9:$J$228,Cal_BOSort!$I477)</f>
        <v>0</v>
      </c>
      <c r="AD477" s="18">
        <f>SUMIFS(Inp_NW!AD$9:AD$228,Inp_NW!$I$9:$I$228,Cal_BOSort!$G477,Inp_NW!$J$9:$J$228,Cal_BOSort!$I477)</f>
        <v>0</v>
      </c>
      <c r="AE477" s="18">
        <f>SUMIFS(Inp_NW!AE$9:AE$228,Inp_NW!$I$9:$I$228,Cal_BOSort!$G477,Inp_NW!$J$9:$J$228,Cal_BOSort!$I477)</f>
        <v>0</v>
      </c>
      <c r="AF477" s="18">
        <f>SUMIFS(Inp_NW!AF$9:AF$228,Inp_NW!$I$9:$I$228,Cal_BOSort!$G477,Inp_NW!$J$9:$J$228,Cal_BOSort!$I477)</f>
        <v>0</v>
      </c>
      <c r="AG477" s="18">
        <f>SUMIFS(Inp_NW!AG$9:AG$228,Inp_NW!$I$9:$I$228,Cal_BOSort!$G477,Inp_NW!$J$9:$J$228,Cal_BOSort!$I477)</f>
        <v>0</v>
      </c>
      <c r="AH477" s="18">
        <f>SUMIFS(Inp_NW!AH$9:AH$228,Inp_NW!$I$9:$I$228,Cal_BOSort!$G477,Inp_NW!$J$9:$J$228,Cal_BOSort!$I477)</f>
        <v>0</v>
      </c>
      <c r="AI477" s="18">
        <f>SUMIFS(Inp_NW!AI$9:AI$228,Inp_NW!$I$9:$I$228,Cal_BOSort!$G477,Inp_NW!$J$9:$J$228,Cal_BOSort!$I477)</f>
        <v>0</v>
      </c>
      <c r="AJ477" s="18">
        <f>SUMIFS(Inp_NW!AJ$9:AJ$228,Inp_NW!$I$9:$I$228,Cal_BOSort!$G477,Inp_NW!$J$9:$J$228,Cal_BOSort!$I477)</f>
        <v>0</v>
      </c>
      <c r="AK477" s="18">
        <f>SUMIFS(Inp_NW!AK$9:AK$228,Inp_NW!$I$9:$I$228,Cal_BOSort!$G477,Inp_NW!$J$9:$J$228,Cal_BOSort!$I477)</f>
        <v>0</v>
      </c>
      <c r="AM477" s="18">
        <f t="shared" si="53"/>
        <v>0</v>
      </c>
      <c r="AN477" s="18">
        <f t="shared" si="57"/>
        <v>0</v>
      </c>
      <c r="AO477" s="18">
        <f t="shared" si="58"/>
        <v>0</v>
      </c>
      <c r="AP477" s="18">
        <f t="shared" si="54"/>
        <v>0</v>
      </c>
      <c r="AQ477" s="18">
        <f t="shared" si="55"/>
        <v>0</v>
      </c>
      <c r="AR477" s="18">
        <f t="shared" si="56"/>
        <v>0</v>
      </c>
      <c r="AU477" s="42"/>
    </row>
    <row r="478" spans="4:47" s="3" customFormat="1">
      <c r="D478" s="101" t="str">
        <f>IF(I478="","",MAX(D$455:D477)+1)</f>
        <v/>
      </c>
      <c r="E478" s="3" t="s">
        <v>26</v>
      </c>
      <c r="F478" s="3" t="s">
        <v>169</v>
      </c>
      <c r="G478" s="3" t="s">
        <v>195</v>
      </c>
      <c r="I478" s="101" t="str">
        <f>IF(Inp_NW!M31="BO",Inp_NW!J31,"")</f>
        <v/>
      </c>
      <c r="L478" s="3" t="s">
        <v>106</v>
      </c>
      <c r="R478" s="14"/>
      <c r="T478" s="18"/>
      <c r="U478" s="18"/>
      <c r="V478" s="18"/>
      <c r="W478" s="18"/>
      <c r="X478" s="18"/>
      <c r="Y478" s="18">
        <f>SUMIFS(Inp_NW!Y$9:Y$228,Inp_NW!$I$9:$I$228,Cal_BOSort!$G478,Inp_NW!$J$9:$J$228,Cal_BOSort!$I478)</f>
        <v>0</v>
      </c>
      <c r="Z478" s="18">
        <f>SUMIFS(Inp_NW!Z$9:Z$228,Inp_NW!$I$9:$I$228,Cal_BOSort!$G478,Inp_NW!$J$9:$J$228,Cal_BOSort!$I478)</f>
        <v>0</v>
      </c>
      <c r="AA478" s="18">
        <f>SUMIFS(Inp_NW!AA$9:AA$228,Inp_NW!$I$9:$I$228,Cal_BOSort!$G478,Inp_NW!$J$9:$J$228,Cal_BOSort!$I478)</f>
        <v>0</v>
      </c>
      <c r="AB478" s="18">
        <f>SUMIFS(Inp_NW!AB$9:AB$228,Inp_NW!$I$9:$I$228,Cal_BOSort!$G478,Inp_NW!$J$9:$J$228,Cal_BOSort!$I478)</f>
        <v>0</v>
      </c>
      <c r="AC478" s="18">
        <f>SUMIFS(Inp_NW!AC$9:AC$228,Inp_NW!$I$9:$I$228,Cal_BOSort!$G478,Inp_NW!$J$9:$J$228,Cal_BOSort!$I478)</f>
        <v>0</v>
      </c>
      <c r="AD478" s="18">
        <f>SUMIFS(Inp_NW!AD$9:AD$228,Inp_NW!$I$9:$I$228,Cal_BOSort!$G478,Inp_NW!$J$9:$J$228,Cal_BOSort!$I478)</f>
        <v>0</v>
      </c>
      <c r="AE478" s="18">
        <f>SUMIFS(Inp_NW!AE$9:AE$228,Inp_NW!$I$9:$I$228,Cal_BOSort!$G478,Inp_NW!$J$9:$J$228,Cal_BOSort!$I478)</f>
        <v>0</v>
      </c>
      <c r="AF478" s="18">
        <f>SUMIFS(Inp_NW!AF$9:AF$228,Inp_NW!$I$9:$I$228,Cal_BOSort!$G478,Inp_NW!$J$9:$J$228,Cal_BOSort!$I478)</f>
        <v>0</v>
      </c>
      <c r="AG478" s="18">
        <f>SUMIFS(Inp_NW!AG$9:AG$228,Inp_NW!$I$9:$I$228,Cal_BOSort!$G478,Inp_NW!$J$9:$J$228,Cal_BOSort!$I478)</f>
        <v>0</v>
      </c>
      <c r="AH478" s="18">
        <f>SUMIFS(Inp_NW!AH$9:AH$228,Inp_NW!$I$9:$I$228,Cal_BOSort!$G478,Inp_NW!$J$9:$J$228,Cal_BOSort!$I478)</f>
        <v>0</v>
      </c>
      <c r="AI478" s="18">
        <f>SUMIFS(Inp_NW!AI$9:AI$228,Inp_NW!$I$9:$I$228,Cal_BOSort!$G478,Inp_NW!$J$9:$J$228,Cal_BOSort!$I478)</f>
        <v>0</v>
      </c>
      <c r="AJ478" s="18">
        <f>SUMIFS(Inp_NW!AJ$9:AJ$228,Inp_NW!$I$9:$I$228,Cal_BOSort!$G478,Inp_NW!$J$9:$J$228,Cal_BOSort!$I478)</f>
        <v>0</v>
      </c>
      <c r="AK478" s="18">
        <f>SUMIFS(Inp_NW!AK$9:AK$228,Inp_NW!$I$9:$I$228,Cal_BOSort!$G478,Inp_NW!$J$9:$J$228,Cal_BOSort!$I478)</f>
        <v>0</v>
      </c>
      <c r="AM478" s="18">
        <f t="shared" si="53"/>
        <v>0</v>
      </c>
      <c r="AN478" s="18">
        <f t="shared" si="57"/>
        <v>0</v>
      </c>
      <c r="AO478" s="18">
        <f t="shared" si="58"/>
        <v>0</v>
      </c>
      <c r="AP478" s="18">
        <f t="shared" si="54"/>
        <v>0</v>
      </c>
      <c r="AQ478" s="18">
        <f t="shared" si="55"/>
        <v>0</v>
      </c>
      <c r="AR478" s="18">
        <f t="shared" si="56"/>
        <v>0</v>
      </c>
      <c r="AU478" s="42"/>
    </row>
    <row r="479" spans="4:47" s="3" customFormat="1">
      <c r="D479" s="101" t="str">
        <f>IF(I479="","",MAX(D$455:D478)+1)</f>
        <v/>
      </c>
      <c r="E479" s="3" t="s">
        <v>26</v>
      </c>
      <c r="F479" s="3" t="s">
        <v>169</v>
      </c>
      <c r="G479" s="3" t="s">
        <v>195</v>
      </c>
      <c r="I479" s="101" t="str">
        <f>IF(Inp_NW!M32="BO",Inp_NW!J32,"")</f>
        <v/>
      </c>
      <c r="L479" s="3" t="s">
        <v>106</v>
      </c>
      <c r="R479" s="14"/>
      <c r="T479" s="18"/>
      <c r="U479" s="18"/>
      <c r="V479" s="18"/>
      <c r="W479" s="18"/>
      <c r="X479" s="18"/>
      <c r="Y479" s="18">
        <f>SUMIFS(Inp_NW!Y$9:Y$228,Inp_NW!$I$9:$I$228,Cal_BOSort!$G479,Inp_NW!$J$9:$J$228,Cal_BOSort!$I479)</f>
        <v>0</v>
      </c>
      <c r="Z479" s="18">
        <f>SUMIFS(Inp_NW!Z$9:Z$228,Inp_NW!$I$9:$I$228,Cal_BOSort!$G479,Inp_NW!$J$9:$J$228,Cal_BOSort!$I479)</f>
        <v>0</v>
      </c>
      <c r="AA479" s="18">
        <f>SUMIFS(Inp_NW!AA$9:AA$228,Inp_NW!$I$9:$I$228,Cal_BOSort!$G479,Inp_NW!$J$9:$J$228,Cal_BOSort!$I479)</f>
        <v>0</v>
      </c>
      <c r="AB479" s="18">
        <f>SUMIFS(Inp_NW!AB$9:AB$228,Inp_NW!$I$9:$I$228,Cal_BOSort!$G479,Inp_NW!$J$9:$J$228,Cal_BOSort!$I479)</f>
        <v>0</v>
      </c>
      <c r="AC479" s="18">
        <f>SUMIFS(Inp_NW!AC$9:AC$228,Inp_NW!$I$9:$I$228,Cal_BOSort!$G479,Inp_NW!$J$9:$J$228,Cal_BOSort!$I479)</f>
        <v>0</v>
      </c>
      <c r="AD479" s="18">
        <f>SUMIFS(Inp_NW!AD$9:AD$228,Inp_NW!$I$9:$I$228,Cal_BOSort!$G479,Inp_NW!$J$9:$J$228,Cal_BOSort!$I479)</f>
        <v>0</v>
      </c>
      <c r="AE479" s="18">
        <f>SUMIFS(Inp_NW!AE$9:AE$228,Inp_NW!$I$9:$I$228,Cal_BOSort!$G479,Inp_NW!$J$9:$J$228,Cal_BOSort!$I479)</f>
        <v>0</v>
      </c>
      <c r="AF479" s="18">
        <f>SUMIFS(Inp_NW!AF$9:AF$228,Inp_NW!$I$9:$I$228,Cal_BOSort!$G479,Inp_NW!$J$9:$J$228,Cal_BOSort!$I479)</f>
        <v>0</v>
      </c>
      <c r="AG479" s="18">
        <f>SUMIFS(Inp_NW!AG$9:AG$228,Inp_NW!$I$9:$I$228,Cal_BOSort!$G479,Inp_NW!$J$9:$J$228,Cal_BOSort!$I479)</f>
        <v>0</v>
      </c>
      <c r="AH479" s="18">
        <f>SUMIFS(Inp_NW!AH$9:AH$228,Inp_NW!$I$9:$I$228,Cal_BOSort!$G479,Inp_NW!$J$9:$J$228,Cal_BOSort!$I479)</f>
        <v>0</v>
      </c>
      <c r="AI479" s="18">
        <f>SUMIFS(Inp_NW!AI$9:AI$228,Inp_NW!$I$9:$I$228,Cal_BOSort!$G479,Inp_NW!$J$9:$J$228,Cal_BOSort!$I479)</f>
        <v>0</v>
      </c>
      <c r="AJ479" s="18">
        <f>SUMIFS(Inp_NW!AJ$9:AJ$228,Inp_NW!$I$9:$I$228,Cal_BOSort!$G479,Inp_NW!$J$9:$J$228,Cal_BOSort!$I479)</f>
        <v>0</v>
      </c>
      <c r="AK479" s="18">
        <f>SUMIFS(Inp_NW!AK$9:AK$228,Inp_NW!$I$9:$I$228,Cal_BOSort!$G479,Inp_NW!$J$9:$J$228,Cal_BOSort!$I479)</f>
        <v>0</v>
      </c>
      <c r="AM479" s="18">
        <f t="shared" si="53"/>
        <v>0</v>
      </c>
      <c r="AN479" s="18">
        <f t="shared" si="57"/>
        <v>0</v>
      </c>
      <c r="AO479" s="18">
        <f t="shared" si="58"/>
        <v>0</v>
      </c>
      <c r="AP479" s="18">
        <f t="shared" si="54"/>
        <v>0</v>
      </c>
      <c r="AQ479" s="18">
        <f t="shared" si="55"/>
        <v>0</v>
      </c>
      <c r="AR479" s="18">
        <f t="shared" si="56"/>
        <v>0</v>
      </c>
      <c r="AU479" s="42"/>
    </row>
    <row r="480" spans="4:47" s="3" customFormat="1">
      <c r="D480" s="101" t="str">
        <f>IF(I480="","",MAX(D$455:D479)+1)</f>
        <v/>
      </c>
      <c r="E480" s="3" t="s">
        <v>26</v>
      </c>
      <c r="F480" s="3" t="s">
        <v>169</v>
      </c>
      <c r="G480" s="3" t="s">
        <v>195</v>
      </c>
      <c r="I480" s="101" t="str">
        <f>IF(Inp_NW!M33="BO",Inp_NW!J33,"")</f>
        <v/>
      </c>
      <c r="L480" s="3" t="s">
        <v>106</v>
      </c>
      <c r="R480" s="14"/>
      <c r="T480" s="18"/>
      <c r="U480" s="18"/>
      <c r="V480" s="18"/>
      <c r="W480" s="18"/>
      <c r="X480" s="18"/>
      <c r="Y480" s="18">
        <f>SUMIFS(Inp_NW!Y$9:Y$228,Inp_NW!$I$9:$I$228,Cal_BOSort!$G480,Inp_NW!$J$9:$J$228,Cal_BOSort!$I480)</f>
        <v>0</v>
      </c>
      <c r="Z480" s="18">
        <f>SUMIFS(Inp_NW!Z$9:Z$228,Inp_NW!$I$9:$I$228,Cal_BOSort!$G480,Inp_NW!$J$9:$J$228,Cal_BOSort!$I480)</f>
        <v>0</v>
      </c>
      <c r="AA480" s="18">
        <f>SUMIFS(Inp_NW!AA$9:AA$228,Inp_NW!$I$9:$I$228,Cal_BOSort!$G480,Inp_NW!$J$9:$J$228,Cal_BOSort!$I480)</f>
        <v>0</v>
      </c>
      <c r="AB480" s="18">
        <f>SUMIFS(Inp_NW!AB$9:AB$228,Inp_NW!$I$9:$I$228,Cal_BOSort!$G480,Inp_NW!$J$9:$J$228,Cal_BOSort!$I480)</f>
        <v>0</v>
      </c>
      <c r="AC480" s="18">
        <f>SUMIFS(Inp_NW!AC$9:AC$228,Inp_NW!$I$9:$I$228,Cal_BOSort!$G480,Inp_NW!$J$9:$J$228,Cal_BOSort!$I480)</f>
        <v>0</v>
      </c>
      <c r="AD480" s="18">
        <f>SUMIFS(Inp_NW!AD$9:AD$228,Inp_NW!$I$9:$I$228,Cal_BOSort!$G480,Inp_NW!$J$9:$J$228,Cal_BOSort!$I480)</f>
        <v>0</v>
      </c>
      <c r="AE480" s="18">
        <f>SUMIFS(Inp_NW!AE$9:AE$228,Inp_NW!$I$9:$I$228,Cal_BOSort!$G480,Inp_NW!$J$9:$J$228,Cal_BOSort!$I480)</f>
        <v>0</v>
      </c>
      <c r="AF480" s="18">
        <f>SUMIFS(Inp_NW!AF$9:AF$228,Inp_NW!$I$9:$I$228,Cal_BOSort!$G480,Inp_NW!$J$9:$J$228,Cal_BOSort!$I480)</f>
        <v>0</v>
      </c>
      <c r="AG480" s="18">
        <f>SUMIFS(Inp_NW!AG$9:AG$228,Inp_NW!$I$9:$I$228,Cal_BOSort!$G480,Inp_NW!$J$9:$J$228,Cal_BOSort!$I480)</f>
        <v>0</v>
      </c>
      <c r="AH480" s="18">
        <f>SUMIFS(Inp_NW!AH$9:AH$228,Inp_NW!$I$9:$I$228,Cal_BOSort!$G480,Inp_NW!$J$9:$J$228,Cal_BOSort!$I480)</f>
        <v>0</v>
      </c>
      <c r="AI480" s="18">
        <f>SUMIFS(Inp_NW!AI$9:AI$228,Inp_NW!$I$9:$I$228,Cal_BOSort!$G480,Inp_NW!$J$9:$J$228,Cal_BOSort!$I480)</f>
        <v>0</v>
      </c>
      <c r="AJ480" s="18">
        <f>SUMIFS(Inp_NW!AJ$9:AJ$228,Inp_NW!$I$9:$I$228,Cal_BOSort!$G480,Inp_NW!$J$9:$J$228,Cal_BOSort!$I480)</f>
        <v>0</v>
      </c>
      <c r="AK480" s="18">
        <f>SUMIFS(Inp_NW!AK$9:AK$228,Inp_NW!$I$9:$I$228,Cal_BOSort!$G480,Inp_NW!$J$9:$J$228,Cal_BOSort!$I480)</f>
        <v>0</v>
      </c>
      <c r="AM480" s="18">
        <f t="shared" si="53"/>
        <v>0</v>
      </c>
      <c r="AN480" s="18">
        <f t="shared" si="57"/>
        <v>0</v>
      </c>
      <c r="AO480" s="18">
        <f t="shared" si="58"/>
        <v>0</v>
      </c>
      <c r="AP480" s="18">
        <f t="shared" si="54"/>
        <v>0</v>
      </c>
      <c r="AQ480" s="18">
        <f t="shared" si="55"/>
        <v>0</v>
      </c>
      <c r="AR480" s="18">
        <f t="shared" si="56"/>
        <v>0</v>
      </c>
      <c r="AU480" s="42"/>
    </row>
    <row r="481" spans="4:47" s="3" customFormat="1">
      <c r="D481" s="101" t="str">
        <f>IF(I481="","",MAX(D$455:D480)+1)</f>
        <v/>
      </c>
      <c r="E481" s="3" t="s">
        <v>26</v>
      </c>
      <c r="F481" s="3" t="s">
        <v>169</v>
      </c>
      <c r="G481" s="3" t="s">
        <v>195</v>
      </c>
      <c r="I481" s="101" t="str">
        <f>IF(Inp_NW!M34="BO",Inp_NW!J34,"")</f>
        <v/>
      </c>
      <c r="L481" s="3" t="s">
        <v>106</v>
      </c>
      <c r="R481" s="14"/>
      <c r="T481" s="18"/>
      <c r="U481" s="18"/>
      <c r="V481" s="18"/>
      <c r="W481" s="18"/>
      <c r="X481" s="18"/>
      <c r="Y481" s="18">
        <f>SUMIFS(Inp_NW!Y$9:Y$228,Inp_NW!$I$9:$I$228,Cal_BOSort!$G481,Inp_NW!$J$9:$J$228,Cal_BOSort!$I481)</f>
        <v>0</v>
      </c>
      <c r="Z481" s="18">
        <f>SUMIFS(Inp_NW!Z$9:Z$228,Inp_NW!$I$9:$I$228,Cal_BOSort!$G481,Inp_NW!$J$9:$J$228,Cal_BOSort!$I481)</f>
        <v>0</v>
      </c>
      <c r="AA481" s="18">
        <f>SUMIFS(Inp_NW!AA$9:AA$228,Inp_NW!$I$9:$I$228,Cal_BOSort!$G481,Inp_NW!$J$9:$J$228,Cal_BOSort!$I481)</f>
        <v>0</v>
      </c>
      <c r="AB481" s="18">
        <f>SUMIFS(Inp_NW!AB$9:AB$228,Inp_NW!$I$9:$I$228,Cal_BOSort!$G481,Inp_NW!$J$9:$J$228,Cal_BOSort!$I481)</f>
        <v>0</v>
      </c>
      <c r="AC481" s="18">
        <f>SUMIFS(Inp_NW!AC$9:AC$228,Inp_NW!$I$9:$I$228,Cal_BOSort!$G481,Inp_NW!$J$9:$J$228,Cal_BOSort!$I481)</f>
        <v>0</v>
      </c>
      <c r="AD481" s="18">
        <f>SUMIFS(Inp_NW!AD$9:AD$228,Inp_NW!$I$9:$I$228,Cal_BOSort!$G481,Inp_NW!$J$9:$J$228,Cal_BOSort!$I481)</f>
        <v>0</v>
      </c>
      <c r="AE481" s="18">
        <f>SUMIFS(Inp_NW!AE$9:AE$228,Inp_NW!$I$9:$I$228,Cal_BOSort!$G481,Inp_NW!$J$9:$J$228,Cal_BOSort!$I481)</f>
        <v>0</v>
      </c>
      <c r="AF481" s="18">
        <f>SUMIFS(Inp_NW!AF$9:AF$228,Inp_NW!$I$9:$I$228,Cal_BOSort!$G481,Inp_NW!$J$9:$J$228,Cal_BOSort!$I481)</f>
        <v>0</v>
      </c>
      <c r="AG481" s="18">
        <f>SUMIFS(Inp_NW!AG$9:AG$228,Inp_NW!$I$9:$I$228,Cal_BOSort!$G481,Inp_NW!$J$9:$J$228,Cal_BOSort!$I481)</f>
        <v>0</v>
      </c>
      <c r="AH481" s="18">
        <f>SUMIFS(Inp_NW!AH$9:AH$228,Inp_NW!$I$9:$I$228,Cal_BOSort!$G481,Inp_NW!$J$9:$J$228,Cal_BOSort!$I481)</f>
        <v>0</v>
      </c>
      <c r="AI481" s="18">
        <f>SUMIFS(Inp_NW!AI$9:AI$228,Inp_NW!$I$9:$I$228,Cal_BOSort!$G481,Inp_NW!$J$9:$J$228,Cal_BOSort!$I481)</f>
        <v>0</v>
      </c>
      <c r="AJ481" s="18">
        <f>SUMIFS(Inp_NW!AJ$9:AJ$228,Inp_NW!$I$9:$I$228,Cal_BOSort!$G481,Inp_NW!$J$9:$J$228,Cal_BOSort!$I481)</f>
        <v>0</v>
      </c>
      <c r="AK481" s="18">
        <f>SUMIFS(Inp_NW!AK$9:AK$228,Inp_NW!$I$9:$I$228,Cal_BOSort!$G481,Inp_NW!$J$9:$J$228,Cal_BOSort!$I481)</f>
        <v>0</v>
      </c>
      <c r="AM481" s="18">
        <f t="shared" si="53"/>
        <v>0</v>
      </c>
      <c r="AN481" s="18">
        <f t="shared" si="57"/>
        <v>0</v>
      </c>
      <c r="AO481" s="18">
        <f t="shared" si="58"/>
        <v>0</v>
      </c>
      <c r="AP481" s="18">
        <f t="shared" si="54"/>
        <v>0</v>
      </c>
      <c r="AQ481" s="18">
        <f t="shared" si="55"/>
        <v>0</v>
      </c>
      <c r="AR481" s="18">
        <f t="shared" si="56"/>
        <v>0</v>
      </c>
      <c r="AU481" s="42"/>
    </row>
    <row r="482" spans="4:47" s="3" customFormat="1">
      <c r="D482" s="101" t="str">
        <f>IF(I482="","",MAX(D$455:D481)+1)</f>
        <v/>
      </c>
      <c r="E482" s="3" t="s">
        <v>26</v>
      </c>
      <c r="F482" s="3" t="s">
        <v>169</v>
      </c>
      <c r="G482" s="3" t="s">
        <v>195</v>
      </c>
      <c r="I482" s="101" t="str">
        <f>IF(Inp_NW!M35="BO",Inp_NW!J35,"")</f>
        <v/>
      </c>
      <c r="L482" s="3" t="s">
        <v>106</v>
      </c>
      <c r="R482" s="14"/>
      <c r="T482" s="18"/>
      <c r="U482" s="18"/>
      <c r="V482" s="18"/>
      <c r="W482" s="18"/>
      <c r="X482" s="18"/>
      <c r="Y482" s="18">
        <f>SUMIFS(Inp_NW!Y$9:Y$228,Inp_NW!$I$9:$I$228,Cal_BOSort!$G482,Inp_NW!$J$9:$J$228,Cal_BOSort!$I482)</f>
        <v>0</v>
      </c>
      <c r="Z482" s="18">
        <f>SUMIFS(Inp_NW!Z$9:Z$228,Inp_NW!$I$9:$I$228,Cal_BOSort!$G482,Inp_NW!$J$9:$J$228,Cal_BOSort!$I482)</f>
        <v>0</v>
      </c>
      <c r="AA482" s="18">
        <f>SUMIFS(Inp_NW!AA$9:AA$228,Inp_NW!$I$9:$I$228,Cal_BOSort!$G482,Inp_NW!$J$9:$J$228,Cal_BOSort!$I482)</f>
        <v>0</v>
      </c>
      <c r="AB482" s="18">
        <f>SUMIFS(Inp_NW!AB$9:AB$228,Inp_NW!$I$9:$I$228,Cal_BOSort!$G482,Inp_NW!$J$9:$J$228,Cal_BOSort!$I482)</f>
        <v>0</v>
      </c>
      <c r="AC482" s="18">
        <f>SUMIFS(Inp_NW!AC$9:AC$228,Inp_NW!$I$9:$I$228,Cal_BOSort!$G482,Inp_NW!$J$9:$J$228,Cal_BOSort!$I482)</f>
        <v>0</v>
      </c>
      <c r="AD482" s="18">
        <f>SUMIFS(Inp_NW!AD$9:AD$228,Inp_NW!$I$9:$I$228,Cal_BOSort!$G482,Inp_NW!$J$9:$J$228,Cal_BOSort!$I482)</f>
        <v>0</v>
      </c>
      <c r="AE482" s="18">
        <f>SUMIFS(Inp_NW!AE$9:AE$228,Inp_NW!$I$9:$I$228,Cal_BOSort!$G482,Inp_NW!$J$9:$J$228,Cal_BOSort!$I482)</f>
        <v>0</v>
      </c>
      <c r="AF482" s="18">
        <f>SUMIFS(Inp_NW!AF$9:AF$228,Inp_NW!$I$9:$I$228,Cal_BOSort!$G482,Inp_NW!$J$9:$J$228,Cal_BOSort!$I482)</f>
        <v>0</v>
      </c>
      <c r="AG482" s="18">
        <f>SUMIFS(Inp_NW!AG$9:AG$228,Inp_NW!$I$9:$I$228,Cal_BOSort!$G482,Inp_NW!$J$9:$J$228,Cal_BOSort!$I482)</f>
        <v>0</v>
      </c>
      <c r="AH482" s="18">
        <f>SUMIFS(Inp_NW!AH$9:AH$228,Inp_NW!$I$9:$I$228,Cal_BOSort!$G482,Inp_NW!$J$9:$J$228,Cal_BOSort!$I482)</f>
        <v>0</v>
      </c>
      <c r="AI482" s="18">
        <f>SUMIFS(Inp_NW!AI$9:AI$228,Inp_NW!$I$9:$I$228,Cal_BOSort!$G482,Inp_NW!$J$9:$J$228,Cal_BOSort!$I482)</f>
        <v>0</v>
      </c>
      <c r="AJ482" s="18">
        <f>SUMIFS(Inp_NW!AJ$9:AJ$228,Inp_NW!$I$9:$I$228,Cal_BOSort!$G482,Inp_NW!$J$9:$J$228,Cal_BOSort!$I482)</f>
        <v>0</v>
      </c>
      <c r="AK482" s="18">
        <f>SUMIFS(Inp_NW!AK$9:AK$228,Inp_NW!$I$9:$I$228,Cal_BOSort!$G482,Inp_NW!$J$9:$J$228,Cal_BOSort!$I482)</f>
        <v>0</v>
      </c>
      <c r="AM482" s="18">
        <f t="shared" si="53"/>
        <v>0</v>
      </c>
      <c r="AN482" s="18">
        <f t="shared" si="57"/>
        <v>0</v>
      </c>
      <c r="AO482" s="18">
        <f t="shared" si="58"/>
        <v>0</v>
      </c>
      <c r="AP482" s="18">
        <f t="shared" si="54"/>
        <v>0</v>
      </c>
      <c r="AQ482" s="18">
        <f t="shared" si="55"/>
        <v>0</v>
      </c>
      <c r="AR482" s="18">
        <f t="shared" si="56"/>
        <v>0</v>
      </c>
      <c r="AU482" s="42"/>
    </row>
    <row r="483" spans="4:47" s="3" customFormat="1">
      <c r="D483" s="101" t="str">
        <f>IF(I483="","",MAX(D$455:D482)+1)</f>
        <v/>
      </c>
      <c r="E483" s="3" t="s">
        <v>26</v>
      </c>
      <c r="F483" s="3" t="s">
        <v>169</v>
      </c>
      <c r="G483" s="3" t="s">
        <v>195</v>
      </c>
      <c r="I483" s="101" t="str">
        <f>IF(Inp_NW!M36="BO",Inp_NW!J36,"")</f>
        <v/>
      </c>
      <c r="L483" s="3" t="s">
        <v>106</v>
      </c>
      <c r="R483" s="14"/>
      <c r="T483" s="18"/>
      <c r="U483" s="18"/>
      <c r="V483" s="18"/>
      <c r="W483" s="18"/>
      <c r="X483" s="18"/>
      <c r="Y483" s="18">
        <f>SUMIFS(Inp_NW!Y$9:Y$228,Inp_NW!$I$9:$I$228,Cal_BOSort!$G483,Inp_NW!$J$9:$J$228,Cal_BOSort!$I483)</f>
        <v>0</v>
      </c>
      <c r="Z483" s="18">
        <f>SUMIFS(Inp_NW!Z$9:Z$228,Inp_NW!$I$9:$I$228,Cal_BOSort!$G483,Inp_NW!$J$9:$J$228,Cal_BOSort!$I483)</f>
        <v>0</v>
      </c>
      <c r="AA483" s="18">
        <f>SUMIFS(Inp_NW!AA$9:AA$228,Inp_NW!$I$9:$I$228,Cal_BOSort!$G483,Inp_NW!$J$9:$J$228,Cal_BOSort!$I483)</f>
        <v>0</v>
      </c>
      <c r="AB483" s="18">
        <f>SUMIFS(Inp_NW!AB$9:AB$228,Inp_NW!$I$9:$I$228,Cal_BOSort!$G483,Inp_NW!$J$9:$J$228,Cal_BOSort!$I483)</f>
        <v>0</v>
      </c>
      <c r="AC483" s="18">
        <f>SUMIFS(Inp_NW!AC$9:AC$228,Inp_NW!$I$9:$I$228,Cal_BOSort!$G483,Inp_NW!$J$9:$J$228,Cal_BOSort!$I483)</f>
        <v>0</v>
      </c>
      <c r="AD483" s="18">
        <f>SUMIFS(Inp_NW!AD$9:AD$228,Inp_NW!$I$9:$I$228,Cal_BOSort!$G483,Inp_NW!$J$9:$J$228,Cal_BOSort!$I483)</f>
        <v>0</v>
      </c>
      <c r="AE483" s="18">
        <f>SUMIFS(Inp_NW!AE$9:AE$228,Inp_NW!$I$9:$I$228,Cal_BOSort!$G483,Inp_NW!$J$9:$J$228,Cal_BOSort!$I483)</f>
        <v>0</v>
      </c>
      <c r="AF483" s="18">
        <f>SUMIFS(Inp_NW!AF$9:AF$228,Inp_NW!$I$9:$I$228,Cal_BOSort!$G483,Inp_NW!$J$9:$J$228,Cal_BOSort!$I483)</f>
        <v>0</v>
      </c>
      <c r="AG483" s="18">
        <f>SUMIFS(Inp_NW!AG$9:AG$228,Inp_NW!$I$9:$I$228,Cal_BOSort!$G483,Inp_NW!$J$9:$J$228,Cal_BOSort!$I483)</f>
        <v>0</v>
      </c>
      <c r="AH483" s="18">
        <f>SUMIFS(Inp_NW!AH$9:AH$228,Inp_NW!$I$9:$I$228,Cal_BOSort!$G483,Inp_NW!$J$9:$J$228,Cal_BOSort!$I483)</f>
        <v>0</v>
      </c>
      <c r="AI483" s="18">
        <f>SUMIFS(Inp_NW!AI$9:AI$228,Inp_NW!$I$9:$I$228,Cal_BOSort!$G483,Inp_NW!$J$9:$J$228,Cal_BOSort!$I483)</f>
        <v>0</v>
      </c>
      <c r="AJ483" s="18">
        <f>SUMIFS(Inp_NW!AJ$9:AJ$228,Inp_NW!$I$9:$I$228,Cal_BOSort!$G483,Inp_NW!$J$9:$J$228,Cal_BOSort!$I483)</f>
        <v>0</v>
      </c>
      <c r="AK483" s="18">
        <f>SUMIFS(Inp_NW!AK$9:AK$228,Inp_NW!$I$9:$I$228,Cal_BOSort!$G483,Inp_NW!$J$9:$J$228,Cal_BOSort!$I483)</f>
        <v>0</v>
      </c>
      <c r="AM483" s="18">
        <f t="shared" si="53"/>
        <v>0</v>
      </c>
      <c r="AN483" s="18">
        <f t="shared" si="57"/>
        <v>0</v>
      </c>
      <c r="AO483" s="18">
        <f t="shared" si="58"/>
        <v>0</v>
      </c>
      <c r="AP483" s="18">
        <f t="shared" si="54"/>
        <v>0</v>
      </c>
      <c r="AQ483" s="18">
        <f t="shared" si="55"/>
        <v>0</v>
      </c>
      <c r="AR483" s="18">
        <f t="shared" si="56"/>
        <v>0</v>
      </c>
      <c r="AU483" s="42"/>
    </row>
    <row r="484" spans="4:47" s="3" customFormat="1">
      <c r="D484" s="101" t="str">
        <f>IF(I484="","",MAX(D$455:D483)+1)</f>
        <v/>
      </c>
      <c r="E484" s="3" t="s">
        <v>26</v>
      </c>
      <c r="F484" s="3" t="s">
        <v>169</v>
      </c>
      <c r="G484" s="3" t="s">
        <v>195</v>
      </c>
      <c r="I484" s="101" t="str">
        <f>IF(Inp_NW!M37="BO",Inp_NW!J37,"")</f>
        <v/>
      </c>
      <c r="L484" s="3" t="s">
        <v>106</v>
      </c>
      <c r="R484" s="14"/>
      <c r="T484" s="18"/>
      <c r="U484" s="18"/>
      <c r="V484" s="18"/>
      <c r="W484" s="18"/>
      <c r="X484" s="18"/>
      <c r="Y484" s="18">
        <f>SUMIFS(Inp_NW!Y$9:Y$228,Inp_NW!$I$9:$I$228,Cal_BOSort!$G484,Inp_NW!$J$9:$J$228,Cal_BOSort!$I484)</f>
        <v>0</v>
      </c>
      <c r="Z484" s="18">
        <f>SUMIFS(Inp_NW!Z$9:Z$228,Inp_NW!$I$9:$I$228,Cal_BOSort!$G484,Inp_NW!$J$9:$J$228,Cal_BOSort!$I484)</f>
        <v>0</v>
      </c>
      <c r="AA484" s="18">
        <f>SUMIFS(Inp_NW!AA$9:AA$228,Inp_NW!$I$9:$I$228,Cal_BOSort!$G484,Inp_NW!$J$9:$J$228,Cal_BOSort!$I484)</f>
        <v>0</v>
      </c>
      <c r="AB484" s="18">
        <f>SUMIFS(Inp_NW!AB$9:AB$228,Inp_NW!$I$9:$I$228,Cal_BOSort!$G484,Inp_NW!$J$9:$J$228,Cal_BOSort!$I484)</f>
        <v>0</v>
      </c>
      <c r="AC484" s="18">
        <f>SUMIFS(Inp_NW!AC$9:AC$228,Inp_NW!$I$9:$I$228,Cal_BOSort!$G484,Inp_NW!$J$9:$J$228,Cal_BOSort!$I484)</f>
        <v>0</v>
      </c>
      <c r="AD484" s="18">
        <f>SUMIFS(Inp_NW!AD$9:AD$228,Inp_NW!$I$9:$I$228,Cal_BOSort!$G484,Inp_NW!$J$9:$J$228,Cal_BOSort!$I484)</f>
        <v>0</v>
      </c>
      <c r="AE484" s="18">
        <f>SUMIFS(Inp_NW!AE$9:AE$228,Inp_NW!$I$9:$I$228,Cal_BOSort!$G484,Inp_NW!$J$9:$J$228,Cal_BOSort!$I484)</f>
        <v>0</v>
      </c>
      <c r="AF484" s="18">
        <f>SUMIFS(Inp_NW!AF$9:AF$228,Inp_NW!$I$9:$I$228,Cal_BOSort!$G484,Inp_NW!$J$9:$J$228,Cal_BOSort!$I484)</f>
        <v>0</v>
      </c>
      <c r="AG484" s="18">
        <f>SUMIFS(Inp_NW!AG$9:AG$228,Inp_NW!$I$9:$I$228,Cal_BOSort!$G484,Inp_NW!$J$9:$J$228,Cal_BOSort!$I484)</f>
        <v>0</v>
      </c>
      <c r="AH484" s="18">
        <f>SUMIFS(Inp_NW!AH$9:AH$228,Inp_NW!$I$9:$I$228,Cal_BOSort!$G484,Inp_NW!$J$9:$J$228,Cal_BOSort!$I484)</f>
        <v>0</v>
      </c>
      <c r="AI484" s="18">
        <f>SUMIFS(Inp_NW!AI$9:AI$228,Inp_NW!$I$9:$I$228,Cal_BOSort!$G484,Inp_NW!$J$9:$J$228,Cal_BOSort!$I484)</f>
        <v>0</v>
      </c>
      <c r="AJ484" s="18">
        <f>SUMIFS(Inp_NW!AJ$9:AJ$228,Inp_NW!$I$9:$I$228,Cal_BOSort!$G484,Inp_NW!$J$9:$J$228,Cal_BOSort!$I484)</f>
        <v>0</v>
      </c>
      <c r="AK484" s="18">
        <f>SUMIFS(Inp_NW!AK$9:AK$228,Inp_NW!$I$9:$I$228,Cal_BOSort!$G484,Inp_NW!$J$9:$J$228,Cal_BOSort!$I484)</f>
        <v>0</v>
      </c>
      <c r="AM484" s="18">
        <f t="shared" si="53"/>
        <v>0</v>
      </c>
      <c r="AN484" s="18">
        <f t="shared" si="57"/>
        <v>0</v>
      </c>
      <c r="AO484" s="18">
        <f t="shared" si="58"/>
        <v>0</v>
      </c>
      <c r="AP484" s="18">
        <f t="shared" si="54"/>
        <v>0</v>
      </c>
      <c r="AQ484" s="18">
        <f t="shared" si="55"/>
        <v>0</v>
      </c>
      <c r="AR484" s="18">
        <f t="shared" si="56"/>
        <v>0</v>
      </c>
      <c r="AU484" s="42"/>
    </row>
    <row r="485" spans="4:47" s="3" customFormat="1">
      <c r="D485" s="101" t="str">
        <f>IF(I485="","",MAX(D$455:D484)+1)</f>
        <v/>
      </c>
      <c r="E485" s="3" t="s">
        <v>26</v>
      </c>
      <c r="F485" s="3" t="s">
        <v>169</v>
      </c>
      <c r="G485" s="3" t="s">
        <v>195</v>
      </c>
      <c r="I485" s="101" t="str">
        <f>IF(Inp_NW!M38="BO",Inp_NW!J38,"")</f>
        <v/>
      </c>
      <c r="L485" s="3" t="s">
        <v>106</v>
      </c>
      <c r="R485" s="14"/>
      <c r="T485" s="18"/>
      <c r="U485" s="18"/>
      <c r="V485" s="18"/>
      <c r="W485" s="18"/>
      <c r="X485" s="18"/>
      <c r="Y485" s="18">
        <f>SUMIFS(Inp_NW!Y$9:Y$228,Inp_NW!$I$9:$I$228,Cal_BOSort!$G485,Inp_NW!$J$9:$J$228,Cal_BOSort!$I485)</f>
        <v>0</v>
      </c>
      <c r="Z485" s="18">
        <f>SUMIFS(Inp_NW!Z$9:Z$228,Inp_NW!$I$9:$I$228,Cal_BOSort!$G485,Inp_NW!$J$9:$J$228,Cal_BOSort!$I485)</f>
        <v>0</v>
      </c>
      <c r="AA485" s="18">
        <f>SUMIFS(Inp_NW!AA$9:AA$228,Inp_NW!$I$9:$I$228,Cal_BOSort!$G485,Inp_NW!$J$9:$J$228,Cal_BOSort!$I485)</f>
        <v>0</v>
      </c>
      <c r="AB485" s="18">
        <f>SUMIFS(Inp_NW!AB$9:AB$228,Inp_NW!$I$9:$I$228,Cal_BOSort!$G485,Inp_NW!$J$9:$J$228,Cal_BOSort!$I485)</f>
        <v>0</v>
      </c>
      <c r="AC485" s="18">
        <f>SUMIFS(Inp_NW!AC$9:AC$228,Inp_NW!$I$9:$I$228,Cal_BOSort!$G485,Inp_NW!$J$9:$J$228,Cal_BOSort!$I485)</f>
        <v>0</v>
      </c>
      <c r="AD485" s="18">
        <f>SUMIFS(Inp_NW!AD$9:AD$228,Inp_NW!$I$9:$I$228,Cal_BOSort!$G485,Inp_NW!$J$9:$J$228,Cal_BOSort!$I485)</f>
        <v>0</v>
      </c>
      <c r="AE485" s="18">
        <f>SUMIFS(Inp_NW!AE$9:AE$228,Inp_NW!$I$9:$I$228,Cal_BOSort!$G485,Inp_NW!$J$9:$J$228,Cal_BOSort!$I485)</f>
        <v>0</v>
      </c>
      <c r="AF485" s="18">
        <f>SUMIFS(Inp_NW!AF$9:AF$228,Inp_NW!$I$9:$I$228,Cal_BOSort!$G485,Inp_NW!$J$9:$J$228,Cal_BOSort!$I485)</f>
        <v>0</v>
      </c>
      <c r="AG485" s="18">
        <f>SUMIFS(Inp_NW!AG$9:AG$228,Inp_NW!$I$9:$I$228,Cal_BOSort!$G485,Inp_NW!$J$9:$J$228,Cal_BOSort!$I485)</f>
        <v>0</v>
      </c>
      <c r="AH485" s="18">
        <f>SUMIFS(Inp_NW!AH$9:AH$228,Inp_NW!$I$9:$I$228,Cal_BOSort!$G485,Inp_NW!$J$9:$J$228,Cal_BOSort!$I485)</f>
        <v>0</v>
      </c>
      <c r="AI485" s="18">
        <f>SUMIFS(Inp_NW!AI$9:AI$228,Inp_NW!$I$9:$I$228,Cal_BOSort!$G485,Inp_NW!$J$9:$J$228,Cal_BOSort!$I485)</f>
        <v>0</v>
      </c>
      <c r="AJ485" s="18">
        <f>SUMIFS(Inp_NW!AJ$9:AJ$228,Inp_NW!$I$9:$I$228,Cal_BOSort!$G485,Inp_NW!$J$9:$J$228,Cal_BOSort!$I485)</f>
        <v>0</v>
      </c>
      <c r="AK485" s="18">
        <f>SUMIFS(Inp_NW!AK$9:AK$228,Inp_NW!$I$9:$I$228,Cal_BOSort!$G485,Inp_NW!$J$9:$J$228,Cal_BOSort!$I485)</f>
        <v>0</v>
      </c>
      <c r="AM485" s="18">
        <f t="shared" si="53"/>
        <v>0</v>
      </c>
      <c r="AN485" s="18">
        <f t="shared" si="57"/>
        <v>0</v>
      </c>
      <c r="AO485" s="18">
        <f t="shared" si="58"/>
        <v>0</v>
      </c>
      <c r="AP485" s="18">
        <f t="shared" si="54"/>
        <v>0</v>
      </c>
      <c r="AQ485" s="18">
        <f t="shared" si="55"/>
        <v>0</v>
      </c>
      <c r="AR485" s="18">
        <f t="shared" si="56"/>
        <v>0</v>
      </c>
      <c r="AU485" s="42"/>
    </row>
    <row r="486" spans="4:47" s="3" customFormat="1">
      <c r="D486" s="101" t="str">
        <f>IF(I486="","",MAX(D$455:D485)+1)</f>
        <v/>
      </c>
      <c r="E486" s="3" t="s">
        <v>26</v>
      </c>
      <c r="F486" s="3" t="s">
        <v>169</v>
      </c>
      <c r="G486" s="3" t="s">
        <v>197</v>
      </c>
      <c r="I486" s="101" t="str">
        <f>IF(Inp_NW!M39="BO",Inp_NW!J39,"")</f>
        <v/>
      </c>
      <c r="L486" s="3" t="s">
        <v>106</v>
      </c>
      <c r="R486" s="14"/>
      <c r="T486" s="18"/>
      <c r="U486" s="18"/>
      <c r="V486" s="18"/>
      <c r="W486" s="18"/>
      <c r="X486" s="18"/>
      <c r="Y486" s="18">
        <f>SUMIFS(Inp_NW!Y$9:Y$228,Inp_NW!$I$9:$I$228,Cal_BOSort!$G486,Inp_NW!$J$9:$J$228,Cal_BOSort!$I486)</f>
        <v>0</v>
      </c>
      <c r="Z486" s="18">
        <f>SUMIFS(Inp_NW!Z$9:Z$228,Inp_NW!$I$9:$I$228,Cal_BOSort!$G486,Inp_NW!$J$9:$J$228,Cal_BOSort!$I486)</f>
        <v>0</v>
      </c>
      <c r="AA486" s="18">
        <f>SUMIFS(Inp_NW!AA$9:AA$228,Inp_NW!$I$9:$I$228,Cal_BOSort!$G486,Inp_NW!$J$9:$J$228,Cal_BOSort!$I486)</f>
        <v>0</v>
      </c>
      <c r="AB486" s="18">
        <f>SUMIFS(Inp_NW!AB$9:AB$228,Inp_NW!$I$9:$I$228,Cal_BOSort!$G486,Inp_NW!$J$9:$J$228,Cal_BOSort!$I486)</f>
        <v>0</v>
      </c>
      <c r="AC486" s="18">
        <f>SUMIFS(Inp_NW!AC$9:AC$228,Inp_NW!$I$9:$I$228,Cal_BOSort!$G486,Inp_NW!$J$9:$J$228,Cal_BOSort!$I486)</f>
        <v>0</v>
      </c>
      <c r="AD486" s="18">
        <f>SUMIFS(Inp_NW!AD$9:AD$228,Inp_NW!$I$9:$I$228,Cal_BOSort!$G486,Inp_NW!$J$9:$J$228,Cal_BOSort!$I486)</f>
        <v>0</v>
      </c>
      <c r="AE486" s="18">
        <f>SUMIFS(Inp_NW!AE$9:AE$228,Inp_NW!$I$9:$I$228,Cal_BOSort!$G486,Inp_NW!$J$9:$J$228,Cal_BOSort!$I486)</f>
        <v>0</v>
      </c>
      <c r="AF486" s="18">
        <f>SUMIFS(Inp_NW!AF$9:AF$228,Inp_NW!$I$9:$I$228,Cal_BOSort!$G486,Inp_NW!$J$9:$J$228,Cal_BOSort!$I486)</f>
        <v>0</v>
      </c>
      <c r="AG486" s="18">
        <f>SUMIFS(Inp_NW!AG$9:AG$228,Inp_NW!$I$9:$I$228,Cal_BOSort!$G486,Inp_NW!$J$9:$J$228,Cal_BOSort!$I486)</f>
        <v>0</v>
      </c>
      <c r="AH486" s="18">
        <f>SUMIFS(Inp_NW!AH$9:AH$228,Inp_NW!$I$9:$I$228,Cal_BOSort!$G486,Inp_NW!$J$9:$J$228,Cal_BOSort!$I486)</f>
        <v>0</v>
      </c>
      <c r="AI486" s="18">
        <f>SUMIFS(Inp_NW!AI$9:AI$228,Inp_NW!$I$9:$I$228,Cal_BOSort!$G486,Inp_NW!$J$9:$J$228,Cal_BOSort!$I486)</f>
        <v>0</v>
      </c>
      <c r="AJ486" s="18">
        <f>SUMIFS(Inp_NW!AJ$9:AJ$228,Inp_NW!$I$9:$I$228,Cal_BOSort!$G486,Inp_NW!$J$9:$J$228,Cal_BOSort!$I486)</f>
        <v>0</v>
      </c>
      <c r="AK486" s="18">
        <f>SUMIFS(Inp_NW!AK$9:AK$228,Inp_NW!$I$9:$I$228,Cal_BOSort!$G486,Inp_NW!$J$9:$J$228,Cal_BOSort!$I486)</f>
        <v>0</v>
      </c>
      <c r="AM486" s="18">
        <f t="shared" si="53"/>
        <v>0</v>
      </c>
      <c r="AN486" s="18">
        <f t="shared" si="57"/>
        <v>0</v>
      </c>
      <c r="AO486" s="18">
        <f t="shared" si="58"/>
        <v>0</v>
      </c>
      <c r="AP486" s="18">
        <f t="shared" si="54"/>
        <v>0</v>
      </c>
      <c r="AQ486" s="18">
        <f t="shared" si="55"/>
        <v>0</v>
      </c>
      <c r="AR486" s="18">
        <f t="shared" si="56"/>
        <v>0</v>
      </c>
      <c r="AU486" s="42"/>
    </row>
    <row r="487" spans="4:47" s="3" customFormat="1">
      <c r="D487" s="101" t="str">
        <f>IF(I487="","",MAX(D$455:D486)+1)</f>
        <v/>
      </c>
      <c r="E487" s="3" t="s">
        <v>26</v>
      </c>
      <c r="F487" s="3" t="s">
        <v>169</v>
      </c>
      <c r="G487" s="3" t="s">
        <v>197</v>
      </c>
      <c r="I487" s="101" t="str">
        <f>IF(Inp_NW!M40="BO",Inp_NW!J40,"")</f>
        <v/>
      </c>
      <c r="L487" s="3" t="s">
        <v>106</v>
      </c>
      <c r="R487" s="14"/>
      <c r="T487" s="18"/>
      <c r="U487" s="18"/>
      <c r="V487" s="18"/>
      <c r="W487" s="18"/>
      <c r="X487" s="18"/>
      <c r="Y487" s="18">
        <f>SUMIFS(Inp_NW!Y$9:Y$228,Inp_NW!$I$9:$I$228,Cal_BOSort!$G487,Inp_NW!$J$9:$J$228,Cal_BOSort!$I487)</f>
        <v>0</v>
      </c>
      <c r="Z487" s="18">
        <f>SUMIFS(Inp_NW!Z$9:Z$228,Inp_NW!$I$9:$I$228,Cal_BOSort!$G487,Inp_NW!$J$9:$J$228,Cal_BOSort!$I487)</f>
        <v>0</v>
      </c>
      <c r="AA487" s="18">
        <f>SUMIFS(Inp_NW!AA$9:AA$228,Inp_NW!$I$9:$I$228,Cal_BOSort!$G487,Inp_NW!$J$9:$J$228,Cal_BOSort!$I487)</f>
        <v>0</v>
      </c>
      <c r="AB487" s="18">
        <f>SUMIFS(Inp_NW!AB$9:AB$228,Inp_NW!$I$9:$I$228,Cal_BOSort!$G487,Inp_NW!$J$9:$J$228,Cal_BOSort!$I487)</f>
        <v>0</v>
      </c>
      <c r="AC487" s="18">
        <f>SUMIFS(Inp_NW!AC$9:AC$228,Inp_NW!$I$9:$I$228,Cal_BOSort!$G487,Inp_NW!$J$9:$J$228,Cal_BOSort!$I487)</f>
        <v>0</v>
      </c>
      <c r="AD487" s="18">
        <f>SUMIFS(Inp_NW!AD$9:AD$228,Inp_NW!$I$9:$I$228,Cal_BOSort!$G487,Inp_NW!$J$9:$J$228,Cal_BOSort!$I487)</f>
        <v>0</v>
      </c>
      <c r="AE487" s="18">
        <f>SUMIFS(Inp_NW!AE$9:AE$228,Inp_NW!$I$9:$I$228,Cal_BOSort!$G487,Inp_NW!$J$9:$J$228,Cal_BOSort!$I487)</f>
        <v>0</v>
      </c>
      <c r="AF487" s="18">
        <f>SUMIFS(Inp_NW!AF$9:AF$228,Inp_NW!$I$9:$I$228,Cal_BOSort!$G487,Inp_NW!$J$9:$J$228,Cal_BOSort!$I487)</f>
        <v>0</v>
      </c>
      <c r="AG487" s="18">
        <f>SUMIFS(Inp_NW!AG$9:AG$228,Inp_NW!$I$9:$I$228,Cal_BOSort!$G487,Inp_NW!$J$9:$J$228,Cal_BOSort!$I487)</f>
        <v>0</v>
      </c>
      <c r="AH487" s="18">
        <f>SUMIFS(Inp_NW!AH$9:AH$228,Inp_NW!$I$9:$I$228,Cal_BOSort!$G487,Inp_NW!$J$9:$J$228,Cal_BOSort!$I487)</f>
        <v>0</v>
      </c>
      <c r="AI487" s="18">
        <f>SUMIFS(Inp_NW!AI$9:AI$228,Inp_NW!$I$9:$I$228,Cal_BOSort!$G487,Inp_NW!$J$9:$J$228,Cal_BOSort!$I487)</f>
        <v>0</v>
      </c>
      <c r="AJ487" s="18">
        <f>SUMIFS(Inp_NW!AJ$9:AJ$228,Inp_NW!$I$9:$I$228,Cal_BOSort!$G487,Inp_NW!$J$9:$J$228,Cal_BOSort!$I487)</f>
        <v>0</v>
      </c>
      <c r="AK487" s="18">
        <f>SUMIFS(Inp_NW!AK$9:AK$228,Inp_NW!$I$9:$I$228,Cal_BOSort!$G487,Inp_NW!$J$9:$J$228,Cal_BOSort!$I487)</f>
        <v>0</v>
      </c>
      <c r="AM487" s="18">
        <f t="shared" si="53"/>
        <v>0</v>
      </c>
      <c r="AN487" s="18">
        <f t="shared" si="57"/>
        <v>0</v>
      </c>
      <c r="AO487" s="18">
        <f t="shared" si="58"/>
        <v>0</v>
      </c>
      <c r="AP487" s="18">
        <f t="shared" si="54"/>
        <v>0</v>
      </c>
      <c r="AQ487" s="18">
        <f t="shared" si="55"/>
        <v>0</v>
      </c>
      <c r="AR487" s="18">
        <f t="shared" si="56"/>
        <v>0</v>
      </c>
      <c r="AU487" s="42"/>
    </row>
    <row r="488" spans="4:47" s="3" customFormat="1">
      <c r="D488" s="101" t="str">
        <f>IF(I488="","",MAX(D$455:D487)+1)</f>
        <v/>
      </c>
      <c r="E488" s="3" t="s">
        <v>26</v>
      </c>
      <c r="F488" s="3" t="s">
        <v>169</v>
      </c>
      <c r="G488" s="3" t="s">
        <v>197</v>
      </c>
      <c r="I488" s="101" t="str">
        <f>IF(Inp_NW!M41="BO",Inp_NW!J41,"")</f>
        <v/>
      </c>
      <c r="L488" s="3" t="s">
        <v>106</v>
      </c>
      <c r="R488" s="14"/>
      <c r="T488" s="18"/>
      <c r="U488" s="18"/>
      <c r="V488" s="18"/>
      <c r="W488" s="18"/>
      <c r="X488" s="18"/>
      <c r="Y488" s="18">
        <f>SUMIFS(Inp_NW!Y$9:Y$228,Inp_NW!$I$9:$I$228,Cal_BOSort!$G488,Inp_NW!$J$9:$J$228,Cal_BOSort!$I488)</f>
        <v>0</v>
      </c>
      <c r="Z488" s="18">
        <f>SUMIFS(Inp_NW!Z$9:Z$228,Inp_NW!$I$9:$I$228,Cal_BOSort!$G488,Inp_NW!$J$9:$J$228,Cal_BOSort!$I488)</f>
        <v>0</v>
      </c>
      <c r="AA488" s="18">
        <f>SUMIFS(Inp_NW!AA$9:AA$228,Inp_NW!$I$9:$I$228,Cal_BOSort!$G488,Inp_NW!$J$9:$J$228,Cal_BOSort!$I488)</f>
        <v>0</v>
      </c>
      <c r="AB488" s="18">
        <f>SUMIFS(Inp_NW!AB$9:AB$228,Inp_NW!$I$9:$I$228,Cal_BOSort!$G488,Inp_NW!$J$9:$J$228,Cal_BOSort!$I488)</f>
        <v>0</v>
      </c>
      <c r="AC488" s="18">
        <f>SUMIFS(Inp_NW!AC$9:AC$228,Inp_NW!$I$9:$I$228,Cal_BOSort!$G488,Inp_NW!$J$9:$J$228,Cal_BOSort!$I488)</f>
        <v>0</v>
      </c>
      <c r="AD488" s="18">
        <f>SUMIFS(Inp_NW!AD$9:AD$228,Inp_NW!$I$9:$I$228,Cal_BOSort!$G488,Inp_NW!$J$9:$J$228,Cal_BOSort!$I488)</f>
        <v>0</v>
      </c>
      <c r="AE488" s="18">
        <f>SUMIFS(Inp_NW!AE$9:AE$228,Inp_NW!$I$9:$I$228,Cal_BOSort!$G488,Inp_NW!$J$9:$J$228,Cal_BOSort!$I488)</f>
        <v>0</v>
      </c>
      <c r="AF488" s="18">
        <f>SUMIFS(Inp_NW!AF$9:AF$228,Inp_NW!$I$9:$I$228,Cal_BOSort!$G488,Inp_NW!$J$9:$J$228,Cal_BOSort!$I488)</f>
        <v>0</v>
      </c>
      <c r="AG488" s="18">
        <f>SUMIFS(Inp_NW!AG$9:AG$228,Inp_NW!$I$9:$I$228,Cal_BOSort!$G488,Inp_NW!$J$9:$J$228,Cal_BOSort!$I488)</f>
        <v>0</v>
      </c>
      <c r="AH488" s="18">
        <f>SUMIFS(Inp_NW!AH$9:AH$228,Inp_NW!$I$9:$I$228,Cal_BOSort!$G488,Inp_NW!$J$9:$J$228,Cal_BOSort!$I488)</f>
        <v>0</v>
      </c>
      <c r="AI488" s="18">
        <f>SUMIFS(Inp_NW!AI$9:AI$228,Inp_NW!$I$9:$I$228,Cal_BOSort!$G488,Inp_NW!$J$9:$J$228,Cal_BOSort!$I488)</f>
        <v>0</v>
      </c>
      <c r="AJ488" s="18">
        <f>SUMIFS(Inp_NW!AJ$9:AJ$228,Inp_NW!$I$9:$I$228,Cal_BOSort!$G488,Inp_NW!$J$9:$J$228,Cal_BOSort!$I488)</f>
        <v>0</v>
      </c>
      <c r="AK488" s="18">
        <f>SUMIFS(Inp_NW!AK$9:AK$228,Inp_NW!$I$9:$I$228,Cal_BOSort!$G488,Inp_NW!$J$9:$J$228,Cal_BOSort!$I488)</f>
        <v>0</v>
      </c>
      <c r="AM488" s="18">
        <f t="shared" si="53"/>
        <v>0</v>
      </c>
      <c r="AN488" s="18">
        <f t="shared" si="57"/>
        <v>0</v>
      </c>
      <c r="AO488" s="18">
        <f t="shared" si="58"/>
        <v>0</v>
      </c>
      <c r="AP488" s="18">
        <f t="shared" si="54"/>
        <v>0</v>
      </c>
      <c r="AQ488" s="18">
        <f t="shared" si="55"/>
        <v>0</v>
      </c>
      <c r="AR488" s="18">
        <f t="shared" si="56"/>
        <v>0</v>
      </c>
      <c r="AU488" s="42"/>
    </row>
    <row r="489" spans="4:47" s="3" customFormat="1">
      <c r="D489" s="101" t="str">
        <f>IF(I489="","",MAX(D$455:D488)+1)</f>
        <v/>
      </c>
      <c r="E489" s="3" t="s">
        <v>26</v>
      </c>
      <c r="F489" s="3" t="s">
        <v>169</v>
      </c>
      <c r="G489" s="3" t="s">
        <v>197</v>
      </c>
      <c r="I489" s="101" t="str">
        <f>IF(Inp_NW!M42="BO",Inp_NW!J42,"")</f>
        <v/>
      </c>
      <c r="L489" s="3" t="s">
        <v>106</v>
      </c>
      <c r="R489" s="14"/>
      <c r="T489" s="18"/>
      <c r="U489" s="18"/>
      <c r="V489" s="18"/>
      <c r="W489" s="18"/>
      <c r="X489" s="18"/>
      <c r="Y489" s="18">
        <f>SUMIFS(Inp_NW!Y$9:Y$228,Inp_NW!$I$9:$I$228,Cal_BOSort!$G489,Inp_NW!$J$9:$J$228,Cal_BOSort!$I489)</f>
        <v>0</v>
      </c>
      <c r="Z489" s="18">
        <f>SUMIFS(Inp_NW!Z$9:Z$228,Inp_NW!$I$9:$I$228,Cal_BOSort!$G489,Inp_NW!$J$9:$J$228,Cal_BOSort!$I489)</f>
        <v>0</v>
      </c>
      <c r="AA489" s="18">
        <f>SUMIFS(Inp_NW!AA$9:AA$228,Inp_NW!$I$9:$I$228,Cal_BOSort!$G489,Inp_NW!$J$9:$J$228,Cal_BOSort!$I489)</f>
        <v>0</v>
      </c>
      <c r="AB489" s="18">
        <f>SUMIFS(Inp_NW!AB$9:AB$228,Inp_NW!$I$9:$I$228,Cal_BOSort!$G489,Inp_NW!$J$9:$J$228,Cal_BOSort!$I489)</f>
        <v>0</v>
      </c>
      <c r="AC489" s="18">
        <f>SUMIFS(Inp_NW!AC$9:AC$228,Inp_NW!$I$9:$I$228,Cal_BOSort!$G489,Inp_NW!$J$9:$J$228,Cal_BOSort!$I489)</f>
        <v>0</v>
      </c>
      <c r="AD489" s="18">
        <f>SUMIFS(Inp_NW!AD$9:AD$228,Inp_NW!$I$9:$I$228,Cal_BOSort!$G489,Inp_NW!$J$9:$J$228,Cal_BOSort!$I489)</f>
        <v>0</v>
      </c>
      <c r="AE489" s="18">
        <f>SUMIFS(Inp_NW!AE$9:AE$228,Inp_NW!$I$9:$I$228,Cal_BOSort!$G489,Inp_NW!$J$9:$J$228,Cal_BOSort!$I489)</f>
        <v>0</v>
      </c>
      <c r="AF489" s="18">
        <f>SUMIFS(Inp_NW!AF$9:AF$228,Inp_NW!$I$9:$I$228,Cal_BOSort!$G489,Inp_NW!$J$9:$J$228,Cal_BOSort!$I489)</f>
        <v>0</v>
      </c>
      <c r="AG489" s="18">
        <f>SUMIFS(Inp_NW!AG$9:AG$228,Inp_NW!$I$9:$I$228,Cal_BOSort!$G489,Inp_NW!$J$9:$J$228,Cal_BOSort!$I489)</f>
        <v>0</v>
      </c>
      <c r="AH489" s="18">
        <f>SUMIFS(Inp_NW!AH$9:AH$228,Inp_NW!$I$9:$I$228,Cal_BOSort!$G489,Inp_NW!$J$9:$J$228,Cal_BOSort!$I489)</f>
        <v>0</v>
      </c>
      <c r="AI489" s="18">
        <f>SUMIFS(Inp_NW!AI$9:AI$228,Inp_NW!$I$9:$I$228,Cal_BOSort!$G489,Inp_NW!$J$9:$J$228,Cal_BOSort!$I489)</f>
        <v>0</v>
      </c>
      <c r="AJ489" s="18">
        <f>SUMIFS(Inp_NW!AJ$9:AJ$228,Inp_NW!$I$9:$I$228,Cal_BOSort!$G489,Inp_NW!$J$9:$J$228,Cal_BOSort!$I489)</f>
        <v>0</v>
      </c>
      <c r="AK489" s="18">
        <f>SUMIFS(Inp_NW!AK$9:AK$228,Inp_NW!$I$9:$I$228,Cal_BOSort!$G489,Inp_NW!$J$9:$J$228,Cal_BOSort!$I489)</f>
        <v>0</v>
      </c>
      <c r="AM489" s="18">
        <f t="shared" si="53"/>
        <v>0</v>
      </c>
      <c r="AN489" s="18">
        <f t="shared" si="57"/>
        <v>0</v>
      </c>
      <c r="AO489" s="18">
        <f t="shared" si="58"/>
        <v>0</v>
      </c>
      <c r="AP489" s="18">
        <f t="shared" si="54"/>
        <v>0</v>
      </c>
      <c r="AQ489" s="18">
        <f t="shared" si="55"/>
        <v>0</v>
      </c>
      <c r="AR489" s="18">
        <f t="shared" si="56"/>
        <v>0</v>
      </c>
      <c r="AU489" s="42"/>
    </row>
    <row r="490" spans="4:47" s="3" customFormat="1">
      <c r="D490" s="101" t="str">
        <f>IF(I490="","",MAX(D$455:D489)+1)</f>
        <v/>
      </c>
      <c r="E490" s="3" t="s">
        <v>26</v>
      </c>
      <c r="F490" s="3" t="s">
        <v>169</v>
      </c>
      <c r="G490" s="3" t="s">
        <v>197</v>
      </c>
      <c r="I490" s="101" t="str">
        <f>IF(Inp_NW!M43="BO",Inp_NW!J43,"")</f>
        <v/>
      </c>
      <c r="L490" s="3" t="s">
        <v>106</v>
      </c>
      <c r="R490" s="14"/>
      <c r="T490" s="18"/>
      <c r="U490" s="18"/>
      <c r="V490" s="18"/>
      <c r="W490" s="18"/>
      <c r="X490" s="18"/>
      <c r="Y490" s="18">
        <f>SUMIFS(Inp_NW!Y$9:Y$228,Inp_NW!$I$9:$I$228,Cal_BOSort!$G490,Inp_NW!$J$9:$J$228,Cal_BOSort!$I490)</f>
        <v>0</v>
      </c>
      <c r="Z490" s="18">
        <f>SUMIFS(Inp_NW!Z$9:Z$228,Inp_NW!$I$9:$I$228,Cal_BOSort!$G490,Inp_NW!$J$9:$J$228,Cal_BOSort!$I490)</f>
        <v>0</v>
      </c>
      <c r="AA490" s="18">
        <f>SUMIFS(Inp_NW!AA$9:AA$228,Inp_NW!$I$9:$I$228,Cal_BOSort!$G490,Inp_NW!$J$9:$J$228,Cal_BOSort!$I490)</f>
        <v>0</v>
      </c>
      <c r="AB490" s="18">
        <f>SUMIFS(Inp_NW!AB$9:AB$228,Inp_NW!$I$9:$I$228,Cal_BOSort!$G490,Inp_NW!$J$9:$J$228,Cal_BOSort!$I490)</f>
        <v>0</v>
      </c>
      <c r="AC490" s="18">
        <f>SUMIFS(Inp_NW!AC$9:AC$228,Inp_NW!$I$9:$I$228,Cal_BOSort!$G490,Inp_NW!$J$9:$J$228,Cal_BOSort!$I490)</f>
        <v>0</v>
      </c>
      <c r="AD490" s="18">
        <f>SUMIFS(Inp_NW!AD$9:AD$228,Inp_NW!$I$9:$I$228,Cal_BOSort!$G490,Inp_NW!$J$9:$J$228,Cal_BOSort!$I490)</f>
        <v>0</v>
      </c>
      <c r="AE490" s="18">
        <f>SUMIFS(Inp_NW!AE$9:AE$228,Inp_NW!$I$9:$I$228,Cal_BOSort!$G490,Inp_NW!$J$9:$J$228,Cal_BOSort!$I490)</f>
        <v>0</v>
      </c>
      <c r="AF490" s="18">
        <f>SUMIFS(Inp_NW!AF$9:AF$228,Inp_NW!$I$9:$I$228,Cal_BOSort!$G490,Inp_NW!$J$9:$J$228,Cal_BOSort!$I490)</f>
        <v>0</v>
      </c>
      <c r="AG490" s="18">
        <f>SUMIFS(Inp_NW!AG$9:AG$228,Inp_NW!$I$9:$I$228,Cal_BOSort!$G490,Inp_NW!$J$9:$J$228,Cal_BOSort!$I490)</f>
        <v>0</v>
      </c>
      <c r="AH490" s="18">
        <f>SUMIFS(Inp_NW!AH$9:AH$228,Inp_NW!$I$9:$I$228,Cal_BOSort!$G490,Inp_NW!$J$9:$J$228,Cal_BOSort!$I490)</f>
        <v>0</v>
      </c>
      <c r="AI490" s="18">
        <f>SUMIFS(Inp_NW!AI$9:AI$228,Inp_NW!$I$9:$I$228,Cal_BOSort!$G490,Inp_NW!$J$9:$J$228,Cal_BOSort!$I490)</f>
        <v>0</v>
      </c>
      <c r="AJ490" s="18">
        <f>SUMIFS(Inp_NW!AJ$9:AJ$228,Inp_NW!$I$9:$I$228,Cal_BOSort!$G490,Inp_NW!$J$9:$J$228,Cal_BOSort!$I490)</f>
        <v>0</v>
      </c>
      <c r="AK490" s="18">
        <f>SUMIFS(Inp_NW!AK$9:AK$228,Inp_NW!$I$9:$I$228,Cal_BOSort!$G490,Inp_NW!$J$9:$J$228,Cal_BOSort!$I490)</f>
        <v>0</v>
      </c>
      <c r="AM490" s="18">
        <f t="shared" si="53"/>
        <v>0</v>
      </c>
      <c r="AN490" s="18">
        <f t="shared" si="57"/>
        <v>0</v>
      </c>
      <c r="AO490" s="18">
        <f t="shared" si="58"/>
        <v>0</v>
      </c>
      <c r="AP490" s="18">
        <f t="shared" si="54"/>
        <v>0</v>
      </c>
      <c r="AQ490" s="18">
        <f t="shared" si="55"/>
        <v>0</v>
      </c>
      <c r="AR490" s="18">
        <f t="shared" si="56"/>
        <v>0</v>
      </c>
      <c r="AU490" s="42"/>
    </row>
    <row r="491" spans="4:47" s="3" customFormat="1">
      <c r="D491" s="101" t="str">
        <f>IF(I491="","",MAX(D$455:D490)+1)</f>
        <v/>
      </c>
      <c r="E491" s="3" t="s">
        <v>26</v>
      </c>
      <c r="F491" s="3" t="s">
        <v>169</v>
      </c>
      <c r="G491" s="3" t="s">
        <v>197</v>
      </c>
      <c r="I491" s="101" t="str">
        <f>IF(Inp_NW!M44="BO",Inp_NW!J44,"")</f>
        <v/>
      </c>
      <c r="L491" s="3" t="s">
        <v>106</v>
      </c>
      <c r="R491" s="14"/>
      <c r="T491" s="18"/>
      <c r="U491" s="18"/>
      <c r="V491" s="18"/>
      <c r="W491" s="18"/>
      <c r="X491" s="18"/>
      <c r="Y491" s="18">
        <f>SUMIFS(Inp_NW!Y$9:Y$228,Inp_NW!$I$9:$I$228,Cal_BOSort!$G491,Inp_NW!$J$9:$J$228,Cal_BOSort!$I491)</f>
        <v>0</v>
      </c>
      <c r="Z491" s="18">
        <f>SUMIFS(Inp_NW!Z$9:Z$228,Inp_NW!$I$9:$I$228,Cal_BOSort!$G491,Inp_NW!$J$9:$J$228,Cal_BOSort!$I491)</f>
        <v>0</v>
      </c>
      <c r="AA491" s="18">
        <f>SUMIFS(Inp_NW!AA$9:AA$228,Inp_NW!$I$9:$I$228,Cal_BOSort!$G491,Inp_NW!$J$9:$J$228,Cal_BOSort!$I491)</f>
        <v>0</v>
      </c>
      <c r="AB491" s="18">
        <f>SUMIFS(Inp_NW!AB$9:AB$228,Inp_NW!$I$9:$I$228,Cal_BOSort!$G491,Inp_NW!$J$9:$J$228,Cal_BOSort!$I491)</f>
        <v>0</v>
      </c>
      <c r="AC491" s="18">
        <f>SUMIFS(Inp_NW!AC$9:AC$228,Inp_NW!$I$9:$I$228,Cal_BOSort!$G491,Inp_NW!$J$9:$J$228,Cal_BOSort!$I491)</f>
        <v>0</v>
      </c>
      <c r="AD491" s="18">
        <f>SUMIFS(Inp_NW!AD$9:AD$228,Inp_NW!$I$9:$I$228,Cal_BOSort!$G491,Inp_NW!$J$9:$J$228,Cal_BOSort!$I491)</f>
        <v>0</v>
      </c>
      <c r="AE491" s="18">
        <f>SUMIFS(Inp_NW!AE$9:AE$228,Inp_NW!$I$9:$I$228,Cal_BOSort!$G491,Inp_NW!$J$9:$J$228,Cal_BOSort!$I491)</f>
        <v>0</v>
      </c>
      <c r="AF491" s="18">
        <f>SUMIFS(Inp_NW!AF$9:AF$228,Inp_NW!$I$9:$I$228,Cal_BOSort!$G491,Inp_NW!$J$9:$J$228,Cal_BOSort!$I491)</f>
        <v>0</v>
      </c>
      <c r="AG491" s="18">
        <f>SUMIFS(Inp_NW!AG$9:AG$228,Inp_NW!$I$9:$I$228,Cal_BOSort!$G491,Inp_NW!$J$9:$J$228,Cal_BOSort!$I491)</f>
        <v>0</v>
      </c>
      <c r="AH491" s="18">
        <f>SUMIFS(Inp_NW!AH$9:AH$228,Inp_NW!$I$9:$I$228,Cal_BOSort!$G491,Inp_NW!$J$9:$J$228,Cal_BOSort!$I491)</f>
        <v>0</v>
      </c>
      <c r="AI491" s="18">
        <f>SUMIFS(Inp_NW!AI$9:AI$228,Inp_NW!$I$9:$I$228,Cal_BOSort!$G491,Inp_NW!$J$9:$J$228,Cal_BOSort!$I491)</f>
        <v>0</v>
      </c>
      <c r="AJ491" s="18">
        <f>SUMIFS(Inp_NW!AJ$9:AJ$228,Inp_NW!$I$9:$I$228,Cal_BOSort!$G491,Inp_NW!$J$9:$J$228,Cal_BOSort!$I491)</f>
        <v>0</v>
      </c>
      <c r="AK491" s="18">
        <f>SUMIFS(Inp_NW!AK$9:AK$228,Inp_NW!$I$9:$I$228,Cal_BOSort!$G491,Inp_NW!$J$9:$J$228,Cal_BOSort!$I491)</f>
        <v>0</v>
      </c>
      <c r="AM491" s="18">
        <f t="shared" si="53"/>
        <v>0</v>
      </c>
      <c r="AN491" s="18">
        <f t="shared" si="57"/>
        <v>0</v>
      </c>
      <c r="AO491" s="18">
        <f t="shared" si="58"/>
        <v>0</v>
      </c>
      <c r="AP491" s="18">
        <f t="shared" si="54"/>
        <v>0</v>
      </c>
      <c r="AQ491" s="18">
        <f t="shared" si="55"/>
        <v>0</v>
      </c>
      <c r="AR491" s="18">
        <f t="shared" si="56"/>
        <v>0</v>
      </c>
      <c r="AU491" s="42"/>
    </row>
    <row r="492" spans="4:47" s="3" customFormat="1">
      <c r="D492" s="101" t="str">
        <f>IF(I492="","",MAX(D$455:D491)+1)</f>
        <v/>
      </c>
      <c r="E492" s="3" t="s">
        <v>26</v>
      </c>
      <c r="F492" s="3" t="s">
        <v>169</v>
      </c>
      <c r="G492" s="3" t="s">
        <v>197</v>
      </c>
      <c r="I492" s="101" t="str">
        <f>IF(Inp_NW!M45="BO",Inp_NW!J45,"")</f>
        <v/>
      </c>
      <c r="L492" s="3" t="s">
        <v>106</v>
      </c>
      <c r="R492" s="14"/>
      <c r="T492" s="18"/>
      <c r="U492" s="18"/>
      <c r="V492" s="18"/>
      <c r="W492" s="18"/>
      <c r="X492" s="18"/>
      <c r="Y492" s="18">
        <f>SUMIFS(Inp_NW!Y$9:Y$228,Inp_NW!$I$9:$I$228,Cal_BOSort!$G492,Inp_NW!$J$9:$J$228,Cal_BOSort!$I492)</f>
        <v>0</v>
      </c>
      <c r="Z492" s="18">
        <f>SUMIFS(Inp_NW!Z$9:Z$228,Inp_NW!$I$9:$I$228,Cal_BOSort!$G492,Inp_NW!$J$9:$J$228,Cal_BOSort!$I492)</f>
        <v>0</v>
      </c>
      <c r="AA492" s="18">
        <f>SUMIFS(Inp_NW!AA$9:AA$228,Inp_NW!$I$9:$I$228,Cal_BOSort!$G492,Inp_NW!$J$9:$J$228,Cal_BOSort!$I492)</f>
        <v>0</v>
      </c>
      <c r="AB492" s="18">
        <f>SUMIFS(Inp_NW!AB$9:AB$228,Inp_NW!$I$9:$I$228,Cal_BOSort!$G492,Inp_NW!$J$9:$J$228,Cal_BOSort!$I492)</f>
        <v>0</v>
      </c>
      <c r="AC492" s="18">
        <f>SUMIFS(Inp_NW!AC$9:AC$228,Inp_NW!$I$9:$I$228,Cal_BOSort!$G492,Inp_NW!$J$9:$J$228,Cal_BOSort!$I492)</f>
        <v>0</v>
      </c>
      <c r="AD492" s="18">
        <f>SUMIFS(Inp_NW!AD$9:AD$228,Inp_NW!$I$9:$I$228,Cal_BOSort!$G492,Inp_NW!$J$9:$J$228,Cal_BOSort!$I492)</f>
        <v>0</v>
      </c>
      <c r="AE492" s="18">
        <f>SUMIFS(Inp_NW!AE$9:AE$228,Inp_NW!$I$9:$I$228,Cal_BOSort!$G492,Inp_NW!$J$9:$J$228,Cal_BOSort!$I492)</f>
        <v>0</v>
      </c>
      <c r="AF492" s="18">
        <f>SUMIFS(Inp_NW!AF$9:AF$228,Inp_NW!$I$9:$I$228,Cal_BOSort!$G492,Inp_NW!$J$9:$J$228,Cal_BOSort!$I492)</f>
        <v>0</v>
      </c>
      <c r="AG492" s="18">
        <f>SUMIFS(Inp_NW!AG$9:AG$228,Inp_NW!$I$9:$I$228,Cal_BOSort!$G492,Inp_NW!$J$9:$J$228,Cal_BOSort!$I492)</f>
        <v>0</v>
      </c>
      <c r="AH492" s="18">
        <f>SUMIFS(Inp_NW!AH$9:AH$228,Inp_NW!$I$9:$I$228,Cal_BOSort!$G492,Inp_NW!$J$9:$J$228,Cal_BOSort!$I492)</f>
        <v>0</v>
      </c>
      <c r="AI492" s="18">
        <f>SUMIFS(Inp_NW!AI$9:AI$228,Inp_NW!$I$9:$I$228,Cal_BOSort!$G492,Inp_NW!$J$9:$J$228,Cal_BOSort!$I492)</f>
        <v>0</v>
      </c>
      <c r="AJ492" s="18">
        <f>SUMIFS(Inp_NW!AJ$9:AJ$228,Inp_NW!$I$9:$I$228,Cal_BOSort!$G492,Inp_NW!$J$9:$J$228,Cal_BOSort!$I492)</f>
        <v>0</v>
      </c>
      <c r="AK492" s="18">
        <f>SUMIFS(Inp_NW!AK$9:AK$228,Inp_NW!$I$9:$I$228,Cal_BOSort!$G492,Inp_NW!$J$9:$J$228,Cal_BOSort!$I492)</f>
        <v>0</v>
      </c>
      <c r="AM492" s="18">
        <f t="shared" si="53"/>
        <v>0</v>
      </c>
      <c r="AN492" s="18">
        <f t="shared" si="57"/>
        <v>0</v>
      </c>
      <c r="AO492" s="18">
        <f t="shared" si="58"/>
        <v>0</v>
      </c>
      <c r="AP492" s="18">
        <f t="shared" si="54"/>
        <v>0</v>
      </c>
      <c r="AQ492" s="18">
        <f t="shared" si="55"/>
        <v>0</v>
      </c>
      <c r="AR492" s="18">
        <f t="shared" si="56"/>
        <v>0</v>
      </c>
      <c r="AU492" s="42"/>
    </row>
    <row r="493" spans="4:47" s="3" customFormat="1">
      <c r="D493" s="101" t="str">
        <f>IF(I493="","",MAX(D$455:D492)+1)</f>
        <v/>
      </c>
      <c r="E493" s="3" t="s">
        <v>26</v>
      </c>
      <c r="F493" s="3" t="s">
        <v>169</v>
      </c>
      <c r="G493" s="3" t="s">
        <v>197</v>
      </c>
      <c r="I493" s="101" t="str">
        <f>IF(Inp_NW!M46="BO",Inp_NW!J46,"")</f>
        <v/>
      </c>
      <c r="L493" s="3" t="s">
        <v>106</v>
      </c>
      <c r="R493" s="14"/>
      <c r="T493" s="18"/>
      <c r="U493" s="18"/>
      <c r="V493" s="18"/>
      <c r="W493" s="18"/>
      <c r="X493" s="18"/>
      <c r="Y493" s="18">
        <f>SUMIFS(Inp_NW!Y$9:Y$228,Inp_NW!$I$9:$I$228,Cal_BOSort!$G493,Inp_NW!$J$9:$J$228,Cal_BOSort!$I493)</f>
        <v>0</v>
      </c>
      <c r="Z493" s="18">
        <f>SUMIFS(Inp_NW!Z$9:Z$228,Inp_NW!$I$9:$I$228,Cal_BOSort!$G493,Inp_NW!$J$9:$J$228,Cal_BOSort!$I493)</f>
        <v>0</v>
      </c>
      <c r="AA493" s="18">
        <f>SUMIFS(Inp_NW!AA$9:AA$228,Inp_NW!$I$9:$I$228,Cal_BOSort!$G493,Inp_NW!$J$9:$J$228,Cal_BOSort!$I493)</f>
        <v>0</v>
      </c>
      <c r="AB493" s="18">
        <f>SUMIFS(Inp_NW!AB$9:AB$228,Inp_NW!$I$9:$I$228,Cal_BOSort!$G493,Inp_NW!$J$9:$J$228,Cal_BOSort!$I493)</f>
        <v>0</v>
      </c>
      <c r="AC493" s="18">
        <f>SUMIFS(Inp_NW!AC$9:AC$228,Inp_NW!$I$9:$I$228,Cal_BOSort!$G493,Inp_NW!$J$9:$J$228,Cal_BOSort!$I493)</f>
        <v>0</v>
      </c>
      <c r="AD493" s="18">
        <f>SUMIFS(Inp_NW!AD$9:AD$228,Inp_NW!$I$9:$I$228,Cal_BOSort!$G493,Inp_NW!$J$9:$J$228,Cal_BOSort!$I493)</f>
        <v>0</v>
      </c>
      <c r="AE493" s="18">
        <f>SUMIFS(Inp_NW!AE$9:AE$228,Inp_NW!$I$9:$I$228,Cal_BOSort!$G493,Inp_NW!$J$9:$J$228,Cal_BOSort!$I493)</f>
        <v>0</v>
      </c>
      <c r="AF493" s="18">
        <f>SUMIFS(Inp_NW!AF$9:AF$228,Inp_NW!$I$9:$I$228,Cal_BOSort!$G493,Inp_NW!$J$9:$J$228,Cal_BOSort!$I493)</f>
        <v>0</v>
      </c>
      <c r="AG493" s="18">
        <f>SUMIFS(Inp_NW!AG$9:AG$228,Inp_NW!$I$9:$I$228,Cal_BOSort!$G493,Inp_NW!$J$9:$J$228,Cal_BOSort!$I493)</f>
        <v>0</v>
      </c>
      <c r="AH493" s="18">
        <f>SUMIFS(Inp_NW!AH$9:AH$228,Inp_NW!$I$9:$I$228,Cal_BOSort!$G493,Inp_NW!$J$9:$J$228,Cal_BOSort!$I493)</f>
        <v>0</v>
      </c>
      <c r="AI493" s="18">
        <f>SUMIFS(Inp_NW!AI$9:AI$228,Inp_NW!$I$9:$I$228,Cal_BOSort!$G493,Inp_NW!$J$9:$J$228,Cal_BOSort!$I493)</f>
        <v>0</v>
      </c>
      <c r="AJ493" s="18">
        <f>SUMIFS(Inp_NW!AJ$9:AJ$228,Inp_NW!$I$9:$I$228,Cal_BOSort!$G493,Inp_NW!$J$9:$J$228,Cal_BOSort!$I493)</f>
        <v>0</v>
      </c>
      <c r="AK493" s="18">
        <f>SUMIFS(Inp_NW!AK$9:AK$228,Inp_NW!$I$9:$I$228,Cal_BOSort!$G493,Inp_NW!$J$9:$J$228,Cal_BOSort!$I493)</f>
        <v>0</v>
      </c>
      <c r="AM493" s="18">
        <f t="shared" si="53"/>
        <v>0</v>
      </c>
      <c r="AN493" s="18">
        <f t="shared" si="57"/>
        <v>0</v>
      </c>
      <c r="AO493" s="18">
        <f t="shared" si="58"/>
        <v>0</v>
      </c>
      <c r="AP493" s="18">
        <f t="shared" si="54"/>
        <v>0</v>
      </c>
      <c r="AQ493" s="18">
        <f t="shared" si="55"/>
        <v>0</v>
      </c>
      <c r="AR493" s="18">
        <f t="shared" si="56"/>
        <v>0</v>
      </c>
      <c r="AU493" s="42"/>
    </row>
    <row r="494" spans="4:47" s="3" customFormat="1">
      <c r="D494" s="101" t="str">
        <f>IF(I494="","",MAX(D$455:D493)+1)</f>
        <v/>
      </c>
      <c r="E494" s="3" t="s">
        <v>26</v>
      </c>
      <c r="F494" s="3" t="s">
        <v>169</v>
      </c>
      <c r="G494" s="3" t="s">
        <v>197</v>
      </c>
      <c r="I494" s="101" t="str">
        <f>IF(Inp_NW!M47="BO",Inp_NW!J47,"")</f>
        <v/>
      </c>
      <c r="L494" s="3" t="s">
        <v>106</v>
      </c>
      <c r="R494" s="14"/>
      <c r="T494" s="18"/>
      <c r="U494" s="18"/>
      <c r="V494" s="18"/>
      <c r="W494" s="18"/>
      <c r="X494" s="18"/>
      <c r="Y494" s="18">
        <f>SUMIFS(Inp_NW!Y$9:Y$228,Inp_NW!$I$9:$I$228,Cal_BOSort!$G494,Inp_NW!$J$9:$J$228,Cal_BOSort!$I494)</f>
        <v>0</v>
      </c>
      <c r="Z494" s="18">
        <f>SUMIFS(Inp_NW!Z$9:Z$228,Inp_NW!$I$9:$I$228,Cal_BOSort!$G494,Inp_NW!$J$9:$J$228,Cal_BOSort!$I494)</f>
        <v>0</v>
      </c>
      <c r="AA494" s="18">
        <f>SUMIFS(Inp_NW!AA$9:AA$228,Inp_NW!$I$9:$I$228,Cal_BOSort!$G494,Inp_NW!$J$9:$J$228,Cal_BOSort!$I494)</f>
        <v>0</v>
      </c>
      <c r="AB494" s="18">
        <f>SUMIFS(Inp_NW!AB$9:AB$228,Inp_NW!$I$9:$I$228,Cal_BOSort!$G494,Inp_NW!$J$9:$J$228,Cal_BOSort!$I494)</f>
        <v>0</v>
      </c>
      <c r="AC494" s="18">
        <f>SUMIFS(Inp_NW!AC$9:AC$228,Inp_NW!$I$9:$I$228,Cal_BOSort!$G494,Inp_NW!$J$9:$J$228,Cal_BOSort!$I494)</f>
        <v>0</v>
      </c>
      <c r="AD494" s="18">
        <f>SUMIFS(Inp_NW!AD$9:AD$228,Inp_NW!$I$9:$I$228,Cal_BOSort!$G494,Inp_NW!$J$9:$J$228,Cal_BOSort!$I494)</f>
        <v>0</v>
      </c>
      <c r="AE494" s="18">
        <f>SUMIFS(Inp_NW!AE$9:AE$228,Inp_NW!$I$9:$I$228,Cal_BOSort!$G494,Inp_NW!$J$9:$J$228,Cal_BOSort!$I494)</f>
        <v>0</v>
      </c>
      <c r="AF494" s="18">
        <f>SUMIFS(Inp_NW!AF$9:AF$228,Inp_NW!$I$9:$I$228,Cal_BOSort!$G494,Inp_NW!$J$9:$J$228,Cal_BOSort!$I494)</f>
        <v>0</v>
      </c>
      <c r="AG494" s="18">
        <f>SUMIFS(Inp_NW!AG$9:AG$228,Inp_NW!$I$9:$I$228,Cal_BOSort!$G494,Inp_NW!$J$9:$J$228,Cal_BOSort!$I494)</f>
        <v>0</v>
      </c>
      <c r="AH494" s="18">
        <f>SUMIFS(Inp_NW!AH$9:AH$228,Inp_NW!$I$9:$I$228,Cal_BOSort!$G494,Inp_NW!$J$9:$J$228,Cal_BOSort!$I494)</f>
        <v>0</v>
      </c>
      <c r="AI494" s="18">
        <f>SUMIFS(Inp_NW!AI$9:AI$228,Inp_NW!$I$9:$I$228,Cal_BOSort!$G494,Inp_NW!$J$9:$J$228,Cal_BOSort!$I494)</f>
        <v>0</v>
      </c>
      <c r="AJ494" s="18">
        <f>SUMIFS(Inp_NW!AJ$9:AJ$228,Inp_NW!$I$9:$I$228,Cal_BOSort!$G494,Inp_NW!$J$9:$J$228,Cal_BOSort!$I494)</f>
        <v>0</v>
      </c>
      <c r="AK494" s="18">
        <f>SUMIFS(Inp_NW!AK$9:AK$228,Inp_NW!$I$9:$I$228,Cal_BOSort!$G494,Inp_NW!$J$9:$J$228,Cal_BOSort!$I494)</f>
        <v>0</v>
      </c>
      <c r="AM494" s="18">
        <f t="shared" si="53"/>
        <v>0</v>
      </c>
      <c r="AN494" s="18">
        <f t="shared" si="57"/>
        <v>0</v>
      </c>
      <c r="AO494" s="18">
        <f t="shared" si="58"/>
        <v>0</v>
      </c>
      <c r="AP494" s="18">
        <f t="shared" si="54"/>
        <v>0</v>
      </c>
      <c r="AQ494" s="18">
        <f t="shared" si="55"/>
        <v>0</v>
      </c>
      <c r="AR494" s="18">
        <f t="shared" si="56"/>
        <v>0</v>
      </c>
      <c r="AU494" s="42"/>
    </row>
    <row r="495" spans="4:47" s="3" customFormat="1">
      <c r="D495" s="101" t="str">
        <f>IF(I495="","",MAX(D$455:D494)+1)</f>
        <v/>
      </c>
      <c r="E495" s="3" t="s">
        <v>26</v>
      </c>
      <c r="F495" s="3" t="s">
        <v>169</v>
      </c>
      <c r="G495" s="3" t="s">
        <v>197</v>
      </c>
      <c r="I495" s="101" t="str">
        <f>IF(Inp_NW!M48="BO",Inp_NW!J48,"")</f>
        <v/>
      </c>
      <c r="L495" s="3" t="s">
        <v>106</v>
      </c>
      <c r="R495" s="14"/>
      <c r="T495" s="18"/>
      <c r="U495" s="18"/>
      <c r="V495" s="18"/>
      <c r="W495" s="18"/>
      <c r="X495" s="18"/>
      <c r="Y495" s="18">
        <f>SUMIFS(Inp_NW!Y$9:Y$228,Inp_NW!$I$9:$I$228,Cal_BOSort!$G495,Inp_NW!$J$9:$J$228,Cal_BOSort!$I495)</f>
        <v>0</v>
      </c>
      <c r="Z495" s="18">
        <f>SUMIFS(Inp_NW!Z$9:Z$228,Inp_NW!$I$9:$I$228,Cal_BOSort!$G495,Inp_NW!$J$9:$J$228,Cal_BOSort!$I495)</f>
        <v>0</v>
      </c>
      <c r="AA495" s="18">
        <f>SUMIFS(Inp_NW!AA$9:AA$228,Inp_NW!$I$9:$I$228,Cal_BOSort!$G495,Inp_NW!$J$9:$J$228,Cal_BOSort!$I495)</f>
        <v>0</v>
      </c>
      <c r="AB495" s="18">
        <f>SUMIFS(Inp_NW!AB$9:AB$228,Inp_NW!$I$9:$I$228,Cal_BOSort!$G495,Inp_NW!$J$9:$J$228,Cal_BOSort!$I495)</f>
        <v>0</v>
      </c>
      <c r="AC495" s="18">
        <f>SUMIFS(Inp_NW!AC$9:AC$228,Inp_NW!$I$9:$I$228,Cal_BOSort!$G495,Inp_NW!$J$9:$J$228,Cal_BOSort!$I495)</f>
        <v>0</v>
      </c>
      <c r="AD495" s="18">
        <f>SUMIFS(Inp_NW!AD$9:AD$228,Inp_NW!$I$9:$I$228,Cal_BOSort!$G495,Inp_NW!$J$9:$J$228,Cal_BOSort!$I495)</f>
        <v>0</v>
      </c>
      <c r="AE495" s="18">
        <f>SUMIFS(Inp_NW!AE$9:AE$228,Inp_NW!$I$9:$I$228,Cal_BOSort!$G495,Inp_NW!$J$9:$J$228,Cal_BOSort!$I495)</f>
        <v>0</v>
      </c>
      <c r="AF495" s="18">
        <f>SUMIFS(Inp_NW!AF$9:AF$228,Inp_NW!$I$9:$I$228,Cal_BOSort!$G495,Inp_NW!$J$9:$J$228,Cal_BOSort!$I495)</f>
        <v>0</v>
      </c>
      <c r="AG495" s="18">
        <f>SUMIFS(Inp_NW!AG$9:AG$228,Inp_NW!$I$9:$I$228,Cal_BOSort!$G495,Inp_NW!$J$9:$J$228,Cal_BOSort!$I495)</f>
        <v>0</v>
      </c>
      <c r="AH495" s="18">
        <f>SUMIFS(Inp_NW!AH$9:AH$228,Inp_NW!$I$9:$I$228,Cal_BOSort!$G495,Inp_NW!$J$9:$J$228,Cal_BOSort!$I495)</f>
        <v>0</v>
      </c>
      <c r="AI495" s="18">
        <f>SUMIFS(Inp_NW!AI$9:AI$228,Inp_NW!$I$9:$I$228,Cal_BOSort!$G495,Inp_NW!$J$9:$J$228,Cal_BOSort!$I495)</f>
        <v>0</v>
      </c>
      <c r="AJ495" s="18">
        <f>SUMIFS(Inp_NW!AJ$9:AJ$228,Inp_NW!$I$9:$I$228,Cal_BOSort!$G495,Inp_NW!$J$9:$J$228,Cal_BOSort!$I495)</f>
        <v>0</v>
      </c>
      <c r="AK495" s="18">
        <f>SUMIFS(Inp_NW!AK$9:AK$228,Inp_NW!$I$9:$I$228,Cal_BOSort!$G495,Inp_NW!$J$9:$J$228,Cal_BOSort!$I495)</f>
        <v>0</v>
      </c>
      <c r="AM495" s="18">
        <f t="shared" si="53"/>
        <v>0</v>
      </c>
      <c r="AN495" s="18">
        <f t="shared" si="57"/>
        <v>0</v>
      </c>
      <c r="AO495" s="18">
        <f t="shared" si="58"/>
        <v>0</v>
      </c>
      <c r="AP495" s="18">
        <f t="shared" si="54"/>
        <v>0</v>
      </c>
      <c r="AQ495" s="18">
        <f t="shared" si="55"/>
        <v>0</v>
      </c>
      <c r="AR495" s="18">
        <f t="shared" si="56"/>
        <v>0</v>
      </c>
      <c r="AU495" s="42"/>
    </row>
    <row r="496" spans="4:47" s="3" customFormat="1">
      <c r="D496" s="101" t="str">
        <f>IF(I496="","",MAX(D$455:D495)+1)</f>
        <v/>
      </c>
      <c r="E496" s="3" t="s">
        <v>26</v>
      </c>
      <c r="F496" s="3" t="s">
        <v>169</v>
      </c>
      <c r="G496" s="3" t="s">
        <v>199</v>
      </c>
      <c r="I496" s="101" t="str">
        <f>IF(Inp_NW!M49="BO",Inp_NW!J49,"")</f>
        <v/>
      </c>
      <c r="L496" s="3" t="s">
        <v>106</v>
      </c>
      <c r="R496" s="14"/>
      <c r="T496" s="18"/>
      <c r="U496" s="18"/>
      <c r="V496" s="18"/>
      <c r="W496" s="18"/>
      <c r="X496" s="18"/>
      <c r="Y496" s="18">
        <f>SUMIFS(Inp_NW!Y$9:Y$228,Inp_NW!$I$9:$I$228,Cal_BOSort!$G496,Inp_NW!$J$9:$J$228,Cal_BOSort!$I496)</f>
        <v>0</v>
      </c>
      <c r="Z496" s="18">
        <f>SUMIFS(Inp_NW!Z$9:Z$228,Inp_NW!$I$9:$I$228,Cal_BOSort!$G496,Inp_NW!$J$9:$J$228,Cal_BOSort!$I496)</f>
        <v>0</v>
      </c>
      <c r="AA496" s="18">
        <f>SUMIFS(Inp_NW!AA$9:AA$228,Inp_NW!$I$9:$I$228,Cal_BOSort!$G496,Inp_NW!$J$9:$J$228,Cal_BOSort!$I496)</f>
        <v>0</v>
      </c>
      <c r="AB496" s="18">
        <f>SUMIFS(Inp_NW!AB$9:AB$228,Inp_NW!$I$9:$I$228,Cal_BOSort!$G496,Inp_NW!$J$9:$J$228,Cal_BOSort!$I496)</f>
        <v>0</v>
      </c>
      <c r="AC496" s="18">
        <f>SUMIFS(Inp_NW!AC$9:AC$228,Inp_NW!$I$9:$I$228,Cal_BOSort!$G496,Inp_NW!$J$9:$J$228,Cal_BOSort!$I496)</f>
        <v>0</v>
      </c>
      <c r="AD496" s="18">
        <f>SUMIFS(Inp_NW!AD$9:AD$228,Inp_NW!$I$9:$I$228,Cal_BOSort!$G496,Inp_NW!$J$9:$J$228,Cal_BOSort!$I496)</f>
        <v>0</v>
      </c>
      <c r="AE496" s="18">
        <f>SUMIFS(Inp_NW!AE$9:AE$228,Inp_NW!$I$9:$I$228,Cal_BOSort!$G496,Inp_NW!$J$9:$J$228,Cal_BOSort!$I496)</f>
        <v>0</v>
      </c>
      <c r="AF496" s="18">
        <f>SUMIFS(Inp_NW!AF$9:AF$228,Inp_NW!$I$9:$I$228,Cal_BOSort!$G496,Inp_NW!$J$9:$J$228,Cal_BOSort!$I496)</f>
        <v>0</v>
      </c>
      <c r="AG496" s="18">
        <f>SUMIFS(Inp_NW!AG$9:AG$228,Inp_NW!$I$9:$I$228,Cal_BOSort!$G496,Inp_NW!$J$9:$J$228,Cal_BOSort!$I496)</f>
        <v>0</v>
      </c>
      <c r="AH496" s="18">
        <f>SUMIFS(Inp_NW!AH$9:AH$228,Inp_NW!$I$9:$I$228,Cal_BOSort!$G496,Inp_NW!$J$9:$J$228,Cal_BOSort!$I496)</f>
        <v>0</v>
      </c>
      <c r="AI496" s="18">
        <f>SUMIFS(Inp_NW!AI$9:AI$228,Inp_NW!$I$9:$I$228,Cal_BOSort!$G496,Inp_NW!$J$9:$J$228,Cal_BOSort!$I496)</f>
        <v>0</v>
      </c>
      <c r="AJ496" s="18">
        <f>SUMIFS(Inp_NW!AJ$9:AJ$228,Inp_NW!$I$9:$I$228,Cal_BOSort!$G496,Inp_NW!$J$9:$J$228,Cal_BOSort!$I496)</f>
        <v>0</v>
      </c>
      <c r="AK496" s="18">
        <f>SUMIFS(Inp_NW!AK$9:AK$228,Inp_NW!$I$9:$I$228,Cal_BOSort!$G496,Inp_NW!$J$9:$J$228,Cal_BOSort!$I496)</f>
        <v>0</v>
      </c>
      <c r="AM496" s="18">
        <f t="shared" si="53"/>
        <v>0</v>
      </c>
      <c r="AN496" s="18">
        <f t="shared" si="57"/>
        <v>0</v>
      </c>
      <c r="AO496" s="18">
        <f t="shared" si="58"/>
        <v>0</v>
      </c>
      <c r="AP496" s="18">
        <f t="shared" si="54"/>
        <v>0</v>
      </c>
      <c r="AQ496" s="18">
        <f t="shared" si="55"/>
        <v>0</v>
      </c>
      <c r="AR496" s="18">
        <f t="shared" si="56"/>
        <v>0</v>
      </c>
      <c r="AU496" s="42"/>
    </row>
    <row r="497" spans="4:47" s="3" customFormat="1">
      <c r="D497" s="101" t="str">
        <f>IF(I497="","",MAX(D$455:D496)+1)</f>
        <v/>
      </c>
      <c r="E497" s="3" t="s">
        <v>26</v>
      </c>
      <c r="F497" s="3" t="s">
        <v>169</v>
      </c>
      <c r="G497" s="3" t="s">
        <v>199</v>
      </c>
      <c r="I497" s="101" t="str">
        <f>IF(Inp_NW!M50="BO",Inp_NW!J50,"")</f>
        <v/>
      </c>
      <c r="L497" s="3" t="s">
        <v>106</v>
      </c>
      <c r="R497" s="14"/>
      <c r="T497" s="18"/>
      <c r="U497" s="18"/>
      <c r="V497" s="18"/>
      <c r="W497" s="18"/>
      <c r="X497" s="18"/>
      <c r="Y497" s="18">
        <f>SUMIFS(Inp_NW!Y$9:Y$228,Inp_NW!$I$9:$I$228,Cal_BOSort!$G497,Inp_NW!$J$9:$J$228,Cal_BOSort!$I497)</f>
        <v>0</v>
      </c>
      <c r="Z497" s="18">
        <f>SUMIFS(Inp_NW!Z$9:Z$228,Inp_NW!$I$9:$I$228,Cal_BOSort!$G497,Inp_NW!$J$9:$J$228,Cal_BOSort!$I497)</f>
        <v>0</v>
      </c>
      <c r="AA497" s="18">
        <f>SUMIFS(Inp_NW!AA$9:AA$228,Inp_NW!$I$9:$I$228,Cal_BOSort!$G497,Inp_NW!$J$9:$J$228,Cal_BOSort!$I497)</f>
        <v>0</v>
      </c>
      <c r="AB497" s="18">
        <f>SUMIFS(Inp_NW!AB$9:AB$228,Inp_NW!$I$9:$I$228,Cal_BOSort!$G497,Inp_NW!$J$9:$J$228,Cal_BOSort!$I497)</f>
        <v>0</v>
      </c>
      <c r="AC497" s="18">
        <f>SUMIFS(Inp_NW!AC$9:AC$228,Inp_NW!$I$9:$I$228,Cal_BOSort!$G497,Inp_NW!$J$9:$J$228,Cal_BOSort!$I497)</f>
        <v>0</v>
      </c>
      <c r="AD497" s="18">
        <f>SUMIFS(Inp_NW!AD$9:AD$228,Inp_NW!$I$9:$I$228,Cal_BOSort!$G497,Inp_NW!$J$9:$J$228,Cal_BOSort!$I497)</f>
        <v>0</v>
      </c>
      <c r="AE497" s="18">
        <f>SUMIFS(Inp_NW!AE$9:AE$228,Inp_NW!$I$9:$I$228,Cal_BOSort!$G497,Inp_NW!$J$9:$J$228,Cal_BOSort!$I497)</f>
        <v>0</v>
      </c>
      <c r="AF497" s="18">
        <f>SUMIFS(Inp_NW!AF$9:AF$228,Inp_NW!$I$9:$I$228,Cal_BOSort!$G497,Inp_NW!$J$9:$J$228,Cal_BOSort!$I497)</f>
        <v>0</v>
      </c>
      <c r="AG497" s="18">
        <f>SUMIFS(Inp_NW!AG$9:AG$228,Inp_NW!$I$9:$I$228,Cal_BOSort!$G497,Inp_NW!$J$9:$J$228,Cal_BOSort!$I497)</f>
        <v>0</v>
      </c>
      <c r="AH497" s="18">
        <f>SUMIFS(Inp_NW!AH$9:AH$228,Inp_NW!$I$9:$I$228,Cal_BOSort!$G497,Inp_NW!$J$9:$J$228,Cal_BOSort!$I497)</f>
        <v>0</v>
      </c>
      <c r="AI497" s="18">
        <f>SUMIFS(Inp_NW!AI$9:AI$228,Inp_NW!$I$9:$I$228,Cal_BOSort!$G497,Inp_NW!$J$9:$J$228,Cal_BOSort!$I497)</f>
        <v>0</v>
      </c>
      <c r="AJ497" s="18">
        <f>SUMIFS(Inp_NW!AJ$9:AJ$228,Inp_NW!$I$9:$I$228,Cal_BOSort!$G497,Inp_NW!$J$9:$J$228,Cal_BOSort!$I497)</f>
        <v>0</v>
      </c>
      <c r="AK497" s="18">
        <f>SUMIFS(Inp_NW!AK$9:AK$228,Inp_NW!$I$9:$I$228,Cal_BOSort!$G497,Inp_NW!$J$9:$J$228,Cal_BOSort!$I497)</f>
        <v>0</v>
      </c>
      <c r="AM497" s="18">
        <f t="shared" si="53"/>
        <v>0</v>
      </c>
      <c r="AN497" s="18">
        <f t="shared" si="57"/>
        <v>0</v>
      </c>
      <c r="AO497" s="18">
        <f t="shared" si="58"/>
        <v>0</v>
      </c>
      <c r="AP497" s="18">
        <f t="shared" si="54"/>
        <v>0</v>
      </c>
      <c r="AQ497" s="18">
        <f t="shared" si="55"/>
        <v>0</v>
      </c>
      <c r="AR497" s="18">
        <f t="shared" si="56"/>
        <v>0</v>
      </c>
      <c r="AU497" s="42"/>
    </row>
    <row r="498" spans="4:47" s="3" customFormat="1">
      <c r="D498" s="101" t="str">
        <f>IF(I498="","",MAX(D$455:D497)+1)</f>
        <v/>
      </c>
      <c r="E498" s="3" t="s">
        <v>26</v>
      </c>
      <c r="F498" s="3" t="s">
        <v>169</v>
      </c>
      <c r="G498" s="3" t="s">
        <v>199</v>
      </c>
      <c r="I498" s="101" t="str">
        <f>IF(Inp_NW!M51="BO",Inp_NW!J51,"")</f>
        <v/>
      </c>
      <c r="L498" s="3" t="s">
        <v>106</v>
      </c>
      <c r="R498" s="14"/>
      <c r="T498" s="18"/>
      <c r="U498" s="18"/>
      <c r="V498" s="18"/>
      <c r="W498" s="18"/>
      <c r="X498" s="18"/>
      <c r="Y498" s="18">
        <f>SUMIFS(Inp_NW!Y$9:Y$228,Inp_NW!$I$9:$I$228,Cal_BOSort!$G498,Inp_NW!$J$9:$J$228,Cal_BOSort!$I498)</f>
        <v>0</v>
      </c>
      <c r="Z498" s="18">
        <f>SUMIFS(Inp_NW!Z$9:Z$228,Inp_NW!$I$9:$I$228,Cal_BOSort!$G498,Inp_NW!$J$9:$J$228,Cal_BOSort!$I498)</f>
        <v>0</v>
      </c>
      <c r="AA498" s="18">
        <f>SUMIFS(Inp_NW!AA$9:AA$228,Inp_NW!$I$9:$I$228,Cal_BOSort!$G498,Inp_NW!$J$9:$J$228,Cal_BOSort!$I498)</f>
        <v>0</v>
      </c>
      <c r="AB498" s="18">
        <f>SUMIFS(Inp_NW!AB$9:AB$228,Inp_NW!$I$9:$I$228,Cal_BOSort!$G498,Inp_NW!$J$9:$J$228,Cal_BOSort!$I498)</f>
        <v>0</v>
      </c>
      <c r="AC498" s="18">
        <f>SUMIFS(Inp_NW!AC$9:AC$228,Inp_NW!$I$9:$I$228,Cal_BOSort!$G498,Inp_NW!$J$9:$J$228,Cal_BOSort!$I498)</f>
        <v>0</v>
      </c>
      <c r="AD498" s="18">
        <f>SUMIFS(Inp_NW!AD$9:AD$228,Inp_NW!$I$9:$I$228,Cal_BOSort!$G498,Inp_NW!$J$9:$J$228,Cal_BOSort!$I498)</f>
        <v>0</v>
      </c>
      <c r="AE498" s="18">
        <f>SUMIFS(Inp_NW!AE$9:AE$228,Inp_NW!$I$9:$I$228,Cal_BOSort!$G498,Inp_NW!$J$9:$J$228,Cal_BOSort!$I498)</f>
        <v>0</v>
      </c>
      <c r="AF498" s="18">
        <f>SUMIFS(Inp_NW!AF$9:AF$228,Inp_NW!$I$9:$I$228,Cal_BOSort!$G498,Inp_NW!$J$9:$J$228,Cal_BOSort!$I498)</f>
        <v>0</v>
      </c>
      <c r="AG498" s="18">
        <f>SUMIFS(Inp_NW!AG$9:AG$228,Inp_NW!$I$9:$I$228,Cal_BOSort!$G498,Inp_NW!$J$9:$J$228,Cal_BOSort!$I498)</f>
        <v>0</v>
      </c>
      <c r="AH498" s="18">
        <f>SUMIFS(Inp_NW!AH$9:AH$228,Inp_NW!$I$9:$I$228,Cal_BOSort!$G498,Inp_NW!$J$9:$J$228,Cal_BOSort!$I498)</f>
        <v>0</v>
      </c>
      <c r="AI498" s="18">
        <f>SUMIFS(Inp_NW!AI$9:AI$228,Inp_NW!$I$9:$I$228,Cal_BOSort!$G498,Inp_NW!$J$9:$J$228,Cal_BOSort!$I498)</f>
        <v>0</v>
      </c>
      <c r="AJ498" s="18">
        <f>SUMIFS(Inp_NW!AJ$9:AJ$228,Inp_NW!$I$9:$I$228,Cal_BOSort!$G498,Inp_NW!$J$9:$J$228,Cal_BOSort!$I498)</f>
        <v>0</v>
      </c>
      <c r="AK498" s="18">
        <f>SUMIFS(Inp_NW!AK$9:AK$228,Inp_NW!$I$9:$I$228,Cal_BOSort!$G498,Inp_NW!$J$9:$J$228,Cal_BOSort!$I498)</f>
        <v>0</v>
      </c>
      <c r="AM498" s="18">
        <f t="shared" si="53"/>
        <v>0</v>
      </c>
      <c r="AN498" s="18">
        <f t="shared" si="57"/>
        <v>0</v>
      </c>
      <c r="AO498" s="18">
        <f t="shared" si="58"/>
        <v>0</v>
      </c>
      <c r="AP498" s="18">
        <f t="shared" si="54"/>
        <v>0</v>
      </c>
      <c r="AQ498" s="18">
        <f t="shared" si="55"/>
        <v>0</v>
      </c>
      <c r="AR498" s="18">
        <f t="shared" si="56"/>
        <v>0</v>
      </c>
      <c r="AU498" s="42"/>
    </row>
    <row r="499" spans="4:47" s="3" customFormat="1">
      <c r="D499" s="101" t="str">
        <f>IF(I499="","",MAX(D$455:D498)+1)</f>
        <v/>
      </c>
      <c r="E499" s="3" t="s">
        <v>26</v>
      </c>
      <c r="F499" s="3" t="s">
        <v>169</v>
      </c>
      <c r="G499" s="3" t="s">
        <v>199</v>
      </c>
      <c r="I499" s="101" t="str">
        <f>IF(Inp_NW!M52="BO",Inp_NW!J52,"")</f>
        <v/>
      </c>
      <c r="L499" s="3" t="s">
        <v>106</v>
      </c>
      <c r="R499" s="14"/>
      <c r="T499" s="18"/>
      <c r="U499" s="18"/>
      <c r="V499" s="18"/>
      <c r="W499" s="18"/>
      <c r="X499" s="18"/>
      <c r="Y499" s="18">
        <f>SUMIFS(Inp_NW!Y$9:Y$228,Inp_NW!$I$9:$I$228,Cal_BOSort!$G499,Inp_NW!$J$9:$J$228,Cal_BOSort!$I499)</f>
        <v>0</v>
      </c>
      <c r="Z499" s="18">
        <f>SUMIFS(Inp_NW!Z$9:Z$228,Inp_NW!$I$9:$I$228,Cal_BOSort!$G499,Inp_NW!$J$9:$J$228,Cal_BOSort!$I499)</f>
        <v>0</v>
      </c>
      <c r="AA499" s="18">
        <f>SUMIFS(Inp_NW!AA$9:AA$228,Inp_NW!$I$9:$I$228,Cal_BOSort!$G499,Inp_NW!$J$9:$J$228,Cal_BOSort!$I499)</f>
        <v>0</v>
      </c>
      <c r="AB499" s="18">
        <f>SUMIFS(Inp_NW!AB$9:AB$228,Inp_NW!$I$9:$I$228,Cal_BOSort!$G499,Inp_NW!$J$9:$J$228,Cal_BOSort!$I499)</f>
        <v>0</v>
      </c>
      <c r="AC499" s="18">
        <f>SUMIFS(Inp_NW!AC$9:AC$228,Inp_NW!$I$9:$I$228,Cal_BOSort!$G499,Inp_NW!$J$9:$J$228,Cal_BOSort!$I499)</f>
        <v>0</v>
      </c>
      <c r="AD499" s="18">
        <f>SUMIFS(Inp_NW!AD$9:AD$228,Inp_NW!$I$9:$I$228,Cal_BOSort!$G499,Inp_NW!$J$9:$J$228,Cal_BOSort!$I499)</f>
        <v>0</v>
      </c>
      <c r="AE499" s="18">
        <f>SUMIFS(Inp_NW!AE$9:AE$228,Inp_NW!$I$9:$I$228,Cal_BOSort!$G499,Inp_NW!$J$9:$J$228,Cal_BOSort!$I499)</f>
        <v>0</v>
      </c>
      <c r="AF499" s="18">
        <f>SUMIFS(Inp_NW!AF$9:AF$228,Inp_NW!$I$9:$I$228,Cal_BOSort!$G499,Inp_NW!$J$9:$J$228,Cal_BOSort!$I499)</f>
        <v>0</v>
      </c>
      <c r="AG499" s="18">
        <f>SUMIFS(Inp_NW!AG$9:AG$228,Inp_NW!$I$9:$I$228,Cal_BOSort!$G499,Inp_NW!$J$9:$J$228,Cal_BOSort!$I499)</f>
        <v>0</v>
      </c>
      <c r="AH499" s="18">
        <f>SUMIFS(Inp_NW!AH$9:AH$228,Inp_NW!$I$9:$I$228,Cal_BOSort!$G499,Inp_NW!$J$9:$J$228,Cal_BOSort!$I499)</f>
        <v>0</v>
      </c>
      <c r="AI499" s="18">
        <f>SUMIFS(Inp_NW!AI$9:AI$228,Inp_NW!$I$9:$I$228,Cal_BOSort!$G499,Inp_NW!$J$9:$J$228,Cal_BOSort!$I499)</f>
        <v>0</v>
      </c>
      <c r="AJ499" s="18">
        <f>SUMIFS(Inp_NW!AJ$9:AJ$228,Inp_NW!$I$9:$I$228,Cal_BOSort!$G499,Inp_NW!$J$9:$J$228,Cal_BOSort!$I499)</f>
        <v>0</v>
      </c>
      <c r="AK499" s="18">
        <f>SUMIFS(Inp_NW!AK$9:AK$228,Inp_NW!$I$9:$I$228,Cal_BOSort!$G499,Inp_NW!$J$9:$J$228,Cal_BOSort!$I499)</f>
        <v>0</v>
      </c>
      <c r="AM499" s="18">
        <f t="shared" si="53"/>
        <v>0</v>
      </c>
      <c r="AN499" s="18">
        <f t="shared" si="57"/>
        <v>0</v>
      </c>
      <c r="AO499" s="18">
        <f t="shared" si="58"/>
        <v>0</v>
      </c>
      <c r="AP499" s="18">
        <f t="shared" si="54"/>
        <v>0</v>
      </c>
      <c r="AQ499" s="18">
        <f t="shared" si="55"/>
        <v>0</v>
      </c>
      <c r="AR499" s="18">
        <f t="shared" si="56"/>
        <v>0</v>
      </c>
      <c r="AU499" s="42"/>
    </row>
    <row r="500" spans="4:47" s="3" customFormat="1">
      <c r="D500" s="101" t="str">
        <f>IF(I500="","",MAX(D$455:D499)+1)</f>
        <v/>
      </c>
      <c r="E500" s="3" t="s">
        <v>26</v>
      </c>
      <c r="F500" s="3" t="s">
        <v>169</v>
      </c>
      <c r="G500" s="3" t="s">
        <v>199</v>
      </c>
      <c r="I500" s="101" t="str">
        <f>IF(Inp_NW!M53="BO",Inp_NW!J53,"")</f>
        <v/>
      </c>
      <c r="L500" s="3" t="s">
        <v>106</v>
      </c>
      <c r="R500" s="14"/>
      <c r="T500" s="18"/>
      <c r="U500" s="18"/>
      <c r="V500" s="18"/>
      <c r="W500" s="18"/>
      <c r="X500" s="18"/>
      <c r="Y500" s="18">
        <f>SUMIFS(Inp_NW!Y$9:Y$228,Inp_NW!$I$9:$I$228,Cal_BOSort!$G500,Inp_NW!$J$9:$J$228,Cal_BOSort!$I500)</f>
        <v>0</v>
      </c>
      <c r="Z500" s="18">
        <f>SUMIFS(Inp_NW!Z$9:Z$228,Inp_NW!$I$9:$I$228,Cal_BOSort!$G500,Inp_NW!$J$9:$J$228,Cal_BOSort!$I500)</f>
        <v>0</v>
      </c>
      <c r="AA500" s="18">
        <f>SUMIFS(Inp_NW!AA$9:AA$228,Inp_NW!$I$9:$I$228,Cal_BOSort!$G500,Inp_NW!$J$9:$J$228,Cal_BOSort!$I500)</f>
        <v>0</v>
      </c>
      <c r="AB500" s="18">
        <f>SUMIFS(Inp_NW!AB$9:AB$228,Inp_NW!$I$9:$I$228,Cal_BOSort!$G500,Inp_NW!$J$9:$J$228,Cal_BOSort!$I500)</f>
        <v>0</v>
      </c>
      <c r="AC500" s="18">
        <f>SUMIFS(Inp_NW!AC$9:AC$228,Inp_NW!$I$9:$I$228,Cal_BOSort!$G500,Inp_NW!$J$9:$J$228,Cal_BOSort!$I500)</f>
        <v>0</v>
      </c>
      <c r="AD500" s="18">
        <f>SUMIFS(Inp_NW!AD$9:AD$228,Inp_NW!$I$9:$I$228,Cal_BOSort!$G500,Inp_NW!$J$9:$J$228,Cal_BOSort!$I500)</f>
        <v>0</v>
      </c>
      <c r="AE500" s="18">
        <f>SUMIFS(Inp_NW!AE$9:AE$228,Inp_NW!$I$9:$I$228,Cal_BOSort!$G500,Inp_NW!$J$9:$J$228,Cal_BOSort!$I500)</f>
        <v>0</v>
      </c>
      <c r="AF500" s="18">
        <f>SUMIFS(Inp_NW!AF$9:AF$228,Inp_NW!$I$9:$I$228,Cal_BOSort!$G500,Inp_NW!$J$9:$J$228,Cal_BOSort!$I500)</f>
        <v>0</v>
      </c>
      <c r="AG500" s="18">
        <f>SUMIFS(Inp_NW!AG$9:AG$228,Inp_NW!$I$9:$I$228,Cal_BOSort!$G500,Inp_NW!$J$9:$J$228,Cal_BOSort!$I500)</f>
        <v>0</v>
      </c>
      <c r="AH500" s="18">
        <f>SUMIFS(Inp_NW!AH$9:AH$228,Inp_NW!$I$9:$I$228,Cal_BOSort!$G500,Inp_NW!$J$9:$J$228,Cal_BOSort!$I500)</f>
        <v>0</v>
      </c>
      <c r="AI500" s="18">
        <f>SUMIFS(Inp_NW!AI$9:AI$228,Inp_NW!$I$9:$I$228,Cal_BOSort!$G500,Inp_NW!$J$9:$J$228,Cal_BOSort!$I500)</f>
        <v>0</v>
      </c>
      <c r="AJ500" s="18">
        <f>SUMIFS(Inp_NW!AJ$9:AJ$228,Inp_NW!$I$9:$I$228,Cal_BOSort!$G500,Inp_NW!$J$9:$J$228,Cal_BOSort!$I500)</f>
        <v>0</v>
      </c>
      <c r="AK500" s="18">
        <f>SUMIFS(Inp_NW!AK$9:AK$228,Inp_NW!$I$9:$I$228,Cal_BOSort!$G500,Inp_NW!$J$9:$J$228,Cal_BOSort!$I500)</f>
        <v>0</v>
      </c>
      <c r="AM500" s="18">
        <f t="shared" si="53"/>
        <v>0</v>
      </c>
      <c r="AN500" s="18">
        <f t="shared" si="57"/>
        <v>0</v>
      </c>
      <c r="AO500" s="18">
        <f t="shared" si="58"/>
        <v>0</v>
      </c>
      <c r="AP500" s="18">
        <f t="shared" si="54"/>
        <v>0</v>
      </c>
      <c r="AQ500" s="18">
        <f t="shared" si="55"/>
        <v>0</v>
      </c>
      <c r="AR500" s="18">
        <f t="shared" si="56"/>
        <v>0</v>
      </c>
      <c r="AU500" s="42"/>
    </row>
    <row r="501" spans="4:47" s="3" customFormat="1">
      <c r="D501" s="101" t="str">
        <f>IF(I501="","",MAX(D$455:D500)+1)</f>
        <v/>
      </c>
      <c r="E501" s="3" t="s">
        <v>26</v>
      </c>
      <c r="F501" s="3" t="s">
        <v>169</v>
      </c>
      <c r="G501" s="3" t="s">
        <v>199</v>
      </c>
      <c r="I501" s="101" t="str">
        <f>IF(Inp_NW!M54="BO",Inp_NW!J54,"")</f>
        <v/>
      </c>
      <c r="L501" s="3" t="s">
        <v>106</v>
      </c>
      <c r="R501" s="14"/>
      <c r="T501" s="18"/>
      <c r="U501" s="18"/>
      <c r="V501" s="18"/>
      <c r="W501" s="18"/>
      <c r="X501" s="18"/>
      <c r="Y501" s="18">
        <f>SUMIFS(Inp_NW!Y$9:Y$228,Inp_NW!$I$9:$I$228,Cal_BOSort!$G501,Inp_NW!$J$9:$J$228,Cal_BOSort!$I501)</f>
        <v>0</v>
      </c>
      <c r="Z501" s="18">
        <f>SUMIFS(Inp_NW!Z$9:Z$228,Inp_NW!$I$9:$I$228,Cal_BOSort!$G501,Inp_NW!$J$9:$J$228,Cal_BOSort!$I501)</f>
        <v>0</v>
      </c>
      <c r="AA501" s="18">
        <f>SUMIFS(Inp_NW!AA$9:AA$228,Inp_NW!$I$9:$I$228,Cal_BOSort!$G501,Inp_NW!$J$9:$J$228,Cal_BOSort!$I501)</f>
        <v>0</v>
      </c>
      <c r="AB501" s="18">
        <f>SUMIFS(Inp_NW!AB$9:AB$228,Inp_NW!$I$9:$I$228,Cal_BOSort!$G501,Inp_NW!$J$9:$J$228,Cal_BOSort!$I501)</f>
        <v>0</v>
      </c>
      <c r="AC501" s="18">
        <f>SUMIFS(Inp_NW!AC$9:AC$228,Inp_NW!$I$9:$I$228,Cal_BOSort!$G501,Inp_NW!$J$9:$J$228,Cal_BOSort!$I501)</f>
        <v>0</v>
      </c>
      <c r="AD501" s="18">
        <f>SUMIFS(Inp_NW!AD$9:AD$228,Inp_NW!$I$9:$I$228,Cal_BOSort!$G501,Inp_NW!$J$9:$J$228,Cal_BOSort!$I501)</f>
        <v>0</v>
      </c>
      <c r="AE501" s="18">
        <f>SUMIFS(Inp_NW!AE$9:AE$228,Inp_NW!$I$9:$I$228,Cal_BOSort!$G501,Inp_NW!$J$9:$J$228,Cal_BOSort!$I501)</f>
        <v>0</v>
      </c>
      <c r="AF501" s="18">
        <f>SUMIFS(Inp_NW!AF$9:AF$228,Inp_NW!$I$9:$I$228,Cal_BOSort!$G501,Inp_NW!$J$9:$J$228,Cal_BOSort!$I501)</f>
        <v>0</v>
      </c>
      <c r="AG501" s="18">
        <f>SUMIFS(Inp_NW!AG$9:AG$228,Inp_NW!$I$9:$I$228,Cal_BOSort!$G501,Inp_NW!$J$9:$J$228,Cal_BOSort!$I501)</f>
        <v>0</v>
      </c>
      <c r="AH501" s="18">
        <f>SUMIFS(Inp_NW!AH$9:AH$228,Inp_NW!$I$9:$I$228,Cal_BOSort!$G501,Inp_NW!$J$9:$J$228,Cal_BOSort!$I501)</f>
        <v>0</v>
      </c>
      <c r="AI501" s="18">
        <f>SUMIFS(Inp_NW!AI$9:AI$228,Inp_NW!$I$9:$I$228,Cal_BOSort!$G501,Inp_NW!$J$9:$J$228,Cal_BOSort!$I501)</f>
        <v>0</v>
      </c>
      <c r="AJ501" s="18">
        <f>SUMIFS(Inp_NW!AJ$9:AJ$228,Inp_NW!$I$9:$I$228,Cal_BOSort!$G501,Inp_NW!$J$9:$J$228,Cal_BOSort!$I501)</f>
        <v>0</v>
      </c>
      <c r="AK501" s="18">
        <f>SUMIFS(Inp_NW!AK$9:AK$228,Inp_NW!$I$9:$I$228,Cal_BOSort!$G501,Inp_NW!$J$9:$J$228,Cal_BOSort!$I501)</f>
        <v>0</v>
      </c>
      <c r="AM501" s="18">
        <f t="shared" si="53"/>
        <v>0</v>
      </c>
      <c r="AN501" s="18">
        <f t="shared" si="57"/>
        <v>0</v>
      </c>
      <c r="AO501" s="18">
        <f t="shared" si="58"/>
        <v>0</v>
      </c>
      <c r="AP501" s="18">
        <f t="shared" si="54"/>
        <v>0</v>
      </c>
      <c r="AQ501" s="18">
        <f t="shared" si="55"/>
        <v>0</v>
      </c>
      <c r="AR501" s="18">
        <f t="shared" si="56"/>
        <v>0</v>
      </c>
      <c r="AU501" s="42"/>
    </row>
    <row r="502" spans="4:47" s="3" customFormat="1">
      <c r="D502" s="101" t="str">
        <f>IF(I502="","",MAX(D$455:D501)+1)</f>
        <v/>
      </c>
      <c r="E502" s="3" t="s">
        <v>26</v>
      </c>
      <c r="F502" s="3" t="s">
        <v>169</v>
      </c>
      <c r="G502" s="3" t="s">
        <v>199</v>
      </c>
      <c r="I502" s="101" t="str">
        <f>IF(Inp_NW!M55="BO",Inp_NW!J55,"")</f>
        <v/>
      </c>
      <c r="L502" s="3" t="s">
        <v>106</v>
      </c>
      <c r="R502" s="14"/>
      <c r="T502" s="18"/>
      <c r="U502" s="18"/>
      <c r="V502" s="18"/>
      <c r="W502" s="18"/>
      <c r="X502" s="18"/>
      <c r="Y502" s="18">
        <f>SUMIFS(Inp_NW!Y$9:Y$228,Inp_NW!$I$9:$I$228,Cal_BOSort!$G502,Inp_NW!$J$9:$J$228,Cal_BOSort!$I502)</f>
        <v>0</v>
      </c>
      <c r="Z502" s="18">
        <f>SUMIFS(Inp_NW!Z$9:Z$228,Inp_NW!$I$9:$I$228,Cal_BOSort!$G502,Inp_NW!$J$9:$J$228,Cal_BOSort!$I502)</f>
        <v>0</v>
      </c>
      <c r="AA502" s="18">
        <f>SUMIFS(Inp_NW!AA$9:AA$228,Inp_NW!$I$9:$I$228,Cal_BOSort!$G502,Inp_NW!$J$9:$J$228,Cal_BOSort!$I502)</f>
        <v>0</v>
      </c>
      <c r="AB502" s="18">
        <f>SUMIFS(Inp_NW!AB$9:AB$228,Inp_NW!$I$9:$I$228,Cal_BOSort!$G502,Inp_NW!$J$9:$J$228,Cal_BOSort!$I502)</f>
        <v>0</v>
      </c>
      <c r="AC502" s="18">
        <f>SUMIFS(Inp_NW!AC$9:AC$228,Inp_NW!$I$9:$I$228,Cal_BOSort!$G502,Inp_NW!$J$9:$J$228,Cal_BOSort!$I502)</f>
        <v>0</v>
      </c>
      <c r="AD502" s="18">
        <f>SUMIFS(Inp_NW!AD$9:AD$228,Inp_NW!$I$9:$I$228,Cal_BOSort!$G502,Inp_NW!$J$9:$J$228,Cal_BOSort!$I502)</f>
        <v>0</v>
      </c>
      <c r="AE502" s="18">
        <f>SUMIFS(Inp_NW!AE$9:AE$228,Inp_NW!$I$9:$I$228,Cal_BOSort!$G502,Inp_NW!$J$9:$J$228,Cal_BOSort!$I502)</f>
        <v>0</v>
      </c>
      <c r="AF502" s="18">
        <f>SUMIFS(Inp_NW!AF$9:AF$228,Inp_NW!$I$9:$I$228,Cal_BOSort!$G502,Inp_NW!$J$9:$J$228,Cal_BOSort!$I502)</f>
        <v>0</v>
      </c>
      <c r="AG502" s="18">
        <f>SUMIFS(Inp_NW!AG$9:AG$228,Inp_NW!$I$9:$I$228,Cal_BOSort!$G502,Inp_NW!$J$9:$J$228,Cal_BOSort!$I502)</f>
        <v>0</v>
      </c>
      <c r="AH502" s="18">
        <f>SUMIFS(Inp_NW!AH$9:AH$228,Inp_NW!$I$9:$I$228,Cal_BOSort!$G502,Inp_NW!$J$9:$J$228,Cal_BOSort!$I502)</f>
        <v>0</v>
      </c>
      <c r="AI502" s="18">
        <f>SUMIFS(Inp_NW!AI$9:AI$228,Inp_NW!$I$9:$I$228,Cal_BOSort!$G502,Inp_NW!$J$9:$J$228,Cal_BOSort!$I502)</f>
        <v>0</v>
      </c>
      <c r="AJ502" s="18">
        <f>SUMIFS(Inp_NW!AJ$9:AJ$228,Inp_NW!$I$9:$I$228,Cal_BOSort!$G502,Inp_NW!$J$9:$J$228,Cal_BOSort!$I502)</f>
        <v>0</v>
      </c>
      <c r="AK502" s="18">
        <f>SUMIFS(Inp_NW!AK$9:AK$228,Inp_NW!$I$9:$I$228,Cal_BOSort!$G502,Inp_NW!$J$9:$J$228,Cal_BOSort!$I502)</f>
        <v>0</v>
      </c>
      <c r="AM502" s="18">
        <f t="shared" si="53"/>
        <v>0</v>
      </c>
      <c r="AN502" s="18">
        <f t="shared" si="57"/>
        <v>0</v>
      </c>
      <c r="AO502" s="18">
        <f t="shared" si="58"/>
        <v>0</v>
      </c>
      <c r="AP502" s="18">
        <f t="shared" si="54"/>
        <v>0</v>
      </c>
      <c r="AQ502" s="18">
        <f t="shared" si="55"/>
        <v>0</v>
      </c>
      <c r="AR502" s="18">
        <f t="shared" si="56"/>
        <v>0</v>
      </c>
      <c r="AU502" s="42"/>
    </row>
    <row r="503" spans="4:47" s="3" customFormat="1">
      <c r="D503" s="101" t="str">
        <f>IF(I503="","",MAX(D$455:D502)+1)</f>
        <v/>
      </c>
      <c r="E503" s="3" t="s">
        <v>26</v>
      </c>
      <c r="F503" s="3" t="s">
        <v>169</v>
      </c>
      <c r="G503" s="3" t="s">
        <v>199</v>
      </c>
      <c r="I503" s="101" t="str">
        <f>IF(Inp_NW!M56="BO",Inp_NW!J56,"")</f>
        <v/>
      </c>
      <c r="L503" s="3" t="s">
        <v>106</v>
      </c>
      <c r="R503" s="14"/>
      <c r="T503" s="18"/>
      <c r="U503" s="18"/>
      <c r="V503" s="18"/>
      <c r="W503" s="18"/>
      <c r="X503" s="18"/>
      <c r="Y503" s="18">
        <f>SUMIFS(Inp_NW!Y$9:Y$228,Inp_NW!$I$9:$I$228,Cal_BOSort!$G503,Inp_NW!$J$9:$J$228,Cal_BOSort!$I503)</f>
        <v>0</v>
      </c>
      <c r="Z503" s="18">
        <f>SUMIFS(Inp_NW!Z$9:Z$228,Inp_NW!$I$9:$I$228,Cal_BOSort!$G503,Inp_NW!$J$9:$J$228,Cal_BOSort!$I503)</f>
        <v>0</v>
      </c>
      <c r="AA503" s="18">
        <f>SUMIFS(Inp_NW!AA$9:AA$228,Inp_NW!$I$9:$I$228,Cal_BOSort!$G503,Inp_NW!$J$9:$J$228,Cal_BOSort!$I503)</f>
        <v>0</v>
      </c>
      <c r="AB503" s="18">
        <f>SUMIFS(Inp_NW!AB$9:AB$228,Inp_NW!$I$9:$I$228,Cal_BOSort!$G503,Inp_NW!$J$9:$J$228,Cal_BOSort!$I503)</f>
        <v>0</v>
      </c>
      <c r="AC503" s="18">
        <f>SUMIFS(Inp_NW!AC$9:AC$228,Inp_NW!$I$9:$I$228,Cal_BOSort!$G503,Inp_NW!$J$9:$J$228,Cal_BOSort!$I503)</f>
        <v>0</v>
      </c>
      <c r="AD503" s="18">
        <f>SUMIFS(Inp_NW!AD$9:AD$228,Inp_NW!$I$9:$I$228,Cal_BOSort!$G503,Inp_NW!$J$9:$J$228,Cal_BOSort!$I503)</f>
        <v>0</v>
      </c>
      <c r="AE503" s="18">
        <f>SUMIFS(Inp_NW!AE$9:AE$228,Inp_NW!$I$9:$I$228,Cal_BOSort!$G503,Inp_NW!$J$9:$J$228,Cal_BOSort!$I503)</f>
        <v>0</v>
      </c>
      <c r="AF503" s="18">
        <f>SUMIFS(Inp_NW!AF$9:AF$228,Inp_NW!$I$9:$I$228,Cal_BOSort!$G503,Inp_NW!$J$9:$J$228,Cal_BOSort!$I503)</f>
        <v>0</v>
      </c>
      <c r="AG503" s="18">
        <f>SUMIFS(Inp_NW!AG$9:AG$228,Inp_NW!$I$9:$I$228,Cal_BOSort!$G503,Inp_NW!$J$9:$J$228,Cal_BOSort!$I503)</f>
        <v>0</v>
      </c>
      <c r="AH503" s="18">
        <f>SUMIFS(Inp_NW!AH$9:AH$228,Inp_NW!$I$9:$I$228,Cal_BOSort!$G503,Inp_NW!$J$9:$J$228,Cal_BOSort!$I503)</f>
        <v>0</v>
      </c>
      <c r="AI503" s="18">
        <f>SUMIFS(Inp_NW!AI$9:AI$228,Inp_NW!$I$9:$I$228,Cal_BOSort!$G503,Inp_NW!$J$9:$J$228,Cal_BOSort!$I503)</f>
        <v>0</v>
      </c>
      <c r="AJ503" s="18">
        <f>SUMIFS(Inp_NW!AJ$9:AJ$228,Inp_NW!$I$9:$I$228,Cal_BOSort!$G503,Inp_NW!$J$9:$J$228,Cal_BOSort!$I503)</f>
        <v>0</v>
      </c>
      <c r="AK503" s="18">
        <f>SUMIFS(Inp_NW!AK$9:AK$228,Inp_NW!$I$9:$I$228,Cal_BOSort!$G503,Inp_NW!$J$9:$J$228,Cal_BOSort!$I503)</f>
        <v>0</v>
      </c>
      <c r="AM503" s="18">
        <f t="shared" si="53"/>
        <v>0</v>
      </c>
      <c r="AN503" s="18">
        <f t="shared" si="57"/>
        <v>0</v>
      </c>
      <c r="AO503" s="18">
        <f t="shared" si="58"/>
        <v>0</v>
      </c>
      <c r="AP503" s="18">
        <f t="shared" si="54"/>
        <v>0</v>
      </c>
      <c r="AQ503" s="18">
        <f t="shared" si="55"/>
        <v>0</v>
      </c>
      <c r="AR503" s="18">
        <f t="shared" si="56"/>
        <v>0</v>
      </c>
      <c r="AU503" s="42"/>
    </row>
    <row r="504" spans="4:47" s="3" customFormat="1">
      <c r="D504" s="101" t="str">
        <f>IF(I504="","",MAX(D$455:D503)+1)</f>
        <v/>
      </c>
      <c r="E504" s="3" t="s">
        <v>26</v>
      </c>
      <c r="F504" s="3" t="s">
        <v>169</v>
      </c>
      <c r="G504" s="3" t="s">
        <v>199</v>
      </c>
      <c r="I504" s="101" t="str">
        <f>IF(Inp_NW!M57="BO",Inp_NW!J57,"")</f>
        <v/>
      </c>
      <c r="L504" s="3" t="s">
        <v>106</v>
      </c>
      <c r="R504" s="14"/>
      <c r="T504" s="18"/>
      <c r="U504" s="18"/>
      <c r="V504" s="18"/>
      <c r="W504" s="18"/>
      <c r="X504" s="18"/>
      <c r="Y504" s="18">
        <f>SUMIFS(Inp_NW!Y$9:Y$228,Inp_NW!$I$9:$I$228,Cal_BOSort!$G504,Inp_NW!$J$9:$J$228,Cal_BOSort!$I504)</f>
        <v>0</v>
      </c>
      <c r="Z504" s="18">
        <f>SUMIFS(Inp_NW!Z$9:Z$228,Inp_NW!$I$9:$I$228,Cal_BOSort!$G504,Inp_NW!$J$9:$J$228,Cal_BOSort!$I504)</f>
        <v>0</v>
      </c>
      <c r="AA504" s="18">
        <f>SUMIFS(Inp_NW!AA$9:AA$228,Inp_NW!$I$9:$I$228,Cal_BOSort!$G504,Inp_NW!$J$9:$J$228,Cal_BOSort!$I504)</f>
        <v>0</v>
      </c>
      <c r="AB504" s="18">
        <f>SUMIFS(Inp_NW!AB$9:AB$228,Inp_NW!$I$9:$I$228,Cal_BOSort!$G504,Inp_NW!$J$9:$J$228,Cal_BOSort!$I504)</f>
        <v>0</v>
      </c>
      <c r="AC504" s="18">
        <f>SUMIFS(Inp_NW!AC$9:AC$228,Inp_NW!$I$9:$I$228,Cal_BOSort!$G504,Inp_NW!$J$9:$J$228,Cal_BOSort!$I504)</f>
        <v>0</v>
      </c>
      <c r="AD504" s="18">
        <f>SUMIFS(Inp_NW!AD$9:AD$228,Inp_NW!$I$9:$I$228,Cal_BOSort!$G504,Inp_NW!$J$9:$J$228,Cal_BOSort!$I504)</f>
        <v>0</v>
      </c>
      <c r="AE504" s="18">
        <f>SUMIFS(Inp_NW!AE$9:AE$228,Inp_NW!$I$9:$I$228,Cal_BOSort!$G504,Inp_NW!$J$9:$J$228,Cal_BOSort!$I504)</f>
        <v>0</v>
      </c>
      <c r="AF504" s="18">
        <f>SUMIFS(Inp_NW!AF$9:AF$228,Inp_NW!$I$9:$I$228,Cal_BOSort!$G504,Inp_NW!$J$9:$J$228,Cal_BOSort!$I504)</f>
        <v>0</v>
      </c>
      <c r="AG504" s="18">
        <f>SUMIFS(Inp_NW!AG$9:AG$228,Inp_NW!$I$9:$I$228,Cal_BOSort!$G504,Inp_NW!$J$9:$J$228,Cal_BOSort!$I504)</f>
        <v>0</v>
      </c>
      <c r="AH504" s="18">
        <f>SUMIFS(Inp_NW!AH$9:AH$228,Inp_NW!$I$9:$I$228,Cal_BOSort!$G504,Inp_NW!$J$9:$J$228,Cal_BOSort!$I504)</f>
        <v>0</v>
      </c>
      <c r="AI504" s="18">
        <f>SUMIFS(Inp_NW!AI$9:AI$228,Inp_NW!$I$9:$I$228,Cal_BOSort!$G504,Inp_NW!$J$9:$J$228,Cal_BOSort!$I504)</f>
        <v>0</v>
      </c>
      <c r="AJ504" s="18">
        <f>SUMIFS(Inp_NW!AJ$9:AJ$228,Inp_NW!$I$9:$I$228,Cal_BOSort!$G504,Inp_NW!$J$9:$J$228,Cal_BOSort!$I504)</f>
        <v>0</v>
      </c>
      <c r="AK504" s="18">
        <f>SUMIFS(Inp_NW!AK$9:AK$228,Inp_NW!$I$9:$I$228,Cal_BOSort!$G504,Inp_NW!$J$9:$J$228,Cal_BOSort!$I504)</f>
        <v>0</v>
      </c>
      <c r="AM504" s="18">
        <f t="shared" si="53"/>
        <v>0</v>
      </c>
      <c r="AN504" s="18">
        <f t="shared" si="57"/>
        <v>0</v>
      </c>
      <c r="AO504" s="18">
        <f t="shared" si="58"/>
        <v>0</v>
      </c>
      <c r="AP504" s="18">
        <f t="shared" si="54"/>
        <v>0</v>
      </c>
      <c r="AQ504" s="18">
        <f t="shared" si="55"/>
        <v>0</v>
      </c>
      <c r="AR504" s="18">
        <f t="shared" si="56"/>
        <v>0</v>
      </c>
      <c r="AU504" s="42"/>
    </row>
    <row r="505" spans="4:47" s="3" customFormat="1">
      <c r="D505" s="101" t="str">
        <f>IF(I505="","",MAX(D$455:D504)+1)</f>
        <v/>
      </c>
      <c r="E505" s="3" t="s">
        <v>26</v>
      </c>
      <c r="F505" s="3" t="s">
        <v>169</v>
      </c>
      <c r="G505" s="3" t="s">
        <v>199</v>
      </c>
      <c r="I505" s="101" t="str">
        <f>IF(Inp_NW!M58="BO",Inp_NW!J58,"")</f>
        <v/>
      </c>
      <c r="L505" s="3" t="s">
        <v>106</v>
      </c>
      <c r="R505" s="14"/>
      <c r="T505" s="18"/>
      <c r="U505" s="18"/>
      <c r="V505" s="18"/>
      <c r="W505" s="18"/>
      <c r="X505" s="18"/>
      <c r="Y505" s="18">
        <f>SUMIFS(Inp_NW!Y$9:Y$228,Inp_NW!$I$9:$I$228,Cal_BOSort!$G505,Inp_NW!$J$9:$J$228,Cal_BOSort!$I505)</f>
        <v>0</v>
      </c>
      <c r="Z505" s="18">
        <f>SUMIFS(Inp_NW!Z$9:Z$228,Inp_NW!$I$9:$I$228,Cal_BOSort!$G505,Inp_NW!$J$9:$J$228,Cal_BOSort!$I505)</f>
        <v>0</v>
      </c>
      <c r="AA505" s="18">
        <f>SUMIFS(Inp_NW!AA$9:AA$228,Inp_NW!$I$9:$I$228,Cal_BOSort!$G505,Inp_NW!$J$9:$J$228,Cal_BOSort!$I505)</f>
        <v>0</v>
      </c>
      <c r="AB505" s="18">
        <f>SUMIFS(Inp_NW!AB$9:AB$228,Inp_NW!$I$9:$I$228,Cal_BOSort!$G505,Inp_NW!$J$9:$J$228,Cal_BOSort!$I505)</f>
        <v>0</v>
      </c>
      <c r="AC505" s="18">
        <f>SUMIFS(Inp_NW!AC$9:AC$228,Inp_NW!$I$9:$I$228,Cal_BOSort!$G505,Inp_NW!$J$9:$J$228,Cal_BOSort!$I505)</f>
        <v>0</v>
      </c>
      <c r="AD505" s="18">
        <f>SUMIFS(Inp_NW!AD$9:AD$228,Inp_NW!$I$9:$I$228,Cal_BOSort!$G505,Inp_NW!$J$9:$J$228,Cal_BOSort!$I505)</f>
        <v>0</v>
      </c>
      <c r="AE505" s="18">
        <f>SUMIFS(Inp_NW!AE$9:AE$228,Inp_NW!$I$9:$I$228,Cal_BOSort!$G505,Inp_NW!$J$9:$J$228,Cal_BOSort!$I505)</f>
        <v>0</v>
      </c>
      <c r="AF505" s="18">
        <f>SUMIFS(Inp_NW!AF$9:AF$228,Inp_NW!$I$9:$I$228,Cal_BOSort!$G505,Inp_NW!$J$9:$J$228,Cal_BOSort!$I505)</f>
        <v>0</v>
      </c>
      <c r="AG505" s="18">
        <f>SUMIFS(Inp_NW!AG$9:AG$228,Inp_NW!$I$9:$I$228,Cal_BOSort!$G505,Inp_NW!$J$9:$J$228,Cal_BOSort!$I505)</f>
        <v>0</v>
      </c>
      <c r="AH505" s="18">
        <f>SUMIFS(Inp_NW!AH$9:AH$228,Inp_NW!$I$9:$I$228,Cal_BOSort!$G505,Inp_NW!$J$9:$J$228,Cal_BOSort!$I505)</f>
        <v>0</v>
      </c>
      <c r="AI505" s="18">
        <f>SUMIFS(Inp_NW!AI$9:AI$228,Inp_NW!$I$9:$I$228,Cal_BOSort!$G505,Inp_NW!$J$9:$J$228,Cal_BOSort!$I505)</f>
        <v>0</v>
      </c>
      <c r="AJ505" s="18">
        <f>SUMIFS(Inp_NW!AJ$9:AJ$228,Inp_NW!$I$9:$I$228,Cal_BOSort!$G505,Inp_NW!$J$9:$J$228,Cal_BOSort!$I505)</f>
        <v>0</v>
      </c>
      <c r="AK505" s="18">
        <f>SUMIFS(Inp_NW!AK$9:AK$228,Inp_NW!$I$9:$I$228,Cal_BOSort!$G505,Inp_NW!$J$9:$J$228,Cal_BOSort!$I505)</f>
        <v>0</v>
      </c>
      <c r="AM505" s="18">
        <f t="shared" si="53"/>
        <v>0</v>
      </c>
      <c r="AN505" s="18">
        <f t="shared" si="57"/>
        <v>0</v>
      </c>
      <c r="AO505" s="18">
        <f t="shared" si="58"/>
        <v>0</v>
      </c>
      <c r="AP505" s="18">
        <f t="shared" si="54"/>
        <v>0</v>
      </c>
      <c r="AQ505" s="18">
        <f t="shared" si="55"/>
        <v>0</v>
      </c>
      <c r="AR505" s="18">
        <f t="shared" si="56"/>
        <v>0</v>
      </c>
      <c r="AU505" s="42"/>
    </row>
    <row r="506" spans="4:47" s="3" customFormat="1">
      <c r="D506" s="101" t="str">
        <f>IF(I506="","",MAX(D$455:D505)+1)</f>
        <v/>
      </c>
      <c r="E506" s="3" t="s">
        <v>26</v>
      </c>
      <c r="F506" s="3" t="s">
        <v>169</v>
      </c>
      <c r="G506" s="3" t="s">
        <v>171</v>
      </c>
      <c r="I506" s="101" t="str">
        <f>IF(Inp_NW!M59="BO",Inp_NW!J59,"")</f>
        <v/>
      </c>
      <c r="L506" s="3" t="s">
        <v>106</v>
      </c>
      <c r="R506" s="14"/>
      <c r="T506" s="18"/>
      <c r="U506" s="18"/>
      <c r="V506" s="18"/>
      <c r="W506" s="18"/>
      <c r="X506" s="18"/>
      <c r="Y506" s="18">
        <f>SUMIFS(Inp_NW!Y$9:Y$228,Inp_NW!$I$9:$I$228,Cal_BOSort!$G506,Inp_NW!$J$9:$J$228,Cal_BOSort!$I506)</f>
        <v>0</v>
      </c>
      <c r="Z506" s="18">
        <f>SUMIFS(Inp_NW!Z$9:Z$228,Inp_NW!$I$9:$I$228,Cal_BOSort!$G506,Inp_NW!$J$9:$J$228,Cal_BOSort!$I506)</f>
        <v>0</v>
      </c>
      <c r="AA506" s="18">
        <f>SUMIFS(Inp_NW!AA$9:AA$228,Inp_NW!$I$9:$I$228,Cal_BOSort!$G506,Inp_NW!$J$9:$J$228,Cal_BOSort!$I506)</f>
        <v>0</v>
      </c>
      <c r="AB506" s="18">
        <f>SUMIFS(Inp_NW!AB$9:AB$228,Inp_NW!$I$9:$I$228,Cal_BOSort!$G506,Inp_NW!$J$9:$J$228,Cal_BOSort!$I506)</f>
        <v>0</v>
      </c>
      <c r="AC506" s="18">
        <f>SUMIFS(Inp_NW!AC$9:AC$228,Inp_NW!$I$9:$I$228,Cal_BOSort!$G506,Inp_NW!$J$9:$J$228,Cal_BOSort!$I506)</f>
        <v>0</v>
      </c>
      <c r="AD506" s="18">
        <f>SUMIFS(Inp_NW!AD$9:AD$228,Inp_NW!$I$9:$I$228,Cal_BOSort!$G506,Inp_NW!$J$9:$J$228,Cal_BOSort!$I506)</f>
        <v>0</v>
      </c>
      <c r="AE506" s="18">
        <f>SUMIFS(Inp_NW!AE$9:AE$228,Inp_NW!$I$9:$I$228,Cal_BOSort!$G506,Inp_NW!$J$9:$J$228,Cal_BOSort!$I506)</f>
        <v>0</v>
      </c>
      <c r="AF506" s="18">
        <f>SUMIFS(Inp_NW!AF$9:AF$228,Inp_NW!$I$9:$I$228,Cal_BOSort!$G506,Inp_NW!$J$9:$J$228,Cal_BOSort!$I506)</f>
        <v>0</v>
      </c>
      <c r="AG506" s="18">
        <f>SUMIFS(Inp_NW!AG$9:AG$228,Inp_NW!$I$9:$I$228,Cal_BOSort!$G506,Inp_NW!$J$9:$J$228,Cal_BOSort!$I506)</f>
        <v>0</v>
      </c>
      <c r="AH506" s="18">
        <f>SUMIFS(Inp_NW!AH$9:AH$228,Inp_NW!$I$9:$I$228,Cal_BOSort!$G506,Inp_NW!$J$9:$J$228,Cal_BOSort!$I506)</f>
        <v>0</v>
      </c>
      <c r="AI506" s="18">
        <f>SUMIFS(Inp_NW!AI$9:AI$228,Inp_NW!$I$9:$I$228,Cal_BOSort!$G506,Inp_NW!$J$9:$J$228,Cal_BOSort!$I506)</f>
        <v>0</v>
      </c>
      <c r="AJ506" s="18">
        <f>SUMIFS(Inp_NW!AJ$9:AJ$228,Inp_NW!$I$9:$I$228,Cal_BOSort!$G506,Inp_NW!$J$9:$J$228,Cal_BOSort!$I506)</f>
        <v>0</v>
      </c>
      <c r="AK506" s="18">
        <f>SUMIFS(Inp_NW!AK$9:AK$228,Inp_NW!$I$9:$I$228,Cal_BOSort!$G506,Inp_NW!$J$9:$J$228,Cal_BOSort!$I506)</f>
        <v>0</v>
      </c>
      <c r="AM506" s="18">
        <f t="shared" si="53"/>
        <v>0</v>
      </c>
      <c r="AN506" s="18">
        <f t="shared" si="57"/>
        <v>0</v>
      </c>
      <c r="AO506" s="18">
        <f t="shared" si="58"/>
        <v>0</v>
      </c>
      <c r="AP506" s="18">
        <f t="shared" si="54"/>
        <v>0</v>
      </c>
      <c r="AQ506" s="18">
        <f t="shared" si="55"/>
        <v>0</v>
      </c>
      <c r="AR506" s="18">
        <f t="shared" si="56"/>
        <v>0</v>
      </c>
      <c r="AU506" s="42"/>
    </row>
    <row r="507" spans="4:47" s="3" customFormat="1">
      <c r="D507" s="101" t="str">
        <f>IF(I507="","",MAX(D$455:D506)+1)</f>
        <v/>
      </c>
      <c r="E507" s="3" t="s">
        <v>26</v>
      </c>
      <c r="F507" s="3" t="s">
        <v>169</v>
      </c>
      <c r="G507" s="3" t="s">
        <v>171</v>
      </c>
      <c r="I507" s="101" t="str">
        <f>IF(Inp_NW!M60="BO",Inp_NW!J60,"")</f>
        <v/>
      </c>
      <c r="L507" s="3" t="s">
        <v>106</v>
      </c>
      <c r="R507" s="14"/>
      <c r="T507" s="18"/>
      <c r="U507" s="18"/>
      <c r="V507" s="18"/>
      <c r="W507" s="18"/>
      <c r="X507" s="18"/>
      <c r="Y507" s="18">
        <f>SUMIFS(Inp_NW!Y$9:Y$228,Inp_NW!$I$9:$I$228,Cal_BOSort!$G507,Inp_NW!$J$9:$J$228,Cal_BOSort!$I507)</f>
        <v>0</v>
      </c>
      <c r="Z507" s="18">
        <f>SUMIFS(Inp_NW!Z$9:Z$228,Inp_NW!$I$9:$I$228,Cal_BOSort!$G507,Inp_NW!$J$9:$J$228,Cal_BOSort!$I507)</f>
        <v>0</v>
      </c>
      <c r="AA507" s="18">
        <f>SUMIFS(Inp_NW!AA$9:AA$228,Inp_NW!$I$9:$I$228,Cal_BOSort!$G507,Inp_NW!$J$9:$J$228,Cal_BOSort!$I507)</f>
        <v>0</v>
      </c>
      <c r="AB507" s="18">
        <f>SUMIFS(Inp_NW!AB$9:AB$228,Inp_NW!$I$9:$I$228,Cal_BOSort!$G507,Inp_NW!$J$9:$J$228,Cal_BOSort!$I507)</f>
        <v>0</v>
      </c>
      <c r="AC507" s="18">
        <f>SUMIFS(Inp_NW!AC$9:AC$228,Inp_NW!$I$9:$I$228,Cal_BOSort!$G507,Inp_NW!$J$9:$J$228,Cal_BOSort!$I507)</f>
        <v>0</v>
      </c>
      <c r="AD507" s="18">
        <f>SUMIFS(Inp_NW!AD$9:AD$228,Inp_NW!$I$9:$I$228,Cal_BOSort!$G507,Inp_NW!$J$9:$J$228,Cal_BOSort!$I507)</f>
        <v>0</v>
      </c>
      <c r="AE507" s="18">
        <f>SUMIFS(Inp_NW!AE$9:AE$228,Inp_NW!$I$9:$I$228,Cal_BOSort!$G507,Inp_NW!$J$9:$J$228,Cal_BOSort!$I507)</f>
        <v>0</v>
      </c>
      <c r="AF507" s="18">
        <f>SUMIFS(Inp_NW!AF$9:AF$228,Inp_NW!$I$9:$I$228,Cal_BOSort!$G507,Inp_NW!$J$9:$J$228,Cal_BOSort!$I507)</f>
        <v>0</v>
      </c>
      <c r="AG507" s="18">
        <f>SUMIFS(Inp_NW!AG$9:AG$228,Inp_NW!$I$9:$I$228,Cal_BOSort!$G507,Inp_NW!$J$9:$J$228,Cal_BOSort!$I507)</f>
        <v>0</v>
      </c>
      <c r="AH507" s="18">
        <f>SUMIFS(Inp_NW!AH$9:AH$228,Inp_NW!$I$9:$I$228,Cal_BOSort!$G507,Inp_NW!$J$9:$J$228,Cal_BOSort!$I507)</f>
        <v>0</v>
      </c>
      <c r="AI507" s="18">
        <f>SUMIFS(Inp_NW!AI$9:AI$228,Inp_NW!$I$9:$I$228,Cal_BOSort!$G507,Inp_NW!$J$9:$J$228,Cal_BOSort!$I507)</f>
        <v>0</v>
      </c>
      <c r="AJ507" s="18">
        <f>SUMIFS(Inp_NW!AJ$9:AJ$228,Inp_NW!$I$9:$I$228,Cal_BOSort!$G507,Inp_NW!$J$9:$J$228,Cal_BOSort!$I507)</f>
        <v>0</v>
      </c>
      <c r="AK507" s="18">
        <f>SUMIFS(Inp_NW!AK$9:AK$228,Inp_NW!$I$9:$I$228,Cal_BOSort!$G507,Inp_NW!$J$9:$J$228,Cal_BOSort!$I507)</f>
        <v>0</v>
      </c>
      <c r="AM507" s="18">
        <f t="shared" si="53"/>
        <v>0</v>
      </c>
      <c r="AN507" s="18">
        <f t="shared" si="57"/>
        <v>0</v>
      </c>
      <c r="AO507" s="18">
        <f t="shared" si="58"/>
        <v>0</v>
      </c>
      <c r="AP507" s="18">
        <f t="shared" si="54"/>
        <v>0</v>
      </c>
      <c r="AQ507" s="18">
        <f t="shared" si="55"/>
        <v>0</v>
      </c>
      <c r="AR507" s="18">
        <f t="shared" si="56"/>
        <v>0</v>
      </c>
      <c r="AU507" s="42"/>
    </row>
    <row r="508" spans="4:47" s="3" customFormat="1">
      <c r="D508" s="101" t="str">
        <f>IF(I508="","",MAX(D$455:D507)+1)</f>
        <v/>
      </c>
      <c r="E508" s="3" t="s">
        <v>26</v>
      </c>
      <c r="F508" s="3" t="s">
        <v>169</v>
      </c>
      <c r="G508" s="3" t="s">
        <v>171</v>
      </c>
      <c r="I508" s="101" t="str">
        <f>IF(Inp_NW!M61="BO",Inp_NW!J61,"")</f>
        <v/>
      </c>
      <c r="L508" s="3" t="s">
        <v>106</v>
      </c>
      <c r="R508" s="14"/>
      <c r="T508" s="18"/>
      <c r="U508" s="18"/>
      <c r="V508" s="18"/>
      <c r="W508" s="18"/>
      <c r="X508" s="18"/>
      <c r="Y508" s="18">
        <f>SUMIFS(Inp_NW!Y$9:Y$228,Inp_NW!$I$9:$I$228,Cal_BOSort!$G508,Inp_NW!$J$9:$J$228,Cal_BOSort!$I508)</f>
        <v>0</v>
      </c>
      <c r="Z508" s="18">
        <f>SUMIFS(Inp_NW!Z$9:Z$228,Inp_NW!$I$9:$I$228,Cal_BOSort!$G508,Inp_NW!$J$9:$J$228,Cal_BOSort!$I508)</f>
        <v>0</v>
      </c>
      <c r="AA508" s="18">
        <f>SUMIFS(Inp_NW!AA$9:AA$228,Inp_NW!$I$9:$I$228,Cal_BOSort!$G508,Inp_NW!$J$9:$J$228,Cal_BOSort!$I508)</f>
        <v>0</v>
      </c>
      <c r="AB508" s="18">
        <f>SUMIFS(Inp_NW!AB$9:AB$228,Inp_NW!$I$9:$I$228,Cal_BOSort!$G508,Inp_NW!$J$9:$J$228,Cal_BOSort!$I508)</f>
        <v>0</v>
      </c>
      <c r="AC508" s="18">
        <f>SUMIFS(Inp_NW!AC$9:AC$228,Inp_NW!$I$9:$I$228,Cal_BOSort!$G508,Inp_NW!$J$9:$J$228,Cal_BOSort!$I508)</f>
        <v>0</v>
      </c>
      <c r="AD508" s="18">
        <f>SUMIFS(Inp_NW!AD$9:AD$228,Inp_NW!$I$9:$I$228,Cal_BOSort!$G508,Inp_NW!$J$9:$J$228,Cal_BOSort!$I508)</f>
        <v>0</v>
      </c>
      <c r="AE508" s="18">
        <f>SUMIFS(Inp_NW!AE$9:AE$228,Inp_NW!$I$9:$I$228,Cal_BOSort!$G508,Inp_NW!$J$9:$J$228,Cal_BOSort!$I508)</f>
        <v>0</v>
      </c>
      <c r="AF508" s="18">
        <f>SUMIFS(Inp_NW!AF$9:AF$228,Inp_NW!$I$9:$I$228,Cal_BOSort!$G508,Inp_NW!$J$9:$J$228,Cal_BOSort!$I508)</f>
        <v>0</v>
      </c>
      <c r="AG508" s="18">
        <f>SUMIFS(Inp_NW!AG$9:AG$228,Inp_NW!$I$9:$I$228,Cal_BOSort!$G508,Inp_NW!$J$9:$J$228,Cal_BOSort!$I508)</f>
        <v>0</v>
      </c>
      <c r="AH508" s="18">
        <f>SUMIFS(Inp_NW!AH$9:AH$228,Inp_NW!$I$9:$I$228,Cal_BOSort!$G508,Inp_NW!$J$9:$J$228,Cal_BOSort!$I508)</f>
        <v>0</v>
      </c>
      <c r="AI508" s="18">
        <f>SUMIFS(Inp_NW!AI$9:AI$228,Inp_NW!$I$9:$I$228,Cal_BOSort!$G508,Inp_NW!$J$9:$J$228,Cal_BOSort!$I508)</f>
        <v>0</v>
      </c>
      <c r="AJ508" s="18">
        <f>SUMIFS(Inp_NW!AJ$9:AJ$228,Inp_NW!$I$9:$I$228,Cal_BOSort!$G508,Inp_NW!$J$9:$J$228,Cal_BOSort!$I508)</f>
        <v>0</v>
      </c>
      <c r="AK508" s="18">
        <f>SUMIFS(Inp_NW!AK$9:AK$228,Inp_NW!$I$9:$I$228,Cal_BOSort!$G508,Inp_NW!$J$9:$J$228,Cal_BOSort!$I508)</f>
        <v>0</v>
      </c>
      <c r="AM508" s="18">
        <f t="shared" si="53"/>
        <v>0</v>
      </c>
      <c r="AN508" s="18">
        <f t="shared" si="57"/>
        <v>0</v>
      </c>
      <c r="AO508" s="18">
        <f t="shared" si="58"/>
        <v>0</v>
      </c>
      <c r="AP508" s="18">
        <f t="shared" si="54"/>
        <v>0</v>
      </c>
      <c r="AQ508" s="18">
        <f t="shared" si="55"/>
        <v>0</v>
      </c>
      <c r="AR508" s="18">
        <f t="shared" si="56"/>
        <v>0</v>
      </c>
      <c r="AU508" s="42"/>
    </row>
    <row r="509" spans="4:47" s="3" customFormat="1">
      <c r="D509" s="101" t="str">
        <f>IF(I509="","",MAX(D$455:D508)+1)</f>
        <v/>
      </c>
      <c r="E509" s="3" t="s">
        <v>26</v>
      </c>
      <c r="F509" s="3" t="s">
        <v>169</v>
      </c>
      <c r="G509" s="3" t="s">
        <v>171</v>
      </c>
      <c r="I509" s="101" t="str">
        <f>IF(Inp_NW!M62="BO",Inp_NW!J62,"")</f>
        <v/>
      </c>
      <c r="L509" s="3" t="s">
        <v>106</v>
      </c>
      <c r="R509" s="14"/>
      <c r="T509" s="18"/>
      <c r="U509" s="18"/>
      <c r="V509" s="18"/>
      <c r="W509" s="18"/>
      <c r="X509" s="18"/>
      <c r="Y509" s="18">
        <f>SUMIFS(Inp_NW!Y$9:Y$228,Inp_NW!$I$9:$I$228,Cal_BOSort!$G509,Inp_NW!$J$9:$J$228,Cal_BOSort!$I509)</f>
        <v>0</v>
      </c>
      <c r="Z509" s="18">
        <f>SUMIFS(Inp_NW!Z$9:Z$228,Inp_NW!$I$9:$I$228,Cal_BOSort!$G509,Inp_NW!$J$9:$J$228,Cal_BOSort!$I509)</f>
        <v>0</v>
      </c>
      <c r="AA509" s="18">
        <f>SUMIFS(Inp_NW!AA$9:AA$228,Inp_NW!$I$9:$I$228,Cal_BOSort!$G509,Inp_NW!$J$9:$J$228,Cal_BOSort!$I509)</f>
        <v>0</v>
      </c>
      <c r="AB509" s="18">
        <f>SUMIFS(Inp_NW!AB$9:AB$228,Inp_NW!$I$9:$I$228,Cal_BOSort!$G509,Inp_NW!$J$9:$J$228,Cal_BOSort!$I509)</f>
        <v>0</v>
      </c>
      <c r="AC509" s="18">
        <f>SUMIFS(Inp_NW!AC$9:AC$228,Inp_NW!$I$9:$I$228,Cal_BOSort!$G509,Inp_NW!$J$9:$J$228,Cal_BOSort!$I509)</f>
        <v>0</v>
      </c>
      <c r="AD509" s="18">
        <f>SUMIFS(Inp_NW!AD$9:AD$228,Inp_NW!$I$9:$I$228,Cal_BOSort!$G509,Inp_NW!$J$9:$J$228,Cal_BOSort!$I509)</f>
        <v>0</v>
      </c>
      <c r="AE509" s="18">
        <f>SUMIFS(Inp_NW!AE$9:AE$228,Inp_NW!$I$9:$I$228,Cal_BOSort!$G509,Inp_NW!$J$9:$J$228,Cal_BOSort!$I509)</f>
        <v>0</v>
      </c>
      <c r="AF509" s="18">
        <f>SUMIFS(Inp_NW!AF$9:AF$228,Inp_NW!$I$9:$I$228,Cal_BOSort!$G509,Inp_NW!$J$9:$J$228,Cal_BOSort!$I509)</f>
        <v>0</v>
      </c>
      <c r="AG509" s="18">
        <f>SUMIFS(Inp_NW!AG$9:AG$228,Inp_NW!$I$9:$I$228,Cal_BOSort!$G509,Inp_NW!$J$9:$J$228,Cal_BOSort!$I509)</f>
        <v>0</v>
      </c>
      <c r="AH509" s="18">
        <f>SUMIFS(Inp_NW!AH$9:AH$228,Inp_NW!$I$9:$I$228,Cal_BOSort!$G509,Inp_NW!$J$9:$J$228,Cal_BOSort!$I509)</f>
        <v>0</v>
      </c>
      <c r="AI509" s="18">
        <f>SUMIFS(Inp_NW!AI$9:AI$228,Inp_NW!$I$9:$I$228,Cal_BOSort!$G509,Inp_NW!$J$9:$J$228,Cal_BOSort!$I509)</f>
        <v>0</v>
      </c>
      <c r="AJ509" s="18">
        <f>SUMIFS(Inp_NW!AJ$9:AJ$228,Inp_NW!$I$9:$I$228,Cal_BOSort!$G509,Inp_NW!$J$9:$J$228,Cal_BOSort!$I509)</f>
        <v>0</v>
      </c>
      <c r="AK509" s="18">
        <f>SUMIFS(Inp_NW!AK$9:AK$228,Inp_NW!$I$9:$I$228,Cal_BOSort!$G509,Inp_NW!$J$9:$J$228,Cal_BOSort!$I509)</f>
        <v>0</v>
      </c>
      <c r="AM509" s="18">
        <f t="shared" si="53"/>
        <v>0</v>
      </c>
      <c r="AN509" s="18">
        <f t="shared" si="57"/>
        <v>0</v>
      </c>
      <c r="AO509" s="18">
        <f t="shared" si="58"/>
        <v>0</v>
      </c>
      <c r="AP509" s="18">
        <f t="shared" si="54"/>
        <v>0</v>
      </c>
      <c r="AQ509" s="18">
        <f t="shared" si="55"/>
        <v>0</v>
      </c>
      <c r="AR509" s="18">
        <f t="shared" si="56"/>
        <v>0</v>
      </c>
      <c r="AU509" s="42"/>
    </row>
    <row r="510" spans="4:47" s="3" customFormat="1">
      <c r="D510" s="101" t="str">
        <f>IF(I510="","",MAX(D$455:D509)+1)</f>
        <v/>
      </c>
      <c r="E510" s="3" t="s">
        <v>26</v>
      </c>
      <c r="F510" s="3" t="s">
        <v>169</v>
      </c>
      <c r="G510" s="3" t="s">
        <v>171</v>
      </c>
      <c r="I510" s="101" t="str">
        <f>IF(Inp_NW!M63="BO",Inp_NW!J63,"")</f>
        <v/>
      </c>
      <c r="L510" s="3" t="s">
        <v>106</v>
      </c>
      <c r="R510" s="14"/>
      <c r="T510" s="18"/>
      <c r="U510" s="18"/>
      <c r="V510" s="18"/>
      <c r="W510" s="18"/>
      <c r="X510" s="18"/>
      <c r="Y510" s="18">
        <f>SUMIFS(Inp_NW!Y$9:Y$228,Inp_NW!$I$9:$I$228,Cal_BOSort!$G510,Inp_NW!$J$9:$J$228,Cal_BOSort!$I510)</f>
        <v>0</v>
      </c>
      <c r="Z510" s="18">
        <f>SUMIFS(Inp_NW!Z$9:Z$228,Inp_NW!$I$9:$I$228,Cal_BOSort!$G510,Inp_NW!$J$9:$J$228,Cal_BOSort!$I510)</f>
        <v>0</v>
      </c>
      <c r="AA510" s="18">
        <f>SUMIFS(Inp_NW!AA$9:AA$228,Inp_NW!$I$9:$I$228,Cal_BOSort!$G510,Inp_NW!$J$9:$J$228,Cal_BOSort!$I510)</f>
        <v>0</v>
      </c>
      <c r="AB510" s="18">
        <f>SUMIFS(Inp_NW!AB$9:AB$228,Inp_NW!$I$9:$I$228,Cal_BOSort!$G510,Inp_NW!$J$9:$J$228,Cal_BOSort!$I510)</f>
        <v>0</v>
      </c>
      <c r="AC510" s="18">
        <f>SUMIFS(Inp_NW!AC$9:AC$228,Inp_NW!$I$9:$I$228,Cal_BOSort!$G510,Inp_NW!$J$9:$J$228,Cal_BOSort!$I510)</f>
        <v>0</v>
      </c>
      <c r="AD510" s="18">
        <f>SUMIFS(Inp_NW!AD$9:AD$228,Inp_NW!$I$9:$I$228,Cal_BOSort!$G510,Inp_NW!$J$9:$J$228,Cal_BOSort!$I510)</f>
        <v>0</v>
      </c>
      <c r="AE510" s="18">
        <f>SUMIFS(Inp_NW!AE$9:AE$228,Inp_NW!$I$9:$I$228,Cal_BOSort!$G510,Inp_NW!$J$9:$J$228,Cal_BOSort!$I510)</f>
        <v>0</v>
      </c>
      <c r="AF510" s="18">
        <f>SUMIFS(Inp_NW!AF$9:AF$228,Inp_NW!$I$9:$I$228,Cal_BOSort!$G510,Inp_NW!$J$9:$J$228,Cal_BOSort!$I510)</f>
        <v>0</v>
      </c>
      <c r="AG510" s="18">
        <f>SUMIFS(Inp_NW!AG$9:AG$228,Inp_NW!$I$9:$I$228,Cal_BOSort!$G510,Inp_NW!$J$9:$J$228,Cal_BOSort!$I510)</f>
        <v>0</v>
      </c>
      <c r="AH510" s="18">
        <f>SUMIFS(Inp_NW!AH$9:AH$228,Inp_NW!$I$9:$I$228,Cal_BOSort!$G510,Inp_NW!$J$9:$J$228,Cal_BOSort!$I510)</f>
        <v>0</v>
      </c>
      <c r="AI510" s="18">
        <f>SUMIFS(Inp_NW!AI$9:AI$228,Inp_NW!$I$9:$I$228,Cal_BOSort!$G510,Inp_NW!$J$9:$J$228,Cal_BOSort!$I510)</f>
        <v>0</v>
      </c>
      <c r="AJ510" s="18">
        <f>SUMIFS(Inp_NW!AJ$9:AJ$228,Inp_NW!$I$9:$I$228,Cal_BOSort!$G510,Inp_NW!$J$9:$J$228,Cal_BOSort!$I510)</f>
        <v>0</v>
      </c>
      <c r="AK510" s="18">
        <f>SUMIFS(Inp_NW!AK$9:AK$228,Inp_NW!$I$9:$I$228,Cal_BOSort!$G510,Inp_NW!$J$9:$J$228,Cal_BOSort!$I510)</f>
        <v>0</v>
      </c>
      <c r="AM510" s="18">
        <f t="shared" si="53"/>
        <v>0</v>
      </c>
      <c r="AN510" s="18">
        <f t="shared" si="57"/>
        <v>0</v>
      </c>
      <c r="AO510" s="18">
        <f t="shared" si="58"/>
        <v>0</v>
      </c>
      <c r="AP510" s="18">
        <f t="shared" si="54"/>
        <v>0</v>
      </c>
      <c r="AQ510" s="18">
        <f t="shared" si="55"/>
        <v>0</v>
      </c>
      <c r="AR510" s="18">
        <f t="shared" si="56"/>
        <v>0</v>
      </c>
      <c r="AU510" s="42"/>
    </row>
    <row r="511" spans="4:47" s="3" customFormat="1">
      <c r="D511" s="101" t="str">
        <f>IF(I511="","",MAX(D$455:D510)+1)</f>
        <v/>
      </c>
      <c r="E511" s="3" t="s">
        <v>26</v>
      </c>
      <c r="F511" s="3" t="s">
        <v>169</v>
      </c>
      <c r="G511" s="3" t="s">
        <v>171</v>
      </c>
      <c r="I511" s="101" t="str">
        <f>IF(Inp_NW!M64="BO",Inp_NW!J64,"")</f>
        <v/>
      </c>
      <c r="L511" s="3" t="s">
        <v>106</v>
      </c>
      <c r="R511" s="14"/>
      <c r="T511" s="18"/>
      <c r="U511" s="18"/>
      <c r="V511" s="18"/>
      <c r="W511" s="18"/>
      <c r="X511" s="18"/>
      <c r="Y511" s="18">
        <f>SUMIFS(Inp_NW!Y$9:Y$228,Inp_NW!$I$9:$I$228,Cal_BOSort!$G511,Inp_NW!$J$9:$J$228,Cal_BOSort!$I511)</f>
        <v>0</v>
      </c>
      <c r="Z511" s="18">
        <f>SUMIFS(Inp_NW!Z$9:Z$228,Inp_NW!$I$9:$I$228,Cal_BOSort!$G511,Inp_NW!$J$9:$J$228,Cal_BOSort!$I511)</f>
        <v>0</v>
      </c>
      <c r="AA511" s="18">
        <f>SUMIFS(Inp_NW!AA$9:AA$228,Inp_NW!$I$9:$I$228,Cal_BOSort!$G511,Inp_NW!$J$9:$J$228,Cal_BOSort!$I511)</f>
        <v>0</v>
      </c>
      <c r="AB511" s="18">
        <f>SUMIFS(Inp_NW!AB$9:AB$228,Inp_NW!$I$9:$I$228,Cal_BOSort!$G511,Inp_NW!$J$9:$J$228,Cal_BOSort!$I511)</f>
        <v>0</v>
      </c>
      <c r="AC511" s="18">
        <f>SUMIFS(Inp_NW!AC$9:AC$228,Inp_NW!$I$9:$I$228,Cal_BOSort!$G511,Inp_NW!$J$9:$J$228,Cal_BOSort!$I511)</f>
        <v>0</v>
      </c>
      <c r="AD511" s="18">
        <f>SUMIFS(Inp_NW!AD$9:AD$228,Inp_NW!$I$9:$I$228,Cal_BOSort!$G511,Inp_NW!$J$9:$J$228,Cal_BOSort!$I511)</f>
        <v>0</v>
      </c>
      <c r="AE511" s="18">
        <f>SUMIFS(Inp_NW!AE$9:AE$228,Inp_NW!$I$9:$I$228,Cal_BOSort!$G511,Inp_NW!$J$9:$J$228,Cal_BOSort!$I511)</f>
        <v>0</v>
      </c>
      <c r="AF511" s="18">
        <f>SUMIFS(Inp_NW!AF$9:AF$228,Inp_NW!$I$9:$I$228,Cal_BOSort!$G511,Inp_NW!$J$9:$J$228,Cal_BOSort!$I511)</f>
        <v>0</v>
      </c>
      <c r="AG511" s="18">
        <f>SUMIFS(Inp_NW!AG$9:AG$228,Inp_NW!$I$9:$I$228,Cal_BOSort!$G511,Inp_NW!$J$9:$J$228,Cal_BOSort!$I511)</f>
        <v>0</v>
      </c>
      <c r="AH511" s="18">
        <f>SUMIFS(Inp_NW!AH$9:AH$228,Inp_NW!$I$9:$I$228,Cal_BOSort!$G511,Inp_NW!$J$9:$J$228,Cal_BOSort!$I511)</f>
        <v>0</v>
      </c>
      <c r="AI511" s="18">
        <f>SUMIFS(Inp_NW!AI$9:AI$228,Inp_NW!$I$9:$I$228,Cal_BOSort!$G511,Inp_NW!$J$9:$J$228,Cal_BOSort!$I511)</f>
        <v>0</v>
      </c>
      <c r="AJ511" s="18">
        <f>SUMIFS(Inp_NW!AJ$9:AJ$228,Inp_NW!$I$9:$I$228,Cal_BOSort!$G511,Inp_NW!$J$9:$J$228,Cal_BOSort!$I511)</f>
        <v>0</v>
      </c>
      <c r="AK511" s="18">
        <f>SUMIFS(Inp_NW!AK$9:AK$228,Inp_NW!$I$9:$I$228,Cal_BOSort!$G511,Inp_NW!$J$9:$J$228,Cal_BOSort!$I511)</f>
        <v>0</v>
      </c>
      <c r="AM511" s="18">
        <f t="shared" si="53"/>
        <v>0</v>
      </c>
      <c r="AN511" s="18">
        <f t="shared" si="57"/>
        <v>0</v>
      </c>
      <c r="AO511" s="18">
        <f t="shared" si="58"/>
        <v>0</v>
      </c>
      <c r="AP511" s="18">
        <f t="shared" si="54"/>
        <v>0</v>
      </c>
      <c r="AQ511" s="18">
        <f t="shared" si="55"/>
        <v>0</v>
      </c>
      <c r="AR511" s="18">
        <f t="shared" si="56"/>
        <v>0</v>
      </c>
      <c r="AU511" s="42"/>
    </row>
    <row r="512" spans="4:47" s="3" customFormat="1">
      <c r="D512" s="101" t="str">
        <f>IF(I512="","",MAX(D$455:D511)+1)</f>
        <v/>
      </c>
      <c r="E512" s="3" t="s">
        <v>26</v>
      </c>
      <c r="F512" s="3" t="s">
        <v>169</v>
      </c>
      <c r="G512" s="3" t="s">
        <v>171</v>
      </c>
      <c r="I512" s="101" t="str">
        <f>IF(Inp_NW!M65="BO",Inp_NW!J65,"")</f>
        <v/>
      </c>
      <c r="L512" s="3" t="s">
        <v>106</v>
      </c>
      <c r="R512" s="14"/>
      <c r="T512" s="18"/>
      <c r="U512" s="18"/>
      <c r="V512" s="18"/>
      <c r="W512" s="18"/>
      <c r="X512" s="18"/>
      <c r="Y512" s="18">
        <f>SUMIFS(Inp_NW!Y$9:Y$228,Inp_NW!$I$9:$I$228,Cal_BOSort!$G512,Inp_NW!$J$9:$J$228,Cal_BOSort!$I512)</f>
        <v>0</v>
      </c>
      <c r="Z512" s="18">
        <f>SUMIFS(Inp_NW!Z$9:Z$228,Inp_NW!$I$9:$I$228,Cal_BOSort!$G512,Inp_NW!$J$9:$J$228,Cal_BOSort!$I512)</f>
        <v>0</v>
      </c>
      <c r="AA512" s="18">
        <f>SUMIFS(Inp_NW!AA$9:AA$228,Inp_NW!$I$9:$I$228,Cal_BOSort!$G512,Inp_NW!$J$9:$J$228,Cal_BOSort!$I512)</f>
        <v>0</v>
      </c>
      <c r="AB512" s="18">
        <f>SUMIFS(Inp_NW!AB$9:AB$228,Inp_NW!$I$9:$I$228,Cal_BOSort!$G512,Inp_NW!$J$9:$J$228,Cal_BOSort!$I512)</f>
        <v>0</v>
      </c>
      <c r="AC512" s="18">
        <f>SUMIFS(Inp_NW!AC$9:AC$228,Inp_NW!$I$9:$I$228,Cal_BOSort!$G512,Inp_NW!$J$9:$J$228,Cal_BOSort!$I512)</f>
        <v>0</v>
      </c>
      <c r="AD512" s="18">
        <f>SUMIFS(Inp_NW!AD$9:AD$228,Inp_NW!$I$9:$I$228,Cal_BOSort!$G512,Inp_NW!$J$9:$J$228,Cal_BOSort!$I512)</f>
        <v>0</v>
      </c>
      <c r="AE512" s="18">
        <f>SUMIFS(Inp_NW!AE$9:AE$228,Inp_NW!$I$9:$I$228,Cal_BOSort!$G512,Inp_NW!$J$9:$J$228,Cal_BOSort!$I512)</f>
        <v>0</v>
      </c>
      <c r="AF512" s="18">
        <f>SUMIFS(Inp_NW!AF$9:AF$228,Inp_NW!$I$9:$I$228,Cal_BOSort!$G512,Inp_NW!$J$9:$J$228,Cal_BOSort!$I512)</f>
        <v>0</v>
      </c>
      <c r="AG512" s="18">
        <f>SUMIFS(Inp_NW!AG$9:AG$228,Inp_NW!$I$9:$I$228,Cal_BOSort!$G512,Inp_NW!$J$9:$J$228,Cal_BOSort!$I512)</f>
        <v>0</v>
      </c>
      <c r="AH512" s="18">
        <f>SUMIFS(Inp_NW!AH$9:AH$228,Inp_NW!$I$9:$I$228,Cal_BOSort!$G512,Inp_NW!$J$9:$J$228,Cal_BOSort!$I512)</f>
        <v>0</v>
      </c>
      <c r="AI512" s="18">
        <f>SUMIFS(Inp_NW!AI$9:AI$228,Inp_NW!$I$9:$I$228,Cal_BOSort!$G512,Inp_NW!$J$9:$J$228,Cal_BOSort!$I512)</f>
        <v>0</v>
      </c>
      <c r="AJ512" s="18">
        <f>SUMIFS(Inp_NW!AJ$9:AJ$228,Inp_NW!$I$9:$I$228,Cal_BOSort!$G512,Inp_NW!$J$9:$J$228,Cal_BOSort!$I512)</f>
        <v>0</v>
      </c>
      <c r="AK512" s="18">
        <f>SUMIFS(Inp_NW!AK$9:AK$228,Inp_NW!$I$9:$I$228,Cal_BOSort!$G512,Inp_NW!$J$9:$J$228,Cal_BOSort!$I512)</f>
        <v>0</v>
      </c>
      <c r="AM512" s="18">
        <f t="shared" si="53"/>
        <v>0</v>
      </c>
      <c r="AN512" s="18">
        <f t="shared" si="57"/>
        <v>0</v>
      </c>
      <c r="AO512" s="18">
        <f t="shared" si="58"/>
        <v>0</v>
      </c>
      <c r="AP512" s="18">
        <f t="shared" si="54"/>
        <v>0</v>
      </c>
      <c r="AQ512" s="18">
        <f t="shared" si="55"/>
        <v>0</v>
      </c>
      <c r="AR512" s="18">
        <f t="shared" si="56"/>
        <v>0</v>
      </c>
      <c r="AU512" s="42"/>
    </row>
    <row r="513" spans="4:47" s="3" customFormat="1">
      <c r="D513" s="101" t="str">
        <f>IF(I513="","",MAX(D$455:D512)+1)</f>
        <v/>
      </c>
      <c r="E513" s="3" t="s">
        <v>26</v>
      </c>
      <c r="F513" s="3" t="s">
        <v>169</v>
      </c>
      <c r="G513" s="3" t="s">
        <v>171</v>
      </c>
      <c r="I513" s="101" t="str">
        <f>IF(Inp_NW!M66="BO",Inp_NW!J66,"")</f>
        <v/>
      </c>
      <c r="L513" s="3" t="s">
        <v>106</v>
      </c>
      <c r="R513" s="14"/>
      <c r="T513" s="18"/>
      <c r="U513" s="18"/>
      <c r="V513" s="18"/>
      <c r="W513" s="18"/>
      <c r="X513" s="18"/>
      <c r="Y513" s="18">
        <f>SUMIFS(Inp_NW!Y$9:Y$228,Inp_NW!$I$9:$I$228,Cal_BOSort!$G513,Inp_NW!$J$9:$J$228,Cal_BOSort!$I513)</f>
        <v>0</v>
      </c>
      <c r="Z513" s="18">
        <f>SUMIFS(Inp_NW!Z$9:Z$228,Inp_NW!$I$9:$I$228,Cal_BOSort!$G513,Inp_NW!$J$9:$J$228,Cal_BOSort!$I513)</f>
        <v>0</v>
      </c>
      <c r="AA513" s="18">
        <f>SUMIFS(Inp_NW!AA$9:AA$228,Inp_NW!$I$9:$I$228,Cal_BOSort!$G513,Inp_NW!$J$9:$J$228,Cal_BOSort!$I513)</f>
        <v>0</v>
      </c>
      <c r="AB513" s="18">
        <f>SUMIFS(Inp_NW!AB$9:AB$228,Inp_NW!$I$9:$I$228,Cal_BOSort!$G513,Inp_NW!$J$9:$J$228,Cal_BOSort!$I513)</f>
        <v>0</v>
      </c>
      <c r="AC513" s="18">
        <f>SUMIFS(Inp_NW!AC$9:AC$228,Inp_NW!$I$9:$I$228,Cal_BOSort!$G513,Inp_NW!$J$9:$J$228,Cal_BOSort!$I513)</f>
        <v>0</v>
      </c>
      <c r="AD513" s="18">
        <f>SUMIFS(Inp_NW!AD$9:AD$228,Inp_NW!$I$9:$I$228,Cal_BOSort!$G513,Inp_NW!$J$9:$J$228,Cal_BOSort!$I513)</f>
        <v>0</v>
      </c>
      <c r="AE513" s="18">
        <f>SUMIFS(Inp_NW!AE$9:AE$228,Inp_NW!$I$9:$I$228,Cal_BOSort!$G513,Inp_NW!$J$9:$J$228,Cal_BOSort!$I513)</f>
        <v>0</v>
      </c>
      <c r="AF513" s="18">
        <f>SUMIFS(Inp_NW!AF$9:AF$228,Inp_NW!$I$9:$I$228,Cal_BOSort!$G513,Inp_NW!$J$9:$J$228,Cal_BOSort!$I513)</f>
        <v>0</v>
      </c>
      <c r="AG513" s="18">
        <f>SUMIFS(Inp_NW!AG$9:AG$228,Inp_NW!$I$9:$I$228,Cal_BOSort!$G513,Inp_NW!$J$9:$J$228,Cal_BOSort!$I513)</f>
        <v>0</v>
      </c>
      <c r="AH513" s="18">
        <f>SUMIFS(Inp_NW!AH$9:AH$228,Inp_NW!$I$9:$I$228,Cal_BOSort!$G513,Inp_NW!$J$9:$J$228,Cal_BOSort!$I513)</f>
        <v>0</v>
      </c>
      <c r="AI513" s="18">
        <f>SUMIFS(Inp_NW!AI$9:AI$228,Inp_NW!$I$9:$I$228,Cal_BOSort!$G513,Inp_NW!$J$9:$J$228,Cal_BOSort!$I513)</f>
        <v>0</v>
      </c>
      <c r="AJ513" s="18">
        <f>SUMIFS(Inp_NW!AJ$9:AJ$228,Inp_NW!$I$9:$I$228,Cal_BOSort!$G513,Inp_NW!$J$9:$J$228,Cal_BOSort!$I513)</f>
        <v>0</v>
      </c>
      <c r="AK513" s="18">
        <f>SUMIFS(Inp_NW!AK$9:AK$228,Inp_NW!$I$9:$I$228,Cal_BOSort!$G513,Inp_NW!$J$9:$J$228,Cal_BOSort!$I513)</f>
        <v>0</v>
      </c>
      <c r="AM513" s="18">
        <f t="shared" si="53"/>
        <v>0</v>
      </c>
      <c r="AN513" s="18">
        <f t="shared" si="57"/>
        <v>0</v>
      </c>
      <c r="AO513" s="18">
        <f t="shared" si="58"/>
        <v>0</v>
      </c>
      <c r="AP513" s="18">
        <f t="shared" si="54"/>
        <v>0</v>
      </c>
      <c r="AQ513" s="18">
        <f t="shared" si="55"/>
        <v>0</v>
      </c>
      <c r="AR513" s="18">
        <f t="shared" si="56"/>
        <v>0</v>
      </c>
      <c r="AU513" s="42"/>
    </row>
    <row r="514" spans="4:47" s="3" customFormat="1">
      <c r="D514" s="101" t="str">
        <f>IF(I514="","",MAX(D$455:D513)+1)</f>
        <v/>
      </c>
      <c r="E514" s="3" t="s">
        <v>26</v>
      </c>
      <c r="F514" s="3" t="s">
        <v>169</v>
      </c>
      <c r="G514" s="3" t="s">
        <v>171</v>
      </c>
      <c r="I514" s="101" t="str">
        <f>IF(Inp_NW!M67="BO",Inp_NW!J67,"")</f>
        <v/>
      </c>
      <c r="L514" s="3" t="s">
        <v>106</v>
      </c>
      <c r="R514" s="14"/>
      <c r="T514" s="18"/>
      <c r="U514" s="18"/>
      <c r="V514" s="18"/>
      <c r="W514" s="18"/>
      <c r="X514" s="18"/>
      <c r="Y514" s="18">
        <f>SUMIFS(Inp_NW!Y$9:Y$228,Inp_NW!$I$9:$I$228,Cal_BOSort!$G514,Inp_NW!$J$9:$J$228,Cal_BOSort!$I514)</f>
        <v>0</v>
      </c>
      <c r="Z514" s="18">
        <f>SUMIFS(Inp_NW!Z$9:Z$228,Inp_NW!$I$9:$I$228,Cal_BOSort!$G514,Inp_NW!$J$9:$J$228,Cal_BOSort!$I514)</f>
        <v>0</v>
      </c>
      <c r="AA514" s="18">
        <f>SUMIFS(Inp_NW!AA$9:AA$228,Inp_NW!$I$9:$I$228,Cal_BOSort!$G514,Inp_NW!$J$9:$J$228,Cal_BOSort!$I514)</f>
        <v>0</v>
      </c>
      <c r="AB514" s="18">
        <f>SUMIFS(Inp_NW!AB$9:AB$228,Inp_NW!$I$9:$I$228,Cal_BOSort!$G514,Inp_NW!$J$9:$J$228,Cal_BOSort!$I514)</f>
        <v>0</v>
      </c>
      <c r="AC514" s="18">
        <f>SUMIFS(Inp_NW!AC$9:AC$228,Inp_NW!$I$9:$I$228,Cal_BOSort!$G514,Inp_NW!$J$9:$J$228,Cal_BOSort!$I514)</f>
        <v>0</v>
      </c>
      <c r="AD514" s="18">
        <f>SUMIFS(Inp_NW!AD$9:AD$228,Inp_NW!$I$9:$I$228,Cal_BOSort!$G514,Inp_NW!$J$9:$J$228,Cal_BOSort!$I514)</f>
        <v>0</v>
      </c>
      <c r="AE514" s="18">
        <f>SUMIFS(Inp_NW!AE$9:AE$228,Inp_NW!$I$9:$I$228,Cal_BOSort!$G514,Inp_NW!$J$9:$J$228,Cal_BOSort!$I514)</f>
        <v>0</v>
      </c>
      <c r="AF514" s="18">
        <f>SUMIFS(Inp_NW!AF$9:AF$228,Inp_NW!$I$9:$I$228,Cal_BOSort!$G514,Inp_NW!$J$9:$J$228,Cal_BOSort!$I514)</f>
        <v>0</v>
      </c>
      <c r="AG514" s="18">
        <f>SUMIFS(Inp_NW!AG$9:AG$228,Inp_NW!$I$9:$I$228,Cal_BOSort!$G514,Inp_NW!$J$9:$J$228,Cal_BOSort!$I514)</f>
        <v>0</v>
      </c>
      <c r="AH514" s="18">
        <f>SUMIFS(Inp_NW!AH$9:AH$228,Inp_NW!$I$9:$I$228,Cal_BOSort!$G514,Inp_NW!$J$9:$J$228,Cal_BOSort!$I514)</f>
        <v>0</v>
      </c>
      <c r="AI514" s="18">
        <f>SUMIFS(Inp_NW!AI$9:AI$228,Inp_NW!$I$9:$I$228,Cal_BOSort!$G514,Inp_NW!$J$9:$J$228,Cal_BOSort!$I514)</f>
        <v>0</v>
      </c>
      <c r="AJ514" s="18">
        <f>SUMIFS(Inp_NW!AJ$9:AJ$228,Inp_NW!$I$9:$I$228,Cal_BOSort!$G514,Inp_NW!$J$9:$J$228,Cal_BOSort!$I514)</f>
        <v>0</v>
      </c>
      <c r="AK514" s="18">
        <f>SUMIFS(Inp_NW!AK$9:AK$228,Inp_NW!$I$9:$I$228,Cal_BOSort!$G514,Inp_NW!$J$9:$J$228,Cal_BOSort!$I514)</f>
        <v>0</v>
      </c>
      <c r="AM514" s="18">
        <f t="shared" si="53"/>
        <v>0</v>
      </c>
      <c r="AN514" s="18">
        <f t="shared" si="57"/>
        <v>0</v>
      </c>
      <c r="AO514" s="18">
        <f t="shared" si="58"/>
        <v>0</v>
      </c>
      <c r="AP514" s="18">
        <f t="shared" si="54"/>
        <v>0</v>
      </c>
      <c r="AQ514" s="18">
        <f t="shared" si="55"/>
        <v>0</v>
      </c>
      <c r="AR514" s="18">
        <f t="shared" si="56"/>
        <v>0</v>
      </c>
      <c r="AU514" s="42"/>
    </row>
    <row r="515" spans="4:47" s="3" customFormat="1">
      <c r="D515" s="101" t="str">
        <f>IF(I515="","",MAX(D$455:D514)+1)</f>
        <v/>
      </c>
      <c r="E515" s="3" t="s">
        <v>26</v>
      </c>
      <c r="F515" s="3" t="s">
        <v>169</v>
      </c>
      <c r="G515" s="3" t="s">
        <v>171</v>
      </c>
      <c r="I515" s="101" t="str">
        <f>IF(Inp_NW!M68="BO",Inp_NW!J68,"")</f>
        <v/>
      </c>
      <c r="L515" s="3" t="s">
        <v>106</v>
      </c>
      <c r="R515" s="14"/>
      <c r="T515" s="18"/>
      <c r="U515" s="18"/>
      <c r="V515" s="18"/>
      <c r="W515" s="18"/>
      <c r="X515" s="18"/>
      <c r="Y515" s="18">
        <f>SUMIFS(Inp_NW!Y$9:Y$228,Inp_NW!$I$9:$I$228,Cal_BOSort!$G515,Inp_NW!$J$9:$J$228,Cal_BOSort!$I515)</f>
        <v>0</v>
      </c>
      <c r="Z515" s="18">
        <f>SUMIFS(Inp_NW!Z$9:Z$228,Inp_NW!$I$9:$I$228,Cal_BOSort!$G515,Inp_NW!$J$9:$J$228,Cal_BOSort!$I515)</f>
        <v>0</v>
      </c>
      <c r="AA515" s="18">
        <f>SUMIFS(Inp_NW!AA$9:AA$228,Inp_NW!$I$9:$I$228,Cal_BOSort!$G515,Inp_NW!$J$9:$J$228,Cal_BOSort!$I515)</f>
        <v>0</v>
      </c>
      <c r="AB515" s="18">
        <f>SUMIFS(Inp_NW!AB$9:AB$228,Inp_NW!$I$9:$I$228,Cal_BOSort!$G515,Inp_NW!$J$9:$J$228,Cal_BOSort!$I515)</f>
        <v>0</v>
      </c>
      <c r="AC515" s="18">
        <f>SUMIFS(Inp_NW!AC$9:AC$228,Inp_NW!$I$9:$I$228,Cal_BOSort!$G515,Inp_NW!$J$9:$J$228,Cal_BOSort!$I515)</f>
        <v>0</v>
      </c>
      <c r="AD515" s="18">
        <f>SUMIFS(Inp_NW!AD$9:AD$228,Inp_NW!$I$9:$I$228,Cal_BOSort!$G515,Inp_NW!$J$9:$J$228,Cal_BOSort!$I515)</f>
        <v>0</v>
      </c>
      <c r="AE515" s="18">
        <f>SUMIFS(Inp_NW!AE$9:AE$228,Inp_NW!$I$9:$I$228,Cal_BOSort!$G515,Inp_NW!$J$9:$J$228,Cal_BOSort!$I515)</f>
        <v>0</v>
      </c>
      <c r="AF515" s="18">
        <f>SUMIFS(Inp_NW!AF$9:AF$228,Inp_NW!$I$9:$I$228,Cal_BOSort!$G515,Inp_NW!$J$9:$J$228,Cal_BOSort!$I515)</f>
        <v>0</v>
      </c>
      <c r="AG515" s="18">
        <f>SUMIFS(Inp_NW!AG$9:AG$228,Inp_NW!$I$9:$I$228,Cal_BOSort!$G515,Inp_NW!$J$9:$J$228,Cal_BOSort!$I515)</f>
        <v>0</v>
      </c>
      <c r="AH515" s="18">
        <f>SUMIFS(Inp_NW!AH$9:AH$228,Inp_NW!$I$9:$I$228,Cal_BOSort!$G515,Inp_NW!$J$9:$J$228,Cal_BOSort!$I515)</f>
        <v>0</v>
      </c>
      <c r="AI515" s="18">
        <f>SUMIFS(Inp_NW!AI$9:AI$228,Inp_NW!$I$9:$I$228,Cal_BOSort!$G515,Inp_NW!$J$9:$J$228,Cal_BOSort!$I515)</f>
        <v>0</v>
      </c>
      <c r="AJ515" s="18">
        <f>SUMIFS(Inp_NW!AJ$9:AJ$228,Inp_NW!$I$9:$I$228,Cal_BOSort!$G515,Inp_NW!$J$9:$J$228,Cal_BOSort!$I515)</f>
        <v>0</v>
      </c>
      <c r="AK515" s="18">
        <f>SUMIFS(Inp_NW!AK$9:AK$228,Inp_NW!$I$9:$I$228,Cal_BOSort!$G515,Inp_NW!$J$9:$J$228,Cal_BOSort!$I515)</f>
        <v>0</v>
      </c>
      <c r="AM515" s="18">
        <f t="shared" si="53"/>
        <v>0</v>
      </c>
      <c r="AN515" s="18">
        <f t="shared" si="57"/>
        <v>0</v>
      </c>
      <c r="AO515" s="18">
        <f t="shared" si="58"/>
        <v>0</v>
      </c>
      <c r="AP515" s="18">
        <f t="shared" si="54"/>
        <v>0</v>
      </c>
      <c r="AQ515" s="18">
        <f t="shared" si="55"/>
        <v>0</v>
      </c>
      <c r="AR515" s="18">
        <f t="shared" si="56"/>
        <v>0</v>
      </c>
      <c r="AU515" s="42"/>
    </row>
    <row r="516" spans="4:47" s="3" customFormat="1">
      <c r="D516" s="101" t="str">
        <f>IF(I516="","",MAX(D$455:D515)+1)</f>
        <v/>
      </c>
      <c r="E516" s="3" t="s">
        <v>26</v>
      </c>
      <c r="F516" s="3" t="s">
        <v>169</v>
      </c>
      <c r="G516" s="3" t="s">
        <v>235</v>
      </c>
      <c r="I516" s="101" t="str">
        <f>IF(Inp_NW!M69="BO",Inp_NW!J69,"")</f>
        <v/>
      </c>
      <c r="L516" s="3" t="s">
        <v>106</v>
      </c>
      <c r="R516" s="14"/>
      <c r="T516" s="18"/>
      <c r="U516" s="18"/>
      <c r="V516" s="18"/>
      <c r="W516" s="18"/>
      <c r="X516" s="18"/>
      <c r="Y516" s="18">
        <f>SUMIFS(Inp_NW!Y$9:Y$228,Inp_NW!$I$9:$I$228,Cal_BOSort!$G516,Inp_NW!$J$9:$J$228,Cal_BOSort!$I516)</f>
        <v>0</v>
      </c>
      <c r="Z516" s="18">
        <f>SUMIFS(Inp_NW!Z$9:Z$228,Inp_NW!$I$9:$I$228,Cal_BOSort!$G516,Inp_NW!$J$9:$J$228,Cal_BOSort!$I516)</f>
        <v>0</v>
      </c>
      <c r="AA516" s="18">
        <f>SUMIFS(Inp_NW!AA$9:AA$228,Inp_NW!$I$9:$I$228,Cal_BOSort!$G516,Inp_NW!$J$9:$J$228,Cal_BOSort!$I516)</f>
        <v>0</v>
      </c>
      <c r="AB516" s="18">
        <f>SUMIFS(Inp_NW!AB$9:AB$228,Inp_NW!$I$9:$I$228,Cal_BOSort!$G516,Inp_NW!$J$9:$J$228,Cal_BOSort!$I516)</f>
        <v>0</v>
      </c>
      <c r="AC516" s="18">
        <f>SUMIFS(Inp_NW!AC$9:AC$228,Inp_NW!$I$9:$I$228,Cal_BOSort!$G516,Inp_NW!$J$9:$J$228,Cal_BOSort!$I516)</f>
        <v>0</v>
      </c>
      <c r="AD516" s="18">
        <f>SUMIFS(Inp_NW!AD$9:AD$228,Inp_NW!$I$9:$I$228,Cal_BOSort!$G516,Inp_NW!$J$9:$J$228,Cal_BOSort!$I516)</f>
        <v>0</v>
      </c>
      <c r="AE516" s="18">
        <f>SUMIFS(Inp_NW!AE$9:AE$228,Inp_NW!$I$9:$I$228,Cal_BOSort!$G516,Inp_NW!$J$9:$J$228,Cal_BOSort!$I516)</f>
        <v>0</v>
      </c>
      <c r="AF516" s="18">
        <f>SUMIFS(Inp_NW!AF$9:AF$228,Inp_NW!$I$9:$I$228,Cal_BOSort!$G516,Inp_NW!$J$9:$J$228,Cal_BOSort!$I516)</f>
        <v>0</v>
      </c>
      <c r="AG516" s="18">
        <f>SUMIFS(Inp_NW!AG$9:AG$228,Inp_NW!$I$9:$I$228,Cal_BOSort!$G516,Inp_NW!$J$9:$J$228,Cal_BOSort!$I516)</f>
        <v>0</v>
      </c>
      <c r="AH516" s="18">
        <f>SUMIFS(Inp_NW!AH$9:AH$228,Inp_NW!$I$9:$I$228,Cal_BOSort!$G516,Inp_NW!$J$9:$J$228,Cal_BOSort!$I516)</f>
        <v>0</v>
      </c>
      <c r="AI516" s="18">
        <f>SUMIFS(Inp_NW!AI$9:AI$228,Inp_NW!$I$9:$I$228,Cal_BOSort!$G516,Inp_NW!$J$9:$J$228,Cal_BOSort!$I516)</f>
        <v>0</v>
      </c>
      <c r="AJ516" s="18">
        <f>SUMIFS(Inp_NW!AJ$9:AJ$228,Inp_NW!$I$9:$I$228,Cal_BOSort!$G516,Inp_NW!$J$9:$J$228,Cal_BOSort!$I516)</f>
        <v>0</v>
      </c>
      <c r="AK516" s="18">
        <f>SUMIFS(Inp_NW!AK$9:AK$228,Inp_NW!$I$9:$I$228,Cal_BOSort!$G516,Inp_NW!$J$9:$J$228,Cal_BOSort!$I516)</f>
        <v>0</v>
      </c>
      <c r="AM516" s="18">
        <f t="shared" si="53"/>
        <v>0</v>
      </c>
      <c r="AN516" s="18">
        <f t="shared" si="57"/>
        <v>0</v>
      </c>
      <c r="AO516" s="18">
        <f t="shared" si="58"/>
        <v>0</v>
      </c>
      <c r="AP516" s="18">
        <f t="shared" si="54"/>
        <v>0</v>
      </c>
      <c r="AQ516" s="18">
        <f t="shared" si="55"/>
        <v>0</v>
      </c>
      <c r="AR516" s="18">
        <f t="shared" si="56"/>
        <v>0</v>
      </c>
      <c r="AU516" s="42"/>
    </row>
    <row r="517" spans="4:47" s="3" customFormat="1">
      <c r="D517" s="101" t="str">
        <f>IF(I517="","",MAX(D$455:D516)+1)</f>
        <v/>
      </c>
      <c r="E517" s="3" t="s">
        <v>26</v>
      </c>
      <c r="F517" s="3" t="s">
        <v>169</v>
      </c>
      <c r="G517" s="3" t="s">
        <v>235</v>
      </c>
      <c r="I517" s="101" t="str">
        <f>IF(Inp_NW!M70="BO",Inp_NW!J70,"")</f>
        <v/>
      </c>
      <c r="L517" s="3" t="s">
        <v>106</v>
      </c>
      <c r="R517" s="14"/>
      <c r="T517" s="18"/>
      <c r="U517" s="18"/>
      <c r="V517" s="18"/>
      <c r="W517" s="18"/>
      <c r="X517" s="18"/>
      <c r="Y517" s="18">
        <f>SUMIFS(Inp_NW!Y$9:Y$228,Inp_NW!$I$9:$I$228,Cal_BOSort!$G517,Inp_NW!$J$9:$J$228,Cal_BOSort!$I517)</f>
        <v>0</v>
      </c>
      <c r="Z517" s="18">
        <f>SUMIFS(Inp_NW!Z$9:Z$228,Inp_NW!$I$9:$I$228,Cal_BOSort!$G517,Inp_NW!$J$9:$J$228,Cal_BOSort!$I517)</f>
        <v>0</v>
      </c>
      <c r="AA517" s="18">
        <f>SUMIFS(Inp_NW!AA$9:AA$228,Inp_NW!$I$9:$I$228,Cal_BOSort!$G517,Inp_NW!$J$9:$J$228,Cal_BOSort!$I517)</f>
        <v>0</v>
      </c>
      <c r="AB517" s="18">
        <f>SUMIFS(Inp_NW!AB$9:AB$228,Inp_NW!$I$9:$I$228,Cal_BOSort!$G517,Inp_NW!$J$9:$J$228,Cal_BOSort!$I517)</f>
        <v>0</v>
      </c>
      <c r="AC517" s="18">
        <f>SUMIFS(Inp_NW!AC$9:AC$228,Inp_NW!$I$9:$I$228,Cal_BOSort!$G517,Inp_NW!$J$9:$J$228,Cal_BOSort!$I517)</f>
        <v>0</v>
      </c>
      <c r="AD517" s="18">
        <f>SUMIFS(Inp_NW!AD$9:AD$228,Inp_NW!$I$9:$I$228,Cal_BOSort!$G517,Inp_NW!$J$9:$J$228,Cal_BOSort!$I517)</f>
        <v>0</v>
      </c>
      <c r="AE517" s="18">
        <f>SUMIFS(Inp_NW!AE$9:AE$228,Inp_NW!$I$9:$I$228,Cal_BOSort!$G517,Inp_NW!$J$9:$J$228,Cal_BOSort!$I517)</f>
        <v>0</v>
      </c>
      <c r="AF517" s="18">
        <f>SUMIFS(Inp_NW!AF$9:AF$228,Inp_NW!$I$9:$I$228,Cal_BOSort!$G517,Inp_NW!$J$9:$J$228,Cal_BOSort!$I517)</f>
        <v>0</v>
      </c>
      <c r="AG517" s="18">
        <f>SUMIFS(Inp_NW!AG$9:AG$228,Inp_NW!$I$9:$I$228,Cal_BOSort!$G517,Inp_NW!$J$9:$J$228,Cal_BOSort!$I517)</f>
        <v>0</v>
      </c>
      <c r="AH517" s="18">
        <f>SUMIFS(Inp_NW!AH$9:AH$228,Inp_NW!$I$9:$I$228,Cal_BOSort!$G517,Inp_NW!$J$9:$J$228,Cal_BOSort!$I517)</f>
        <v>0</v>
      </c>
      <c r="AI517" s="18">
        <f>SUMIFS(Inp_NW!AI$9:AI$228,Inp_NW!$I$9:$I$228,Cal_BOSort!$G517,Inp_NW!$J$9:$J$228,Cal_BOSort!$I517)</f>
        <v>0</v>
      </c>
      <c r="AJ517" s="18">
        <f>SUMIFS(Inp_NW!AJ$9:AJ$228,Inp_NW!$I$9:$I$228,Cal_BOSort!$G517,Inp_NW!$J$9:$J$228,Cal_BOSort!$I517)</f>
        <v>0</v>
      </c>
      <c r="AK517" s="18">
        <f>SUMIFS(Inp_NW!AK$9:AK$228,Inp_NW!$I$9:$I$228,Cal_BOSort!$G517,Inp_NW!$J$9:$J$228,Cal_BOSort!$I517)</f>
        <v>0</v>
      </c>
      <c r="AM517" s="18">
        <f t="shared" si="53"/>
        <v>0</v>
      </c>
      <c r="AN517" s="18">
        <f t="shared" si="57"/>
        <v>0</v>
      </c>
      <c r="AO517" s="18">
        <f t="shared" si="58"/>
        <v>0</v>
      </c>
      <c r="AP517" s="18">
        <f t="shared" si="54"/>
        <v>0</v>
      </c>
      <c r="AQ517" s="18">
        <f t="shared" si="55"/>
        <v>0</v>
      </c>
      <c r="AR517" s="18">
        <f t="shared" si="56"/>
        <v>0</v>
      </c>
      <c r="AU517" s="42"/>
    </row>
    <row r="518" spans="4:47" s="3" customFormat="1">
      <c r="D518" s="101" t="str">
        <f>IF(I518="","",MAX(D$455:D517)+1)</f>
        <v/>
      </c>
      <c r="E518" s="3" t="s">
        <v>26</v>
      </c>
      <c r="F518" s="3" t="s">
        <v>169</v>
      </c>
      <c r="G518" s="3" t="s">
        <v>235</v>
      </c>
      <c r="I518" s="101" t="str">
        <f>IF(Inp_NW!M71="BO",Inp_NW!J71,"")</f>
        <v/>
      </c>
      <c r="L518" s="3" t="s">
        <v>106</v>
      </c>
      <c r="R518" s="14"/>
      <c r="T518" s="18"/>
      <c r="U518" s="18"/>
      <c r="V518" s="18"/>
      <c r="W518" s="18"/>
      <c r="X518" s="18"/>
      <c r="Y518" s="18">
        <f>SUMIFS(Inp_NW!Y$9:Y$228,Inp_NW!$I$9:$I$228,Cal_BOSort!$G518,Inp_NW!$J$9:$J$228,Cal_BOSort!$I518)</f>
        <v>0</v>
      </c>
      <c r="Z518" s="18">
        <f>SUMIFS(Inp_NW!Z$9:Z$228,Inp_NW!$I$9:$I$228,Cal_BOSort!$G518,Inp_NW!$J$9:$J$228,Cal_BOSort!$I518)</f>
        <v>0</v>
      </c>
      <c r="AA518" s="18">
        <f>SUMIFS(Inp_NW!AA$9:AA$228,Inp_NW!$I$9:$I$228,Cal_BOSort!$G518,Inp_NW!$J$9:$J$228,Cal_BOSort!$I518)</f>
        <v>0</v>
      </c>
      <c r="AB518" s="18">
        <f>SUMIFS(Inp_NW!AB$9:AB$228,Inp_NW!$I$9:$I$228,Cal_BOSort!$G518,Inp_NW!$J$9:$J$228,Cal_BOSort!$I518)</f>
        <v>0</v>
      </c>
      <c r="AC518" s="18">
        <f>SUMIFS(Inp_NW!AC$9:AC$228,Inp_NW!$I$9:$I$228,Cal_BOSort!$G518,Inp_NW!$J$9:$J$228,Cal_BOSort!$I518)</f>
        <v>0</v>
      </c>
      <c r="AD518" s="18">
        <f>SUMIFS(Inp_NW!AD$9:AD$228,Inp_NW!$I$9:$I$228,Cal_BOSort!$G518,Inp_NW!$J$9:$J$228,Cal_BOSort!$I518)</f>
        <v>0</v>
      </c>
      <c r="AE518" s="18">
        <f>SUMIFS(Inp_NW!AE$9:AE$228,Inp_NW!$I$9:$I$228,Cal_BOSort!$G518,Inp_NW!$J$9:$J$228,Cal_BOSort!$I518)</f>
        <v>0</v>
      </c>
      <c r="AF518" s="18">
        <f>SUMIFS(Inp_NW!AF$9:AF$228,Inp_NW!$I$9:$I$228,Cal_BOSort!$G518,Inp_NW!$J$9:$J$228,Cal_BOSort!$I518)</f>
        <v>0</v>
      </c>
      <c r="AG518" s="18">
        <f>SUMIFS(Inp_NW!AG$9:AG$228,Inp_NW!$I$9:$I$228,Cal_BOSort!$G518,Inp_NW!$J$9:$J$228,Cal_BOSort!$I518)</f>
        <v>0</v>
      </c>
      <c r="AH518" s="18">
        <f>SUMIFS(Inp_NW!AH$9:AH$228,Inp_NW!$I$9:$I$228,Cal_BOSort!$G518,Inp_NW!$J$9:$J$228,Cal_BOSort!$I518)</f>
        <v>0</v>
      </c>
      <c r="AI518" s="18">
        <f>SUMIFS(Inp_NW!AI$9:AI$228,Inp_NW!$I$9:$I$228,Cal_BOSort!$G518,Inp_NW!$J$9:$J$228,Cal_BOSort!$I518)</f>
        <v>0</v>
      </c>
      <c r="AJ518" s="18">
        <f>SUMIFS(Inp_NW!AJ$9:AJ$228,Inp_NW!$I$9:$I$228,Cal_BOSort!$G518,Inp_NW!$J$9:$J$228,Cal_BOSort!$I518)</f>
        <v>0</v>
      </c>
      <c r="AK518" s="18">
        <f>SUMIFS(Inp_NW!AK$9:AK$228,Inp_NW!$I$9:$I$228,Cal_BOSort!$G518,Inp_NW!$J$9:$J$228,Cal_BOSort!$I518)</f>
        <v>0</v>
      </c>
      <c r="AM518" s="18">
        <f t="shared" si="53"/>
        <v>0</v>
      </c>
      <c r="AN518" s="18">
        <f t="shared" si="57"/>
        <v>0</v>
      </c>
      <c r="AO518" s="18">
        <f t="shared" si="58"/>
        <v>0</v>
      </c>
      <c r="AP518" s="18">
        <f t="shared" si="54"/>
        <v>0</v>
      </c>
      <c r="AQ518" s="18">
        <f t="shared" si="55"/>
        <v>0</v>
      </c>
      <c r="AR518" s="18">
        <f t="shared" si="56"/>
        <v>0</v>
      </c>
      <c r="AU518" s="42"/>
    </row>
    <row r="519" spans="4:47" s="3" customFormat="1">
      <c r="D519" s="101" t="str">
        <f>IF(I519="","",MAX(D$455:D518)+1)</f>
        <v/>
      </c>
      <c r="E519" s="3" t="s">
        <v>26</v>
      </c>
      <c r="F519" s="3" t="s">
        <v>169</v>
      </c>
      <c r="G519" s="3" t="s">
        <v>235</v>
      </c>
      <c r="I519" s="101" t="str">
        <f>IF(Inp_NW!M72="BO",Inp_NW!J72,"")</f>
        <v/>
      </c>
      <c r="L519" s="3" t="s">
        <v>106</v>
      </c>
      <c r="R519" s="14"/>
      <c r="T519" s="18"/>
      <c r="U519" s="18"/>
      <c r="V519" s="18"/>
      <c r="W519" s="18"/>
      <c r="X519" s="18"/>
      <c r="Y519" s="18">
        <f>SUMIFS(Inp_NW!Y$9:Y$228,Inp_NW!$I$9:$I$228,Cal_BOSort!$G519,Inp_NW!$J$9:$J$228,Cal_BOSort!$I519)</f>
        <v>0</v>
      </c>
      <c r="Z519" s="18">
        <f>SUMIFS(Inp_NW!Z$9:Z$228,Inp_NW!$I$9:$I$228,Cal_BOSort!$G519,Inp_NW!$J$9:$J$228,Cal_BOSort!$I519)</f>
        <v>0</v>
      </c>
      <c r="AA519" s="18">
        <f>SUMIFS(Inp_NW!AA$9:AA$228,Inp_NW!$I$9:$I$228,Cal_BOSort!$G519,Inp_NW!$J$9:$J$228,Cal_BOSort!$I519)</f>
        <v>0</v>
      </c>
      <c r="AB519" s="18">
        <f>SUMIFS(Inp_NW!AB$9:AB$228,Inp_NW!$I$9:$I$228,Cal_BOSort!$G519,Inp_NW!$J$9:$J$228,Cal_BOSort!$I519)</f>
        <v>0</v>
      </c>
      <c r="AC519" s="18">
        <f>SUMIFS(Inp_NW!AC$9:AC$228,Inp_NW!$I$9:$I$228,Cal_BOSort!$G519,Inp_NW!$J$9:$J$228,Cal_BOSort!$I519)</f>
        <v>0</v>
      </c>
      <c r="AD519" s="18">
        <f>SUMIFS(Inp_NW!AD$9:AD$228,Inp_NW!$I$9:$I$228,Cal_BOSort!$G519,Inp_NW!$J$9:$J$228,Cal_BOSort!$I519)</f>
        <v>0</v>
      </c>
      <c r="AE519" s="18">
        <f>SUMIFS(Inp_NW!AE$9:AE$228,Inp_NW!$I$9:$I$228,Cal_BOSort!$G519,Inp_NW!$J$9:$J$228,Cal_BOSort!$I519)</f>
        <v>0</v>
      </c>
      <c r="AF519" s="18">
        <f>SUMIFS(Inp_NW!AF$9:AF$228,Inp_NW!$I$9:$I$228,Cal_BOSort!$G519,Inp_NW!$J$9:$J$228,Cal_BOSort!$I519)</f>
        <v>0</v>
      </c>
      <c r="AG519" s="18">
        <f>SUMIFS(Inp_NW!AG$9:AG$228,Inp_NW!$I$9:$I$228,Cal_BOSort!$G519,Inp_NW!$J$9:$J$228,Cal_BOSort!$I519)</f>
        <v>0</v>
      </c>
      <c r="AH519" s="18">
        <f>SUMIFS(Inp_NW!AH$9:AH$228,Inp_NW!$I$9:$I$228,Cal_BOSort!$G519,Inp_NW!$J$9:$J$228,Cal_BOSort!$I519)</f>
        <v>0</v>
      </c>
      <c r="AI519" s="18">
        <f>SUMIFS(Inp_NW!AI$9:AI$228,Inp_NW!$I$9:$I$228,Cal_BOSort!$G519,Inp_NW!$J$9:$J$228,Cal_BOSort!$I519)</f>
        <v>0</v>
      </c>
      <c r="AJ519" s="18">
        <f>SUMIFS(Inp_NW!AJ$9:AJ$228,Inp_NW!$I$9:$I$228,Cal_BOSort!$G519,Inp_NW!$J$9:$J$228,Cal_BOSort!$I519)</f>
        <v>0</v>
      </c>
      <c r="AK519" s="18">
        <f>SUMIFS(Inp_NW!AK$9:AK$228,Inp_NW!$I$9:$I$228,Cal_BOSort!$G519,Inp_NW!$J$9:$J$228,Cal_BOSort!$I519)</f>
        <v>0</v>
      </c>
      <c r="AM519" s="18">
        <f t="shared" si="53"/>
        <v>0</v>
      </c>
      <c r="AN519" s="18">
        <f t="shared" si="57"/>
        <v>0</v>
      </c>
      <c r="AO519" s="18">
        <f t="shared" si="58"/>
        <v>0</v>
      </c>
      <c r="AP519" s="18">
        <f t="shared" si="54"/>
        <v>0</v>
      </c>
      <c r="AQ519" s="18">
        <f t="shared" si="55"/>
        <v>0</v>
      </c>
      <c r="AR519" s="18">
        <f t="shared" si="56"/>
        <v>0</v>
      </c>
      <c r="AU519" s="42"/>
    </row>
    <row r="520" spans="4:47" s="3" customFormat="1">
      <c r="D520" s="101" t="str">
        <f>IF(I520="","",MAX(D$455:D519)+1)</f>
        <v/>
      </c>
      <c r="E520" s="3" t="s">
        <v>26</v>
      </c>
      <c r="F520" s="3" t="s">
        <v>169</v>
      </c>
      <c r="G520" s="3" t="s">
        <v>235</v>
      </c>
      <c r="I520" s="101" t="str">
        <f>IF(Inp_NW!M73="BO",Inp_NW!J73,"")</f>
        <v/>
      </c>
      <c r="L520" s="3" t="s">
        <v>106</v>
      </c>
      <c r="R520" s="14"/>
      <c r="T520" s="18"/>
      <c r="U520" s="18"/>
      <c r="V520" s="18"/>
      <c r="W520" s="18"/>
      <c r="X520" s="18"/>
      <c r="Y520" s="18">
        <f>SUMIFS(Inp_NW!Y$9:Y$228,Inp_NW!$I$9:$I$228,Cal_BOSort!$G520,Inp_NW!$J$9:$J$228,Cal_BOSort!$I520)</f>
        <v>0</v>
      </c>
      <c r="Z520" s="18">
        <f>SUMIFS(Inp_NW!Z$9:Z$228,Inp_NW!$I$9:$I$228,Cal_BOSort!$G520,Inp_NW!$J$9:$J$228,Cal_BOSort!$I520)</f>
        <v>0</v>
      </c>
      <c r="AA520" s="18">
        <f>SUMIFS(Inp_NW!AA$9:AA$228,Inp_NW!$I$9:$I$228,Cal_BOSort!$G520,Inp_NW!$J$9:$J$228,Cal_BOSort!$I520)</f>
        <v>0</v>
      </c>
      <c r="AB520" s="18">
        <f>SUMIFS(Inp_NW!AB$9:AB$228,Inp_NW!$I$9:$I$228,Cal_BOSort!$G520,Inp_NW!$J$9:$J$228,Cal_BOSort!$I520)</f>
        <v>0</v>
      </c>
      <c r="AC520" s="18">
        <f>SUMIFS(Inp_NW!AC$9:AC$228,Inp_NW!$I$9:$I$228,Cal_BOSort!$G520,Inp_NW!$J$9:$J$228,Cal_BOSort!$I520)</f>
        <v>0</v>
      </c>
      <c r="AD520" s="18">
        <f>SUMIFS(Inp_NW!AD$9:AD$228,Inp_NW!$I$9:$I$228,Cal_BOSort!$G520,Inp_NW!$J$9:$J$228,Cal_BOSort!$I520)</f>
        <v>0</v>
      </c>
      <c r="AE520" s="18">
        <f>SUMIFS(Inp_NW!AE$9:AE$228,Inp_NW!$I$9:$I$228,Cal_BOSort!$G520,Inp_NW!$J$9:$J$228,Cal_BOSort!$I520)</f>
        <v>0</v>
      </c>
      <c r="AF520" s="18">
        <f>SUMIFS(Inp_NW!AF$9:AF$228,Inp_NW!$I$9:$I$228,Cal_BOSort!$G520,Inp_NW!$J$9:$J$228,Cal_BOSort!$I520)</f>
        <v>0</v>
      </c>
      <c r="AG520" s="18">
        <f>SUMIFS(Inp_NW!AG$9:AG$228,Inp_NW!$I$9:$I$228,Cal_BOSort!$G520,Inp_NW!$J$9:$J$228,Cal_BOSort!$I520)</f>
        <v>0</v>
      </c>
      <c r="AH520" s="18">
        <f>SUMIFS(Inp_NW!AH$9:AH$228,Inp_NW!$I$9:$I$228,Cal_BOSort!$G520,Inp_NW!$J$9:$J$228,Cal_BOSort!$I520)</f>
        <v>0</v>
      </c>
      <c r="AI520" s="18">
        <f>SUMIFS(Inp_NW!AI$9:AI$228,Inp_NW!$I$9:$I$228,Cal_BOSort!$G520,Inp_NW!$J$9:$J$228,Cal_BOSort!$I520)</f>
        <v>0</v>
      </c>
      <c r="AJ520" s="18">
        <f>SUMIFS(Inp_NW!AJ$9:AJ$228,Inp_NW!$I$9:$I$228,Cal_BOSort!$G520,Inp_NW!$J$9:$J$228,Cal_BOSort!$I520)</f>
        <v>0</v>
      </c>
      <c r="AK520" s="18">
        <f>SUMIFS(Inp_NW!AK$9:AK$228,Inp_NW!$I$9:$I$228,Cal_BOSort!$G520,Inp_NW!$J$9:$J$228,Cal_BOSort!$I520)</f>
        <v>0</v>
      </c>
      <c r="AM520" s="18">
        <f t="shared" si="53"/>
        <v>0</v>
      </c>
      <c r="AN520" s="18">
        <f t="shared" si="57"/>
        <v>0</v>
      </c>
      <c r="AO520" s="18">
        <f t="shared" si="58"/>
        <v>0</v>
      </c>
      <c r="AP520" s="18">
        <f t="shared" si="54"/>
        <v>0</v>
      </c>
      <c r="AQ520" s="18">
        <f t="shared" si="55"/>
        <v>0</v>
      </c>
      <c r="AR520" s="18">
        <f t="shared" si="56"/>
        <v>0</v>
      </c>
      <c r="AU520" s="42"/>
    </row>
    <row r="521" spans="4:47" s="3" customFormat="1">
      <c r="D521" s="101" t="str">
        <f>IF(I521="","",MAX(D$455:D520)+1)</f>
        <v/>
      </c>
      <c r="E521" s="3" t="s">
        <v>26</v>
      </c>
      <c r="F521" s="3" t="s">
        <v>169</v>
      </c>
      <c r="G521" s="3" t="s">
        <v>235</v>
      </c>
      <c r="I521" s="101" t="str">
        <f>IF(Inp_NW!M74="BO",Inp_NW!J74,"")</f>
        <v/>
      </c>
      <c r="L521" s="3" t="s">
        <v>106</v>
      </c>
      <c r="R521" s="14"/>
      <c r="T521" s="18"/>
      <c r="U521" s="18"/>
      <c r="V521" s="18"/>
      <c r="W521" s="18"/>
      <c r="X521" s="18"/>
      <c r="Y521" s="18">
        <f>SUMIFS(Inp_NW!Y$9:Y$228,Inp_NW!$I$9:$I$228,Cal_BOSort!$G521,Inp_NW!$J$9:$J$228,Cal_BOSort!$I521)</f>
        <v>0</v>
      </c>
      <c r="Z521" s="18">
        <f>SUMIFS(Inp_NW!Z$9:Z$228,Inp_NW!$I$9:$I$228,Cal_BOSort!$G521,Inp_NW!$J$9:$J$228,Cal_BOSort!$I521)</f>
        <v>0</v>
      </c>
      <c r="AA521" s="18">
        <f>SUMIFS(Inp_NW!AA$9:AA$228,Inp_NW!$I$9:$I$228,Cal_BOSort!$G521,Inp_NW!$J$9:$J$228,Cal_BOSort!$I521)</f>
        <v>0</v>
      </c>
      <c r="AB521" s="18">
        <f>SUMIFS(Inp_NW!AB$9:AB$228,Inp_NW!$I$9:$I$228,Cal_BOSort!$G521,Inp_NW!$J$9:$J$228,Cal_BOSort!$I521)</f>
        <v>0</v>
      </c>
      <c r="AC521" s="18">
        <f>SUMIFS(Inp_NW!AC$9:AC$228,Inp_NW!$I$9:$I$228,Cal_BOSort!$G521,Inp_NW!$J$9:$J$228,Cal_BOSort!$I521)</f>
        <v>0</v>
      </c>
      <c r="AD521" s="18">
        <f>SUMIFS(Inp_NW!AD$9:AD$228,Inp_NW!$I$9:$I$228,Cal_BOSort!$G521,Inp_NW!$J$9:$J$228,Cal_BOSort!$I521)</f>
        <v>0</v>
      </c>
      <c r="AE521" s="18">
        <f>SUMIFS(Inp_NW!AE$9:AE$228,Inp_NW!$I$9:$I$228,Cal_BOSort!$G521,Inp_NW!$J$9:$J$228,Cal_BOSort!$I521)</f>
        <v>0</v>
      </c>
      <c r="AF521" s="18">
        <f>SUMIFS(Inp_NW!AF$9:AF$228,Inp_NW!$I$9:$I$228,Cal_BOSort!$G521,Inp_NW!$J$9:$J$228,Cal_BOSort!$I521)</f>
        <v>0</v>
      </c>
      <c r="AG521" s="18">
        <f>SUMIFS(Inp_NW!AG$9:AG$228,Inp_NW!$I$9:$I$228,Cal_BOSort!$G521,Inp_NW!$J$9:$J$228,Cal_BOSort!$I521)</f>
        <v>0</v>
      </c>
      <c r="AH521" s="18">
        <f>SUMIFS(Inp_NW!AH$9:AH$228,Inp_NW!$I$9:$I$228,Cal_BOSort!$G521,Inp_NW!$J$9:$J$228,Cal_BOSort!$I521)</f>
        <v>0</v>
      </c>
      <c r="AI521" s="18">
        <f>SUMIFS(Inp_NW!AI$9:AI$228,Inp_NW!$I$9:$I$228,Cal_BOSort!$G521,Inp_NW!$J$9:$J$228,Cal_BOSort!$I521)</f>
        <v>0</v>
      </c>
      <c r="AJ521" s="18">
        <f>SUMIFS(Inp_NW!AJ$9:AJ$228,Inp_NW!$I$9:$I$228,Cal_BOSort!$G521,Inp_NW!$J$9:$J$228,Cal_BOSort!$I521)</f>
        <v>0</v>
      </c>
      <c r="AK521" s="18">
        <f>SUMIFS(Inp_NW!AK$9:AK$228,Inp_NW!$I$9:$I$228,Cal_BOSort!$G521,Inp_NW!$J$9:$J$228,Cal_BOSort!$I521)</f>
        <v>0</v>
      </c>
      <c r="AM521" s="18">
        <f t="shared" ref="AM521:AM584" si="59">SUM(T521:X521)</f>
        <v>0</v>
      </c>
      <c r="AN521" s="18">
        <f t="shared" si="57"/>
        <v>0</v>
      </c>
      <c r="AO521" s="18">
        <f t="shared" si="58"/>
        <v>0</v>
      </c>
      <c r="AP521" s="18">
        <f t="shared" ref="AP521:AP584" si="60">IFERROR(AVERAGE(T521:X521),0)</f>
        <v>0</v>
      </c>
      <c r="AQ521" s="18">
        <f t="shared" ref="AQ521:AQ584" si="61">IFERROR(AVERAGE(Y521:AF521),0)</f>
        <v>0</v>
      </c>
      <c r="AR521" s="18">
        <f t="shared" ref="AR521:AR584" si="62">IFERROR(AVERAGE(AG521:AK521),0)</f>
        <v>0</v>
      </c>
      <c r="AU521" s="42"/>
    </row>
    <row r="522" spans="4:47" s="3" customFormat="1">
      <c r="D522" s="101" t="str">
        <f>IF(I522="","",MAX(D$455:D521)+1)</f>
        <v/>
      </c>
      <c r="E522" s="3" t="s">
        <v>26</v>
      </c>
      <c r="F522" s="3" t="s">
        <v>169</v>
      </c>
      <c r="G522" s="3" t="s">
        <v>235</v>
      </c>
      <c r="I522" s="101" t="str">
        <f>IF(Inp_NW!M75="BO",Inp_NW!J75,"")</f>
        <v/>
      </c>
      <c r="L522" s="3" t="s">
        <v>106</v>
      </c>
      <c r="R522" s="14"/>
      <c r="T522" s="18"/>
      <c r="U522" s="18"/>
      <c r="V522" s="18"/>
      <c r="W522" s="18"/>
      <c r="X522" s="18"/>
      <c r="Y522" s="18">
        <f>SUMIFS(Inp_NW!Y$9:Y$228,Inp_NW!$I$9:$I$228,Cal_BOSort!$G522,Inp_NW!$J$9:$J$228,Cal_BOSort!$I522)</f>
        <v>0</v>
      </c>
      <c r="Z522" s="18">
        <f>SUMIFS(Inp_NW!Z$9:Z$228,Inp_NW!$I$9:$I$228,Cal_BOSort!$G522,Inp_NW!$J$9:$J$228,Cal_BOSort!$I522)</f>
        <v>0</v>
      </c>
      <c r="AA522" s="18">
        <f>SUMIFS(Inp_NW!AA$9:AA$228,Inp_NW!$I$9:$I$228,Cal_BOSort!$G522,Inp_NW!$J$9:$J$228,Cal_BOSort!$I522)</f>
        <v>0</v>
      </c>
      <c r="AB522" s="18">
        <f>SUMIFS(Inp_NW!AB$9:AB$228,Inp_NW!$I$9:$I$228,Cal_BOSort!$G522,Inp_NW!$J$9:$J$228,Cal_BOSort!$I522)</f>
        <v>0</v>
      </c>
      <c r="AC522" s="18">
        <f>SUMIFS(Inp_NW!AC$9:AC$228,Inp_NW!$I$9:$I$228,Cal_BOSort!$G522,Inp_NW!$J$9:$J$228,Cal_BOSort!$I522)</f>
        <v>0</v>
      </c>
      <c r="AD522" s="18">
        <f>SUMIFS(Inp_NW!AD$9:AD$228,Inp_NW!$I$9:$I$228,Cal_BOSort!$G522,Inp_NW!$J$9:$J$228,Cal_BOSort!$I522)</f>
        <v>0</v>
      </c>
      <c r="AE522" s="18">
        <f>SUMIFS(Inp_NW!AE$9:AE$228,Inp_NW!$I$9:$I$228,Cal_BOSort!$G522,Inp_NW!$J$9:$J$228,Cal_BOSort!$I522)</f>
        <v>0</v>
      </c>
      <c r="AF522" s="18">
        <f>SUMIFS(Inp_NW!AF$9:AF$228,Inp_NW!$I$9:$I$228,Cal_BOSort!$G522,Inp_NW!$J$9:$J$228,Cal_BOSort!$I522)</f>
        <v>0</v>
      </c>
      <c r="AG522" s="18">
        <f>SUMIFS(Inp_NW!AG$9:AG$228,Inp_NW!$I$9:$I$228,Cal_BOSort!$G522,Inp_NW!$J$9:$J$228,Cal_BOSort!$I522)</f>
        <v>0</v>
      </c>
      <c r="AH522" s="18">
        <f>SUMIFS(Inp_NW!AH$9:AH$228,Inp_NW!$I$9:$I$228,Cal_BOSort!$G522,Inp_NW!$J$9:$J$228,Cal_BOSort!$I522)</f>
        <v>0</v>
      </c>
      <c r="AI522" s="18">
        <f>SUMIFS(Inp_NW!AI$9:AI$228,Inp_NW!$I$9:$I$228,Cal_BOSort!$G522,Inp_NW!$J$9:$J$228,Cal_BOSort!$I522)</f>
        <v>0</v>
      </c>
      <c r="AJ522" s="18">
        <f>SUMIFS(Inp_NW!AJ$9:AJ$228,Inp_NW!$I$9:$I$228,Cal_BOSort!$G522,Inp_NW!$J$9:$J$228,Cal_BOSort!$I522)</f>
        <v>0</v>
      </c>
      <c r="AK522" s="18">
        <f>SUMIFS(Inp_NW!AK$9:AK$228,Inp_NW!$I$9:$I$228,Cal_BOSort!$G522,Inp_NW!$J$9:$J$228,Cal_BOSort!$I522)</f>
        <v>0</v>
      </c>
      <c r="AM522" s="18">
        <f t="shared" si="59"/>
        <v>0</v>
      </c>
      <c r="AN522" s="18">
        <f t="shared" ref="AN522:AN585" si="63">SUM(Y522:AF522)</f>
        <v>0</v>
      </c>
      <c r="AO522" s="18">
        <f t="shared" ref="AO522:AO585" si="64">SUM(AG522:AK522)</f>
        <v>0</v>
      </c>
      <c r="AP522" s="18">
        <f t="shared" si="60"/>
        <v>0</v>
      </c>
      <c r="AQ522" s="18">
        <f t="shared" si="61"/>
        <v>0</v>
      </c>
      <c r="AR522" s="18">
        <f t="shared" si="62"/>
        <v>0</v>
      </c>
      <c r="AU522" s="42"/>
    </row>
    <row r="523" spans="4:47" s="3" customFormat="1">
      <c r="D523" s="101" t="str">
        <f>IF(I523="","",MAX(D$455:D522)+1)</f>
        <v/>
      </c>
      <c r="E523" s="3" t="s">
        <v>26</v>
      </c>
      <c r="F523" s="3" t="s">
        <v>169</v>
      </c>
      <c r="G523" s="3" t="s">
        <v>235</v>
      </c>
      <c r="I523" s="101" t="str">
        <f>IF(Inp_NW!M76="BO",Inp_NW!J76,"")</f>
        <v/>
      </c>
      <c r="L523" s="3" t="s">
        <v>106</v>
      </c>
      <c r="R523" s="14"/>
      <c r="T523" s="18"/>
      <c r="U523" s="18"/>
      <c r="V523" s="18"/>
      <c r="W523" s="18"/>
      <c r="X523" s="18"/>
      <c r="Y523" s="18">
        <f>SUMIFS(Inp_NW!Y$9:Y$228,Inp_NW!$I$9:$I$228,Cal_BOSort!$G523,Inp_NW!$J$9:$J$228,Cal_BOSort!$I523)</f>
        <v>0</v>
      </c>
      <c r="Z523" s="18">
        <f>SUMIFS(Inp_NW!Z$9:Z$228,Inp_NW!$I$9:$I$228,Cal_BOSort!$G523,Inp_NW!$J$9:$J$228,Cal_BOSort!$I523)</f>
        <v>0</v>
      </c>
      <c r="AA523" s="18">
        <f>SUMIFS(Inp_NW!AA$9:AA$228,Inp_NW!$I$9:$I$228,Cal_BOSort!$G523,Inp_NW!$J$9:$J$228,Cal_BOSort!$I523)</f>
        <v>0</v>
      </c>
      <c r="AB523" s="18">
        <f>SUMIFS(Inp_NW!AB$9:AB$228,Inp_NW!$I$9:$I$228,Cal_BOSort!$G523,Inp_NW!$J$9:$J$228,Cal_BOSort!$I523)</f>
        <v>0</v>
      </c>
      <c r="AC523" s="18">
        <f>SUMIFS(Inp_NW!AC$9:AC$228,Inp_NW!$I$9:$I$228,Cal_BOSort!$G523,Inp_NW!$J$9:$J$228,Cal_BOSort!$I523)</f>
        <v>0</v>
      </c>
      <c r="AD523" s="18">
        <f>SUMIFS(Inp_NW!AD$9:AD$228,Inp_NW!$I$9:$I$228,Cal_BOSort!$G523,Inp_NW!$J$9:$J$228,Cal_BOSort!$I523)</f>
        <v>0</v>
      </c>
      <c r="AE523" s="18">
        <f>SUMIFS(Inp_NW!AE$9:AE$228,Inp_NW!$I$9:$I$228,Cal_BOSort!$G523,Inp_NW!$J$9:$J$228,Cal_BOSort!$I523)</f>
        <v>0</v>
      </c>
      <c r="AF523" s="18">
        <f>SUMIFS(Inp_NW!AF$9:AF$228,Inp_NW!$I$9:$I$228,Cal_BOSort!$G523,Inp_NW!$J$9:$J$228,Cal_BOSort!$I523)</f>
        <v>0</v>
      </c>
      <c r="AG523" s="18">
        <f>SUMIFS(Inp_NW!AG$9:AG$228,Inp_NW!$I$9:$I$228,Cal_BOSort!$G523,Inp_NW!$J$9:$J$228,Cal_BOSort!$I523)</f>
        <v>0</v>
      </c>
      <c r="AH523" s="18">
        <f>SUMIFS(Inp_NW!AH$9:AH$228,Inp_NW!$I$9:$I$228,Cal_BOSort!$G523,Inp_NW!$J$9:$J$228,Cal_BOSort!$I523)</f>
        <v>0</v>
      </c>
      <c r="AI523" s="18">
        <f>SUMIFS(Inp_NW!AI$9:AI$228,Inp_NW!$I$9:$I$228,Cal_BOSort!$G523,Inp_NW!$J$9:$J$228,Cal_BOSort!$I523)</f>
        <v>0</v>
      </c>
      <c r="AJ523" s="18">
        <f>SUMIFS(Inp_NW!AJ$9:AJ$228,Inp_NW!$I$9:$I$228,Cal_BOSort!$G523,Inp_NW!$J$9:$J$228,Cal_BOSort!$I523)</f>
        <v>0</v>
      </c>
      <c r="AK523" s="18">
        <f>SUMIFS(Inp_NW!AK$9:AK$228,Inp_NW!$I$9:$I$228,Cal_BOSort!$G523,Inp_NW!$J$9:$J$228,Cal_BOSort!$I523)</f>
        <v>0</v>
      </c>
      <c r="AM523" s="18">
        <f t="shared" si="59"/>
        <v>0</v>
      </c>
      <c r="AN523" s="18">
        <f t="shared" si="63"/>
        <v>0</v>
      </c>
      <c r="AO523" s="18">
        <f t="shared" si="64"/>
        <v>0</v>
      </c>
      <c r="AP523" s="18">
        <f t="shared" si="60"/>
        <v>0</v>
      </c>
      <c r="AQ523" s="18">
        <f t="shared" si="61"/>
        <v>0</v>
      </c>
      <c r="AR523" s="18">
        <f t="shared" si="62"/>
        <v>0</v>
      </c>
      <c r="AU523" s="42"/>
    </row>
    <row r="524" spans="4:47" s="3" customFormat="1">
      <c r="D524" s="101" t="str">
        <f>IF(I524="","",MAX(D$455:D523)+1)</f>
        <v/>
      </c>
      <c r="E524" s="3" t="s">
        <v>26</v>
      </c>
      <c r="F524" s="3" t="s">
        <v>169</v>
      </c>
      <c r="G524" s="3" t="s">
        <v>235</v>
      </c>
      <c r="I524" s="101" t="str">
        <f>IF(Inp_NW!M77="BO",Inp_NW!J77,"")</f>
        <v/>
      </c>
      <c r="L524" s="3" t="s">
        <v>106</v>
      </c>
      <c r="R524" s="14"/>
      <c r="T524" s="18"/>
      <c r="U524" s="18"/>
      <c r="V524" s="18"/>
      <c r="W524" s="18"/>
      <c r="X524" s="18"/>
      <c r="Y524" s="18">
        <f>SUMIFS(Inp_NW!Y$9:Y$228,Inp_NW!$I$9:$I$228,Cal_BOSort!$G524,Inp_NW!$J$9:$J$228,Cal_BOSort!$I524)</f>
        <v>0</v>
      </c>
      <c r="Z524" s="18">
        <f>SUMIFS(Inp_NW!Z$9:Z$228,Inp_NW!$I$9:$I$228,Cal_BOSort!$G524,Inp_NW!$J$9:$J$228,Cal_BOSort!$I524)</f>
        <v>0</v>
      </c>
      <c r="AA524" s="18">
        <f>SUMIFS(Inp_NW!AA$9:AA$228,Inp_NW!$I$9:$I$228,Cal_BOSort!$G524,Inp_NW!$J$9:$J$228,Cal_BOSort!$I524)</f>
        <v>0</v>
      </c>
      <c r="AB524" s="18">
        <f>SUMIFS(Inp_NW!AB$9:AB$228,Inp_NW!$I$9:$I$228,Cal_BOSort!$G524,Inp_NW!$J$9:$J$228,Cal_BOSort!$I524)</f>
        <v>0</v>
      </c>
      <c r="AC524" s="18">
        <f>SUMIFS(Inp_NW!AC$9:AC$228,Inp_NW!$I$9:$I$228,Cal_BOSort!$G524,Inp_NW!$J$9:$J$228,Cal_BOSort!$I524)</f>
        <v>0</v>
      </c>
      <c r="AD524" s="18">
        <f>SUMIFS(Inp_NW!AD$9:AD$228,Inp_NW!$I$9:$I$228,Cal_BOSort!$G524,Inp_NW!$J$9:$J$228,Cal_BOSort!$I524)</f>
        <v>0</v>
      </c>
      <c r="AE524" s="18">
        <f>SUMIFS(Inp_NW!AE$9:AE$228,Inp_NW!$I$9:$I$228,Cal_BOSort!$G524,Inp_NW!$J$9:$J$228,Cal_BOSort!$I524)</f>
        <v>0</v>
      </c>
      <c r="AF524" s="18">
        <f>SUMIFS(Inp_NW!AF$9:AF$228,Inp_NW!$I$9:$I$228,Cal_BOSort!$G524,Inp_NW!$J$9:$J$228,Cal_BOSort!$I524)</f>
        <v>0</v>
      </c>
      <c r="AG524" s="18">
        <f>SUMIFS(Inp_NW!AG$9:AG$228,Inp_NW!$I$9:$I$228,Cal_BOSort!$G524,Inp_NW!$J$9:$J$228,Cal_BOSort!$I524)</f>
        <v>0</v>
      </c>
      <c r="AH524" s="18">
        <f>SUMIFS(Inp_NW!AH$9:AH$228,Inp_NW!$I$9:$I$228,Cal_BOSort!$G524,Inp_NW!$J$9:$J$228,Cal_BOSort!$I524)</f>
        <v>0</v>
      </c>
      <c r="AI524" s="18">
        <f>SUMIFS(Inp_NW!AI$9:AI$228,Inp_NW!$I$9:$I$228,Cal_BOSort!$G524,Inp_NW!$J$9:$J$228,Cal_BOSort!$I524)</f>
        <v>0</v>
      </c>
      <c r="AJ524" s="18">
        <f>SUMIFS(Inp_NW!AJ$9:AJ$228,Inp_NW!$I$9:$I$228,Cal_BOSort!$G524,Inp_NW!$J$9:$J$228,Cal_BOSort!$I524)</f>
        <v>0</v>
      </c>
      <c r="AK524" s="18">
        <f>SUMIFS(Inp_NW!AK$9:AK$228,Inp_NW!$I$9:$I$228,Cal_BOSort!$G524,Inp_NW!$J$9:$J$228,Cal_BOSort!$I524)</f>
        <v>0</v>
      </c>
      <c r="AM524" s="18">
        <f t="shared" si="59"/>
        <v>0</v>
      </c>
      <c r="AN524" s="18">
        <f t="shared" si="63"/>
        <v>0</v>
      </c>
      <c r="AO524" s="18">
        <f t="shared" si="64"/>
        <v>0</v>
      </c>
      <c r="AP524" s="18">
        <f t="shared" si="60"/>
        <v>0</v>
      </c>
      <c r="AQ524" s="18">
        <f t="shared" si="61"/>
        <v>0</v>
      </c>
      <c r="AR524" s="18">
        <f t="shared" si="62"/>
        <v>0</v>
      </c>
      <c r="AU524" s="42"/>
    </row>
    <row r="525" spans="4:47" s="3" customFormat="1">
      <c r="D525" s="101" t="str">
        <f>IF(I525="","",MAX(D$455:D524)+1)</f>
        <v/>
      </c>
      <c r="E525" s="3" t="s">
        <v>26</v>
      </c>
      <c r="F525" s="3" t="s">
        <v>169</v>
      </c>
      <c r="G525" s="3" t="s">
        <v>235</v>
      </c>
      <c r="I525" s="101" t="str">
        <f>IF(Inp_NW!M78="BO",Inp_NW!J78,"")</f>
        <v/>
      </c>
      <c r="L525" s="3" t="s">
        <v>106</v>
      </c>
      <c r="R525" s="14"/>
      <c r="T525" s="18"/>
      <c r="U525" s="18"/>
      <c r="V525" s="18"/>
      <c r="W525" s="18"/>
      <c r="X525" s="18"/>
      <c r="Y525" s="18">
        <f>SUMIFS(Inp_NW!Y$9:Y$228,Inp_NW!$I$9:$I$228,Cal_BOSort!$G525,Inp_NW!$J$9:$J$228,Cal_BOSort!$I525)</f>
        <v>0</v>
      </c>
      <c r="Z525" s="18">
        <f>SUMIFS(Inp_NW!Z$9:Z$228,Inp_NW!$I$9:$I$228,Cal_BOSort!$G525,Inp_NW!$J$9:$J$228,Cal_BOSort!$I525)</f>
        <v>0</v>
      </c>
      <c r="AA525" s="18">
        <f>SUMIFS(Inp_NW!AA$9:AA$228,Inp_NW!$I$9:$I$228,Cal_BOSort!$G525,Inp_NW!$J$9:$J$228,Cal_BOSort!$I525)</f>
        <v>0</v>
      </c>
      <c r="AB525" s="18">
        <f>SUMIFS(Inp_NW!AB$9:AB$228,Inp_NW!$I$9:$I$228,Cal_BOSort!$G525,Inp_NW!$J$9:$J$228,Cal_BOSort!$I525)</f>
        <v>0</v>
      </c>
      <c r="AC525" s="18">
        <f>SUMIFS(Inp_NW!AC$9:AC$228,Inp_NW!$I$9:$I$228,Cal_BOSort!$G525,Inp_NW!$J$9:$J$228,Cal_BOSort!$I525)</f>
        <v>0</v>
      </c>
      <c r="AD525" s="18">
        <f>SUMIFS(Inp_NW!AD$9:AD$228,Inp_NW!$I$9:$I$228,Cal_BOSort!$G525,Inp_NW!$J$9:$J$228,Cal_BOSort!$I525)</f>
        <v>0</v>
      </c>
      <c r="AE525" s="18">
        <f>SUMIFS(Inp_NW!AE$9:AE$228,Inp_NW!$I$9:$I$228,Cal_BOSort!$G525,Inp_NW!$J$9:$J$228,Cal_BOSort!$I525)</f>
        <v>0</v>
      </c>
      <c r="AF525" s="18">
        <f>SUMIFS(Inp_NW!AF$9:AF$228,Inp_NW!$I$9:$I$228,Cal_BOSort!$G525,Inp_NW!$J$9:$J$228,Cal_BOSort!$I525)</f>
        <v>0</v>
      </c>
      <c r="AG525" s="18">
        <f>SUMIFS(Inp_NW!AG$9:AG$228,Inp_NW!$I$9:$I$228,Cal_BOSort!$G525,Inp_NW!$J$9:$J$228,Cal_BOSort!$I525)</f>
        <v>0</v>
      </c>
      <c r="AH525" s="18">
        <f>SUMIFS(Inp_NW!AH$9:AH$228,Inp_NW!$I$9:$I$228,Cal_BOSort!$G525,Inp_NW!$J$9:$J$228,Cal_BOSort!$I525)</f>
        <v>0</v>
      </c>
      <c r="AI525" s="18">
        <f>SUMIFS(Inp_NW!AI$9:AI$228,Inp_NW!$I$9:$I$228,Cal_BOSort!$G525,Inp_NW!$J$9:$J$228,Cal_BOSort!$I525)</f>
        <v>0</v>
      </c>
      <c r="AJ525" s="18">
        <f>SUMIFS(Inp_NW!AJ$9:AJ$228,Inp_NW!$I$9:$I$228,Cal_BOSort!$G525,Inp_NW!$J$9:$J$228,Cal_BOSort!$I525)</f>
        <v>0</v>
      </c>
      <c r="AK525" s="18">
        <f>SUMIFS(Inp_NW!AK$9:AK$228,Inp_NW!$I$9:$I$228,Cal_BOSort!$G525,Inp_NW!$J$9:$J$228,Cal_BOSort!$I525)</f>
        <v>0</v>
      </c>
      <c r="AM525" s="18">
        <f t="shared" si="59"/>
        <v>0</v>
      </c>
      <c r="AN525" s="18">
        <f t="shared" si="63"/>
        <v>0</v>
      </c>
      <c r="AO525" s="18">
        <f t="shared" si="64"/>
        <v>0</v>
      </c>
      <c r="AP525" s="18">
        <f t="shared" si="60"/>
        <v>0</v>
      </c>
      <c r="AQ525" s="18">
        <f t="shared" si="61"/>
        <v>0</v>
      </c>
      <c r="AR525" s="18">
        <f t="shared" si="62"/>
        <v>0</v>
      </c>
      <c r="AU525" s="42"/>
    </row>
    <row r="526" spans="4:47" s="3" customFormat="1">
      <c r="D526" s="101" t="str">
        <f>IF(I526="","",MAX(D$455:D525)+1)</f>
        <v/>
      </c>
      <c r="E526" s="3" t="s">
        <v>26</v>
      </c>
      <c r="F526" s="3" t="s">
        <v>169</v>
      </c>
      <c r="G526" s="3" t="s">
        <v>203</v>
      </c>
      <c r="I526" s="101" t="str">
        <f>IF(Inp_NW!M79="BO",Inp_NW!J79,"")</f>
        <v/>
      </c>
      <c r="L526" s="3" t="s">
        <v>106</v>
      </c>
      <c r="R526" s="14"/>
      <c r="T526" s="18"/>
      <c r="U526" s="18"/>
      <c r="V526" s="18"/>
      <c r="W526" s="18"/>
      <c r="X526" s="18"/>
      <c r="Y526" s="18">
        <f>SUMIFS(Inp_NW!Y$9:Y$228,Inp_NW!$I$9:$I$228,Cal_BOSort!$G526,Inp_NW!$J$9:$J$228,Cal_BOSort!$I526)</f>
        <v>0</v>
      </c>
      <c r="Z526" s="18">
        <f>SUMIFS(Inp_NW!Z$9:Z$228,Inp_NW!$I$9:$I$228,Cal_BOSort!$G526,Inp_NW!$J$9:$J$228,Cal_BOSort!$I526)</f>
        <v>0</v>
      </c>
      <c r="AA526" s="18">
        <f>SUMIFS(Inp_NW!AA$9:AA$228,Inp_NW!$I$9:$I$228,Cal_BOSort!$G526,Inp_NW!$J$9:$J$228,Cal_BOSort!$I526)</f>
        <v>0</v>
      </c>
      <c r="AB526" s="18">
        <f>SUMIFS(Inp_NW!AB$9:AB$228,Inp_NW!$I$9:$I$228,Cal_BOSort!$G526,Inp_NW!$J$9:$J$228,Cal_BOSort!$I526)</f>
        <v>0</v>
      </c>
      <c r="AC526" s="18">
        <f>SUMIFS(Inp_NW!AC$9:AC$228,Inp_NW!$I$9:$I$228,Cal_BOSort!$G526,Inp_NW!$J$9:$J$228,Cal_BOSort!$I526)</f>
        <v>0</v>
      </c>
      <c r="AD526" s="18">
        <f>SUMIFS(Inp_NW!AD$9:AD$228,Inp_NW!$I$9:$I$228,Cal_BOSort!$G526,Inp_NW!$J$9:$J$228,Cal_BOSort!$I526)</f>
        <v>0</v>
      </c>
      <c r="AE526" s="18">
        <f>SUMIFS(Inp_NW!AE$9:AE$228,Inp_NW!$I$9:$I$228,Cal_BOSort!$G526,Inp_NW!$J$9:$J$228,Cal_BOSort!$I526)</f>
        <v>0</v>
      </c>
      <c r="AF526" s="18">
        <f>SUMIFS(Inp_NW!AF$9:AF$228,Inp_NW!$I$9:$I$228,Cal_BOSort!$G526,Inp_NW!$J$9:$J$228,Cal_BOSort!$I526)</f>
        <v>0</v>
      </c>
      <c r="AG526" s="18">
        <f>SUMIFS(Inp_NW!AG$9:AG$228,Inp_NW!$I$9:$I$228,Cal_BOSort!$G526,Inp_NW!$J$9:$J$228,Cal_BOSort!$I526)</f>
        <v>0</v>
      </c>
      <c r="AH526" s="18">
        <f>SUMIFS(Inp_NW!AH$9:AH$228,Inp_NW!$I$9:$I$228,Cal_BOSort!$G526,Inp_NW!$J$9:$J$228,Cal_BOSort!$I526)</f>
        <v>0</v>
      </c>
      <c r="AI526" s="18">
        <f>SUMIFS(Inp_NW!AI$9:AI$228,Inp_NW!$I$9:$I$228,Cal_BOSort!$G526,Inp_NW!$J$9:$J$228,Cal_BOSort!$I526)</f>
        <v>0</v>
      </c>
      <c r="AJ526" s="18">
        <f>SUMIFS(Inp_NW!AJ$9:AJ$228,Inp_NW!$I$9:$I$228,Cal_BOSort!$G526,Inp_NW!$J$9:$J$228,Cal_BOSort!$I526)</f>
        <v>0</v>
      </c>
      <c r="AK526" s="18">
        <f>SUMIFS(Inp_NW!AK$9:AK$228,Inp_NW!$I$9:$I$228,Cal_BOSort!$G526,Inp_NW!$J$9:$J$228,Cal_BOSort!$I526)</f>
        <v>0</v>
      </c>
      <c r="AM526" s="18">
        <f t="shared" si="59"/>
        <v>0</v>
      </c>
      <c r="AN526" s="18">
        <f t="shared" si="63"/>
        <v>0</v>
      </c>
      <c r="AO526" s="18">
        <f t="shared" si="64"/>
        <v>0</v>
      </c>
      <c r="AP526" s="18">
        <f t="shared" si="60"/>
        <v>0</v>
      </c>
      <c r="AQ526" s="18">
        <f t="shared" si="61"/>
        <v>0</v>
      </c>
      <c r="AR526" s="18">
        <f t="shared" si="62"/>
        <v>0</v>
      </c>
      <c r="AU526" s="42"/>
    </row>
    <row r="527" spans="4:47" s="3" customFormat="1">
      <c r="D527" s="101" t="str">
        <f>IF(I527="","",MAX(D$455:D526)+1)</f>
        <v/>
      </c>
      <c r="E527" s="3" t="s">
        <v>26</v>
      </c>
      <c r="F527" s="3" t="s">
        <v>169</v>
      </c>
      <c r="G527" s="3" t="s">
        <v>203</v>
      </c>
      <c r="I527" s="101" t="str">
        <f>IF(Inp_NW!M80="BO",Inp_NW!J80,"")</f>
        <v/>
      </c>
      <c r="L527" s="3" t="s">
        <v>106</v>
      </c>
      <c r="R527" s="14"/>
      <c r="T527" s="18"/>
      <c r="U527" s="18"/>
      <c r="V527" s="18"/>
      <c r="W527" s="18"/>
      <c r="X527" s="18"/>
      <c r="Y527" s="18">
        <f>SUMIFS(Inp_NW!Y$9:Y$228,Inp_NW!$I$9:$I$228,Cal_BOSort!$G527,Inp_NW!$J$9:$J$228,Cal_BOSort!$I527)</f>
        <v>0</v>
      </c>
      <c r="Z527" s="18">
        <f>SUMIFS(Inp_NW!Z$9:Z$228,Inp_NW!$I$9:$I$228,Cal_BOSort!$G527,Inp_NW!$J$9:$J$228,Cal_BOSort!$I527)</f>
        <v>0</v>
      </c>
      <c r="AA527" s="18">
        <f>SUMIFS(Inp_NW!AA$9:AA$228,Inp_NW!$I$9:$I$228,Cal_BOSort!$G527,Inp_NW!$J$9:$J$228,Cal_BOSort!$I527)</f>
        <v>0</v>
      </c>
      <c r="AB527" s="18">
        <f>SUMIFS(Inp_NW!AB$9:AB$228,Inp_NW!$I$9:$I$228,Cal_BOSort!$G527,Inp_NW!$J$9:$J$228,Cal_BOSort!$I527)</f>
        <v>0</v>
      </c>
      <c r="AC527" s="18">
        <f>SUMIFS(Inp_NW!AC$9:AC$228,Inp_NW!$I$9:$I$228,Cal_BOSort!$G527,Inp_NW!$J$9:$J$228,Cal_BOSort!$I527)</f>
        <v>0</v>
      </c>
      <c r="AD527" s="18">
        <f>SUMIFS(Inp_NW!AD$9:AD$228,Inp_NW!$I$9:$I$228,Cal_BOSort!$G527,Inp_NW!$J$9:$J$228,Cal_BOSort!$I527)</f>
        <v>0</v>
      </c>
      <c r="AE527" s="18">
        <f>SUMIFS(Inp_NW!AE$9:AE$228,Inp_NW!$I$9:$I$228,Cal_BOSort!$G527,Inp_NW!$J$9:$J$228,Cal_BOSort!$I527)</f>
        <v>0</v>
      </c>
      <c r="AF527" s="18">
        <f>SUMIFS(Inp_NW!AF$9:AF$228,Inp_NW!$I$9:$I$228,Cal_BOSort!$G527,Inp_NW!$J$9:$J$228,Cal_BOSort!$I527)</f>
        <v>0</v>
      </c>
      <c r="AG527" s="18">
        <f>SUMIFS(Inp_NW!AG$9:AG$228,Inp_NW!$I$9:$I$228,Cal_BOSort!$G527,Inp_NW!$J$9:$J$228,Cal_BOSort!$I527)</f>
        <v>0</v>
      </c>
      <c r="AH527" s="18">
        <f>SUMIFS(Inp_NW!AH$9:AH$228,Inp_NW!$I$9:$I$228,Cal_BOSort!$G527,Inp_NW!$J$9:$J$228,Cal_BOSort!$I527)</f>
        <v>0</v>
      </c>
      <c r="AI527" s="18">
        <f>SUMIFS(Inp_NW!AI$9:AI$228,Inp_NW!$I$9:$I$228,Cal_BOSort!$G527,Inp_NW!$J$9:$J$228,Cal_BOSort!$I527)</f>
        <v>0</v>
      </c>
      <c r="AJ527" s="18">
        <f>SUMIFS(Inp_NW!AJ$9:AJ$228,Inp_NW!$I$9:$I$228,Cal_BOSort!$G527,Inp_NW!$J$9:$J$228,Cal_BOSort!$I527)</f>
        <v>0</v>
      </c>
      <c r="AK527" s="18">
        <f>SUMIFS(Inp_NW!AK$9:AK$228,Inp_NW!$I$9:$I$228,Cal_BOSort!$G527,Inp_NW!$J$9:$J$228,Cal_BOSort!$I527)</f>
        <v>0</v>
      </c>
      <c r="AM527" s="18">
        <f t="shared" si="59"/>
        <v>0</v>
      </c>
      <c r="AN527" s="18">
        <f t="shared" si="63"/>
        <v>0</v>
      </c>
      <c r="AO527" s="18">
        <f t="shared" si="64"/>
        <v>0</v>
      </c>
      <c r="AP527" s="18">
        <f t="shared" si="60"/>
        <v>0</v>
      </c>
      <c r="AQ527" s="18">
        <f t="shared" si="61"/>
        <v>0</v>
      </c>
      <c r="AR527" s="18">
        <f t="shared" si="62"/>
        <v>0</v>
      </c>
      <c r="AU527" s="42"/>
    </row>
    <row r="528" spans="4:47" s="3" customFormat="1">
      <c r="D528" s="101" t="str">
        <f>IF(I528="","",MAX(D$455:D527)+1)</f>
        <v/>
      </c>
      <c r="E528" s="3" t="s">
        <v>26</v>
      </c>
      <c r="F528" s="3" t="s">
        <v>169</v>
      </c>
      <c r="G528" s="3" t="s">
        <v>203</v>
      </c>
      <c r="I528" s="101" t="str">
        <f>IF(Inp_NW!M81="BO",Inp_NW!J81,"")</f>
        <v/>
      </c>
      <c r="L528" s="3" t="s">
        <v>106</v>
      </c>
      <c r="R528" s="14"/>
      <c r="T528" s="18"/>
      <c r="U528" s="18"/>
      <c r="V528" s="18"/>
      <c r="W528" s="18"/>
      <c r="X528" s="18"/>
      <c r="Y528" s="18">
        <f>SUMIFS(Inp_NW!Y$9:Y$228,Inp_NW!$I$9:$I$228,Cal_BOSort!$G528,Inp_NW!$J$9:$J$228,Cal_BOSort!$I528)</f>
        <v>0</v>
      </c>
      <c r="Z528" s="18">
        <f>SUMIFS(Inp_NW!Z$9:Z$228,Inp_NW!$I$9:$I$228,Cal_BOSort!$G528,Inp_NW!$J$9:$J$228,Cal_BOSort!$I528)</f>
        <v>0</v>
      </c>
      <c r="AA528" s="18">
        <f>SUMIFS(Inp_NW!AA$9:AA$228,Inp_NW!$I$9:$I$228,Cal_BOSort!$G528,Inp_NW!$J$9:$J$228,Cal_BOSort!$I528)</f>
        <v>0</v>
      </c>
      <c r="AB528" s="18">
        <f>SUMIFS(Inp_NW!AB$9:AB$228,Inp_NW!$I$9:$I$228,Cal_BOSort!$G528,Inp_NW!$J$9:$J$228,Cal_BOSort!$I528)</f>
        <v>0</v>
      </c>
      <c r="AC528" s="18">
        <f>SUMIFS(Inp_NW!AC$9:AC$228,Inp_NW!$I$9:$I$228,Cal_BOSort!$G528,Inp_NW!$J$9:$J$228,Cal_BOSort!$I528)</f>
        <v>0</v>
      </c>
      <c r="AD528" s="18">
        <f>SUMIFS(Inp_NW!AD$9:AD$228,Inp_NW!$I$9:$I$228,Cal_BOSort!$G528,Inp_NW!$J$9:$J$228,Cal_BOSort!$I528)</f>
        <v>0</v>
      </c>
      <c r="AE528" s="18">
        <f>SUMIFS(Inp_NW!AE$9:AE$228,Inp_NW!$I$9:$I$228,Cal_BOSort!$G528,Inp_NW!$J$9:$J$228,Cal_BOSort!$I528)</f>
        <v>0</v>
      </c>
      <c r="AF528" s="18">
        <f>SUMIFS(Inp_NW!AF$9:AF$228,Inp_NW!$I$9:$I$228,Cal_BOSort!$G528,Inp_NW!$J$9:$J$228,Cal_BOSort!$I528)</f>
        <v>0</v>
      </c>
      <c r="AG528" s="18">
        <f>SUMIFS(Inp_NW!AG$9:AG$228,Inp_NW!$I$9:$I$228,Cal_BOSort!$G528,Inp_NW!$J$9:$J$228,Cal_BOSort!$I528)</f>
        <v>0</v>
      </c>
      <c r="AH528" s="18">
        <f>SUMIFS(Inp_NW!AH$9:AH$228,Inp_NW!$I$9:$I$228,Cal_BOSort!$G528,Inp_NW!$J$9:$J$228,Cal_BOSort!$I528)</f>
        <v>0</v>
      </c>
      <c r="AI528" s="18">
        <f>SUMIFS(Inp_NW!AI$9:AI$228,Inp_NW!$I$9:$I$228,Cal_BOSort!$G528,Inp_NW!$J$9:$J$228,Cal_BOSort!$I528)</f>
        <v>0</v>
      </c>
      <c r="AJ528" s="18">
        <f>SUMIFS(Inp_NW!AJ$9:AJ$228,Inp_NW!$I$9:$I$228,Cal_BOSort!$G528,Inp_NW!$J$9:$J$228,Cal_BOSort!$I528)</f>
        <v>0</v>
      </c>
      <c r="AK528" s="18">
        <f>SUMIFS(Inp_NW!AK$9:AK$228,Inp_NW!$I$9:$I$228,Cal_BOSort!$G528,Inp_NW!$J$9:$J$228,Cal_BOSort!$I528)</f>
        <v>0</v>
      </c>
      <c r="AM528" s="18">
        <f t="shared" si="59"/>
        <v>0</v>
      </c>
      <c r="AN528" s="18">
        <f t="shared" si="63"/>
        <v>0</v>
      </c>
      <c r="AO528" s="18">
        <f t="shared" si="64"/>
        <v>0</v>
      </c>
      <c r="AP528" s="18">
        <f t="shared" si="60"/>
        <v>0</v>
      </c>
      <c r="AQ528" s="18">
        <f t="shared" si="61"/>
        <v>0</v>
      </c>
      <c r="AR528" s="18">
        <f t="shared" si="62"/>
        <v>0</v>
      </c>
      <c r="AU528" s="42"/>
    </row>
    <row r="529" spans="4:47" s="3" customFormat="1">
      <c r="D529" s="101" t="str">
        <f>IF(I529="","",MAX(D$455:D528)+1)</f>
        <v/>
      </c>
      <c r="E529" s="3" t="s">
        <v>26</v>
      </c>
      <c r="F529" s="3" t="s">
        <v>169</v>
      </c>
      <c r="G529" s="3" t="s">
        <v>203</v>
      </c>
      <c r="I529" s="101" t="str">
        <f>IF(Inp_NW!M82="BO",Inp_NW!J82,"")</f>
        <v/>
      </c>
      <c r="L529" s="3" t="s">
        <v>106</v>
      </c>
      <c r="R529" s="14"/>
      <c r="T529" s="18"/>
      <c r="U529" s="18"/>
      <c r="V529" s="18"/>
      <c r="W529" s="18"/>
      <c r="X529" s="18"/>
      <c r="Y529" s="18">
        <f>SUMIFS(Inp_NW!Y$9:Y$228,Inp_NW!$I$9:$I$228,Cal_BOSort!$G529,Inp_NW!$J$9:$J$228,Cal_BOSort!$I529)</f>
        <v>0</v>
      </c>
      <c r="Z529" s="18">
        <f>SUMIFS(Inp_NW!Z$9:Z$228,Inp_NW!$I$9:$I$228,Cal_BOSort!$G529,Inp_NW!$J$9:$J$228,Cal_BOSort!$I529)</f>
        <v>0</v>
      </c>
      <c r="AA529" s="18">
        <f>SUMIFS(Inp_NW!AA$9:AA$228,Inp_NW!$I$9:$I$228,Cal_BOSort!$G529,Inp_NW!$J$9:$J$228,Cal_BOSort!$I529)</f>
        <v>0</v>
      </c>
      <c r="AB529" s="18">
        <f>SUMIFS(Inp_NW!AB$9:AB$228,Inp_NW!$I$9:$I$228,Cal_BOSort!$G529,Inp_NW!$J$9:$J$228,Cal_BOSort!$I529)</f>
        <v>0</v>
      </c>
      <c r="AC529" s="18">
        <f>SUMIFS(Inp_NW!AC$9:AC$228,Inp_NW!$I$9:$I$228,Cal_BOSort!$G529,Inp_NW!$J$9:$J$228,Cal_BOSort!$I529)</f>
        <v>0</v>
      </c>
      <c r="AD529" s="18">
        <f>SUMIFS(Inp_NW!AD$9:AD$228,Inp_NW!$I$9:$I$228,Cal_BOSort!$G529,Inp_NW!$J$9:$J$228,Cal_BOSort!$I529)</f>
        <v>0</v>
      </c>
      <c r="AE529" s="18">
        <f>SUMIFS(Inp_NW!AE$9:AE$228,Inp_NW!$I$9:$I$228,Cal_BOSort!$G529,Inp_NW!$J$9:$J$228,Cal_BOSort!$I529)</f>
        <v>0</v>
      </c>
      <c r="AF529" s="18">
        <f>SUMIFS(Inp_NW!AF$9:AF$228,Inp_NW!$I$9:$I$228,Cal_BOSort!$G529,Inp_NW!$J$9:$J$228,Cal_BOSort!$I529)</f>
        <v>0</v>
      </c>
      <c r="AG529" s="18">
        <f>SUMIFS(Inp_NW!AG$9:AG$228,Inp_NW!$I$9:$I$228,Cal_BOSort!$G529,Inp_NW!$J$9:$J$228,Cal_BOSort!$I529)</f>
        <v>0</v>
      </c>
      <c r="AH529" s="18">
        <f>SUMIFS(Inp_NW!AH$9:AH$228,Inp_NW!$I$9:$I$228,Cal_BOSort!$G529,Inp_NW!$J$9:$J$228,Cal_BOSort!$I529)</f>
        <v>0</v>
      </c>
      <c r="AI529" s="18">
        <f>SUMIFS(Inp_NW!AI$9:AI$228,Inp_NW!$I$9:$I$228,Cal_BOSort!$G529,Inp_NW!$J$9:$J$228,Cal_BOSort!$I529)</f>
        <v>0</v>
      </c>
      <c r="AJ529" s="18">
        <f>SUMIFS(Inp_NW!AJ$9:AJ$228,Inp_NW!$I$9:$I$228,Cal_BOSort!$G529,Inp_NW!$J$9:$J$228,Cal_BOSort!$I529)</f>
        <v>0</v>
      </c>
      <c r="AK529" s="18">
        <f>SUMIFS(Inp_NW!AK$9:AK$228,Inp_NW!$I$9:$I$228,Cal_BOSort!$G529,Inp_NW!$J$9:$J$228,Cal_BOSort!$I529)</f>
        <v>0</v>
      </c>
      <c r="AM529" s="18">
        <f t="shared" si="59"/>
        <v>0</v>
      </c>
      <c r="AN529" s="18">
        <f t="shared" si="63"/>
        <v>0</v>
      </c>
      <c r="AO529" s="18">
        <f t="shared" si="64"/>
        <v>0</v>
      </c>
      <c r="AP529" s="18">
        <f t="shared" si="60"/>
        <v>0</v>
      </c>
      <c r="AQ529" s="18">
        <f t="shared" si="61"/>
        <v>0</v>
      </c>
      <c r="AR529" s="18">
        <f t="shared" si="62"/>
        <v>0</v>
      </c>
      <c r="AU529" s="42"/>
    </row>
    <row r="530" spans="4:47" s="3" customFormat="1">
      <c r="D530" s="101" t="str">
        <f>IF(I530="","",MAX(D$455:D529)+1)</f>
        <v/>
      </c>
      <c r="E530" s="3" t="s">
        <v>26</v>
      </c>
      <c r="F530" s="3" t="s">
        <v>169</v>
      </c>
      <c r="G530" s="3" t="s">
        <v>203</v>
      </c>
      <c r="I530" s="101" t="str">
        <f>IF(Inp_NW!M83="BO",Inp_NW!J83,"")</f>
        <v/>
      </c>
      <c r="L530" s="3" t="s">
        <v>106</v>
      </c>
      <c r="R530" s="14"/>
      <c r="T530" s="18"/>
      <c r="U530" s="18"/>
      <c r="V530" s="18"/>
      <c r="W530" s="18"/>
      <c r="X530" s="18"/>
      <c r="Y530" s="18">
        <f>SUMIFS(Inp_NW!Y$9:Y$228,Inp_NW!$I$9:$I$228,Cal_BOSort!$G530,Inp_NW!$J$9:$J$228,Cal_BOSort!$I530)</f>
        <v>0</v>
      </c>
      <c r="Z530" s="18">
        <f>SUMIFS(Inp_NW!Z$9:Z$228,Inp_NW!$I$9:$I$228,Cal_BOSort!$G530,Inp_NW!$J$9:$J$228,Cal_BOSort!$I530)</f>
        <v>0</v>
      </c>
      <c r="AA530" s="18">
        <f>SUMIFS(Inp_NW!AA$9:AA$228,Inp_NW!$I$9:$I$228,Cal_BOSort!$G530,Inp_NW!$J$9:$J$228,Cal_BOSort!$I530)</f>
        <v>0</v>
      </c>
      <c r="AB530" s="18">
        <f>SUMIFS(Inp_NW!AB$9:AB$228,Inp_NW!$I$9:$I$228,Cal_BOSort!$G530,Inp_NW!$J$9:$J$228,Cal_BOSort!$I530)</f>
        <v>0</v>
      </c>
      <c r="AC530" s="18">
        <f>SUMIFS(Inp_NW!AC$9:AC$228,Inp_NW!$I$9:$I$228,Cal_BOSort!$G530,Inp_NW!$J$9:$J$228,Cal_BOSort!$I530)</f>
        <v>0</v>
      </c>
      <c r="AD530" s="18">
        <f>SUMIFS(Inp_NW!AD$9:AD$228,Inp_NW!$I$9:$I$228,Cal_BOSort!$G530,Inp_NW!$J$9:$J$228,Cal_BOSort!$I530)</f>
        <v>0</v>
      </c>
      <c r="AE530" s="18">
        <f>SUMIFS(Inp_NW!AE$9:AE$228,Inp_NW!$I$9:$I$228,Cal_BOSort!$G530,Inp_NW!$J$9:$J$228,Cal_BOSort!$I530)</f>
        <v>0</v>
      </c>
      <c r="AF530" s="18">
        <f>SUMIFS(Inp_NW!AF$9:AF$228,Inp_NW!$I$9:$I$228,Cal_BOSort!$G530,Inp_NW!$J$9:$J$228,Cal_BOSort!$I530)</f>
        <v>0</v>
      </c>
      <c r="AG530" s="18">
        <f>SUMIFS(Inp_NW!AG$9:AG$228,Inp_NW!$I$9:$I$228,Cal_BOSort!$G530,Inp_NW!$J$9:$J$228,Cal_BOSort!$I530)</f>
        <v>0</v>
      </c>
      <c r="AH530" s="18">
        <f>SUMIFS(Inp_NW!AH$9:AH$228,Inp_NW!$I$9:$I$228,Cal_BOSort!$G530,Inp_NW!$J$9:$J$228,Cal_BOSort!$I530)</f>
        <v>0</v>
      </c>
      <c r="AI530" s="18">
        <f>SUMIFS(Inp_NW!AI$9:AI$228,Inp_NW!$I$9:$I$228,Cal_BOSort!$G530,Inp_NW!$J$9:$J$228,Cal_BOSort!$I530)</f>
        <v>0</v>
      </c>
      <c r="AJ530" s="18">
        <f>SUMIFS(Inp_NW!AJ$9:AJ$228,Inp_NW!$I$9:$I$228,Cal_BOSort!$G530,Inp_NW!$J$9:$J$228,Cal_BOSort!$I530)</f>
        <v>0</v>
      </c>
      <c r="AK530" s="18">
        <f>SUMIFS(Inp_NW!AK$9:AK$228,Inp_NW!$I$9:$I$228,Cal_BOSort!$G530,Inp_NW!$J$9:$J$228,Cal_BOSort!$I530)</f>
        <v>0</v>
      </c>
      <c r="AM530" s="18">
        <f t="shared" si="59"/>
        <v>0</v>
      </c>
      <c r="AN530" s="18">
        <f t="shared" si="63"/>
        <v>0</v>
      </c>
      <c r="AO530" s="18">
        <f t="shared" si="64"/>
        <v>0</v>
      </c>
      <c r="AP530" s="18">
        <f t="shared" si="60"/>
        <v>0</v>
      </c>
      <c r="AQ530" s="18">
        <f t="shared" si="61"/>
        <v>0</v>
      </c>
      <c r="AR530" s="18">
        <f t="shared" si="62"/>
        <v>0</v>
      </c>
      <c r="AU530" s="42"/>
    </row>
    <row r="531" spans="4:47" s="3" customFormat="1">
      <c r="D531" s="101" t="str">
        <f>IF(I531="","",MAX(D$455:D530)+1)</f>
        <v/>
      </c>
      <c r="E531" s="3" t="s">
        <v>26</v>
      </c>
      <c r="F531" s="3" t="s">
        <v>169</v>
      </c>
      <c r="G531" s="3" t="s">
        <v>203</v>
      </c>
      <c r="I531" s="101" t="str">
        <f>IF(Inp_NW!M84="BO",Inp_NW!J84,"")</f>
        <v/>
      </c>
      <c r="L531" s="3" t="s">
        <v>106</v>
      </c>
      <c r="R531" s="14"/>
      <c r="T531" s="18"/>
      <c r="U531" s="18"/>
      <c r="V531" s="18"/>
      <c r="W531" s="18"/>
      <c r="X531" s="18"/>
      <c r="Y531" s="18">
        <f>SUMIFS(Inp_NW!Y$9:Y$228,Inp_NW!$I$9:$I$228,Cal_BOSort!$G531,Inp_NW!$J$9:$J$228,Cal_BOSort!$I531)</f>
        <v>0</v>
      </c>
      <c r="Z531" s="18">
        <f>SUMIFS(Inp_NW!Z$9:Z$228,Inp_NW!$I$9:$I$228,Cal_BOSort!$G531,Inp_NW!$J$9:$J$228,Cal_BOSort!$I531)</f>
        <v>0</v>
      </c>
      <c r="AA531" s="18">
        <f>SUMIFS(Inp_NW!AA$9:AA$228,Inp_NW!$I$9:$I$228,Cal_BOSort!$G531,Inp_NW!$J$9:$J$228,Cal_BOSort!$I531)</f>
        <v>0</v>
      </c>
      <c r="AB531" s="18">
        <f>SUMIFS(Inp_NW!AB$9:AB$228,Inp_NW!$I$9:$I$228,Cal_BOSort!$G531,Inp_NW!$J$9:$J$228,Cal_BOSort!$I531)</f>
        <v>0</v>
      </c>
      <c r="AC531" s="18">
        <f>SUMIFS(Inp_NW!AC$9:AC$228,Inp_NW!$I$9:$I$228,Cal_BOSort!$G531,Inp_NW!$J$9:$J$228,Cal_BOSort!$I531)</f>
        <v>0</v>
      </c>
      <c r="AD531" s="18">
        <f>SUMIFS(Inp_NW!AD$9:AD$228,Inp_NW!$I$9:$I$228,Cal_BOSort!$G531,Inp_NW!$J$9:$J$228,Cal_BOSort!$I531)</f>
        <v>0</v>
      </c>
      <c r="AE531" s="18">
        <f>SUMIFS(Inp_NW!AE$9:AE$228,Inp_NW!$I$9:$I$228,Cal_BOSort!$G531,Inp_NW!$J$9:$J$228,Cal_BOSort!$I531)</f>
        <v>0</v>
      </c>
      <c r="AF531" s="18">
        <f>SUMIFS(Inp_NW!AF$9:AF$228,Inp_NW!$I$9:$I$228,Cal_BOSort!$G531,Inp_NW!$J$9:$J$228,Cal_BOSort!$I531)</f>
        <v>0</v>
      </c>
      <c r="AG531" s="18">
        <f>SUMIFS(Inp_NW!AG$9:AG$228,Inp_NW!$I$9:$I$228,Cal_BOSort!$G531,Inp_NW!$J$9:$J$228,Cal_BOSort!$I531)</f>
        <v>0</v>
      </c>
      <c r="AH531" s="18">
        <f>SUMIFS(Inp_NW!AH$9:AH$228,Inp_NW!$I$9:$I$228,Cal_BOSort!$G531,Inp_NW!$J$9:$J$228,Cal_BOSort!$I531)</f>
        <v>0</v>
      </c>
      <c r="AI531" s="18">
        <f>SUMIFS(Inp_NW!AI$9:AI$228,Inp_NW!$I$9:$I$228,Cal_BOSort!$G531,Inp_NW!$J$9:$J$228,Cal_BOSort!$I531)</f>
        <v>0</v>
      </c>
      <c r="AJ531" s="18">
        <f>SUMIFS(Inp_NW!AJ$9:AJ$228,Inp_NW!$I$9:$I$228,Cal_BOSort!$G531,Inp_NW!$J$9:$J$228,Cal_BOSort!$I531)</f>
        <v>0</v>
      </c>
      <c r="AK531" s="18">
        <f>SUMIFS(Inp_NW!AK$9:AK$228,Inp_NW!$I$9:$I$228,Cal_BOSort!$G531,Inp_NW!$J$9:$J$228,Cal_BOSort!$I531)</f>
        <v>0</v>
      </c>
      <c r="AM531" s="18">
        <f t="shared" si="59"/>
        <v>0</v>
      </c>
      <c r="AN531" s="18">
        <f t="shared" si="63"/>
        <v>0</v>
      </c>
      <c r="AO531" s="18">
        <f t="shared" si="64"/>
        <v>0</v>
      </c>
      <c r="AP531" s="18">
        <f t="shared" si="60"/>
        <v>0</v>
      </c>
      <c r="AQ531" s="18">
        <f t="shared" si="61"/>
        <v>0</v>
      </c>
      <c r="AR531" s="18">
        <f t="shared" si="62"/>
        <v>0</v>
      </c>
      <c r="AU531" s="42"/>
    </row>
    <row r="532" spans="4:47" s="3" customFormat="1">
      <c r="D532" s="101" t="str">
        <f>IF(I532="","",MAX(D$455:D531)+1)</f>
        <v/>
      </c>
      <c r="E532" s="3" t="s">
        <v>26</v>
      </c>
      <c r="F532" s="3" t="s">
        <v>169</v>
      </c>
      <c r="G532" s="3" t="s">
        <v>203</v>
      </c>
      <c r="I532" s="101" t="str">
        <f>IF(Inp_NW!M85="BO",Inp_NW!J85,"")</f>
        <v/>
      </c>
      <c r="L532" s="3" t="s">
        <v>106</v>
      </c>
      <c r="R532" s="14"/>
      <c r="T532" s="18"/>
      <c r="U532" s="18"/>
      <c r="V532" s="18"/>
      <c r="W532" s="18"/>
      <c r="X532" s="18"/>
      <c r="Y532" s="18">
        <f>SUMIFS(Inp_NW!Y$9:Y$228,Inp_NW!$I$9:$I$228,Cal_BOSort!$G532,Inp_NW!$J$9:$J$228,Cal_BOSort!$I532)</f>
        <v>0</v>
      </c>
      <c r="Z532" s="18">
        <f>SUMIFS(Inp_NW!Z$9:Z$228,Inp_NW!$I$9:$I$228,Cal_BOSort!$G532,Inp_NW!$J$9:$J$228,Cal_BOSort!$I532)</f>
        <v>0</v>
      </c>
      <c r="AA532" s="18">
        <f>SUMIFS(Inp_NW!AA$9:AA$228,Inp_NW!$I$9:$I$228,Cal_BOSort!$G532,Inp_NW!$J$9:$J$228,Cal_BOSort!$I532)</f>
        <v>0</v>
      </c>
      <c r="AB532" s="18">
        <f>SUMIFS(Inp_NW!AB$9:AB$228,Inp_NW!$I$9:$I$228,Cal_BOSort!$G532,Inp_NW!$J$9:$J$228,Cal_BOSort!$I532)</f>
        <v>0</v>
      </c>
      <c r="AC532" s="18">
        <f>SUMIFS(Inp_NW!AC$9:AC$228,Inp_NW!$I$9:$I$228,Cal_BOSort!$G532,Inp_NW!$J$9:$J$228,Cal_BOSort!$I532)</f>
        <v>0</v>
      </c>
      <c r="AD532" s="18">
        <f>SUMIFS(Inp_NW!AD$9:AD$228,Inp_NW!$I$9:$I$228,Cal_BOSort!$G532,Inp_NW!$J$9:$J$228,Cal_BOSort!$I532)</f>
        <v>0</v>
      </c>
      <c r="AE532" s="18">
        <f>SUMIFS(Inp_NW!AE$9:AE$228,Inp_NW!$I$9:$I$228,Cal_BOSort!$G532,Inp_NW!$J$9:$J$228,Cal_BOSort!$I532)</f>
        <v>0</v>
      </c>
      <c r="AF532" s="18">
        <f>SUMIFS(Inp_NW!AF$9:AF$228,Inp_NW!$I$9:$I$228,Cal_BOSort!$G532,Inp_NW!$J$9:$J$228,Cal_BOSort!$I532)</f>
        <v>0</v>
      </c>
      <c r="AG532" s="18">
        <f>SUMIFS(Inp_NW!AG$9:AG$228,Inp_NW!$I$9:$I$228,Cal_BOSort!$G532,Inp_NW!$J$9:$J$228,Cal_BOSort!$I532)</f>
        <v>0</v>
      </c>
      <c r="AH532" s="18">
        <f>SUMIFS(Inp_NW!AH$9:AH$228,Inp_NW!$I$9:$I$228,Cal_BOSort!$G532,Inp_NW!$J$9:$J$228,Cal_BOSort!$I532)</f>
        <v>0</v>
      </c>
      <c r="AI532" s="18">
        <f>SUMIFS(Inp_NW!AI$9:AI$228,Inp_NW!$I$9:$I$228,Cal_BOSort!$G532,Inp_NW!$J$9:$J$228,Cal_BOSort!$I532)</f>
        <v>0</v>
      </c>
      <c r="AJ532" s="18">
        <f>SUMIFS(Inp_NW!AJ$9:AJ$228,Inp_NW!$I$9:$I$228,Cal_BOSort!$G532,Inp_NW!$J$9:$J$228,Cal_BOSort!$I532)</f>
        <v>0</v>
      </c>
      <c r="AK532" s="18">
        <f>SUMIFS(Inp_NW!AK$9:AK$228,Inp_NW!$I$9:$I$228,Cal_BOSort!$G532,Inp_NW!$J$9:$J$228,Cal_BOSort!$I532)</f>
        <v>0</v>
      </c>
      <c r="AM532" s="18">
        <f t="shared" si="59"/>
        <v>0</v>
      </c>
      <c r="AN532" s="18">
        <f t="shared" si="63"/>
        <v>0</v>
      </c>
      <c r="AO532" s="18">
        <f t="shared" si="64"/>
        <v>0</v>
      </c>
      <c r="AP532" s="18">
        <f t="shared" si="60"/>
        <v>0</v>
      </c>
      <c r="AQ532" s="18">
        <f t="shared" si="61"/>
        <v>0</v>
      </c>
      <c r="AR532" s="18">
        <f t="shared" si="62"/>
        <v>0</v>
      </c>
      <c r="AU532" s="42"/>
    </row>
    <row r="533" spans="4:47" s="3" customFormat="1">
      <c r="D533" s="101" t="str">
        <f>IF(I533="","",MAX(D$455:D532)+1)</f>
        <v/>
      </c>
      <c r="E533" s="3" t="s">
        <v>26</v>
      </c>
      <c r="F533" s="3" t="s">
        <v>169</v>
      </c>
      <c r="G533" s="3" t="s">
        <v>203</v>
      </c>
      <c r="I533" s="101" t="str">
        <f>IF(Inp_NW!M86="BO",Inp_NW!J86,"")</f>
        <v/>
      </c>
      <c r="L533" s="3" t="s">
        <v>106</v>
      </c>
      <c r="R533" s="14"/>
      <c r="T533" s="18"/>
      <c r="U533" s="18"/>
      <c r="V533" s="18"/>
      <c r="W533" s="18"/>
      <c r="X533" s="18"/>
      <c r="Y533" s="18">
        <f>SUMIFS(Inp_NW!Y$9:Y$228,Inp_NW!$I$9:$I$228,Cal_BOSort!$G533,Inp_NW!$J$9:$J$228,Cal_BOSort!$I533)</f>
        <v>0</v>
      </c>
      <c r="Z533" s="18">
        <f>SUMIFS(Inp_NW!Z$9:Z$228,Inp_NW!$I$9:$I$228,Cal_BOSort!$G533,Inp_NW!$J$9:$J$228,Cal_BOSort!$I533)</f>
        <v>0</v>
      </c>
      <c r="AA533" s="18">
        <f>SUMIFS(Inp_NW!AA$9:AA$228,Inp_NW!$I$9:$I$228,Cal_BOSort!$G533,Inp_NW!$J$9:$J$228,Cal_BOSort!$I533)</f>
        <v>0</v>
      </c>
      <c r="AB533" s="18">
        <f>SUMIFS(Inp_NW!AB$9:AB$228,Inp_NW!$I$9:$I$228,Cal_BOSort!$G533,Inp_NW!$J$9:$J$228,Cal_BOSort!$I533)</f>
        <v>0</v>
      </c>
      <c r="AC533" s="18">
        <f>SUMIFS(Inp_NW!AC$9:AC$228,Inp_NW!$I$9:$I$228,Cal_BOSort!$G533,Inp_NW!$J$9:$J$228,Cal_BOSort!$I533)</f>
        <v>0</v>
      </c>
      <c r="AD533" s="18">
        <f>SUMIFS(Inp_NW!AD$9:AD$228,Inp_NW!$I$9:$I$228,Cal_BOSort!$G533,Inp_NW!$J$9:$J$228,Cal_BOSort!$I533)</f>
        <v>0</v>
      </c>
      <c r="AE533" s="18">
        <f>SUMIFS(Inp_NW!AE$9:AE$228,Inp_NW!$I$9:$I$228,Cal_BOSort!$G533,Inp_NW!$J$9:$J$228,Cal_BOSort!$I533)</f>
        <v>0</v>
      </c>
      <c r="AF533" s="18">
        <f>SUMIFS(Inp_NW!AF$9:AF$228,Inp_NW!$I$9:$I$228,Cal_BOSort!$G533,Inp_NW!$J$9:$J$228,Cal_BOSort!$I533)</f>
        <v>0</v>
      </c>
      <c r="AG533" s="18">
        <f>SUMIFS(Inp_NW!AG$9:AG$228,Inp_NW!$I$9:$I$228,Cal_BOSort!$G533,Inp_NW!$J$9:$J$228,Cal_BOSort!$I533)</f>
        <v>0</v>
      </c>
      <c r="AH533" s="18">
        <f>SUMIFS(Inp_NW!AH$9:AH$228,Inp_NW!$I$9:$I$228,Cal_BOSort!$G533,Inp_NW!$J$9:$J$228,Cal_BOSort!$I533)</f>
        <v>0</v>
      </c>
      <c r="AI533" s="18">
        <f>SUMIFS(Inp_NW!AI$9:AI$228,Inp_NW!$I$9:$I$228,Cal_BOSort!$G533,Inp_NW!$J$9:$J$228,Cal_BOSort!$I533)</f>
        <v>0</v>
      </c>
      <c r="AJ533" s="18">
        <f>SUMIFS(Inp_NW!AJ$9:AJ$228,Inp_NW!$I$9:$I$228,Cal_BOSort!$G533,Inp_NW!$J$9:$J$228,Cal_BOSort!$I533)</f>
        <v>0</v>
      </c>
      <c r="AK533" s="18">
        <f>SUMIFS(Inp_NW!AK$9:AK$228,Inp_NW!$I$9:$I$228,Cal_BOSort!$G533,Inp_NW!$J$9:$J$228,Cal_BOSort!$I533)</f>
        <v>0</v>
      </c>
      <c r="AM533" s="18">
        <f t="shared" si="59"/>
        <v>0</v>
      </c>
      <c r="AN533" s="18">
        <f t="shared" si="63"/>
        <v>0</v>
      </c>
      <c r="AO533" s="18">
        <f t="shared" si="64"/>
        <v>0</v>
      </c>
      <c r="AP533" s="18">
        <f t="shared" si="60"/>
        <v>0</v>
      </c>
      <c r="AQ533" s="18">
        <f t="shared" si="61"/>
        <v>0</v>
      </c>
      <c r="AR533" s="18">
        <f t="shared" si="62"/>
        <v>0</v>
      </c>
      <c r="AU533" s="42"/>
    </row>
    <row r="534" spans="4:47" s="3" customFormat="1">
      <c r="D534" s="101" t="str">
        <f>IF(I534="","",MAX(D$455:D533)+1)</f>
        <v/>
      </c>
      <c r="E534" s="3" t="s">
        <v>26</v>
      </c>
      <c r="F534" s="3" t="s">
        <v>169</v>
      </c>
      <c r="G534" s="3" t="s">
        <v>203</v>
      </c>
      <c r="I534" s="101" t="str">
        <f>IF(Inp_NW!M87="BO",Inp_NW!J87,"")</f>
        <v/>
      </c>
      <c r="L534" s="3" t="s">
        <v>106</v>
      </c>
      <c r="R534" s="14"/>
      <c r="T534" s="18"/>
      <c r="U534" s="18"/>
      <c r="V534" s="18"/>
      <c r="W534" s="18"/>
      <c r="X534" s="18"/>
      <c r="Y534" s="18">
        <f>SUMIFS(Inp_NW!Y$9:Y$228,Inp_NW!$I$9:$I$228,Cal_BOSort!$G534,Inp_NW!$J$9:$J$228,Cal_BOSort!$I534)</f>
        <v>0</v>
      </c>
      <c r="Z534" s="18">
        <f>SUMIFS(Inp_NW!Z$9:Z$228,Inp_NW!$I$9:$I$228,Cal_BOSort!$G534,Inp_NW!$J$9:$J$228,Cal_BOSort!$I534)</f>
        <v>0</v>
      </c>
      <c r="AA534" s="18">
        <f>SUMIFS(Inp_NW!AA$9:AA$228,Inp_NW!$I$9:$I$228,Cal_BOSort!$G534,Inp_NW!$J$9:$J$228,Cal_BOSort!$I534)</f>
        <v>0</v>
      </c>
      <c r="AB534" s="18">
        <f>SUMIFS(Inp_NW!AB$9:AB$228,Inp_NW!$I$9:$I$228,Cal_BOSort!$G534,Inp_NW!$J$9:$J$228,Cal_BOSort!$I534)</f>
        <v>0</v>
      </c>
      <c r="AC534" s="18">
        <f>SUMIFS(Inp_NW!AC$9:AC$228,Inp_NW!$I$9:$I$228,Cal_BOSort!$G534,Inp_NW!$J$9:$J$228,Cal_BOSort!$I534)</f>
        <v>0</v>
      </c>
      <c r="AD534" s="18">
        <f>SUMIFS(Inp_NW!AD$9:AD$228,Inp_NW!$I$9:$I$228,Cal_BOSort!$G534,Inp_NW!$J$9:$J$228,Cal_BOSort!$I534)</f>
        <v>0</v>
      </c>
      <c r="AE534" s="18">
        <f>SUMIFS(Inp_NW!AE$9:AE$228,Inp_NW!$I$9:$I$228,Cal_BOSort!$G534,Inp_NW!$J$9:$J$228,Cal_BOSort!$I534)</f>
        <v>0</v>
      </c>
      <c r="AF534" s="18">
        <f>SUMIFS(Inp_NW!AF$9:AF$228,Inp_NW!$I$9:$I$228,Cal_BOSort!$G534,Inp_NW!$J$9:$J$228,Cal_BOSort!$I534)</f>
        <v>0</v>
      </c>
      <c r="AG534" s="18">
        <f>SUMIFS(Inp_NW!AG$9:AG$228,Inp_NW!$I$9:$I$228,Cal_BOSort!$G534,Inp_NW!$J$9:$J$228,Cal_BOSort!$I534)</f>
        <v>0</v>
      </c>
      <c r="AH534" s="18">
        <f>SUMIFS(Inp_NW!AH$9:AH$228,Inp_NW!$I$9:$I$228,Cal_BOSort!$G534,Inp_NW!$J$9:$J$228,Cal_BOSort!$I534)</f>
        <v>0</v>
      </c>
      <c r="AI534" s="18">
        <f>SUMIFS(Inp_NW!AI$9:AI$228,Inp_NW!$I$9:$I$228,Cal_BOSort!$G534,Inp_NW!$J$9:$J$228,Cal_BOSort!$I534)</f>
        <v>0</v>
      </c>
      <c r="AJ534" s="18">
        <f>SUMIFS(Inp_NW!AJ$9:AJ$228,Inp_NW!$I$9:$I$228,Cal_BOSort!$G534,Inp_NW!$J$9:$J$228,Cal_BOSort!$I534)</f>
        <v>0</v>
      </c>
      <c r="AK534" s="18">
        <f>SUMIFS(Inp_NW!AK$9:AK$228,Inp_NW!$I$9:$I$228,Cal_BOSort!$G534,Inp_NW!$J$9:$J$228,Cal_BOSort!$I534)</f>
        <v>0</v>
      </c>
      <c r="AM534" s="18">
        <f t="shared" si="59"/>
        <v>0</v>
      </c>
      <c r="AN534" s="18">
        <f t="shared" si="63"/>
        <v>0</v>
      </c>
      <c r="AO534" s="18">
        <f t="shared" si="64"/>
        <v>0</v>
      </c>
      <c r="AP534" s="18">
        <f t="shared" si="60"/>
        <v>0</v>
      </c>
      <c r="AQ534" s="18">
        <f t="shared" si="61"/>
        <v>0</v>
      </c>
      <c r="AR534" s="18">
        <f t="shared" si="62"/>
        <v>0</v>
      </c>
      <c r="AU534" s="42"/>
    </row>
    <row r="535" spans="4:47" s="3" customFormat="1">
      <c r="D535" s="101" t="str">
        <f>IF(I535="","",MAX(D$455:D534)+1)</f>
        <v/>
      </c>
      <c r="E535" s="3" t="s">
        <v>26</v>
      </c>
      <c r="F535" s="3" t="s">
        <v>169</v>
      </c>
      <c r="G535" s="3" t="s">
        <v>203</v>
      </c>
      <c r="I535" s="101" t="str">
        <f>IF(Inp_NW!M88="BO",Inp_NW!J88,"")</f>
        <v/>
      </c>
      <c r="L535" s="3" t="s">
        <v>106</v>
      </c>
      <c r="R535" s="14"/>
      <c r="T535" s="18"/>
      <c r="U535" s="18"/>
      <c r="V535" s="18"/>
      <c r="W535" s="18"/>
      <c r="X535" s="18"/>
      <c r="Y535" s="18">
        <f>SUMIFS(Inp_NW!Y$9:Y$228,Inp_NW!$I$9:$I$228,Cal_BOSort!$G535,Inp_NW!$J$9:$J$228,Cal_BOSort!$I535)</f>
        <v>0</v>
      </c>
      <c r="Z535" s="18">
        <f>SUMIFS(Inp_NW!Z$9:Z$228,Inp_NW!$I$9:$I$228,Cal_BOSort!$G535,Inp_NW!$J$9:$J$228,Cal_BOSort!$I535)</f>
        <v>0</v>
      </c>
      <c r="AA535" s="18">
        <f>SUMIFS(Inp_NW!AA$9:AA$228,Inp_NW!$I$9:$I$228,Cal_BOSort!$G535,Inp_NW!$J$9:$J$228,Cal_BOSort!$I535)</f>
        <v>0</v>
      </c>
      <c r="AB535" s="18">
        <f>SUMIFS(Inp_NW!AB$9:AB$228,Inp_NW!$I$9:$I$228,Cal_BOSort!$G535,Inp_NW!$J$9:$J$228,Cal_BOSort!$I535)</f>
        <v>0</v>
      </c>
      <c r="AC535" s="18">
        <f>SUMIFS(Inp_NW!AC$9:AC$228,Inp_NW!$I$9:$I$228,Cal_BOSort!$G535,Inp_NW!$J$9:$J$228,Cal_BOSort!$I535)</f>
        <v>0</v>
      </c>
      <c r="AD535" s="18">
        <f>SUMIFS(Inp_NW!AD$9:AD$228,Inp_NW!$I$9:$I$228,Cal_BOSort!$G535,Inp_NW!$J$9:$J$228,Cal_BOSort!$I535)</f>
        <v>0</v>
      </c>
      <c r="AE535" s="18">
        <f>SUMIFS(Inp_NW!AE$9:AE$228,Inp_NW!$I$9:$I$228,Cal_BOSort!$G535,Inp_NW!$J$9:$J$228,Cal_BOSort!$I535)</f>
        <v>0</v>
      </c>
      <c r="AF535" s="18">
        <f>SUMIFS(Inp_NW!AF$9:AF$228,Inp_NW!$I$9:$I$228,Cal_BOSort!$G535,Inp_NW!$J$9:$J$228,Cal_BOSort!$I535)</f>
        <v>0</v>
      </c>
      <c r="AG535" s="18">
        <f>SUMIFS(Inp_NW!AG$9:AG$228,Inp_NW!$I$9:$I$228,Cal_BOSort!$G535,Inp_NW!$J$9:$J$228,Cal_BOSort!$I535)</f>
        <v>0</v>
      </c>
      <c r="AH535" s="18">
        <f>SUMIFS(Inp_NW!AH$9:AH$228,Inp_NW!$I$9:$I$228,Cal_BOSort!$G535,Inp_NW!$J$9:$J$228,Cal_BOSort!$I535)</f>
        <v>0</v>
      </c>
      <c r="AI535" s="18">
        <f>SUMIFS(Inp_NW!AI$9:AI$228,Inp_NW!$I$9:$I$228,Cal_BOSort!$G535,Inp_NW!$J$9:$J$228,Cal_BOSort!$I535)</f>
        <v>0</v>
      </c>
      <c r="AJ535" s="18">
        <f>SUMIFS(Inp_NW!AJ$9:AJ$228,Inp_NW!$I$9:$I$228,Cal_BOSort!$G535,Inp_NW!$J$9:$J$228,Cal_BOSort!$I535)</f>
        <v>0</v>
      </c>
      <c r="AK535" s="18">
        <f>SUMIFS(Inp_NW!AK$9:AK$228,Inp_NW!$I$9:$I$228,Cal_BOSort!$G535,Inp_NW!$J$9:$J$228,Cal_BOSort!$I535)</f>
        <v>0</v>
      </c>
      <c r="AM535" s="18">
        <f t="shared" si="59"/>
        <v>0</v>
      </c>
      <c r="AN535" s="18">
        <f t="shared" si="63"/>
        <v>0</v>
      </c>
      <c r="AO535" s="18">
        <f t="shared" si="64"/>
        <v>0</v>
      </c>
      <c r="AP535" s="18">
        <f t="shared" si="60"/>
        <v>0</v>
      </c>
      <c r="AQ535" s="18">
        <f t="shared" si="61"/>
        <v>0</v>
      </c>
      <c r="AR535" s="18">
        <f t="shared" si="62"/>
        <v>0</v>
      </c>
      <c r="AU535" s="42"/>
    </row>
    <row r="536" spans="4:47" s="3" customFormat="1">
      <c r="D536" s="101" t="str">
        <f>IF(I536="","",MAX(D$455:D535)+1)</f>
        <v/>
      </c>
      <c r="E536" s="3" t="s">
        <v>26</v>
      </c>
      <c r="F536" s="3" t="s">
        <v>169</v>
      </c>
      <c r="G536" s="3" t="s">
        <v>256</v>
      </c>
      <c r="I536" s="101" t="str">
        <f>IF(Inp_NW!M89="BO",Inp_NW!J89,"")</f>
        <v/>
      </c>
      <c r="L536" s="3" t="s">
        <v>106</v>
      </c>
      <c r="R536" s="14"/>
      <c r="T536" s="18"/>
      <c r="U536" s="18"/>
      <c r="V536" s="18"/>
      <c r="W536" s="18"/>
      <c r="X536" s="18"/>
      <c r="Y536" s="18">
        <f>SUMIFS(Inp_NW!Y$9:Y$228,Inp_NW!$I$9:$I$228,Cal_BOSort!$G536,Inp_NW!$J$9:$J$228,Cal_BOSort!$I536)</f>
        <v>0</v>
      </c>
      <c r="Z536" s="18">
        <f>SUMIFS(Inp_NW!Z$9:Z$228,Inp_NW!$I$9:$I$228,Cal_BOSort!$G536,Inp_NW!$J$9:$J$228,Cal_BOSort!$I536)</f>
        <v>0</v>
      </c>
      <c r="AA536" s="18">
        <f>SUMIFS(Inp_NW!AA$9:AA$228,Inp_NW!$I$9:$I$228,Cal_BOSort!$G536,Inp_NW!$J$9:$J$228,Cal_BOSort!$I536)</f>
        <v>0</v>
      </c>
      <c r="AB536" s="18">
        <f>SUMIFS(Inp_NW!AB$9:AB$228,Inp_NW!$I$9:$I$228,Cal_BOSort!$G536,Inp_NW!$J$9:$J$228,Cal_BOSort!$I536)</f>
        <v>0</v>
      </c>
      <c r="AC536" s="18">
        <f>SUMIFS(Inp_NW!AC$9:AC$228,Inp_NW!$I$9:$I$228,Cal_BOSort!$G536,Inp_NW!$J$9:$J$228,Cal_BOSort!$I536)</f>
        <v>0</v>
      </c>
      <c r="AD536" s="18">
        <f>SUMIFS(Inp_NW!AD$9:AD$228,Inp_NW!$I$9:$I$228,Cal_BOSort!$G536,Inp_NW!$J$9:$J$228,Cal_BOSort!$I536)</f>
        <v>0</v>
      </c>
      <c r="AE536" s="18">
        <f>SUMIFS(Inp_NW!AE$9:AE$228,Inp_NW!$I$9:$I$228,Cal_BOSort!$G536,Inp_NW!$J$9:$J$228,Cal_BOSort!$I536)</f>
        <v>0</v>
      </c>
      <c r="AF536" s="18">
        <f>SUMIFS(Inp_NW!AF$9:AF$228,Inp_NW!$I$9:$I$228,Cal_BOSort!$G536,Inp_NW!$J$9:$J$228,Cal_BOSort!$I536)</f>
        <v>0</v>
      </c>
      <c r="AG536" s="18">
        <f>SUMIFS(Inp_NW!AG$9:AG$228,Inp_NW!$I$9:$I$228,Cal_BOSort!$G536,Inp_NW!$J$9:$J$228,Cal_BOSort!$I536)</f>
        <v>0</v>
      </c>
      <c r="AH536" s="18">
        <f>SUMIFS(Inp_NW!AH$9:AH$228,Inp_NW!$I$9:$I$228,Cal_BOSort!$G536,Inp_NW!$J$9:$J$228,Cal_BOSort!$I536)</f>
        <v>0</v>
      </c>
      <c r="AI536" s="18">
        <f>SUMIFS(Inp_NW!AI$9:AI$228,Inp_NW!$I$9:$I$228,Cal_BOSort!$G536,Inp_NW!$J$9:$J$228,Cal_BOSort!$I536)</f>
        <v>0</v>
      </c>
      <c r="AJ536" s="18">
        <f>SUMIFS(Inp_NW!AJ$9:AJ$228,Inp_NW!$I$9:$I$228,Cal_BOSort!$G536,Inp_NW!$J$9:$J$228,Cal_BOSort!$I536)</f>
        <v>0</v>
      </c>
      <c r="AK536" s="18">
        <f>SUMIFS(Inp_NW!AK$9:AK$228,Inp_NW!$I$9:$I$228,Cal_BOSort!$G536,Inp_NW!$J$9:$J$228,Cal_BOSort!$I536)</f>
        <v>0</v>
      </c>
      <c r="AM536" s="18">
        <f t="shared" si="59"/>
        <v>0</v>
      </c>
      <c r="AN536" s="18">
        <f t="shared" si="63"/>
        <v>0</v>
      </c>
      <c r="AO536" s="18">
        <f t="shared" si="64"/>
        <v>0</v>
      </c>
      <c r="AP536" s="18">
        <f t="shared" si="60"/>
        <v>0</v>
      </c>
      <c r="AQ536" s="18">
        <f t="shared" si="61"/>
        <v>0</v>
      </c>
      <c r="AR536" s="18">
        <f t="shared" si="62"/>
        <v>0</v>
      </c>
      <c r="AU536" s="42"/>
    </row>
    <row r="537" spans="4:47" s="3" customFormat="1">
      <c r="D537" s="101" t="str">
        <f>IF(I537="","",MAX(D$455:D536)+1)</f>
        <v/>
      </c>
      <c r="E537" s="3" t="s">
        <v>26</v>
      </c>
      <c r="F537" s="3" t="s">
        <v>169</v>
      </c>
      <c r="G537" s="3" t="s">
        <v>256</v>
      </c>
      <c r="I537" s="101" t="str">
        <f>IF(Inp_NW!M90="BO",Inp_NW!J90,"")</f>
        <v/>
      </c>
      <c r="L537" s="3" t="s">
        <v>106</v>
      </c>
      <c r="R537" s="14"/>
      <c r="T537" s="18"/>
      <c r="U537" s="18"/>
      <c r="V537" s="18"/>
      <c r="W537" s="18"/>
      <c r="X537" s="18"/>
      <c r="Y537" s="18">
        <f>SUMIFS(Inp_NW!Y$9:Y$228,Inp_NW!$I$9:$I$228,Cal_BOSort!$G537,Inp_NW!$J$9:$J$228,Cal_BOSort!$I537)</f>
        <v>0</v>
      </c>
      <c r="Z537" s="18">
        <f>SUMIFS(Inp_NW!Z$9:Z$228,Inp_NW!$I$9:$I$228,Cal_BOSort!$G537,Inp_NW!$J$9:$J$228,Cal_BOSort!$I537)</f>
        <v>0</v>
      </c>
      <c r="AA537" s="18">
        <f>SUMIFS(Inp_NW!AA$9:AA$228,Inp_NW!$I$9:$I$228,Cal_BOSort!$G537,Inp_NW!$J$9:$J$228,Cal_BOSort!$I537)</f>
        <v>0</v>
      </c>
      <c r="AB537" s="18">
        <f>SUMIFS(Inp_NW!AB$9:AB$228,Inp_NW!$I$9:$I$228,Cal_BOSort!$G537,Inp_NW!$J$9:$J$228,Cal_BOSort!$I537)</f>
        <v>0</v>
      </c>
      <c r="AC537" s="18">
        <f>SUMIFS(Inp_NW!AC$9:AC$228,Inp_NW!$I$9:$I$228,Cal_BOSort!$G537,Inp_NW!$J$9:$J$228,Cal_BOSort!$I537)</f>
        <v>0</v>
      </c>
      <c r="AD537" s="18">
        <f>SUMIFS(Inp_NW!AD$9:AD$228,Inp_NW!$I$9:$I$228,Cal_BOSort!$G537,Inp_NW!$J$9:$J$228,Cal_BOSort!$I537)</f>
        <v>0</v>
      </c>
      <c r="AE537" s="18">
        <f>SUMIFS(Inp_NW!AE$9:AE$228,Inp_NW!$I$9:$I$228,Cal_BOSort!$G537,Inp_NW!$J$9:$J$228,Cal_BOSort!$I537)</f>
        <v>0</v>
      </c>
      <c r="AF537" s="18">
        <f>SUMIFS(Inp_NW!AF$9:AF$228,Inp_NW!$I$9:$I$228,Cal_BOSort!$G537,Inp_NW!$J$9:$J$228,Cal_BOSort!$I537)</f>
        <v>0</v>
      </c>
      <c r="AG537" s="18">
        <f>SUMIFS(Inp_NW!AG$9:AG$228,Inp_NW!$I$9:$I$228,Cal_BOSort!$G537,Inp_NW!$J$9:$J$228,Cal_BOSort!$I537)</f>
        <v>0</v>
      </c>
      <c r="AH537" s="18">
        <f>SUMIFS(Inp_NW!AH$9:AH$228,Inp_NW!$I$9:$I$228,Cal_BOSort!$G537,Inp_NW!$J$9:$J$228,Cal_BOSort!$I537)</f>
        <v>0</v>
      </c>
      <c r="AI537" s="18">
        <f>SUMIFS(Inp_NW!AI$9:AI$228,Inp_NW!$I$9:$I$228,Cal_BOSort!$G537,Inp_NW!$J$9:$J$228,Cal_BOSort!$I537)</f>
        <v>0</v>
      </c>
      <c r="AJ537" s="18">
        <f>SUMIFS(Inp_NW!AJ$9:AJ$228,Inp_NW!$I$9:$I$228,Cal_BOSort!$G537,Inp_NW!$J$9:$J$228,Cal_BOSort!$I537)</f>
        <v>0</v>
      </c>
      <c r="AK537" s="18">
        <f>SUMIFS(Inp_NW!AK$9:AK$228,Inp_NW!$I$9:$I$228,Cal_BOSort!$G537,Inp_NW!$J$9:$J$228,Cal_BOSort!$I537)</f>
        <v>0</v>
      </c>
      <c r="AM537" s="18">
        <f t="shared" si="59"/>
        <v>0</v>
      </c>
      <c r="AN537" s="18">
        <f t="shared" si="63"/>
        <v>0</v>
      </c>
      <c r="AO537" s="18">
        <f t="shared" si="64"/>
        <v>0</v>
      </c>
      <c r="AP537" s="18">
        <f t="shared" si="60"/>
        <v>0</v>
      </c>
      <c r="AQ537" s="18">
        <f t="shared" si="61"/>
        <v>0</v>
      </c>
      <c r="AR537" s="18">
        <f t="shared" si="62"/>
        <v>0</v>
      </c>
      <c r="AU537" s="42"/>
    </row>
    <row r="538" spans="4:47" s="3" customFormat="1">
      <c r="D538" s="101" t="str">
        <f>IF(I538="","",MAX(D$455:D537)+1)</f>
        <v/>
      </c>
      <c r="E538" s="3" t="s">
        <v>26</v>
      </c>
      <c r="F538" s="3" t="s">
        <v>169</v>
      </c>
      <c r="G538" s="3" t="s">
        <v>256</v>
      </c>
      <c r="I538" s="101" t="str">
        <f>IF(Inp_NW!M91="BO",Inp_NW!J91,"")</f>
        <v/>
      </c>
      <c r="L538" s="3" t="s">
        <v>106</v>
      </c>
      <c r="R538" s="14"/>
      <c r="T538" s="18"/>
      <c r="U538" s="18"/>
      <c r="V538" s="18"/>
      <c r="W538" s="18"/>
      <c r="X538" s="18"/>
      <c r="Y538" s="18">
        <f>SUMIFS(Inp_NW!Y$9:Y$228,Inp_NW!$I$9:$I$228,Cal_BOSort!$G538,Inp_NW!$J$9:$J$228,Cal_BOSort!$I538)</f>
        <v>0</v>
      </c>
      <c r="Z538" s="18">
        <f>SUMIFS(Inp_NW!Z$9:Z$228,Inp_NW!$I$9:$I$228,Cal_BOSort!$G538,Inp_NW!$J$9:$J$228,Cal_BOSort!$I538)</f>
        <v>0</v>
      </c>
      <c r="AA538" s="18">
        <f>SUMIFS(Inp_NW!AA$9:AA$228,Inp_NW!$I$9:$I$228,Cal_BOSort!$G538,Inp_NW!$J$9:$J$228,Cal_BOSort!$I538)</f>
        <v>0</v>
      </c>
      <c r="AB538" s="18">
        <f>SUMIFS(Inp_NW!AB$9:AB$228,Inp_NW!$I$9:$I$228,Cal_BOSort!$G538,Inp_NW!$J$9:$J$228,Cal_BOSort!$I538)</f>
        <v>0</v>
      </c>
      <c r="AC538" s="18">
        <f>SUMIFS(Inp_NW!AC$9:AC$228,Inp_NW!$I$9:$I$228,Cal_BOSort!$G538,Inp_NW!$J$9:$J$228,Cal_BOSort!$I538)</f>
        <v>0</v>
      </c>
      <c r="AD538" s="18">
        <f>SUMIFS(Inp_NW!AD$9:AD$228,Inp_NW!$I$9:$I$228,Cal_BOSort!$G538,Inp_NW!$J$9:$J$228,Cal_BOSort!$I538)</f>
        <v>0</v>
      </c>
      <c r="AE538" s="18">
        <f>SUMIFS(Inp_NW!AE$9:AE$228,Inp_NW!$I$9:$I$228,Cal_BOSort!$G538,Inp_NW!$J$9:$J$228,Cal_BOSort!$I538)</f>
        <v>0</v>
      </c>
      <c r="AF538" s="18">
        <f>SUMIFS(Inp_NW!AF$9:AF$228,Inp_NW!$I$9:$I$228,Cal_BOSort!$G538,Inp_NW!$J$9:$J$228,Cal_BOSort!$I538)</f>
        <v>0</v>
      </c>
      <c r="AG538" s="18">
        <f>SUMIFS(Inp_NW!AG$9:AG$228,Inp_NW!$I$9:$I$228,Cal_BOSort!$G538,Inp_NW!$J$9:$J$228,Cal_BOSort!$I538)</f>
        <v>0</v>
      </c>
      <c r="AH538" s="18">
        <f>SUMIFS(Inp_NW!AH$9:AH$228,Inp_NW!$I$9:$I$228,Cal_BOSort!$G538,Inp_NW!$J$9:$J$228,Cal_BOSort!$I538)</f>
        <v>0</v>
      </c>
      <c r="AI538" s="18">
        <f>SUMIFS(Inp_NW!AI$9:AI$228,Inp_NW!$I$9:$I$228,Cal_BOSort!$G538,Inp_NW!$J$9:$J$228,Cal_BOSort!$I538)</f>
        <v>0</v>
      </c>
      <c r="AJ538" s="18">
        <f>SUMIFS(Inp_NW!AJ$9:AJ$228,Inp_NW!$I$9:$I$228,Cal_BOSort!$G538,Inp_NW!$J$9:$J$228,Cal_BOSort!$I538)</f>
        <v>0</v>
      </c>
      <c r="AK538" s="18">
        <f>SUMIFS(Inp_NW!AK$9:AK$228,Inp_NW!$I$9:$I$228,Cal_BOSort!$G538,Inp_NW!$J$9:$J$228,Cal_BOSort!$I538)</f>
        <v>0</v>
      </c>
      <c r="AM538" s="18">
        <f t="shared" si="59"/>
        <v>0</v>
      </c>
      <c r="AN538" s="18">
        <f t="shared" si="63"/>
        <v>0</v>
      </c>
      <c r="AO538" s="18">
        <f t="shared" si="64"/>
        <v>0</v>
      </c>
      <c r="AP538" s="18">
        <f t="shared" si="60"/>
        <v>0</v>
      </c>
      <c r="AQ538" s="18">
        <f t="shared" si="61"/>
        <v>0</v>
      </c>
      <c r="AR538" s="18">
        <f t="shared" si="62"/>
        <v>0</v>
      </c>
      <c r="AU538" s="42"/>
    </row>
    <row r="539" spans="4:47" s="3" customFormat="1">
      <c r="D539" s="101" t="str">
        <f>IF(I539="","",MAX(D$455:D538)+1)</f>
        <v/>
      </c>
      <c r="E539" s="3" t="s">
        <v>26</v>
      </c>
      <c r="F539" s="3" t="s">
        <v>169</v>
      </c>
      <c r="G539" s="3" t="s">
        <v>256</v>
      </c>
      <c r="I539" s="101" t="str">
        <f>IF(Inp_NW!M92="BO",Inp_NW!J92,"")</f>
        <v/>
      </c>
      <c r="L539" s="3" t="s">
        <v>106</v>
      </c>
      <c r="R539" s="14"/>
      <c r="T539" s="18"/>
      <c r="U539" s="18"/>
      <c r="V539" s="18"/>
      <c r="W539" s="18"/>
      <c r="X539" s="18"/>
      <c r="Y539" s="18">
        <f>SUMIFS(Inp_NW!Y$9:Y$228,Inp_NW!$I$9:$I$228,Cal_BOSort!$G539,Inp_NW!$J$9:$J$228,Cal_BOSort!$I539)</f>
        <v>0</v>
      </c>
      <c r="Z539" s="18">
        <f>SUMIFS(Inp_NW!Z$9:Z$228,Inp_NW!$I$9:$I$228,Cal_BOSort!$G539,Inp_NW!$J$9:$J$228,Cal_BOSort!$I539)</f>
        <v>0</v>
      </c>
      <c r="AA539" s="18">
        <f>SUMIFS(Inp_NW!AA$9:AA$228,Inp_NW!$I$9:$I$228,Cal_BOSort!$G539,Inp_NW!$J$9:$J$228,Cal_BOSort!$I539)</f>
        <v>0</v>
      </c>
      <c r="AB539" s="18">
        <f>SUMIFS(Inp_NW!AB$9:AB$228,Inp_NW!$I$9:$I$228,Cal_BOSort!$G539,Inp_NW!$J$9:$J$228,Cal_BOSort!$I539)</f>
        <v>0</v>
      </c>
      <c r="AC539" s="18">
        <f>SUMIFS(Inp_NW!AC$9:AC$228,Inp_NW!$I$9:$I$228,Cal_BOSort!$G539,Inp_NW!$J$9:$J$228,Cal_BOSort!$I539)</f>
        <v>0</v>
      </c>
      <c r="AD539" s="18">
        <f>SUMIFS(Inp_NW!AD$9:AD$228,Inp_NW!$I$9:$I$228,Cal_BOSort!$G539,Inp_NW!$J$9:$J$228,Cal_BOSort!$I539)</f>
        <v>0</v>
      </c>
      <c r="AE539" s="18">
        <f>SUMIFS(Inp_NW!AE$9:AE$228,Inp_NW!$I$9:$I$228,Cal_BOSort!$G539,Inp_NW!$J$9:$J$228,Cal_BOSort!$I539)</f>
        <v>0</v>
      </c>
      <c r="AF539" s="18">
        <f>SUMIFS(Inp_NW!AF$9:AF$228,Inp_NW!$I$9:$I$228,Cal_BOSort!$G539,Inp_NW!$J$9:$J$228,Cal_BOSort!$I539)</f>
        <v>0</v>
      </c>
      <c r="AG539" s="18">
        <f>SUMIFS(Inp_NW!AG$9:AG$228,Inp_NW!$I$9:$I$228,Cal_BOSort!$G539,Inp_NW!$J$9:$J$228,Cal_BOSort!$I539)</f>
        <v>0</v>
      </c>
      <c r="AH539" s="18">
        <f>SUMIFS(Inp_NW!AH$9:AH$228,Inp_NW!$I$9:$I$228,Cal_BOSort!$G539,Inp_NW!$J$9:$J$228,Cal_BOSort!$I539)</f>
        <v>0</v>
      </c>
      <c r="AI539" s="18">
        <f>SUMIFS(Inp_NW!AI$9:AI$228,Inp_NW!$I$9:$I$228,Cal_BOSort!$G539,Inp_NW!$J$9:$J$228,Cal_BOSort!$I539)</f>
        <v>0</v>
      </c>
      <c r="AJ539" s="18">
        <f>SUMIFS(Inp_NW!AJ$9:AJ$228,Inp_NW!$I$9:$I$228,Cal_BOSort!$G539,Inp_NW!$J$9:$J$228,Cal_BOSort!$I539)</f>
        <v>0</v>
      </c>
      <c r="AK539" s="18">
        <f>SUMIFS(Inp_NW!AK$9:AK$228,Inp_NW!$I$9:$I$228,Cal_BOSort!$G539,Inp_NW!$J$9:$J$228,Cal_BOSort!$I539)</f>
        <v>0</v>
      </c>
      <c r="AM539" s="18">
        <f t="shared" si="59"/>
        <v>0</v>
      </c>
      <c r="AN539" s="18">
        <f t="shared" si="63"/>
        <v>0</v>
      </c>
      <c r="AO539" s="18">
        <f t="shared" si="64"/>
        <v>0</v>
      </c>
      <c r="AP539" s="18">
        <f t="shared" si="60"/>
        <v>0</v>
      </c>
      <c r="AQ539" s="18">
        <f t="shared" si="61"/>
        <v>0</v>
      </c>
      <c r="AR539" s="18">
        <f t="shared" si="62"/>
        <v>0</v>
      </c>
      <c r="AU539" s="42"/>
    </row>
    <row r="540" spans="4:47" s="3" customFormat="1">
      <c r="D540" s="101" t="str">
        <f>IF(I540="","",MAX(D$455:D539)+1)</f>
        <v/>
      </c>
      <c r="E540" s="3" t="s">
        <v>26</v>
      </c>
      <c r="F540" s="3" t="s">
        <v>169</v>
      </c>
      <c r="G540" s="3" t="s">
        <v>256</v>
      </c>
      <c r="I540" s="101" t="str">
        <f>IF(Inp_NW!M93="BO",Inp_NW!J93,"")</f>
        <v/>
      </c>
      <c r="L540" s="3" t="s">
        <v>106</v>
      </c>
      <c r="R540" s="14"/>
      <c r="T540" s="18"/>
      <c r="U540" s="18"/>
      <c r="V540" s="18"/>
      <c r="W540" s="18"/>
      <c r="X540" s="18"/>
      <c r="Y540" s="18">
        <f>SUMIFS(Inp_NW!Y$9:Y$228,Inp_NW!$I$9:$I$228,Cal_BOSort!$G540,Inp_NW!$J$9:$J$228,Cal_BOSort!$I540)</f>
        <v>0</v>
      </c>
      <c r="Z540" s="18">
        <f>SUMIFS(Inp_NW!Z$9:Z$228,Inp_NW!$I$9:$I$228,Cal_BOSort!$G540,Inp_NW!$J$9:$J$228,Cal_BOSort!$I540)</f>
        <v>0</v>
      </c>
      <c r="AA540" s="18">
        <f>SUMIFS(Inp_NW!AA$9:AA$228,Inp_NW!$I$9:$I$228,Cal_BOSort!$G540,Inp_NW!$J$9:$J$228,Cal_BOSort!$I540)</f>
        <v>0</v>
      </c>
      <c r="AB540" s="18">
        <f>SUMIFS(Inp_NW!AB$9:AB$228,Inp_NW!$I$9:$I$228,Cal_BOSort!$G540,Inp_NW!$J$9:$J$228,Cal_BOSort!$I540)</f>
        <v>0</v>
      </c>
      <c r="AC540" s="18">
        <f>SUMIFS(Inp_NW!AC$9:AC$228,Inp_NW!$I$9:$I$228,Cal_BOSort!$G540,Inp_NW!$J$9:$J$228,Cal_BOSort!$I540)</f>
        <v>0</v>
      </c>
      <c r="AD540" s="18">
        <f>SUMIFS(Inp_NW!AD$9:AD$228,Inp_NW!$I$9:$I$228,Cal_BOSort!$G540,Inp_NW!$J$9:$J$228,Cal_BOSort!$I540)</f>
        <v>0</v>
      </c>
      <c r="AE540" s="18">
        <f>SUMIFS(Inp_NW!AE$9:AE$228,Inp_NW!$I$9:$I$228,Cal_BOSort!$G540,Inp_NW!$J$9:$J$228,Cal_BOSort!$I540)</f>
        <v>0</v>
      </c>
      <c r="AF540" s="18">
        <f>SUMIFS(Inp_NW!AF$9:AF$228,Inp_NW!$I$9:$I$228,Cal_BOSort!$G540,Inp_NW!$J$9:$J$228,Cal_BOSort!$I540)</f>
        <v>0</v>
      </c>
      <c r="AG540" s="18">
        <f>SUMIFS(Inp_NW!AG$9:AG$228,Inp_NW!$I$9:$I$228,Cal_BOSort!$G540,Inp_NW!$J$9:$J$228,Cal_BOSort!$I540)</f>
        <v>0</v>
      </c>
      <c r="AH540" s="18">
        <f>SUMIFS(Inp_NW!AH$9:AH$228,Inp_NW!$I$9:$I$228,Cal_BOSort!$G540,Inp_NW!$J$9:$J$228,Cal_BOSort!$I540)</f>
        <v>0</v>
      </c>
      <c r="AI540" s="18">
        <f>SUMIFS(Inp_NW!AI$9:AI$228,Inp_NW!$I$9:$I$228,Cal_BOSort!$G540,Inp_NW!$J$9:$J$228,Cal_BOSort!$I540)</f>
        <v>0</v>
      </c>
      <c r="AJ540" s="18">
        <f>SUMIFS(Inp_NW!AJ$9:AJ$228,Inp_NW!$I$9:$I$228,Cal_BOSort!$G540,Inp_NW!$J$9:$J$228,Cal_BOSort!$I540)</f>
        <v>0</v>
      </c>
      <c r="AK540" s="18">
        <f>SUMIFS(Inp_NW!AK$9:AK$228,Inp_NW!$I$9:$I$228,Cal_BOSort!$G540,Inp_NW!$J$9:$J$228,Cal_BOSort!$I540)</f>
        <v>0</v>
      </c>
      <c r="AM540" s="18">
        <f t="shared" si="59"/>
        <v>0</v>
      </c>
      <c r="AN540" s="18">
        <f t="shared" si="63"/>
        <v>0</v>
      </c>
      <c r="AO540" s="18">
        <f t="shared" si="64"/>
        <v>0</v>
      </c>
      <c r="AP540" s="18">
        <f t="shared" si="60"/>
        <v>0</v>
      </c>
      <c r="AQ540" s="18">
        <f t="shared" si="61"/>
        <v>0</v>
      </c>
      <c r="AR540" s="18">
        <f t="shared" si="62"/>
        <v>0</v>
      </c>
      <c r="AU540" s="42"/>
    </row>
    <row r="541" spans="4:47" s="3" customFormat="1">
      <c r="D541" s="101" t="str">
        <f>IF(I541="","",MAX(D$455:D540)+1)</f>
        <v/>
      </c>
      <c r="E541" s="3" t="s">
        <v>26</v>
      </c>
      <c r="F541" s="3" t="s">
        <v>169</v>
      </c>
      <c r="G541" s="3" t="s">
        <v>256</v>
      </c>
      <c r="I541" s="101" t="str">
        <f>IF(Inp_NW!M94="BO",Inp_NW!J94,"")</f>
        <v/>
      </c>
      <c r="L541" s="3" t="s">
        <v>106</v>
      </c>
      <c r="R541" s="14"/>
      <c r="T541" s="18"/>
      <c r="U541" s="18"/>
      <c r="V541" s="18"/>
      <c r="W541" s="18"/>
      <c r="X541" s="18"/>
      <c r="Y541" s="18">
        <f>SUMIFS(Inp_NW!Y$9:Y$228,Inp_NW!$I$9:$I$228,Cal_BOSort!$G541,Inp_NW!$J$9:$J$228,Cal_BOSort!$I541)</f>
        <v>0</v>
      </c>
      <c r="Z541" s="18">
        <f>SUMIFS(Inp_NW!Z$9:Z$228,Inp_NW!$I$9:$I$228,Cal_BOSort!$G541,Inp_NW!$J$9:$J$228,Cal_BOSort!$I541)</f>
        <v>0</v>
      </c>
      <c r="AA541" s="18">
        <f>SUMIFS(Inp_NW!AA$9:AA$228,Inp_NW!$I$9:$I$228,Cal_BOSort!$G541,Inp_NW!$J$9:$J$228,Cal_BOSort!$I541)</f>
        <v>0</v>
      </c>
      <c r="AB541" s="18">
        <f>SUMIFS(Inp_NW!AB$9:AB$228,Inp_NW!$I$9:$I$228,Cal_BOSort!$G541,Inp_NW!$J$9:$J$228,Cal_BOSort!$I541)</f>
        <v>0</v>
      </c>
      <c r="AC541" s="18">
        <f>SUMIFS(Inp_NW!AC$9:AC$228,Inp_NW!$I$9:$I$228,Cal_BOSort!$G541,Inp_NW!$J$9:$J$228,Cal_BOSort!$I541)</f>
        <v>0</v>
      </c>
      <c r="AD541" s="18">
        <f>SUMIFS(Inp_NW!AD$9:AD$228,Inp_NW!$I$9:$I$228,Cal_BOSort!$G541,Inp_NW!$J$9:$J$228,Cal_BOSort!$I541)</f>
        <v>0</v>
      </c>
      <c r="AE541" s="18">
        <f>SUMIFS(Inp_NW!AE$9:AE$228,Inp_NW!$I$9:$I$228,Cal_BOSort!$G541,Inp_NW!$J$9:$J$228,Cal_BOSort!$I541)</f>
        <v>0</v>
      </c>
      <c r="AF541" s="18">
        <f>SUMIFS(Inp_NW!AF$9:AF$228,Inp_NW!$I$9:$I$228,Cal_BOSort!$G541,Inp_NW!$J$9:$J$228,Cal_BOSort!$I541)</f>
        <v>0</v>
      </c>
      <c r="AG541" s="18">
        <f>SUMIFS(Inp_NW!AG$9:AG$228,Inp_NW!$I$9:$I$228,Cal_BOSort!$G541,Inp_NW!$J$9:$J$228,Cal_BOSort!$I541)</f>
        <v>0</v>
      </c>
      <c r="AH541" s="18">
        <f>SUMIFS(Inp_NW!AH$9:AH$228,Inp_NW!$I$9:$I$228,Cal_BOSort!$G541,Inp_NW!$J$9:$J$228,Cal_BOSort!$I541)</f>
        <v>0</v>
      </c>
      <c r="AI541" s="18">
        <f>SUMIFS(Inp_NW!AI$9:AI$228,Inp_NW!$I$9:$I$228,Cal_BOSort!$G541,Inp_NW!$J$9:$J$228,Cal_BOSort!$I541)</f>
        <v>0</v>
      </c>
      <c r="AJ541" s="18">
        <f>SUMIFS(Inp_NW!AJ$9:AJ$228,Inp_NW!$I$9:$I$228,Cal_BOSort!$G541,Inp_NW!$J$9:$J$228,Cal_BOSort!$I541)</f>
        <v>0</v>
      </c>
      <c r="AK541" s="18">
        <f>SUMIFS(Inp_NW!AK$9:AK$228,Inp_NW!$I$9:$I$228,Cal_BOSort!$G541,Inp_NW!$J$9:$J$228,Cal_BOSort!$I541)</f>
        <v>0</v>
      </c>
      <c r="AM541" s="18">
        <f t="shared" si="59"/>
        <v>0</v>
      </c>
      <c r="AN541" s="18">
        <f t="shared" si="63"/>
        <v>0</v>
      </c>
      <c r="AO541" s="18">
        <f t="shared" si="64"/>
        <v>0</v>
      </c>
      <c r="AP541" s="18">
        <f t="shared" si="60"/>
        <v>0</v>
      </c>
      <c r="AQ541" s="18">
        <f t="shared" si="61"/>
        <v>0</v>
      </c>
      <c r="AR541" s="18">
        <f t="shared" si="62"/>
        <v>0</v>
      </c>
      <c r="AU541" s="42"/>
    </row>
    <row r="542" spans="4:47" s="3" customFormat="1">
      <c r="D542" s="101" t="str">
        <f>IF(I542="","",MAX(D$455:D541)+1)</f>
        <v/>
      </c>
      <c r="E542" s="3" t="s">
        <v>26</v>
      </c>
      <c r="F542" s="3" t="s">
        <v>169</v>
      </c>
      <c r="G542" s="3" t="s">
        <v>256</v>
      </c>
      <c r="I542" s="101" t="str">
        <f>IF(Inp_NW!M95="BO",Inp_NW!J95,"")</f>
        <v/>
      </c>
      <c r="L542" s="3" t="s">
        <v>106</v>
      </c>
      <c r="R542" s="14"/>
      <c r="T542" s="18"/>
      <c r="U542" s="18"/>
      <c r="V542" s="18"/>
      <c r="W542" s="18"/>
      <c r="X542" s="18"/>
      <c r="Y542" s="18">
        <f>SUMIFS(Inp_NW!Y$9:Y$228,Inp_NW!$I$9:$I$228,Cal_BOSort!$G542,Inp_NW!$J$9:$J$228,Cal_BOSort!$I542)</f>
        <v>0</v>
      </c>
      <c r="Z542" s="18">
        <f>SUMIFS(Inp_NW!Z$9:Z$228,Inp_NW!$I$9:$I$228,Cal_BOSort!$G542,Inp_NW!$J$9:$J$228,Cal_BOSort!$I542)</f>
        <v>0</v>
      </c>
      <c r="AA542" s="18">
        <f>SUMIFS(Inp_NW!AA$9:AA$228,Inp_NW!$I$9:$I$228,Cal_BOSort!$G542,Inp_NW!$J$9:$J$228,Cal_BOSort!$I542)</f>
        <v>0</v>
      </c>
      <c r="AB542" s="18">
        <f>SUMIFS(Inp_NW!AB$9:AB$228,Inp_NW!$I$9:$I$228,Cal_BOSort!$G542,Inp_NW!$J$9:$J$228,Cal_BOSort!$I542)</f>
        <v>0</v>
      </c>
      <c r="AC542" s="18">
        <f>SUMIFS(Inp_NW!AC$9:AC$228,Inp_NW!$I$9:$I$228,Cal_BOSort!$G542,Inp_NW!$J$9:$J$228,Cal_BOSort!$I542)</f>
        <v>0</v>
      </c>
      <c r="AD542" s="18">
        <f>SUMIFS(Inp_NW!AD$9:AD$228,Inp_NW!$I$9:$I$228,Cal_BOSort!$G542,Inp_NW!$J$9:$J$228,Cal_BOSort!$I542)</f>
        <v>0</v>
      </c>
      <c r="AE542" s="18">
        <f>SUMIFS(Inp_NW!AE$9:AE$228,Inp_NW!$I$9:$I$228,Cal_BOSort!$G542,Inp_NW!$J$9:$J$228,Cal_BOSort!$I542)</f>
        <v>0</v>
      </c>
      <c r="AF542" s="18">
        <f>SUMIFS(Inp_NW!AF$9:AF$228,Inp_NW!$I$9:$I$228,Cal_BOSort!$G542,Inp_NW!$J$9:$J$228,Cal_BOSort!$I542)</f>
        <v>0</v>
      </c>
      <c r="AG542" s="18">
        <f>SUMIFS(Inp_NW!AG$9:AG$228,Inp_NW!$I$9:$I$228,Cal_BOSort!$G542,Inp_NW!$J$9:$J$228,Cal_BOSort!$I542)</f>
        <v>0</v>
      </c>
      <c r="AH542" s="18">
        <f>SUMIFS(Inp_NW!AH$9:AH$228,Inp_NW!$I$9:$I$228,Cal_BOSort!$G542,Inp_NW!$J$9:$J$228,Cal_BOSort!$I542)</f>
        <v>0</v>
      </c>
      <c r="AI542" s="18">
        <f>SUMIFS(Inp_NW!AI$9:AI$228,Inp_NW!$I$9:$I$228,Cal_BOSort!$G542,Inp_NW!$J$9:$J$228,Cal_BOSort!$I542)</f>
        <v>0</v>
      </c>
      <c r="AJ542" s="18">
        <f>SUMIFS(Inp_NW!AJ$9:AJ$228,Inp_NW!$I$9:$I$228,Cal_BOSort!$G542,Inp_NW!$J$9:$J$228,Cal_BOSort!$I542)</f>
        <v>0</v>
      </c>
      <c r="AK542" s="18">
        <f>SUMIFS(Inp_NW!AK$9:AK$228,Inp_NW!$I$9:$I$228,Cal_BOSort!$G542,Inp_NW!$J$9:$J$228,Cal_BOSort!$I542)</f>
        <v>0</v>
      </c>
      <c r="AM542" s="18">
        <f t="shared" si="59"/>
        <v>0</v>
      </c>
      <c r="AN542" s="18">
        <f t="shared" si="63"/>
        <v>0</v>
      </c>
      <c r="AO542" s="18">
        <f t="shared" si="64"/>
        <v>0</v>
      </c>
      <c r="AP542" s="18">
        <f t="shared" si="60"/>
        <v>0</v>
      </c>
      <c r="AQ542" s="18">
        <f t="shared" si="61"/>
        <v>0</v>
      </c>
      <c r="AR542" s="18">
        <f t="shared" si="62"/>
        <v>0</v>
      </c>
      <c r="AU542" s="42"/>
    </row>
    <row r="543" spans="4:47" s="3" customFormat="1">
      <c r="D543" s="101" t="str">
        <f>IF(I543="","",MAX(D$455:D542)+1)</f>
        <v/>
      </c>
      <c r="E543" s="3" t="s">
        <v>26</v>
      </c>
      <c r="F543" s="3" t="s">
        <v>169</v>
      </c>
      <c r="G543" s="3" t="s">
        <v>256</v>
      </c>
      <c r="I543" s="101" t="str">
        <f>IF(Inp_NW!M96="BO",Inp_NW!J96,"")</f>
        <v/>
      </c>
      <c r="L543" s="3" t="s">
        <v>106</v>
      </c>
      <c r="R543" s="14"/>
      <c r="T543" s="18"/>
      <c r="U543" s="18"/>
      <c r="V543" s="18"/>
      <c r="W543" s="18"/>
      <c r="X543" s="18"/>
      <c r="Y543" s="18">
        <f>SUMIFS(Inp_NW!Y$9:Y$228,Inp_NW!$I$9:$I$228,Cal_BOSort!$G543,Inp_NW!$J$9:$J$228,Cal_BOSort!$I543)</f>
        <v>0</v>
      </c>
      <c r="Z543" s="18">
        <f>SUMIFS(Inp_NW!Z$9:Z$228,Inp_NW!$I$9:$I$228,Cal_BOSort!$G543,Inp_NW!$J$9:$J$228,Cal_BOSort!$I543)</f>
        <v>0</v>
      </c>
      <c r="AA543" s="18">
        <f>SUMIFS(Inp_NW!AA$9:AA$228,Inp_NW!$I$9:$I$228,Cal_BOSort!$G543,Inp_NW!$J$9:$J$228,Cal_BOSort!$I543)</f>
        <v>0</v>
      </c>
      <c r="AB543" s="18">
        <f>SUMIFS(Inp_NW!AB$9:AB$228,Inp_NW!$I$9:$I$228,Cal_BOSort!$G543,Inp_NW!$J$9:$J$228,Cal_BOSort!$I543)</f>
        <v>0</v>
      </c>
      <c r="AC543" s="18">
        <f>SUMIFS(Inp_NW!AC$9:AC$228,Inp_NW!$I$9:$I$228,Cal_BOSort!$G543,Inp_NW!$J$9:$J$228,Cal_BOSort!$I543)</f>
        <v>0</v>
      </c>
      <c r="AD543" s="18">
        <f>SUMIFS(Inp_NW!AD$9:AD$228,Inp_NW!$I$9:$I$228,Cal_BOSort!$G543,Inp_NW!$J$9:$J$228,Cal_BOSort!$I543)</f>
        <v>0</v>
      </c>
      <c r="AE543" s="18">
        <f>SUMIFS(Inp_NW!AE$9:AE$228,Inp_NW!$I$9:$I$228,Cal_BOSort!$G543,Inp_NW!$J$9:$J$228,Cal_BOSort!$I543)</f>
        <v>0</v>
      </c>
      <c r="AF543" s="18">
        <f>SUMIFS(Inp_NW!AF$9:AF$228,Inp_NW!$I$9:$I$228,Cal_BOSort!$G543,Inp_NW!$J$9:$J$228,Cal_BOSort!$I543)</f>
        <v>0</v>
      </c>
      <c r="AG543" s="18">
        <f>SUMIFS(Inp_NW!AG$9:AG$228,Inp_NW!$I$9:$I$228,Cal_BOSort!$G543,Inp_NW!$J$9:$J$228,Cal_BOSort!$I543)</f>
        <v>0</v>
      </c>
      <c r="AH543" s="18">
        <f>SUMIFS(Inp_NW!AH$9:AH$228,Inp_NW!$I$9:$I$228,Cal_BOSort!$G543,Inp_NW!$J$9:$J$228,Cal_BOSort!$I543)</f>
        <v>0</v>
      </c>
      <c r="AI543" s="18">
        <f>SUMIFS(Inp_NW!AI$9:AI$228,Inp_NW!$I$9:$I$228,Cal_BOSort!$G543,Inp_NW!$J$9:$J$228,Cal_BOSort!$I543)</f>
        <v>0</v>
      </c>
      <c r="AJ543" s="18">
        <f>SUMIFS(Inp_NW!AJ$9:AJ$228,Inp_NW!$I$9:$I$228,Cal_BOSort!$G543,Inp_NW!$J$9:$J$228,Cal_BOSort!$I543)</f>
        <v>0</v>
      </c>
      <c r="AK543" s="18">
        <f>SUMIFS(Inp_NW!AK$9:AK$228,Inp_NW!$I$9:$I$228,Cal_BOSort!$G543,Inp_NW!$J$9:$J$228,Cal_BOSort!$I543)</f>
        <v>0</v>
      </c>
      <c r="AM543" s="18">
        <f t="shared" si="59"/>
        <v>0</v>
      </c>
      <c r="AN543" s="18">
        <f t="shared" si="63"/>
        <v>0</v>
      </c>
      <c r="AO543" s="18">
        <f t="shared" si="64"/>
        <v>0</v>
      </c>
      <c r="AP543" s="18">
        <f t="shared" si="60"/>
        <v>0</v>
      </c>
      <c r="AQ543" s="18">
        <f t="shared" si="61"/>
        <v>0</v>
      </c>
      <c r="AR543" s="18">
        <f t="shared" si="62"/>
        <v>0</v>
      </c>
      <c r="AU543" s="42"/>
    </row>
    <row r="544" spans="4:47" s="3" customFormat="1">
      <c r="D544" s="101" t="str">
        <f>IF(I544="","",MAX(D$455:D543)+1)</f>
        <v/>
      </c>
      <c r="E544" s="3" t="s">
        <v>26</v>
      </c>
      <c r="F544" s="3" t="s">
        <v>169</v>
      </c>
      <c r="G544" s="3" t="s">
        <v>256</v>
      </c>
      <c r="I544" s="101" t="str">
        <f>IF(Inp_NW!M97="BO",Inp_NW!J97,"")</f>
        <v/>
      </c>
      <c r="L544" s="3" t="s">
        <v>106</v>
      </c>
      <c r="R544" s="14"/>
      <c r="T544" s="18"/>
      <c r="U544" s="18"/>
      <c r="V544" s="18"/>
      <c r="W544" s="18"/>
      <c r="X544" s="18"/>
      <c r="Y544" s="18">
        <f>SUMIFS(Inp_NW!Y$9:Y$228,Inp_NW!$I$9:$I$228,Cal_BOSort!$G544,Inp_NW!$J$9:$J$228,Cal_BOSort!$I544)</f>
        <v>0</v>
      </c>
      <c r="Z544" s="18">
        <f>SUMIFS(Inp_NW!Z$9:Z$228,Inp_NW!$I$9:$I$228,Cal_BOSort!$G544,Inp_NW!$J$9:$J$228,Cal_BOSort!$I544)</f>
        <v>0</v>
      </c>
      <c r="AA544" s="18">
        <f>SUMIFS(Inp_NW!AA$9:AA$228,Inp_NW!$I$9:$I$228,Cal_BOSort!$G544,Inp_NW!$J$9:$J$228,Cal_BOSort!$I544)</f>
        <v>0</v>
      </c>
      <c r="AB544" s="18">
        <f>SUMIFS(Inp_NW!AB$9:AB$228,Inp_NW!$I$9:$I$228,Cal_BOSort!$G544,Inp_NW!$J$9:$J$228,Cal_BOSort!$I544)</f>
        <v>0</v>
      </c>
      <c r="AC544" s="18">
        <f>SUMIFS(Inp_NW!AC$9:AC$228,Inp_NW!$I$9:$I$228,Cal_BOSort!$G544,Inp_NW!$J$9:$J$228,Cal_BOSort!$I544)</f>
        <v>0</v>
      </c>
      <c r="AD544" s="18">
        <f>SUMIFS(Inp_NW!AD$9:AD$228,Inp_NW!$I$9:$I$228,Cal_BOSort!$G544,Inp_NW!$J$9:$J$228,Cal_BOSort!$I544)</f>
        <v>0</v>
      </c>
      <c r="AE544" s="18">
        <f>SUMIFS(Inp_NW!AE$9:AE$228,Inp_NW!$I$9:$I$228,Cal_BOSort!$G544,Inp_NW!$J$9:$J$228,Cal_BOSort!$I544)</f>
        <v>0</v>
      </c>
      <c r="AF544" s="18">
        <f>SUMIFS(Inp_NW!AF$9:AF$228,Inp_NW!$I$9:$I$228,Cal_BOSort!$G544,Inp_NW!$J$9:$J$228,Cal_BOSort!$I544)</f>
        <v>0</v>
      </c>
      <c r="AG544" s="18">
        <f>SUMIFS(Inp_NW!AG$9:AG$228,Inp_NW!$I$9:$I$228,Cal_BOSort!$G544,Inp_NW!$J$9:$J$228,Cal_BOSort!$I544)</f>
        <v>0</v>
      </c>
      <c r="AH544" s="18">
        <f>SUMIFS(Inp_NW!AH$9:AH$228,Inp_NW!$I$9:$I$228,Cal_BOSort!$G544,Inp_NW!$J$9:$J$228,Cal_BOSort!$I544)</f>
        <v>0</v>
      </c>
      <c r="AI544" s="18">
        <f>SUMIFS(Inp_NW!AI$9:AI$228,Inp_NW!$I$9:$I$228,Cal_BOSort!$G544,Inp_NW!$J$9:$J$228,Cal_BOSort!$I544)</f>
        <v>0</v>
      </c>
      <c r="AJ544" s="18">
        <f>SUMIFS(Inp_NW!AJ$9:AJ$228,Inp_NW!$I$9:$I$228,Cal_BOSort!$G544,Inp_NW!$J$9:$J$228,Cal_BOSort!$I544)</f>
        <v>0</v>
      </c>
      <c r="AK544" s="18">
        <f>SUMIFS(Inp_NW!AK$9:AK$228,Inp_NW!$I$9:$I$228,Cal_BOSort!$G544,Inp_NW!$J$9:$J$228,Cal_BOSort!$I544)</f>
        <v>0</v>
      </c>
      <c r="AM544" s="18">
        <f t="shared" si="59"/>
        <v>0</v>
      </c>
      <c r="AN544" s="18">
        <f t="shared" si="63"/>
        <v>0</v>
      </c>
      <c r="AO544" s="18">
        <f t="shared" si="64"/>
        <v>0</v>
      </c>
      <c r="AP544" s="18">
        <f t="shared" si="60"/>
        <v>0</v>
      </c>
      <c r="AQ544" s="18">
        <f t="shared" si="61"/>
        <v>0</v>
      </c>
      <c r="AR544" s="18">
        <f t="shared" si="62"/>
        <v>0</v>
      </c>
      <c r="AU544" s="42"/>
    </row>
    <row r="545" spans="4:47" s="3" customFormat="1">
      <c r="D545" s="101" t="str">
        <f>IF(I545="","",MAX(D$455:D544)+1)</f>
        <v/>
      </c>
      <c r="E545" s="3" t="s">
        <v>26</v>
      </c>
      <c r="F545" s="3" t="s">
        <v>169</v>
      </c>
      <c r="G545" s="3" t="s">
        <v>256</v>
      </c>
      <c r="I545" s="101" t="str">
        <f>IF(Inp_NW!M98="BO",Inp_NW!J98,"")</f>
        <v/>
      </c>
      <c r="L545" s="3" t="s">
        <v>106</v>
      </c>
      <c r="R545" s="14"/>
      <c r="T545" s="18"/>
      <c r="U545" s="18"/>
      <c r="V545" s="18"/>
      <c r="W545" s="18"/>
      <c r="X545" s="18"/>
      <c r="Y545" s="18">
        <f>SUMIFS(Inp_NW!Y$9:Y$228,Inp_NW!$I$9:$I$228,Cal_BOSort!$G545,Inp_NW!$J$9:$J$228,Cal_BOSort!$I545)</f>
        <v>0</v>
      </c>
      <c r="Z545" s="18">
        <f>SUMIFS(Inp_NW!Z$9:Z$228,Inp_NW!$I$9:$I$228,Cal_BOSort!$G545,Inp_NW!$J$9:$J$228,Cal_BOSort!$I545)</f>
        <v>0</v>
      </c>
      <c r="AA545" s="18">
        <f>SUMIFS(Inp_NW!AA$9:AA$228,Inp_NW!$I$9:$I$228,Cal_BOSort!$G545,Inp_NW!$J$9:$J$228,Cal_BOSort!$I545)</f>
        <v>0</v>
      </c>
      <c r="AB545" s="18">
        <f>SUMIFS(Inp_NW!AB$9:AB$228,Inp_NW!$I$9:$I$228,Cal_BOSort!$G545,Inp_NW!$J$9:$J$228,Cal_BOSort!$I545)</f>
        <v>0</v>
      </c>
      <c r="AC545" s="18">
        <f>SUMIFS(Inp_NW!AC$9:AC$228,Inp_NW!$I$9:$I$228,Cal_BOSort!$G545,Inp_NW!$J$9:$J$228,Cal_BOSort!$I545)</f>
        <v>0</v>
      </c>
      <c r="AD545" s="18">
        <f>SUMIFS(Inp_NW!AD$9:AD$228,Inp_NW!$I$9:$I$228,Cal_BOSort!$G545,Inp_NW!$J$9:$J$228,Cal_BOSort!$I545)</f>
        <v>0</v>
      </c>
      <c r="AE545" s="18">
        <f>SUMIFS(Inp_NW!AE$9:AE$228,Inp_NW!$I$9:$I$228,Cal_BOSort!$G545,Inp_NW!$J$9:$J$228,Cal_BOSort!$I545)</f>
        <v>0</v>
      </c>
      <c r="AF545" s="18">
        <f>SUMIFS(Inp_NW!AF$9:AF$228,Inp_NW!$I$9:$I$228,Cal_BOSort!$G545,Inp_NW!$J$9:$J$228,Cal_BOSort!$I545)</f>
        <v>0</v>
      </c>
      <c r="AG545" s="18">
        <f>SUMIFS(Inp_NW!AG$9:AG$228,Inp_NW!$I$9:$I$228,Cal_BOSort!$G545,Inp_NW!$J$9:$J$228,Cal_BOSort!$I545)</f>
        <v>0</v>
      </c>
      <c r="AH545" s="18">
        <f>SUMIFS(Inp_NW!AH$9:AH$228,Inp_NW!$I$9:$I$228,Cal_BOSort!$G545,Inp_NW!$J$9:$J$228,Cal_BOSort!$I545)</f>
        <v>0</v>
      </c>
      <c r="AI545" s="18">
        <f>SUMIFS(Inp_NW!AI$9:AI$228,Inp_NW!$I$9:$I$228,Cal_BOSort!$G545,Inp_NW!$J$9:$J$228,Cal_BOSort!$I545)</f>
        <v>0</v>
      </c>
      <c r="AJ545" s="18">
        <f>SUMIFS(Inp_NW!AJ$9:AJ$228,Inp_NW!$I$9:$I$228,Cal_BOSort!$G545,Inp_NW!$J$9:$J$228,Cal_BOSort!$I545)</f>
        <v>0</v>
      </c>
      <c r="AK545" s="18">
        <f>SUMIFS(Inp_NW!AK$9:AK$228,Inp_NW!$I$9:$I$228,Cal_BOSort!$G545,Inp_NW!$J$9:$J$228,Cal_BOSort!$I545)</f>
        <v>0</v>
      </c>
      <c r="AM545" s="18">
        <f t="shared" si="59"/>
        <v>0</v>
      </c>
      <c r="AN545" s="18">
        <f t="shared" si="63"/>
        <v>0</v>
      </c>
      <c r="AO545" s="18">
        <f t="shared" si="64"/>
        <v>0</v>
      </c>
      <c r="AP545" s="18">
        <f t="shared" si="60"/>
        <v>0</v>
      </c>
      <c r="AQ545" s="18">
        <f t="shared" si="61"/>
        <v>0</v>
      </c>
      <c r="AR545" s="18">
        <f t="shared" si="62"/>
        <v>0</v>
      </c>
      <c r="AU545" s="42"/>
    </row>
    <row r="546" spans="4:47" s="3" customFormat="1">
      <c r="D546" s="101" t="str">
        <f>IF(I546="","",MAX(D$455:D545)+1)</f>
        <v/>
      </c>
      <c r="E546" s="3" t="s">
        <v>26</v>
      </c>
      <c r="F546" s="3" t="s">
        <v>169</v>
      </c>
      <c r="G546" s="3" t="s">
        <v>206</v>
      </c>
      <c r="I546" s="101" t="str">
        <f>IF(Inp_NW!M99="BO",Inp_NW!J99,"")</f>
        <v/>
      </c>
      <c r="L546" s="3" t="s">
        <v>106</v>
      </c>
      <c r="R546" s="14"/>
      <c r="T546" s="18"/>
      <c r="U546" s="18"/>
      <c r="V546" s="18"/>
      <c r="W546" s="18"/>
      <c r="X546" s="18"/>
      <c r="Y546" s="18">
        <f>SUMIFS(Inp_NW!Y$9:Y$228,Inp_NW!$I$9:$I$228,Cal_BOSort!$G546,Inp_NW!$J$9:$J$228,Cal_BOSort!$I546)</f>
        <v>0</v>
      </c>
      <c r="Z546" s="18">
        <f>SUMIFS(Inp_NW!Z$9:Z$228,Inp_NW!$I$9:$I$228,Cal_BOSort!$G546,Inp_NW!$J$9:$J$228,Cal_BOSort!$I546)</f>
        <v>0</v>
      </c>
      <c r="AA546" s="18">
        <f>SUMIFS(Inp_NW!AA$9:AA$228,Inp_NW!$I$9:$I$228,Cal_BOSort!$G546,Inp_NW!$J$9:$J$228,Cal_BOSort!$I546)</f>
        <v>0</v>
      </c>
      <c r="AB546" s="18">
        <f>SUMIFS(Inp_NW!AB$9:AB$228,Inp_NW!$I$9:$I$228,Cal_BOSort!$G546,Inp_NW!$J$9:$J$228,Cal_BOSort!$I546)</f>
        <v>0</v>
      </c>
      <c r="AC546" s="18">
        <f>SUMIFS(Inp_NW!AC$9:AC$228,Inp_NW!$I$9:$I$228,Cal_BOSort!$G546,Inp_NW!$J$9:$J$228,Cal_BOSort!$I546)</f>
        <v>0</v>
      </c>
      <c r="AD546" s="18">
        <f>SUMIFS(Inp_NW!AD$9:AD$228,Inp_NW!$I$9:$I$228,Cal_BOSort!$G546,Inp_NW!$J$9:$J$228,Cal_BOSort!$I546)</f>
        <v>0</v>
      </c>
      <c r="AE546" s="18">
        <f>SUMIFS(Inp_NW!AE$9:AE$228,Inp_NW!$I$9:$I$228,Cal_BOSort!$G546,Inp_NW!$J$9:$J$228,Cal_BOSort!$I546)</f>
        <v>0</v>
      </c>
      <c r="AF546" s="18">
        <f>SUMIFS(Inp_NW!AF$9:AF$228,Inp_NW!$I$9:$I$228,Cal_BOSort!$G546,Inp_NW!$J$9:$J$228,Cal_BOSort!$I546)</f>
        <v>0</v>
      </c>
      <c r="AG546" s="18">
        <f>SUMIFS(Inp_NW!AG$9:AG$228,Inp_NW!$I$9:$I$228,Cal_BOSort!$G546,Inp_NW!$J$9:$J$228,Cal_BOSort!$I546)</f>
        <v>0</v>
      </c>
      <c r="AH546" s="18">
        <f>SUMIFS(Inp_NW!AH$9:AH$228,Inp_NW!$I$9:$I$228,Cal_BOSort!$G546,Inp_NW!$J$9:$J$228,Cal_BOSort!$I546)</f>
        <v>0</v>
      </c>
      <c r="AI546" s="18">
        <f>SUMIFS(Inp_NW!AI$9:AI$228,Inp_NW!$I$9:$I$228,Cal_BOSort!$G546,Inp_NW!$J$9:$J$228,Cal_BOSort!$I546)</f>
        <v>0</v>
      </c>
      <c r="AJ546" s="18">
        <f>SUMIFS(Inp_NW!AJ$9:AJ$228,Inp_NW!$I$9:$I$228,Cal_BOSort!$G546,Inp_NW!$J$9:$J$228,Cal_BOSort!$I546)</f>
        <v>0</v>
      </c>
      <c r="AK546" s="18">
        <f>SUMIFS(Inp_NW!AK$9:AK$228,Inp_NW!$I$9:$I$228,Cal_BOSort!$G546,Inp_NW!$J$9:$J$228,Cal_BOSort!$I546)</f>
        <v>0</v>
      </c>
      <c r="AM546" s="18">
        <f t="shared" si="59"/>
        <v>0</v>
      </c>
      <c r="AN546" s="18">
        <f t="shared" si="63"/>
        <v>0</v>
      </c>
      <c r="AO546" s="18">
        <f t="shared" si="64"/>
        <v>0</v>
      </c>
      <c r="AP546" s="18">
        <f t="shared" si="60"/>
        <v>0</v>
      </c>
      <c r="AQ546" s="18">
        <f t="shared" si="61"/>
        <v>0</v>
      </c>
      <c r="AR546" s="18">
        <f t="shared" si="62"/>
        <v>0</v>
      </c>
      <c r="AU546" s="42"/>
    </row>
    <row r="547" spans="4:47" s="3" customFormat="1">
      <c r="D547" s="101" t="str">
        <f>IF(I547="","",MAX(D$455:D546)+1)</f>
        <v/>
      </c>
      <c r="E547" s="3" t="s">
        <v>26</v>
      </c>
      <c r="F547" s="3" t="s">
        <v>169</v>
      </c>
      <c r="G547" s="3" t="s">
        <v>206</v>
      </c>
      <c r="I547" s="101" t="str">
        <f>IF(Inp_NW!M100="BO",Inp_NW!J100,"")</f>
        <v/>
      </c>
      <c r="L547" s="3" t="s">
        <v>106</v>
      </c>
      <c r="R547" s="14"/>
      <c r="T547" s="18"/>
      <c r="U547" s="18"/>
      <c r="V547" s="18"/>
      <c r="W547" s="18"/>
      <c r="X547" s="18"/>
      <c r="Y547" s="18">
        <f>SUMIFS(Inp_NW!Y$9:Y$228,Inp_NW!$I$9:$I$228,Cal_BOSort!$G547,Inp_NW!$J$9:$J$228,Cal_BOSort!$I547)</f>
        <v>0</v>
      </c>
      <c r="Z547" s="18">
        <f>SUMIFS(Inp_NW!Z$9:Z$228,Inp_NW!$I$9:$I$228,Cal_BOSort!$G547,Inp_NW!$J$9:$J$228,Cal_BOSort!$I547)</f>
        <v>0</v>
      </c>
      <c r="AA547" s="18">
        <f>SUMIFS(Inp_NW!AA$9:AA$228,Inp_NW!$I$9:$I$228,Cal_BOSort!$G547,Inp_NW!$J$9:$J$228,Cal_BOSort!$I547)</f>
        <v>0</v>
      </c>
      <c r="AB547" s="18">
        <f>SUMIFS(Inp_NW!AB$9:AB$228,Inp_NW!$I$9:$I$228,Cal_BOSort!$G547,Inp_NW!$J$9:$J$228,Cal_BOSort!$I547)</f>
        <v>0</v>
      </c>
      <c r="AC547" s="18">
        <f>SUMIFS(Inp_NW!AC$9:AC$228,Inp_NW!$I$9:$I$228,Cal_BOSort!$G547,Inp_NW!$J$9:$J$228,Cal_BOSort!$I547)</f>
        <v>0</v>
      </c>
      <c r="AD547" s="18">
        <f>SUMIFS(Inp_NW!AD$9:AD$228,Inp_NW!$I$9:$I$228,Cal_BOSort!$G547,Inp_NW!$J$9:$J$228,Cal_BOSort!$I547)</f>
        <v>0</v>
      </c>
      <c r="AE547" s="18">
        <f>SUMIFS(Inp_NW!AE$9:AE$228,Inp_NW!$I$9:$I$228,Cal_BOSort!$G547,Inp_NW!$J$9:$J$228,Cal_BOSort!$I547)</f>
        <v>0</v>
      </c>
      <c r="AF547" s="18">
        <f>SUMIFS(Inp_NW!AF$9:AF$228,Inp_NW!$I$9:$I$228,Cal_BOSort!$G547,Inp_NW!$J$9:$J$228,Cal_BOSort!$I547)</f>
        <v>0</v>
      </c>
      <c r="AG547" s="18">
        <f>SUMIFS(Inp_NW!AG$9:AG$228,Inp_NW!$I$9:$I$228,Cal_BOSort!$G547,Inp_NW!$J$9:$J$228,Cal_BOSort!$I547)</f>
        <v>0</v>
      </c>
      <c r="AH547" s="18">
        <f>SUMIFS(Inp_NW!AH$9:AH$228,Inp_NW!$I$9:$I$228,Cal_BOSort!$G547,Inp_NW!$J$9:$J$228,Cal_BOSort!$I547)</f>
        <v>0</v>
      </c>
      <c r="AI547" s="18">
        <f>SUMIFS(Inp_NW!AI$9:AI$228,Inp_NW!$I$9:$I$228,Cal_BOSort!$G547,Inp_NW!$J$9:$J$228,Cal_BOSort!$I547)</f>
        <v>0</v>
      </c>
      <c r="AJ547" s="18">
        <f>SUMIFS(Inp_NW!AJ$9:AJ$228,Inp_NW!$I$9:$I$228,Cal_BOSort!$G547,Inp_NW!$J$9:$J$228,Cal_BOSort!$I547)</f>
        <v>0</v>
      </c>
      <c r="AK547" s="18">
        <f>SUMIFS(Inp_NW!AK$9:AK$228,Inp_NW!$I$9:$I$228,Cal_BOSort!$G547,Inp_NW!$J$9:$J$228,Cal_BOSort!$I547)</f>
        <v>0</v>
      </c>
      <c r="AM547" s="18">
        <f t="shared" si="59"/>
        <v>0</v>
      </c>
      <c r="AN547" s="18">
        <f t="shared" si="63"/>
        <v>0</v>
      </c>
      <c r="AO547" s="18">
        <f t="shared" si="64"/>
        <v>0</v>
      </c>
      <c r="AP547" s="18">
        <f t="shared" si="60"/>
        <v>0</v>
      </c>
      <c r="AQ547" s="18">
        <f t="shared" si="61"/>
        <v>0</v>
      </c>
      <c r="AR547" s="18">
        <f t="shared" si="62"/>
        <v>0</v>
      </c>
      <c r="AU547" s="42"/>
    </row>
    <row r="548" spans="4:47" s="3" customFormat="1">
      <c r="D548" s="101" t="str">
        <f>IF(I548="","",MAX(D$455:D547)+1)</f>
        <v/>
      </c>
      <c r="E548" s="3" t="s">
        <v>26</v>
      </c>
      <c r="F548" s="3" t="s">
        <v>169</v>
      </c>
      <c r="G548" s="3" t="s">
        <v>206</v>
      </c>
      <c r="I548" s="101" t="str">
        <f>IF(Inp_NW!M101="BO",Inp_NW!J101,"")</f>
        <v/>
      </c>
      <c r="L548" s="3" t="s">
        <v>106</v>
      </c>
      <c r="R548" s="14"/>
      <c r="T548" s="18"/>
      <c r="U548" s="18"/>
      <c r="V548" s="18"/>
      <c r="W548" s="18"/>
      <c r="X548" s="18"/>
      <c r="Y548" s="18">
        <f>SUMIFS(Inp_NW!Y$9:Y$228,Inp_NW!$I$9:$I$228,Cal_BOSort!$G548,Inp_NW!$J$9:$J$228,Cal_BOSort!$I548)</f>
        <v>0</v>
      </c>
      <c r="Z548" s="18">
        <f>SUMIFS(Inp_NW!Z$9:Z$228,Inp_NW!$I$9:$I$228,Cal_BOSort!$G548,Inp_NW!$J$9:$J$228,Cal_BOSort!$I548)</f>
        <v>0</v>
      </c>
      <c r="AA548" s="18">
        <f>SUMIFS(Inp_NW!AA$9:AA$228,Inp_NW!$I$9:$I$228,Cal_BOSort!$G548,Inp_NW!$J$9:$J$228,Cal_BOSort!$I548)</f>
        <v>0</v>
      </c>
      <c r="AB548" s="18">
        <f>SUMIFS(Inp_NW!AB$9:AB$228,Inp_NW!$I$9:$I$228,Cal_BOSort!$G548,Inp_NW!$J$9:$J$228,Cal_BOSort!$I548)</f>
        <v>0</v>
      </c>
      <c r="AC548" s="18">
        <f>SUMIFS(Inp_NW!AC$9:AC$228,Inp_NW!$I$9:$I$228,Cal_BOSort!$G548,Inp_NW!$J$9:$J$228,Cal_BOSort!$I548)</f>
        <v>0</v>
      </c>
      <c r="AD548" s="18">
        <f>SUMIFS(Inp_NW!AD$9:AD$228,Inp_NW!$I$9:$I$228,Cal_BOSort!$G548,Inp_NW!$J$9:$J$228,Cal_BOSort!$I548)</f>
        <v>0</v>
      </c>
      <c r="AE548" s="18">
        <f>SUMIFS(Inp_NW!AE$9:AE$228,Inp_NW!$I$9:$I$228,Cal_BOSort!$G548,Inp_NW!$J$9:$J$228,Cal_BOSort!$I548)</f>
        <v>0</v>
      </c>
      <c r="AF548" s="18">
        <f>SUMIFS(Inp_NW!AF$9:AF$228,Inp_NW!$I$9:$I$228,Cal_BOSort!$G548,Inp_NW!$J$9:$J$228,Cal_BOSort!$I548)</f>
        <v>0</v>
      </c>
      <c r="AG548" s="18">
        <f>SUMIFS(Inp_NW!AG$9:AG$228,Inp_NW!$I$9:$I$228,Cal_BOSort!$G548,Inp_NW!$J$9:$J$228,Cal_BOSort!$I548)</f>
        <v>0</v>
      </c>
      <c r="AH548" s="18">
        <f>SUMIFS(Inp_NW!AH$9:AH$228,Inp_NW!$I$9:$I$228,Cal_BOSort!$G548,Inp_NW!$J$9:$J$228,Cal_BOSort!$I548)</f>
        <v>0</v>
      </c>
      <c r="AI548" s="18">
        <f>SUMIFS(Inp_NW!AI$9:AI$228,Inp_NW!$I$9:$I$228,Cal_BOSort!$G548,Inp_NW!$J$9:$J$228,Cal_BOSort!$I548)</f>
        <v>0</v>
      </c>
      <c r="AJ548" s="18">
        <f>SUMIFS(Inp_NW!AJ$9:AJ$228,Inp_NW!$I$9:$I$228,Cal_BOSort!$G548,Inp_NW!$J$9:$J$228,Cal_BOSort!$I548)</f>
        <v>0</v>
      </c>
      <c r="AK548" s="18">
        <f>SUMIFS(Inp_NW!AK$9:AK$228,Inp_NW!$I$9:$I$228,Cal_BOSort!$G548,Inp_NW!$J$9:$J$228,Cal_BOSort!$I548)</f>
        <v>0</v>
      </c>
      <c r="AM548" s="18">
        <f t="shared" si="59"/>
        <v>0</v>
      </c>
      <c r="AN548" s="18">
        <f t="shared" si="63"/>
        <v>0</v>
      </c>
      <c r="AO548" s="18">
        <f t="shared" si="64"/>
        <v>0</v>
      </c>
      <c r="AP548" s="18">
        <f t="shared" si="60"/>
        <v>0</v>
      </c>
      <c r="AQ548" s="18">
        <f t="shared" si="61"/>
        <v>0</v>
      </c>
      <c r="AR548" s="18">
        <f t="shared" si="62"/>
        <v>0</v>
      </c>
      <c r="AU548" s="42"/>
    </row>
    <row r="549" spans="4:47" s="3" customFormat="1">
      <c r="D549" s="101" t="str">
        <f>IF(I549="","",MAX(D$455:D548)+1)</f>
        <v/>
      </c>
      <c r="E549" s="3" t="s">
        <v>26</v>
      </c>
      <c r="F549" s="3" t="s">
        <v>169</v>
      </c>
      <c r="G549" s="3" t="s">
        <v>206</v>
      </c>
      <c r="I549" s="101" t="str">
        <f>IF(Inp_NW!M102="BO",Inp_NW!J102,"")</f>
        <v/>
      </c>
      <c r="L549" s="3" t="s">
        <v>106</v>
      </c>
      <c r="R549" s="14"/>
      <c r="T549" s="18"/>
      <c r="U549" s="18"/>
      <c r="V549" s="18"/>
      <c r="W549" s="18"/>
      <c r="X549" s="18"/>
      <c r="Y549" s="18">
        <f>SUMIFS(Inp_NW!Y$9:Y$228,Inp_NW!$I$9:$I$228,Cal_BOSort!$G549,Inp_NW!$J$9:$J$228,Cal_BOSort!$I549)</f>
        <v>0</v>
      </c>
      <c r="Z549" s="18">
        <f>SUMIFS(Inp_NW!Z$9:Z$228,Inp_NW!$I$9:$I$228,Cal_BOSort!$G549,Inp_NW!$J$9:$J$228,Cal_BOSort!$I549)</f>
        <v>0</v>
      </c>
      <c r="AA549" s="18">
        <f>SUMIFS(Inp_NW!AA$9:AA$228,Inp_NW!$I$9:$I$228,Cal_BOSort!$G549,Inp_NW!$J$9:$J$228,Cal_BOSort!$I549)</f>
        <v>0</v>
      </c>
      <c r="AB549" s="18">
        <f>SUMIFS(Inp_NW!AB$9:AB$228,Inp_NW!$I$9:$I$228,Cal_BOSort!$G549,Inp_NW!$J$9:$J$228,Cal_BOSort!$I549)</f>
        <v>0</v>
      </c>
      <c r="AC549" s="18">
        <f>SUMIFS(Inp_NW!AC$9:AC$228,Inp_NW!$I$9:$I$228,Cal_BOSort!$G549,Inp_NW!$J$9:$J$228,Cal_BOSort!$I549)</f>
        <v>0</v>
      </c>
      <c r="AD549" s="18">
        <f>SUMIFS(Inp_NW!AD$9:AD$228,Inp_NW!$I$9:$I$228,Cal_BOSort!$G549,Inp_NW!$J$9:$J$228,Cal_BOSort!$I549)</f>
        <v>0</v>
      </c>
      <c r="AE549" s="18">
        <f>SUMIFS(Inp_NW!AE$9:AE$228,Inp_NW!$I$9:$I$228,Cal_BOSort!$G549,Inp_NW!$J$9:$J$228,Cal_BOSort!$I549)</f>
        <v>0</v>
      </c>
      <c r="AF549" s="18">
        <f>SUMIFS(Inp_NW!AF$9:AF$228,Inp_NW!$I$9:$I$228,Cal_BOSort!$G549,Inp_NW!$J$9:$J$228,Cal_BOSort!$I549)</f>
        <v>0</v>
      </c>
      <c r="AG549" s="18">
        <f>SUMIFS(Inp_NW!AG$9:AG$228,Inp_NW!$I$9:$I$228,Cal_BOSort!$G549,Inp_NW!$J$9:$J$228,Cal_BOSort!$I549)</f>
        <v>0</v>
      </c>
      <c r="AH549" s="18">
        <f>SUMIFS(Inp_NW!AH$9:AH$228,Inp_NW!$I$9:$I$228,Cal_BOSort!$G549,Inp_NW!$J$9:$J$228,Cal_BOSort!$I549)</f>
        <v>0</v>
      </c>
      <c r="AI549" s="18">
        <f>SUMIFS(Inp_NW!AI$9:AI$228,Inp_NW!$I$9:$I$228,Cal_BOSort!$G549,Inp_NW!$J$9:$J$228,Cal_BOSort!$I549)</f>
        <v>0</v>
      </c>
      <c r="AJ549" s="18">
        <f>SUMIFS(Inp_NW!AJ$9:AJ$228,Inp_NW!$I$9:$I$228,Cal_BOSort!$G549,Inp_NW!$J$9:$J$228,Cal_BOSort!$I549)</f>
        <v>0</v>
      </c>
      <c r="AK549" s="18">
        <f>SUMIFS(Inp_NW!AK$9:AK$228,Inp_NW!$I$9:$I$228,Cal_BOSort!$G549,Inp_NW!$J$9:$J$228,Cal_BOSort!$I549)</f>
        <v>0</v>
      </c>
      <c r="AM549" s="18">
        <f t="shared" si="59"/>
        <v>0</v>
      </c>
      <c r="AN549" s="18">
        <f t="shared" si="63"/>
        <v>0</v>
      </c>
      <c r="AO549" s="18">
        <f t="shared" si="64"/>
        <v>0</v>
      </c>
      <c r="AP549" s="18">
        <f t="shared" si="60"/>
        <v>0</v>
      </c>
      <c r="AQ549" s="18">
        <f t="shared" si="61"/>
        <v>0</v>
      </c>
      <c r="AR549" s="18">
        <f t="shared" si="62"/>
        <v>0</v>
      </c>
      <c r="AU549" s="42"/>
    </row>
    <row r="550" spans="4:47" s="3" customFormat="1">
      <c r="D550" s="101" t="str">
        <f>IF(I550="","",MAX(D$455:D549)+1)</f>
        <v/>
      </c>
      <c r="E550" s="3" t="s">
        <v>26</v>
      </c>
      <c r="F550" s="3" t="s">
        <v>169</v>
      </c>
      <c r="G550" s="3" t="s">
        <v>206</v>
      </c>
      <c r="I550" s="101" t="str">
        <f>IF(Inp_NW!M103="BO",Inp_NW!J103,"")</f>
        <v/>
      </c>
      <c r="L550" s="3" t="s">
        <v>106</v>
      </c>
      <c r="R550" s="14"/>
      <c r="T550" s="18"/>
      <c r="U550" s="18"/>
      <c r="V550" s="18"/>
      <c r="W550" s="18"/>
      <c r="X550" s="18"/>
      <c r="Y550" s="18">
        <f>SUMIFS(Inp_NW!Y$9:Y$228,Inp_NW!$I$9:$I$228,Cal_BOSort!$G550,Inp_NW!$J$9:$J$228,Cal_BOSort!$I550)</f>
        <v>0</v>
      </c>
      <c r="Z550" s="18">
        <f>SUMIFS(Inp_NW!Z$9:Z$228,Inp_NW!$I$9:$I$228,Cal_BOSort!$G550,Inp_NW!$J$9:$J$228,Cal_BOSort!$I550)</f>
        <v>0</v>
      </c>
      <c r="AA550" s="18">
        <f>SUMIFS(Inp_NW!AA$9:AA$228,Inp_NW!$I$9:$I$228,Cal_BOSort!$G550,Inp_NW!$J$9:$J$228,Cal_BOSort!$I550)</f>
        <v>0</v>
      </c>
      <c r="AB550" s="18">
        <f>SUMIFS(Inp_NW!AB$9:AB$228,Inp_NW!$I$9:$I$228,Cal_BOSort!$G550,Inp_NW!$J$9:$J$228,Cal_BOSort!$I550)</f>
        <v>0</v>
      </c>
      <c r="AC550" s="18">
        <f>SUMIFS(Inp_NW!AC$9:AC$228,Inp_NW!$I$9:$I$228,Cal_BOSort!$G550,Inp_NW!$J$9:$J$228,Cal_BOSort!$I550)</f>
        <v>0</v>
      </c>
      <c r="AD550" s="18">
        <f>SUMIFS(Inp_NW!AD$9:AD$228,Inp_NW!$I$9:$I$228,Cal_BOSort!$G550,Inp_NW!$J$9:$J$228,Cal_BOSort!$I550)</f>
        <v>0</v>
      </c>
      <c r="AE550" s="18">
        <f>SUMIFS(Inp_NW!AE$9:AE$228,Inp_NW!$I$9:$I$228,Cal_BOSort!$G550,Inp_NW!$J$9:$J$228,Cal_BOSort!$I550)</f>
        <v>0</v>
      </c>
      <c r="AF550" s="18">
        <f>SUMIFS(Inp_NW!AF$9:AF$228,Inp_NW!$I$9:$I$228,Cal_BOSort!$G550,Inp_NW!$J$9:$J$228,Cal_BOSort!$I550)</f>
        <v>0</v>
      </c>
      <c r="AG550" s="18">
        <f>SUMIFS(Inp_NW!AG$9:AG$228,Inp_NW!$I$9:$I$228,Cal_BOSort!$G550,Inp_NW!$J$9:$J$228,Cal_BOSort!$I550)</f>
        <v>0</v>
      </c>
      <c r="AH550" s="18">
        <f>SUMIFS(Inp_NW!AH$9:AH$228,Inp_NW!$I$9:$I$228,Cal_BOSort!$G550,Inp_NW!$J$9:$J$228,Cal_BOSort!$I550)</f>
        <v>0</v>
      </c>
      <c r="AI550" s="18">
        <f>SUMIFS(Inp_NW!AI$9:AI$228,Inp_NW!$I$9:$I$228,Cal_BOSort!$G550,Inp_NW!$J$9:$J$228,Cal_BOSort!$I550)</f>
        <v>0</v>
      </c>
      <c r="AJ550" s="18">
        <f>SUMIFS(Inp_NW!AJ$9:AJ$228,Inp_NW!$I$9:$I$228,Cal_BOSort!$G550,Inp_NW!$J$9:$J$228,Cal_BOSort!$I550)</f>
        <v>0</v>
      </c>
      <c r="AK550" s="18">
        <f>SUMIFS(Inp_NW!AK$9:AK$228,Inp_NW!$I$9:$I$228,Cal_BOSort!$G550,Inp_NW!$J$9:$J$228,Cal_BOSort!$I550)</f>
        <v>0</v>
      </c>
      <c r="AM550" s="18">
        <f t="shared" si="59"/>
        <v>0</v>
      </c>
      <c r="AN550" s="18">
        <f t="shared" si="63"/>
        <v>0</v>
      </c>
      <c r="AO550" s="18">
        <f t="shared" si="64"/>
        <v>0</v>
      </c>
      <c r="AP550" s="18">
        <f t="shared" si="60"/>
        <v>0</v>
      </c>
      <c r="AQ550" s="18">
        <f t="shared" si="61"/>
        <v>0</v>
      </c>
      <c r="AR550" s="18">
        <f t="shared" si="62"/>
        <v>0</v>
      </c>
      <c r="AU550" s="42"/>
    </row>
    <row r="551" spans="4:47" s="3" customFormat="1">
      <c r="D551" s="101" t="str">
        <f>IF(I551="","",MAX(D$455:D550)+1)</f>
        <v/>
      </c>
      <c r="E551" s="3" t="s">
        <v>26</v>
      </c>
      <c r="F551" s="3" t="s">
        <v>169</v>
      </c>
      <c r="G551" s="3" t="s">
        <v>206</v>
      </c>
      <c r="I551" s="101" t="str">
        <f>IF(Inp_NW!M104="BO",Inp_NW!J104,"")</f>
        <v/>
      </c>
      <c r="L551" s="3" t="s">
        <v>106</v>
      </c>
      <c r="R551" s="14"/>
      <c r="T551" s="18"/>
      <c r="U551" s="18"/>
      <c r="V551" s="18"/>
      <c r="W551" s="18"/>
      <c r="X551" s="18"/>
      <c r="Y551" s="18">
        <f>SUMIFS(Inp_NW!Y$9:Y$228,Inp_NW!$I$9:$I$228,Cal_BOSort!$G551,Inp_NW!$J$9:$J$228,Cal_BOSort!$I551)</f>
        <v>0</v>
      </c>
      <c r="Z551" s="18">
        <f>SUMIFS(Inp_NW!Z$9:Z$228,Inp_NW!$I$9:$I$228,Cal_BOSort!$G551,Inp_NW!$J$9:$J$228,Cal_BOSort!$I551)</f>
        <v>0</v>
      </c>
      <c r="AA551" s="18">
        <f>SUMIFS(Inp_NW!AA$9:AA$228,Inp_NW!$I$9:$I$228,Cal_BOSort!$G551,Inp_NW!$J$9:$J$228,Cal_BOSort!$I551)</f>
        <v>0</v>
      </c>
      <c r="AB551" s="18">
        <f>SUMIFS(Inp_NW!AB$9:AB$228,Inp_NW!$I$9:$I$228,Cal_BOSort!$G551,Inp_NW!$J$9:$J$228,Cal_BOSort!$I551)</f>
        <v>0</v>
      </c>
      <c r="AC551" s="18">
        <f>SUMIFS(Inp_NW!AC$9:AC$228,Inp_NW!$I$9:$I$228,Cal_BOSort!$G551,Inp_NW!$J$9:$J$228,Cal_BOSort!$I551)</f>
        <v>0</v>
      </c>
      <c r="AD551" s="18">
        <f>SUMIFS(Inp_NW!AD$9:AD$228,Inp_NW!$I$9:$I$228,Cal_BOSort!$G551,Inp_NW!$J$9:$J$228,Cal_BOSort!$I551)</f>
        <v>0</v>
      </c>
      <c r="AE551" s="18">
        <f>SUMIFS(Inp_NW!AE$9:AE$228,Inp_NW!$I$9:$I$228,Cal_BOSort!$G551,Inp_NW!$J$9:$J$228,Cal_BOSort!$I551)</f>
        <v>0</v>
      </c>
      <c r="AF551" s="18">
        <f>SUMIFS(Inp_NW!AF$9:AF$228,Inp_NW!$I$9:$I$228,Cal_BOSort!$G551,Inp_NW!$J$9:$J$228,Cal_BOSort!$I551)</f>
        <v>0</v>
      </c>
      <c r="AG551" s="18">
        <f>SUMIFS(Inp_NW!AG$9:AG$228,Inp_NW!$I$9:$I$228,Cal_BOSort!$G551,Inp_NW!$J$9:$J$228,Cal_BOSort!$I551)</f>
        <v>0</v>
      </c>
      <c r="AH551" s="18">
        <f>SUMIFS(Inp_NW!AH$9:AH$228,Inp_NW!$I$9:$I$228,Cal_BOSort!$G551,Inp_NW!$J$9:$J$228,Cal_BOSort!$I551)</f>
        <v>0</v>
      </c>
      <c r="AI551" s="18">
        <f>SUMIFS(Inp_NW!AI$9:AI$228,Inp_NW!$I$9:$I$228,Cal_BOSort!$G551,Inp_NW!$J$9:$J$228,Cal_BOSort!$I551)</f>
        <v>0</v>
      </c>
      <c r="AJ551" s="18">
        <f>SUMIFS(Inp_NW!AJ$9:AJ$228,Inp_NW!$I$9:$I$228,Cal_BOSort!$G551,Inp_NW!$J$9:$J$228,Cal_BOSort!$I551)</f>
        <v>0</v>
      </c>
      <c r="AK551" s="18">
        <f>SUMIFS(Inp_NW!AK$9:AK$228,Inp_NW!$I$9:$I$228,Cal_BOSort!$G551,Inp_NW!$J$9:$J$228,Cal_BOSort!$I551)</f>
        <v>0</v>
      </c>
      <c r="AM551" s="18">
        <f t="shared" si="59"/>
        <v>0</v>
      </c>
      <c r="AN551" s="18">
        <f t="shared" si="63"/>
        <v>0</v>
      </c>
      <c r="AO551" s="18">
        <f t="shared" si="64"/>
        <v>0</v>
      </c>
      <c r="AP551" s="18">
        <f t="shared" si="60"/>
        <v>0</v>
      </c>
      <c r="AQ551" s="18">
        <f t="shared" si="61"/>
        <v>0</v>
      </c>
      <c r="AR551" s="18">
        <f t="shared" si="62"/>
        <v>0</v>
      </c>
      <c r="AU551" s="42"/>
    </row>
    <row r="552" spans="4:47" s="3" customFormat="1">
      <c r="D552" s="101" t="str">
        <f>IF(I552="","",MAX(D$455:D551)+1)</f>
        <v/>
      </c>
      <c r="E552" s="3" t="s">
        <v>26</v>
      </c>
      <c r="F552" s="3" t="s">
        <v>169</v>
      </c>
      <c r="G552" s="3" t="s">
        <v>206</v>
      </c>
      <c r="I552" s="101" t="str">
        <f>IF(Inp_NW!M105="BO",Inp_NW!J105,"")</f>
        <v/>
      </c>
      <c r="L552" s="3" t="s">
        <v>106</v>
      </c>
      <c r="R552" s="14"/>
      <c r="T552" s="18"/>
      <c r="U552" s="18"/>
      <c r="V552" s="18"/>
      <c r="W552" s="18"/>
      <c r="X552" s="18"/>
      <c r="Y552" s="18">
        <f>SUMIFS(Inp_NW!Y$9:Y$228,Inp_NW!$I$9:$I$228,Cal_BOSort!$G552,Inp_NW!$J$9:$J$228,Cal_BOSort!$I552)</f>
        <v>0</v>
      </c>
      <c r="Z552" s="18">
        <f>SUMIFS(Inp_NW!Z$9:Z$228,Inp_NW!$I$9:$I$228,Cal_BOSort!$G552,Inp_NW!$J$9:$J$228,Cal_BOSort!$I552)</f>
        <v>0</v>
      </c>
      <c r="AA552" s="18">
        <f>SUMIFS(Inp_NW!AA$9:AA$228,Inp_NW!$I$9:$I$228,Cal_BOSort!$G552,Inp_NW!$J$9:$J$228,Cal_BOSort!$I552)</f>
        <v>0</v>
      </c>
      <c r="AB552" s="18">
        <f>SUMIFS(Inp_NW!AB$9:AB$228,Inp_NW!$I$9:$I$228,Cal_BOSort!$G552,Inp_NW!$J$9:$J$228,Cal_BOSort!$I552)</f>
        <v>0</v>
      </c>
      <c r="AC552" s="18">
        <f>SUMIFS(Inp_NW!AC$9:AC$228,Inp_NW!$I$9:$I$228,Cal_BOSort!$G552,Inp_NW!$J$9:$J$228,Cal_BOSort!$I552)</f>
        <v>0</v>
      </c>
      <c r="AD552" s="18">
        <f>SUMIFS(Inp_NW!AD$9:AD$228,Inp_NW!$I$9:$I$228,Cal_BOSort!$G552,Inp_NW!$J$9:$J$228,Cal_BOSort!$I552)</f>
        <v>0</v>
      </c>
      <c r="AE552" s="18">
        <f>SUMIFS(Inp_NW!AE$9:AE$228,Inp_NW!$I$9:$I$228,Cal_BOSort!$G552,Inp_NW!$J$9:$J$228,Cal_BOSort!$I552)</f>
        <v>0</v>
      </c>
      <c r="AF552" s="18">
        <f>SUMIFS(Inp_NW!AF$9:AF$228,Inp_NW!$I$9:$I$228,Cal_BOSort!$G552,Inp_NW!$J$9:$J$228,Cal_BOSort!$I552)</f>
        <v>0</v>
      </c>
      <c r="AG552" s="18">
        <f>SUMIFS(Inp_NW!AG$9:AG$228,Inp_NW!$I$9:$I$228,Cal_BOSort!$G552,Inp_NW!$J$9:$J$228,Cal_BOSort!$I552)</f>
        <v>0</v>
      </c>
      <c r="AH552" s="18">
        <f>SUMIFS(Inp_NW!AH$9:AH$228,Inp_NW!$I$9:$I$228,Cal_BOSort!$G552,Inp_NW!$J$9:$J$228,Cal_BOSort!$I552)</f>
        <v>0</v>
      </c>
      <c r="AI552" s="18">
        <f>SUMIFS(Inp_NW!AI$9:AI$228,Inp_NW!$I$9:$I$228,Cal_BOSort!$G552,Inp_NW!$J$9:$J$228,Cal_BOSort!$I552)</f>
        <v>0</v>
      </c>
      <c r="AJ552" s="18">
        <f>SUMIFS(Inp_NW!AJ$9:AJ$228,Inp_NW!$I$9:$I$228,Cal_BOSort!$G552,Inp_NW!$J$9:$J$228,Cal_BOSort!$I552)</f>
        <v>0</v>
      </c>
      <c r="AK552" s="18">
        <f>SUMIFS(Inp_NW!AK$9:AK$228,Inp_NW!$I$9:$I$228,Cal_BOSort!$G552,Inp_NW!$J$9:$J$228,Cal_BOSort!$I552)</f>
        <v>0</v>
      </c>
      <c r="AM552" s="18">
        <f t="shared" si="59"/>
        <v>0</v>
      </c>
      <c r="AN552" s="18">
        <f t="shared" si="63"/>
        <v>0</v>
      </c>
      <c r="AO552" s="18">
        <f t="shared" si="64"/>
        <v>0</v>
      </c>
      <c r="AP552" s="18">
        <f t="shared" si="60"/>
        <v>0</v>
      </c>
      <c r="AQ552" s="18">
        <f t="shared" si="61"/>
        <v>0</v>
      </c>
      <c r="AR552" s="18">
        <f t="shared" si="62"/>
        <v>0</v>
      </c>
      <c r="AU552" s="42"/>
    </row>
    <row r="553" spans="4:47" s="3" customFormat="1">
      <c r="D553" s="101" t="str">
        <f>IF(I553="","",MAX(D$455:D552)+1)</f>
        <v/>
      </c>
      <c r="E553" s="3" t="s">
        <v>26</v>
      </c>
      <c r="F553" s="3" t="s">
        <v>169</v>
      </c>
      <c r="G553" s="3" t="s">
        <v>206</v>
      </c>
      <c r="I553" s="101" t="str">
        <f>IF(Inp_NW!M106="BO",Inp_NW!J106,"")</f>
        <v/>
      </c>
      <c r="L553" s="3" t="s">
        <v>106</v>
      </c>
      <c r="R553" s="14"/>
      <c r="T553" s="18"/>
      <c r="U553" s="18"/>
      <c r="V553" s="18"/>
      <c r="W553" s="18"/>
      <c r="X553" s="18"/>
      <c r="Y553" s="18">
        <f>SUMIFS(Inp_NW!Y$9:Y$228,Inp_NW!$I$9:$I$228,Cal_BOSort!$G553,Inp_NW!$J$9:$J$228,Cal_BOSort!$I553)</f>
        <v>0</v>
      </c>
      <c r="Z553" s="18">
        <f>SUMIFS(Inp_NW!Z$9:Z$228,Inp_NW!$I$9:$I$228,Cal_BOSort!$G553,Inp_NW!$J$9:$J$228,Cal_BOSort!$I553)</f>
        <v>0</v>
      </c>
      <c r="AA553" s="18">
        <f>SUMIFS(Inp_NW!AA$9:AA$228,Inp_NW!$I$9:$I$228,Cal_BOSort!$G553,Inp_NW!$J$9:$J$228,Cal_BOSort!$I553)</f>
        <v>0</v>
      </c>
      <c r="AB553" s="18">
        <f>SUMIFS(Inp_NW!AB$9:AB$228,Inp_NW!$I$9:$I$228,Cal_BOSort!$G553,Inp_NW!$J$9:$J$228,Cal_BOSort!$I553)</f>
        <v>0</v>
      </c>
      <c r="AC553" s="18">
        <f>SUMIFS(Inp_NW!AC$9:AC$228,Inp_NW!$I$9:$I$228,Cal_BOSort!$G553,Inp_NW!$J$9:$J$228,Cal_BOSort!$I553)</f>
        <v>0</v>
      </c>
      <c r="AD553" s="18">
        <f>SUMIFS(Inp_NW!AD$9:AD$228,Inp_NW!$I$9:$I$228,Cal_BOSort!$G553,Inp_NW!$J$9:$J$228,Cal_BOSort!$I553)</f>
        <v>0</v>
      </c>
      <c r="AE553" s="18">
        <f>SUMIFS(Inp_NW!AE$9:AE$228,Inp_NW!$I$9:$I$228,Cal_BOSort!$G553,Inp_NW!$J$9:$J$228,Cal_BOSort!$I553)</f>
        <v>0</v>
      </c>
      <c r="AF553" s="18">
        <f>SUMIFS(Inp_NW!AF$9:AF$228,Inp_NW!$I$9:$I$228,Cal_BOSort!$G553,Inp_NW!$J$9:$J$228,Cal_BOSort!$I553)</f>
        <v>0</v>
      </c>
      <c r="AG553" s="18">
        <f>SUMIFS(Inp_NW!AG$9:AG$228,Inp_NW!$I$9:$I$228,Cal_BOSort!$G553,Inp_NW!$J$9:$J$228,Cal_BOSort!$I553)</f>
        <v>0</v>
      </c>
      <c r="AH553" s="18">
        <f>SUMIFS(Inp_NW!AH$9:AH$228,Inp_NW!$I$9:$I$228,Cal_BOSort!$G553,Inp_NW!$J$9:$J$228,Cal_BOSort!$I553)</f>
        <v>0</v>
      </c>
      <c r="AI553" s="18">
        <f>SUMIFS(Inp_NW!AI$9:AI$228,Inp_NW!$I$9:$I$228,Cal_BOSort!$G553,Inp_NW!$J$9:$J$228,Cal_BOSort!$I553)</f>
        <v>0</v>
      </c>
      <c r="AJ553" s="18">
        <f>SUMIFS(Inp_NW!AJ$9:AJ$228,Inp_NW!$I$9:$I$228,Cal_BOSort!$G553,Inp_NW!$J$9:$J$228,Cal_BOSort!$I553)</f>
        <v>0</v>
      </c>
      <c r="AK553" s="18">
        <f>SUMIFS(Inp_NW!AK$9:AK$228,Inp_NW!$I$9:$I$228,Cal_BOSort!$G553,Inp_NW!$J$9:$J$228,Cal_BOSort!$I553)</f>
        <v>0</v>
      </c>
      <c r="AM553" s="18">
        <f t="shared" si="59"/>
        <v>0</v>
      </c>
      <c r="AN553" s="18">
        <f t="shared" si="63"/>
        <v>0</v>
      </c>
      <c r="AO553" s="18">
        <f t="shared" si="64"/>
        <v>0</v>
      </c>
      <c r="AP553" s="18">
        <f t="shared" si="60"/>
        <v>0</v>
      </c>
      <c r="AQ553" s="18">
        <f t="shared" si="61"/>
        <v>0</v>
      </c>
      <c r="AR553" s="18">
        <f t="shared" si="62"/>
        <v>0</v>
      </c>
      <c r="AU553" s="42"/>
    </row>
    <row r="554" spans="4:47" s="3" customFormat="1">
      <c r="D554" s="101" t="str">
        <f>IF(I554="","",MAX(D$455:D553)+1)</f>
        <v/>
      </c>
      <c r="E554" s="3" t="s">
        <v>26</v>
      </c>
      <c r="F554" s="3" t="s">
        <v>169</v>
      </c>
      <c r="G554" s="3" t="s">
        <v>206</v>
      </c>
      <c r="I554" s="101" t="str">
        <f>IF(Inp_NW!M107="BO",Inp_NW!J107,"")</f>
        <v/>
      </c>
      <c r="L554" s="3" t="s">
        <v>106</v>
      </c>
      <c r="R554" s="14"/>
      <c r="T554" s="18"/>
      <c r="U554" s="18"/>
      <c r="V554" s="18"/>
      <c r="W554" s="18"/>
      <c r="X554" s="18"/>
      <c r="Y554" s="18">
        <f>SUMIFS(Inp_NW!Y$9:Y$228,Inp_NW!$I$9:$I$228,Cal_BOSort!$G554,Inp_NW!$J$9:$J$228,Cal_BOSort!$I554)</f>
        <v>0</v>
      </c>
      <c r="Z554" s="18">
        <f>SUMIFS(Inp_NW!Z$9:Z$228,Inp_NW!$I$9:$I$228,Cal_BOSort!$G554,Inp_NW!$J$9:$J$228,Cal_BOSort!$I554)</f>
        <v>0</v>
      </c>
      <c r="AA554" s="18">
        <f>SUMIFS(Inp_NW!AA$9:AA$228,Inp_NW!$I$9:$I$228,Cal_BOSort!$G554,Inp_NW!$J$9:$J$228,Cal_BOSort!$I554)</f>
        <v>0</v>
      </c>
      <c r="AB554" s="18">
        <f>SUMIFS(Inp_NW!AB$9:AB$228,Inp_NW!$I$9:$I$228,Cal_BOSort!$G554,Inp_NW!$J$9:$J$228,Cal_BOSort!$I554)</f>
        <v>0</v>
      </c>
      <c r="AC554" s="18">
        <f>SUMIFS(Inp_NW!AC$9:AC$228,Inp_NW!$I$9:$I$228,Cal_BOSort!$G554,Inp_NW!$J$9:$J$228,Cal_BOSort!$I554)</f>
        <v>0</v>
      </c>
      <c r="AD554" s="18">
        <f>SUMIFS(Inp_NW!AD$9:AD$228,Inp_NW!$I$9:$I$228,Cal_BOSort!$G554,Inp_NW!$J$9:$J$228,Cal_BOSort!$I554)</f>
        <v>0</v>
      </c>
      <c r="AE554" s="18">
        <f>SUMIFS(Inp_NW!AE$9:AE$228,Inp_NW!$I$9:$I$228,Cal_BOSort!$G554,Inp_NW!$J$9:$J$228,Cal_BOSort!$I554)</f>
        <v>0</v>
      </c>
      <c r="AF554" s="18">
        <f>SUMIFS(Inp_NW!AF$9:AF$228,Inp_NW!$I$9:$I$228,Cal_BOSort!$G554,Inp_NW!$J$9:$J$228,Cal_BOSort!$I554)</f>
        <v>0</v>
      </c>
      <c r="AG554" s="18">
        <f>SUMIFS(Inp_NW!AG$9:AG$228,Inp_NW!$I$9:$I$228,Cal_BOSort!$G554,Inp_NW!$J$9:$J$228,Cal_BOSort!$I554)</f>
        <v>0</v>
      </c>
      <c r="AH554" s="18">
        <f>SUMIFS(Inp_NW!AH$9:AH$228,Inp_NW!$I$9:$I$228,Cal_BOSort!$G554,Inp_NW!$J$9:$J$228,Cal_BOSort!$I554)</f>
        <v>0</v>
      </c>
      <c r="AI554" s="18">
        <f>SUMIFS(Inp_NW!AI$9:AI$228,Inp_NW!$I$9:$I$228,Cal_BOSort!$G554,Inp_NW!$J$9:$J$228,Cal_BOSort!$I554)</f>
        <v>0</v>
      </c>
      <c r="AJ554" s="18">
        <f>SUMIFS(Inp_NW!AJ$9:AJ$228,Inp_NW!$I$9:$I$228,Cal_BOSort!$G554,Inp_NW!$J$9:$J$228,Cal_BOSort!$I554)</f>
        <v>0</v>
      </c>
      <c r="AK554" s="18">
        <f>SUMIFS(Inp_NW!AK$9:AK$228,Inp_NW!$I$9:$I$228,Cal_BOSort!$G554,Inp_NW!$J$9:$J$228,Cal_BOSort!$I554)</f>
        <v>0</v>
      </c>
      <c r="AM554" s="18">
        <f t="shared" si="59"/>
        <v>0</v>
      </c>
      <c r="AN554" s="18">
        <f t="shared" si="63"/>
        <v>0</v>
      </c>
      <c r="AO554" s="18">
        <f t="shared" si="64"/>
        <v>0</v>
      </c>
      <c r="AP554" s="18">
        <f t="shared" si="60"/>
        <v>0</v>
      </c>
      <c r="AQ554" s="18">
        <f t="shared" si="61"/>
        <v>0</v>
      </c>
      <c r="AR554" s="18">
        <f t="shared" si="62"/>
        <v>0</v>
      </c>
      <c r="AU554" s="42"/>
    </row>
    <row r="555" spans="4:47" s="3" customFormat="1">
      <c r="D555" s="101" t="str">
        <f>IF(I555="","",MAX(D$455:D554)+1)</f>
        <v/>
      </c>
      <c r="E555" s="3" t="s">
        <v>26</v>
      </c>
      <c r="F555" s="3" t="s">
        <v>169</v>
      </c>
      <c r="G555" s="3" t="s">
        <v>206</v>
      </c>
      <c r="I555" s="101" t="str">
        <f>IF(Inp_NW!M108="BO",Inp_NW!J108,"")</f>
        <v/>
      </c>
      <c r="L555" s="3" t="s">
        <v>106</v>
      </c>
      <c r="R555" s="14"/>
      <c r="T555" s="18"/>
      <c r="U555" s="18"/>
      <c r="V555" s="18"/>
      <c r="W555" s="18"/>
      <c r="X555" s="18"/>
      <c r="Y555" s="18">
        <f>SUMIFS(Inp_NW!Y$9:Y$228,Inp_NW!$I$9:$I$228,Cal_BOSort!$G555,Inp_NW!$J$9:$J$228,Cal_BOSort!$I555)</f>
        <v>0</v>
      </c>
      <c r="Z555" s="18">
        <f>SUMIFS(Inp_NW!Z$9:Z$228,Inp_NW!$I$9:$I$228,Cal_BOSort!$G555,Inp_NW!$J$9:$J$228,Cal_BOSort!$I555)</f>
        <v>0</v>
      </c>
      <c r="AA555" s="18">
        <f>SUMIFS(Inp_NW!AA$9:AA$228,Inp_NW!$I$9:$I$228,Cal_BOSort!$G555,Inp_NW!$J$9:$J$228,Cal_BOSort!$I555)</f>
        <v>0</v>
      </c>
      <c r="AB555" s="18">
        <f>SUMIFS(Inp_NW!AB$9:AB$228,Inp_NW!$I$9:$I$228,Cal_BOSort!$G555,Inp_NW!$J$9:$J$228,Cal_BOSort!$I555)</f>
        <v>0</v>
      </c>
      <c r="AC555" s="18">
        <f>SUMIFS(Inp_NW!AC$9:AC$228,Inp_NW!$I$9:$I$228,Cal_BOSort!$G555,Inp_NW!$J$9:$J$228,Cal_BOSort!$I555)</f>
        <v>0</v>
      </c>
      <c r="AD555" s="18">
        <f>SUMIFS(Inp_NW!AD$9:AD$228,Inp_NW!$I$9:$I$228,Cal_BOSort!$G555,Inp_NW!$J$9:$J$228,Cal_BOSort!$I555)</f>
        <v>0</v>
      </c>
      <c r="AE555" s="18">
        <f>SUMIFS(Inp_NW!AE$9:AE$228,Inp_NW!$I$9:$I$228,Cal_BOSort!$G555,Inp_NW!$J$9:$J$228,Cal_BOSort!$I555)</f>
        <v>0</v>
      </c>
      <c r="AF555" s="18">
        <f>SUMIFS(Inp_NW!AF$9:AF$228,Inp_NW!$I$9:$I$228,Cal_BOSort!$G555,Inp_NW!$J$9:$J$228,Cal_BOSort!$I555)</f>
        <v>0</v>
      </c>
      <c r="AG555" s="18">
        <f>SUMIFS(Inp_NW!AG$9:AG$228,Inp_NW!$I$9:$I$228,Cal_BOSort!$G555,Inp_NW!$J$9:$J$228,Cal_BOSort!$I555)</f>
        <v>0</v>
      </c>
      <c r="AH555" s="18">
        <f>SUMIFS(Inp_NW!AH$9:AH$228,Inp_NW!$I$9:$I$228,Cal_BOSort!$G555,Inp_NW!$J$9:$J$228,Cal_BOSort!$I555)</f>
        <v>0</v>
      </c>
      <c r="AI555" s="18">
        <f>SUMIFS(Inp_NW!AI$9:AI$228,Inp_NW!$I$9:$I$228,Cal_BOSort!$G555,Inp_NW!$J$9:$J$228,Cal_BOSort!$I555)</f>
        <v>0</v>
      </c>
      <c r="AJ555" s="18">
        <f>SUMIFS(Inp_NW!AJ$9:AJ$228,Inp_NW!$I$9:$I$228,Cal_BOSort!$G555,Inp_NW!$J$9:$J$228,Cal_BOSort!$I555)</f>
        <v>0</v>
      </c>
      <c r="AK555" s="18">
        <f>SUMIFS(Inp_NW!AK$9:AK$228,Inp_NW!$I$9:$I$228,Cal_BOSort!$G555,Inp_NW!$J$9:$J$228,Cal_BOSort!$I555)</f>
        <v>0</v>
      </c>
      <c r="AM555" s="18">
        <f t="shared" si="59"/>
        <v>0</v>
      </c>
      <c r="AN555" s="18">
        <f t="shared" si="63"/>
        <v>0</v>
      </c>
      <c r="AO555" s="18">
        <f t="shared" si="64"/>
        <v>0</v>
      </c>
      <c r="AP555" s="18">
        <f t="shared" si="60"/>
        <v>0</v>
      </c>
      <c r="AQ555" s="18">
        <f t="shared" si="61"/>
        <v>0</v>
      </c>
      <c r="AR555" s="18">
        <f t="shared" si="62"/>
        <v>0</v>
      </c>
      <c r="AU555" s="42"/>
    </row>
    <row r="556" spans="4:47" s="3" customFormat="1">
      <c r="D556" s="101" t="str">
        <f>IF(I556="","",MAX(D$455:D555)+1)</f>
        <v/>
      </c>
      <c r="E556" s="3" t="s">
        <v>26</v>
      </c>
      <c r="F556" s="3" t="s">
        <v>169</v>
      </c>
      <c r="G556" s="3" t="s">
        <v>172</v>
      </c>
      <c r="I556" s="101" t="str">
        <f>IF(Inp_NW!M109="BO",Inp_NW!J109,"")</f>
        <v/>
      </c>
      <c r="L556" s="3" t="s">
        <v>106</v>
      </c>
      <c r="R556" s="14"/>
      <c r="T556" s="18"/>
      <c r="U556" s="18"/>
      <c r="V556" s="18"/>
      <c r="W556" s="18"/>
      <c r="X556" s="18"/>
      <c r="Y556" s="18">
        <f>SUMIFS(Inp_NW!Y$9:Y$228,Inp_NW!$I$9:$I$228,Cal_BOSort!$G556,Inp_NW!$J$9:$J$228,Cal_BOSort!$I556)</f>
        <v>0</v>
      </c>
      <c r="Z556" s="18">
        <f>SUMIFS(Inp_NW!Z$9:Z$228,Inp_NW!$I$9:$I$228,Cal_BOSort!$G556,Inp_NW!$J$9:$J$228,Cal_BOSort!$I556)</f>
        <v>0</v>
      </c>
      <c r="AA556" s="18">
        <f>SUMIFS(Inp_NW!AA$9:AA$228,Inp_NW!$I$9:$I$228,Cal_BOSort!$G556,Inp_NW!$J$9:$J$228,Cal_BOSort!$I556)</f>
        <v>0</v>
      </c>
      <c r="AB556" s="18">
        <f>SUMIFS(Inp_NW!AB$9:AB$228,Inp_NW!$I$9:$I$228,Cal_BOSort!$G556,Inp_NW!$J$9:$J$228,Cal_BOSort!$I556)</f>
        <v>0</v>
      </c>
      <c r="AC556" s="18">
        <f>SUMIFS(Inp_NW!AC$9:AC$228,Inp_NW!$I$9:$I$228,Cal_BOSort!$G556,Inp_NW!$J$9:$J$228,Cal_BOSort!$I556)</f>
        <v>0</v>
      </c>
      <c r="AD556" s="18">
        <f>SUMIFS(Inp_NW!AD$9:AD$228,Inp_NW!$I$9:$I$228,Cal_BOSort!$G556,Inp_NW!$J$9:$J$228,Cal_BOSort!$I556)</f>
        <v>0</v>
      </c>
      <c r="AE556" s="18">
        <f>SUMIFS(Inp_NW!AE$9:AE$228,Inp_NW!$I$9:$I$228,Cal_BOSort!$G556,Inp_NW!$J$9:$J$228,Cal_BOSort!$I556)</f>
        <v>0</v>
      </c>
      <c r="AF556" s="18">
        <f>SUMIFS(Inp_NW!AF$9:AF$228,Inp_NW!$I$9:$I$228,Cal_BOSort!$G556,Inp_NW!$J$9:$J$228,Cal_BOSort!$I556)</f>
        <v>0</v>
      </c>
      <c r="AG556" s="18">
        <f>SUMIFS(Inp_NW!AG$9:AG$228,Inp_NW!$I$9:$I$228,Cal_BOSort!$G556,Inp_NW!$J$9:$J$228,Cal_BOSort!$I556)</f>
        <v>0</v>
      </c>
      <c r="AH556" s="18">
        <f>SUMIFS(Inp_NW!AH$9:AH$228,Inp_NW!$I$9:$I$228,Cal_BOSort!$G556,Inp_NW!$J$9:$J$228,Cal_BOSort!$I556)</f>
        <v>0</v>
      </c>
      <c r="AI556" s="18">
        <f>SUMIFS(Inp_NW!AI$9:AI$228,Inp_NW!$I$9:$I$228,Cal_BOSort!$G556,Inp_NW!$J$9:$J$228,Cal_BOSort!$I556)</f>
        <v>0</v>
      </c>
      <c r="AJ556" s="18">
        <f>SUMIFS(Inp_NW!AJ$9:AJ$228,Inp_NW!$I$9:$I$228,Cal_BOSort!$G556,Inp_NW!$J$9:$J$228,Cal_BOSort!$I556)</f>
        <v>0</v>
      </c>
      <c r="AK556" s="18">
        <f>SUMIFS(Inp_NW!AK$9:AK$228,Inp_NW!$I$9:$I$228,Cal_BOSort!$G556,Inp_NW!$J$9:$J$228,Cal_BOSort!$I556)</f>
        <v>0</v>
      </c>
      <c r="AM556" s="18">
        <f t="shared" si="59"/>
        <v>0</v>
      </c>
      <c r="AN556" s="18">
        <f t="shared" si="63"/>
        <v>0</v>
      </c>
      <c r="AO556" s="18">
        <f t="shared" si="64"/>
        <v>0</v>
      </c>
      <c r="AP556" s="18">
        <f t="shared" si="60"/>
        <v>0</v>
      </c>
      <c r="AQ556" s="18">
        <f t="shared" si="61"/>
        <v>0</v>
      </c>
      <c r="AR556" s="18">
        <f t="shared" si="62"/>
        <v>0</v>
      </c>
      <c r="AU556" s="42"/>
    </row>
    <row r="557" spans="4:47" s="3" customFormat="1">
      <c r="D557" s="101" t="str">
        <f>IF(I557="","",MAX(D$455:D556)+1)</f>
        <v/>
      </c>
      <c r="E557" s="3" t="s">
        <v>26</v>
      </c>
      <c r="F557" s="3" t="s">
        <v>169</v>
      </c>
      <c r="G557" s="3" t="s">
        <v>172</v>
      </c>
      <c r="I557" s="101" t="str">
        <f>IF(Inp_NW!M110="BO",Inp_NW!J110,"")</f>
        <v/>
      </c>
      <c r="L557" s="3" t="s">
        <v>106</v>
      </c>
      <c r="R557" s="14"/>
      <c r="T557" s="18"/>
      <c r="U557" s="18"/>
      <c r="V557" s="18"/>
      <c r="W557" s="18"/>
      <c r="X557" s="18"/>
      <c r="Y557" s="18">
        <f>SUMIFS(Inp_NW!Y$9:Y$228,Inp_NW!$I$9:$I$228,Cal_BOSort!$G557,Inp_NW!$J$9:$J$228,Cal_BOSort!$I557)</f>
        <v>0</v>
      </c>
      <c r="Z557" s="18">
        <f>SUMIFS(Inp_NW!Z$9:Z$228,Inp_NW!$I$9:$I$228,Cal_BOSort!$G557,Inp_NW!$J$9:$J$228,Cal_BOSort!$I557)</f>
        <v>0</v>
      </c>
      <c r="AA557" s="18">
        <f>SUMIFS(Inp_NW!AA$9:AA$228,Inp_NW!$I$9:$I$228,Cal_BOSort!$G557,Inp_NW!$J$9:$J$228,Cal_BOSort!$I557)</f>
        <v>0</v>
      </c>
      <c r="AB557" s="18">
        <f>SUMIFS(Inp_NW!AB$9:AB$228,Inp_NW!$I$9:$I$228,Cal_BOSort!$G557,Inp_NW!$J$9:$J$228,Cal_BOSort!$I557)</f>
        <v>0</v>
      </c>
      <c r="AC557" s="18">
        <f>SUMIFS(Inp_NW!AC$9:AC$228,Inp_NW!$I$9:$I$228,Cal_BOSort!$G557,Inp_NW!$J$9:$J$228,Cal_BOSort!$I557)</f>
        <v>0</v>
      </c>
      <c r="AD557" s="18">
        <f>SUMIFS(Inp_NW!AD$9:AD$228,Inp_NW!$I$9:$I$228,Cal_BOSort!$G557,Inp_NW!$J$9:$J$228,Cal_BOSort!$I557)</f>
        <v>0</v>
      </c>
      <c r="AE557" s="18">
        <f>SUMIFS(Inp_NW!AE$9:AE$228,Inp_NW!$I$9:$I$228,Cal_BOSort!$G557,Inp_NW!$J$9:$J$228,Cal_BOSort!$I557)</f>
        <v>0</v>
      </c>
      <c r="AF557" s="18">
        <f>SUMIFS(Inp_NW!AF$9:AF$228,Inp_NW!$I$9:$I$228,Cal_BOSort!$G557,Inp_NW!$J$9:$J$228,Cal_BOSort!$I557)</f>
        <v>0</v>
      </c>
      <c r="AG557" s="18">
        <f>SUMIFS(Inp_NW!AG$9:AG$228,Inp_NW!$I$9:$I$228,Cal_BOSort!$G557,Inp_NW!$J$9:$J$228,Cal_BOSort!$I557)</f>
        <v>0</v>
      </c>
      <c r="AH557" s="18">
        <f>SUMIFS(Inp_NW!AH$9:AH$228,Inp_NW!$I$9:$I$228,Cal_BOSort!$G557,Inp_NW!$J$9:$J$228,Cal_BOSort!$I557)</f>
        <v>0</v>
      </c>
      <c r="AI557" s="18">
        <f>SUMIFS(Inp_NW!AI$9:AI$228,Inp_NW!$I$9:$I$228,Cal_BOSort!$G557,Inp_NW!$J$9:$J$228,Cal_BOSort!$I557)</f>
        <v>0</v>
      </c>
      <c r="AJ557" s="18">
        <f>SUMIFS(Inp_NW!AJ$9:AJ$228,Inp_NW!$I$9:$I$228,Cal_BOSort!$G557,Inp_NW!$J$9:$J$228,Cal_BOSort!$I557)</f>
        <v>0</v>
      </c>
      <c r="AK557" s="18">
        <f>SUMIFS(Inp_NW!AK$9:AK$228,Inp_NW!$I$9:$I$228,Cal_BOSort!$G557,Inp_NW!$J$9:$J$228,Cal_BOSort!$I557)</f>
        <v>0</v>
      </c>
      <c r="AM557" s="18">
        <f t="shared" si="59"/>
        <v>0</v>
      </c>
      <c r="AN557" s="18">
        <f t="shared" si="63"/>
        <v>0</v>
      </c>
      <c r="AO557" s="18">
        <f t="shared" si="64"/>
        <v>0</v>
      </c>
      <c r="AP557" s="18">
        <f t="shared" si="60"/>
        <v>0</v>
      </c>
      <c r="AQ557" s="18">
        <f t="shared" si="61"/>
        <v>0</v>
      </c>
      <c r="AR557" s="18">
        <f t="shared" si="62"/>
        <v>0</v>
      </c>
      <c r="AU557" s="42"/>
    </row>
    <row r="558" spans="4:47" s="3" customFormat="1">
      <c r="D558" s="101" t="str">
        <f>IF(I558="","",MAX(D$455:D557)+1)</f>
        <v/>
      </c>
      <c r="E558" s="3" t="s">
        <v>26</v>
      </c>
      <c r="F558" s="3" t="s">
        <v>169</v>
      </c>
      <c r="G558" s="3" t="s">
        <v>172</v>
      </c>
      <c r="I558" s="101" t="str">
        <f>IF(Inp_NW!M111="BO",Inp_NW!J111,"")</f>
        <v/>
      </c>
      <c r="L558" s="3" t="s">
        <v>106</v>
      </c>
      <c r="R558" s="14"/>
      <c r="T558" s="18"/>
      <c r="U558" s="18"/>
      <c r="V558" s="18"/>
      <c r="W558" s="18"/>
      <c r="X558" s="18"/>
      <c r="Y558" s="18">
        <f>SUMIFS(Inp_NW!Y$9:Y$228,Inp_NW!$I$9:$I$228,Cal_BOSort!$G558,Inp_NW!$J$9:$J$228,Cal_BOSort!$I558)</f>
        <v>0</v>
      </c>
      <c r="Z558" s="18">
        <f>SUMIFS(Inp_NW!Z$9:Z$228,Inp_NW!$I$9:$I$228,Cal_BOSort!$G558,Inp_NW!$J$9:$J$228,Cal_BOSort!$I558)</f>
        <v>0</v>
      </c>
      <c r="AA558" s="18">
        <f>SUMIFS(Inp_NW!AA$9:AA$228,Inp_NW!$I$9:$I$228,Cal_BOSort!$G558,Inp_NW!$J$9:$J$228,Cal_BOSort!$I558)</f>
        <v>0</v>
      </c>
      <c r="AB558" s="18">
        <f>SUMIFS(Inp_NW!AB$9:AB$228,Inp_NW!$I$9:$I$228,Cal_BOSort!$G558,Inp_NW!$J$9:$J$228,Cal_BOSort!$I558)</f>
        <v>0</v>
      </c>
      <c r="AC558" s="18">
        <f>SUMIFS(Inp_NW!AC$9:AC$228,Inp_NW!$I$9:$I$228,Cal_BOSort!$G558,Inp_NW!$J$9:$J$228,Cal_BOSort!$I558)</f>
        <v>0</v>
      </c>
      <c r="AD558" s="18">
        <f>SUMIFS(Inp_NW!AD$9:AD$228,Inp_NW!$I$9:$I$228,Cal_BOSort!$G558,Inp_NW!$J$9:$J$228,Cal_BOSort!$I558)</f>
        <v>0</v>
      </c>
      <c r="AE558" s="18">
        <f>SUMIFS(Inp_NW!AE$9:AE$228,Inp_NW!$I$9:$I$228,Cal_BOSort!$G558,Inp_NW!$J$9:$J$228,Cal_BOSort!$I558)</f>
        <v>0</v>
      </c>
      <c r="AF558" s="18">
        <f>SUMIFS(Inp_NW!AF$9:AF$228,Inp_NW!$I$9:$I$228,Cal_BOSort!$G558,Inp_NW!$J$9:$J$228,Cal_BOSort!$I558)</f>
        <v>0</v>
      </c>
      <c r="AG558" s="18">
        <f>SUMIFS(Inp_NW!AG$9:AG$228,Inp_NW!$I$9:$I$228,Cal_BOSort!$G558,Inp_NW!$J$9:$J$228,Cal_BOSort!$I558)</f>
        <v>0</v>
      </c>
      <c r="AH558" s="18">
        <f>SUMIFS(Inp_NW!AH$9:AH$228,Inp_NW!$I$9:$I$228,Cal_BOSort!$G558,Inp_NW!$J$9:$J$228,Cal_BOSort!$I558)</f>
        <v>0</v>
      </c>
      <c r="AI558" s="18">
        <f>SUMIFS(Inp_NW!AI$9:AI$228,Inp_NW!$I$9:$I$228,Cal_BOSort!$G558,Inp_NW!$J$9:$J$228,Cal_BOSort!$I558)</f>
        <v>0</v>
      </c>
      <c r="AJ558" s="18">
        <f>SUMIFS(Inp_NW!AJ$9:AJ$228,Inp_NW!$I$9:$I$228,Cal_BOSort!$G558,Inp_NW!$J$9:$J$228,Cal_BOSort!$I558)</f>
        <v>0</v>
      </c>
      <c r="AK558" s="18">
        <f>SUMIFS(Inp_NW!AK$9:AK$228,Inp_NW!$I$9:$I$228,Cal_BOSort!$G558,Inp_NW!$J$9:$J$228,Cal_BOSort!$I558)</f>
        <v>0</v>
      </c>
      <c r="AM558" s="18">
        <f t="shared" si="59"/>
        <v>0</v>
      </c>
      <c r="AN558" s="18">
        <f t="shared" si="63"/>
        <v>0</v>
      </c>
      <c r="AO558" s="18">
        <f t="shared" si="64"/>
        <v>0</v>
      </c>
      <c r="AP558" s="18">
        <f t="shared" si="60"/>
        <v>0</v>
      </c>
      <c r="AQ558" s="18">
        <f t="shared" si="61"/>
        <v>0</v>
      </c>
      <c r="AR558" s="18">
        <f t="shared" si="62"/>
        <v>0</v>
      </c>
      <c r="AU558" s="42"/>
    </row>
    <row r="559" spans="4:47" s="3" customFormat="1">
      <c r="D559" s="101" t="str">
        <f>IF(I559="","",MAX(D$455:D558)+1)</f>
        <v/>
      </c>
      <c r="E559" s="3" t="s">
        <v>26</v>
      </c>
      <c r="F559" s="3" t="s">
        <v>169</v>
      </c>
      <c r="G559" s="3" t="s">
        <v>172</v>
      </c>
      <c r="I559" s="101" t="str">
        <f>IF(Inp_NW!M112="BO",Inp_NW!J112,"")</f>
        <v/>
      </c>
      <c r="L559" s="3" t="s">
        <v>106</v>
      </c>
      <c r="R559" s="14"/>
      <c r="T559" s="18"/>
      <c r="U559" s="18"/>
      <c r="V559" s="18"/>
      <c r="W559" s="18"/>
      <c r="X559" s="18"/>
      <c r="Y559" s="18">
        <f>SUMIFS(Inp_NW!Y$9:Y$228,Inp_NW!$I$9:$I$228,Cal_BOSort!$G559,Inp_NW!$J$9:$J$228,Cal_BOSort!$I559)</f>
        <v>0</v>
      </c>
      <c r="Z559" s="18">
        <f>SUMIFS(Inp_NW!Z$9:Z$228,Inp_NW!$I$9:$I$228,Cal_BOSort!$G559,Inp_NW!$J$9:$J$228,Cal_BOSort!$I559)</f>
        <v>0</v>
      </c>
      <c r="AA559" s="18">
        <f>SUMIFS(Inp_NW!AA$9:AA$228,Inp_NW!$I$9:$I$228,Cal_BOSort!$G559,Inp_NW!$J$9:$J$228,Cal_BOSort!$I559)</f>
        <v>0</v>
      </c>
      <c r="AB559" s="18">
        <f>SUMIFS(Inp_NW!AB$9:AB$228,Inp_NW!$I$9:$I$228,Cal_BOSort!$G559,Inp_NW!$J$9:$J$228,Cal_BOSort!$I559)</f>
        <v>0</v>
      </c>
      <c r="AC559" s="18">
        <f>SUMIFS(Inp_NW!AC$9:AC$228,Inp_NW!$I$9:$I$228,Cal_BOSort!$G559,Inp_NW!$J$9:$J$228,Cal_BOSort!$I559)</f>
        <v>0</v>
      </c>
      <c r="AD559" s="18">
        <f>SUMIFS(Inp_NW!AD$9:AD$228,Inp_NW!$I$9:$I$228,Cal_BOSort!$G559,Inp_NW!$J$9:$J$228,Cal_BOSort!$I559)</f>
        <v>0</v>
      </c>
      <c r="AE559" s="18">
        <f>SUMIFS(Inp_NW!AE$9:AE$228,Inp_NW!$I$9:$I$228,Cal_BOSort!$G559,Inp_NW!$J$9:$J$228,Cal_BOSort!$I559)</f>
        <v>0</v>
      </c>
      <c r="AF559" s="18">
        <f>SUMIFS(Inp_NW!AF$9:AF$228,Inp_NW!$I$9:$I$228,Cal_BOSort!$G559,Inp_NW!$J$9:$J$228,Cal_BOSort!$I559)</f>
        <v>0</v>
      </c>
      <c r="AG559" s="18">
        <f>SUMIFS(Inp_NW!AG$9:AG$228,Inp_NW!$I$9:$I$228,Cal_BOSort!$G559,Inp_NW!$J$9:$J$228,Cal_BOSort!$I559)</f>
        <v>0</v>
      </c>
      <c r="AH559" s="18">
        <f>SUMIFS(Inp_NW!AH$9:AH$228,Inp_NW!$I$9:$I$228,Cal_BOSort!$G559,Inp_NW!$J$9:$J$228,Cal_BOSort!$I559)</f>
        <v>0</v>
      </c>
      <c r="AI559" s="18">
        <f>SUMIFS(Inp_NW!AI$9:AI$228,Inp_NW!$I$9:$I$228,Cal_BOSort!$G559,Inp_NW!$J$9:$J$228,Cal_BOSort!$I559)</f>
        <v>0</v>
      </c>
      <c r="AJ559" s="18">
        <f>SUMIFS(Inp_NW!AJ$9:AJ$228,Inp_NW!$I$9:$I$228,Cal_BOSort!$G559,Inp_NW!$J$9:$J$228,Cal_BOSort!$I559)</f>
        <v>0</v>
      </c>
      <c r="AK559" s="18">
        <f>SUMIFS(Inp_NW!AK$9:AK$228,Inp_NW!$I$9:$I$228,Cal_BOSort!$G559,Inp_NW!$J$9:$J$228,Cal_BOSort!$I559)</f>
        <v>0</v>
      </c>
      <c r="AM559" s="18">
        <f t="shared" si="59"/>
        <v>0</v>
      </c>
      <c r="AN559" s="18">
        <f t="shared" si="63"/>
        <v>0</v>
      </c>
      <c r="AO559" s="18">
        <f t="shared" si="64"/>
        <v>0</v>
      </c>
      <c r="AP559" s="18">
        <f t="shared" si="60"/>
        <v>0</v>
      </c>
      <c r="AQ559" s="18">
        <f t="shared" si="61"/>
        <v>0</v>
      </c>
      <c r="AR559" s="18">
        <f t="shared" si="62"/>
        <v>0</v>
      </c>
      <c r="AU559" s="42"/>
    </row>
    <row r="560" spans="4:47" s="3" customFormat="1">
      <c r="D560" s="101" t="str">
        <f>IF(I560="","",MAX(D$455:D559)+1)</f>
        <v/>
      </c>
      <c r="E560" s="3" t="s">
        <v>26</v>
      </c>
      <c r="F560" s="3" t="s">
        <v>169</v>
      </c>
      <c r="G560" s="3" t="s">
        <v>172</v>
      </c>
      <c r="I560" s="101" t="str">
        <f>IF(Inp_NW!M113="BO",Inp_NW!J113,"")</f>
        <v/>
      </c>
      <c r="L560" s="3" t="s">
        <v>106</v>
      </c>
      <c r="R560" s="14"/>
      <c r="T560" s="18"/>
      <c r="U560" s="18"/>
      <c r="V560" s="18"/>
      <c r="W560" s="18"/>
      <c r="X560" s="18"/>
      <c r="Y560" s="18">
        <f>SUMIFS(Inp_NW!Y$9:Y$228,Inp_NW!$I$9:$I$228,Cal_BOSort!$G560,Inp_NW!$J$9:$J$228,Cal_BOSort!$I560)</f>
        <v>0</v>
      </c>
      <c r="Z560" s="18">
        <f>SUMIFS(Inp_NW!Z$9:Z$228,Inp_NW!$I$9:$I$228,Cal_BOSort!$G560,Inp_NW!$J$9:$J$228,Cal_BOSort!$I560)</f>
        <v>0</v>
      </c>
      <c r="AA560" s="18">
        <f>SUMIFS(Inp_NW!AA$9:AA$228,Inp_NW!$I$9:$I$228,Cal_BOSort!$G560,Inp_NW!$J$9:$J$228,Cal_BOSort!$I560)</f>
        <v>0</v>
      </c>
      <c r="AB560" s="18">
        <f>SUMIFS(Inp_NW!AB$9:AB$228,Inp_NW!$I$9:$I$228,Cal_BOSort!$G560,Inp_NW!$J$9:$J$228,Cal_BOSort!$I560)</f>
        <v>0</v>
      </c>
      <c r="AC560" s="18">
        <f>SUMIFS(Inp_NW!AC$9:AC$228,Inp_NW!$I$9:$I$228,Cal_BOSort!$G560,Inp_NW!$J$9:$J$228,Cal_BOSort!$I560)</f>
        <v>0</v>
      </c>
      <c r="AD560" s="18">
        <f>SUMIFS(Inp_NW!AD$9:AD$228,Inp_NW!$I$9:$I$228,Cal_BOSort!$G560,Inp_NW!$J$9:$J$228,Cal_BOSort!$I560)</f>
        <v>0</v>
      </c>
      <c r="AE560" s="18">
        <f>SUMIFS(Inp_NW!AE$9:AE$228,Inp_NW!$I$9:$I$228,Cal_BOSort!$G560,Inp_NW!$J$9:$J$228,Cal_BOSort!$I560)</f>
        <v>0</v>
      </c>
      <c r="AF560" s="18">
        <f>SUMIFS(Inp_NW!AF$9:AF$228,Inp_NW!$I$9:$I$228,Cal_BOSort!$G560,Inp_NW!$J$9:$J$228,Cal_BOSort!$I560)</f>
        <v>0</v>
      </c>
      <c r="AG560" s="18">
        <f>SUMIFS(Inp_NW!AG$9:AG$228,Inp_NW!$I$9:$I$228,Cal_BOSort!$G560,Inp_NW!$J$9:$J$228,Cal_BOSort!$I560)</f>
        <v>0</v>
      </c>
      <c r="AH560" s="18">
        <f>SUMIFS(Inp_NW!AH$9:AH$228,Inp_NW!$I$9:$I$228,Cal_BOSort!$G560,Inp_NW!$J$9:$J$228,Cal_BOSort!$I560)</f>
        <v>0</v>
      </c>
      <c r="AI560" s="18">
        <f>SUMIFS(Inp_NW!AI$9:AI$228,Inp_NW!$I$9:$I$228,Cal_BOSort!$G560,Inp_NW!$J$9:$J$228,Cal_BOSort!$I560)</f>
        <v>0</v>
      </c>
      <c r="AJ560" s="18">
        <f>SUMIFS(Inp_NW!AJ$9:AJ$228,Inp_NW!$I$9:$I$228,Cal_BOSort!$G560,Inp_NW!$J$9:$J$228,Cal_BOSort!$I560)</f>
        <v>0</v>
      </c>
      <c r="AK560" s="18">
        <f>SUMIFS(Inp_NW!AK$9:AK$228,Inp_NW!$I$9:$I$228,Cal_BOSort!$G560,Inp_NW!$J$9:$J$228,Cal_BOSort!$I560)</f>
        <v>0</v>
      </c>
      <c r="AM560" s="18">
        <f t="shared" si="59"/>
        <v>0</v>
      </c>
      <c r="AN560" s="18">
        <f t="shared" si="63"/>
        <v>0</v>
      </c>
      <c r="AO560" s="18">
        <f t="shared" si="64"/>
        <v>0</v>
      </c>
      <c r="AP560" s="18">
        <f t="shared" si="60"/>
        <v>0</v>
      </c>
      <c r="AQ560" s="18">
        <f t="shared" si="61"/>
        <v>0</v>
      </c>
      <c r="AR560" s="18">
        <f t="shared" si="62"/>
        <v>0</v>
      </c>
      <c r="AU560" s="42"/>
    </row>
    <row r="561" spans="4:47" s="3" customFormat="1">
      <c r="D561" s="101" t="str">
        <f>IF(I561="","",MAX(D$455:D560)+1)</f>
        <v/>
      </c>
      <c r="E561" s="3" t="s">
        <v>26</v>
      </c>
      <c r="F561" s="3" t="s">
        <v>169</v>
      </c>
      <c r="G561" s="3" t="s">
        <v>172</v>
      </c>
      <c r="I561" s="101" t="str">
        <f>IF(Inp_NW!M114="BO",Inp_NW!J114,"")</f>
        <v/>
      </c>
      <c r="L561" s="3" t="s">
        <v>106</v>
      </c>
      <c r="R561" s="14"/>
      <c r="T561" s="18"/>
      <c r="U561" s="18"/>
      <c r="V561" s="18"/>
      <c r="W561" s="18"/>
      <c r="X561" s="18"/>
      <c r="Y561" s="18">
        <f>SUMIFS(Inp_NW!Y$9:Y$228,Inp_NW!$I$9:$I$228,Cal_BOSort!$G561,Inp_NW!$J$9:$J$228,Cal_BOSort!$I561)</f>
        <v>0</v>
      </c>
      <c r="Z561" s="18">
        <f>SUMIFS(Inp_NW!Z$9:Z$228,Inp_NW!$I$9:$I$228,Cal_BOSort!$G561,Inp_NW!$J$9:$J$228,Cal_BOSort!$I561)</f>
        <v>0</v>
      </c>
      <c r="AA561" s="18">
        <f>SUMIFS(Inp_NW!AA$9:AA$228,Inp_NW!$I$9:$I$228,Cal_BOSort!$G561,Inp_NW!$J$9:$J$228,Cal_BOSort!$I561)</f>
        <v>0</v>
      </c>
      <c r="AB561" s="18">
        <f>SUMIFS(Inp_NW!AB$9:AB$228,Inp_NW!$I$9:$I$228,Cal_BOSort!$G561,Inp_NW!$J$9:$J$228,Cal_BOSort!$I561)</f>
        <v>0</v>
      </c>
      <c r="AC561" s="18">
        <f>SUMIFS(Inp_NW!AC$9:AC$228,Inp_NW!$I$9:$I$228,Cal_BOSort!$G561,Inp_NW!$J$9:$J$228,Cal_BOSort!$I561)</f>
        <v>0</v>
      </c>
      <c r="AD561" s="18">
        <f>SUMIFS(Inp_NW!AD$9:AD$228,Inp_NW!$I$9:$I$228,Cal_BOSort!$G561,Inp_NW!$J$9:$J$228,Cal_BOSort!$I561)</f>
        <v>0</v>
      </c>
      <c r="AE561" s="18">
        <f>SUMIFS(Inp_NW!AE$9:AE$228,Inp_NW!$I$9:$I$228,Cal_BOSort!$G561,Inp_NW!$J$9:$J$228,Cal_BOSort!$I561)</f>
        <v>0</v>
      </c>
      <c r="AF561" s="18">
        <f>SUMIFS(Inp_NW!AF$9:AF$228,Inp_NW!$I$9:$I$228,Cal_BOSort!$G561,Inp_NW!$J$9:$J$228,Cal_BOSort!$I561)</f>
        <v>0</v>
      </c>
      <c r="AG561" s="18">
        <f>SUMIFS(Inp_NW!AG$9:AG$228,Inp_NW!$I$9:$I$228,Cal_BOSort!$G561,Inp_NW!$J$9:$J$228,Cal_BOSort!$I561)</f>
        <v>0</v>
      </c>
      <c r="AH561" s="18">
        <f>SUMIFS(Inp_NW!AH$9:AH$228,Inp_NW!$I$9:$I$228,Cal_BOSort!$G561,Inp_NW!$J$9:$J$228,Cal_BOSort!$I561)</f>
        <v>0</v>
      </c>
      <c r="AI561" s="18">
        <f>SUMIFS(Inp_NW!AI$9:AI$228,Inp_NW!$I$9:$I$228,Cal_BOSort!$G561,Inp_NW!$J$9:$J$228,Cal_BOSort!$I561)</f>
        <v>0</v>
      </c>
      <c r="AJ561" s="18">
        <f>SUMIFS(Inp_NW!AJ$9:AJ$228,Inp_NW!$I$9:$I$228,Cal_BOSort!$G561,Inp_NW!$J$9:$J$228,Cal_BOSort!$I561)</f>
        <v>0</v>
      </c>
      <c r="AK561" s="18">
        <f>SUMIFS(Inp_NW!AK$9:AK$228,Inp_NW!$I$9:$I$228,Cal_BOSort!$G561,Inp_NW!$J$9:$J$228,Cal_BOSort!$I561)</f>
        <v>0</v>
      </c>
      <c r="AM561" s="18">
        <f t="shared" si="59"/>
        <v>0</v>
      </c>
      <c r="AN561" s="18">
        <f t="shared" si="63"/>
        <v>0</v>
      </c>
      <c r="AO561" s="18">
        <f t="shared" si="64"/>
        <v>0</v>
      </c>
      <c r="AP561" s="18">
        <f t="shared" si="60"/>
        <v>0</v>
      </c>
      <c r="AQ561" s="18">
        <f t="shared" si="61"/>
        <v>0</v>
      </c>
      <c r="AR561" s="18">
        <f t="shared" si="62"/>
        <v>0</v>
      </c>
      <c r="AU561" s="42"/>
    </row>
    <row r="562" spans="4:47" s="3" customFormat="1">
      <c r="D562" s="101" t="str">
        <f>IF(I562="","",MAX(D$455:D561)+1)</f>
        <v/>
      </c>
      <c r="E562" s="3" t="s">
        <v>26</v>
      </c>
      <c r="F562" s="3" t="s">
        <v>169</v>
      </c>
      <c r="G562" s="3" t="s">
        <v>172</v>
      </c>
      <c r="I562" s="101" t="str">
        <f>IF(Inp_NW!M115="BO",Inp_NW!J115,"")</f>
        <v/>
      </c>
      <c r="L562" s="3" t="s">
        <v>106</v>
      </c>
      <c r="R562" s="14"/>
      <c r="T562" s="18"/>
      <c r="U562" s="18"/>
      <c r="V562" s="18"/>
      <c r="W562" s="18"/>
      <c r="X562" s="18"/>
      <c r="Y562" s="18">
        <f>SUMIFS(Inp_NW!Y$9:Y$228,Inp_NW!$I$9:$I$228,Cal_BOSort!$G562,Inp_NW!$J$9:$J$228,Cal_BOSort!$I562)</f>
        <v>0</v>
      </c>
      <c r="Z562" s="18">
        <f>SUMIFS(Inp_NW!Z$9:Z$228,Inp_NW!$I$9:$I$228,Cal_BOSort!$G562,Inp_NW!$J$9:$J$228,Cal_BOSort!$I562)</f>
        <v>0</v>
      </c>
      <c r="AA562" s="18">
        <f>SUMIFS(Inp_NW!AA$9:AA$228,Inp_NW!$I$9:$I$228,Cal_BOSort!$G562,Inp_NW!$J$9:$J$228,Cal_BOSort!$I562)</f>
        <v>0</v>
      </c>
      <c r="AB562" s="18">
        <f>SUMIFS(Inp_NW!AB$9:AB$228,Inp_NW!$I$9:$I$228,Cal_BOSort!$G562,Inp_NW!$J$9:$J$228,Cal_BOSort!$I562)</f>
        <v>0</v>
      </c>
      <c r="AC562" s="18">
        <f>SUMIFS(Inp_NW!AC$9:AC$228,Inp_NW!$I$9:$I$228,Cal_BOSort!$G562,Inp_NW!$J$9:$J$228,Cal_BOSort!$I562)</f>
        <v>0</v>
      </c>
      <c r="AD562" s="18">
        <f>SUMIFS(Inp_NW!AD$9:AD$228,Inp_NW!$I$9:$I$228,Cal_BOSort!$G562,Inp_NW!$J$9:$J$228,Cal_BOSort!$I562)</f>
        <v>0</v>
      </c>
      <c r="AE562" s="18">
        <f>SUMIFS(Inp_NW!AE$9:AE$228,Inp_NW!$I$9:$I$228,Cal_BOSort!$G562,Inp_NW!$J$9:$J$228,Cal_BOSort!$I562)</f>
        <v>0</v>
      </c>
      <c r="AF562" s="18">
        <f>SUMIFS(Inp_NW!AF$9:AF$228,Inp_NW!$I$9:$I$228,Cal_BOSort!$G562,Inp_NW!$J$9:$J$228,Cal_BOSort!$I562)</f>
        <v>0</v>
      </c>
      <c r="AG562" s="18">
        <f>SUMIFS(Inp_NW!AG$9:AG$228,Inp_NW!$I$9:$I$228,Cal_BOSort!$G562,Inp_NW!$J$9:$J$228,Cal_BOSort!$I562)</f>
        <v>0</v>
      </c>
      <c r="AH562" s="18">
        <f>SUMIFS(Inp_NW!AH$9:AH$228,Inp_NW!$I$9:$I$228,Cal_BOSort!$G562,Inp_NW!$J$9:$J$228,Cal_BOSort!$I562)</f>
        <v>0</v>
      </c>
      <c r="AI562" s="18">
        <f>SUMIFS(Inp_NW!AI$9:AI$228,Inp_NW!$I$9:$I$228,Cal_BOSort!$G562,Inp_NW!$J$9:$J$228,Cal_BOSort!$I562)</f>
        <v>0</v>
      </c>
      <c r="AJ562" s="18">
        <f>SUMIFS(Inp_NW!AJ$9:AJ$228,Inp_NW!$I$9:$I$228,Cal_BOSort!$G562,Inp_NW!$J$9:$J$228,Cal_BOSort!$I562)</f>
        <v>0</v>
      </c>
      <c r="AK562" s="18">
        <f>SUMIFS(Inp_NW!AK$9:AK$228,Inp_NW!$I$9:$I$228,Cal_BOSort!$G562,Inp_NW!$J$9:$J$228,Cal_BOSort!$I562)</f>
        <v>0</v>
      </c>
      <c r="AM562" s="18">
        <f t="shared" si="59"/>
        <v>0</v>
      </c>
      <c r="AN562" s="18">
        <f t="shared" si="63"/>
        <v>0</v>
      </c>
      <c r="AO562" s="18">
        <f t="shared" si="64"/>
        <v>0</v>
      </c>
      <c r="AP562" s="18">
        <f t="shared" si="60"/>
        <v>0</v>
      </c>
      <c r="AQ562" s="18">
        <f t="shared" si="61"/>
        <v>0</v>
      </c>
      <c r="AR562" s="18">
        <f t="shared" si="62"/>
        <v>0</v>
      </c>
      <c r="AU562" s="42"/>
    </row>
    <row r="563" spans="4:47" s="3" customFormat="1">
      <c r="D563" s="101" t="str">
        <f>IF(I563="","",MAX(D$455:D562)+1)</f>
        <v/>
      </c>
      <c r="E563" s="3" t="s">
        <v>26</v>
      </c>
      <c r="F563" s="3" t="s">
        <v>169</v>
      </c>
      <c r="G563" s="3" t="s">
        <v>172</v>
      </c>
      <c r="I563" s="101" t="str">
        <f>IF(Inp_NW!M116="BO",Inp_NW!J116,"")</f>
        <v/>
      </c>
      <c r="L563" s="3" t="s">
        <v>106</v>
      </c>
      <c r="R563" s="14"/>
      <c r="T563" s="18"/>
      <c r="U563" s="18"/>
      <c r="V563" s="18"/>
      <c r="W563" s="18"/>
      <c r="X563" s="18"/>
      <c r="Y563" s="18">
        <f>SUMIFS(Inp_NW!Y$9:Y$228,Inp_NW!$I$9:$I$228,Cal_BOSort!$G563,Inp_NW!$J$9:$J$228,Cal_BOSort!$I563)</f>
        <v>0</v>
      </c>
      <c r="Z563" s="18">
        <f>SUMIFS(Inp_NW!Z$9:Z$228,Inp_NW!$I$9:$I$228,Cal_BOSort!$G563,Inp_NW!$J$9:$J$228,Cal_BOSort!$I563)</f>
        <v>0</v>
      </c>
      <c r="AA563" s="18">
        <f>SUMIFS(Inp_NW!AA$9:AA$228,Inp_NW!$I$9:$I$228,Cal_BOSort!$G563,Inp_NW!$J$9:$J$228,Cal_BOSort!$I563)</f>
        <v>0</v>
      </c>
      <c r="AB563" s="18">
        <f>SUMIFS(Inp_NW!AB$9:AB$228,Inp_NW!$I$9:$I$228,Cal_BOSort!$G563,Inp_NW!$J$9:$J$228,Cal_BOSort!$I563)</f>
        <v>0</v>
      </c>
      <c r="AC563" s="18">
        <f>SUMIFS(Inp_NW!AC$9:AC$228,Inp_NW!$I$9:$I$228,Cal_BOSort!$G563,Inp_NW!$J$9:$J$228,Cal_BOSort!$I563)</f>
        <v>0</v>
      </c>
      <c r="AD563" s="18">
        <f>SUMIFS(Inp_NW!AD$9:AD$228,Inp_NW!$I$9:$I$228,Cal_BOSort!$G563,Inp_NW!$J$9:$J$228,Cal_BOSort!$I563)</f>
        <v>0</v>
      </c>
      <c r="AE563" s="18">
        <f>SUMIFS(Inp_NW!AE$9:AE$228,Inp_NW!$I$9:$I$228,Cal_BOSort!$G563,Inp_NW!$J$9:$J$228,Cal_BOSort!$I563)</f>
        <v>0</v>
      </c>
      <c r="AF563" s="18">
        <f>SUMIFS(Inp_NW!AF$9:AF$228,Inp_NW!$I$9:$I$228,Cal_BOSort!$G563,Inp_NW!$J$9:$J$228,Cal_BOSort!$I563)</f>
        <v>0</v>
      </c>
      <c r="AG563" s="18">
        <f>SUMIFS(Inp_NW!AG$9:AG$228,Inp_NW!$I$9:$I$228,Cal_BOSort!$G563,Inp_NW!$J$9:$J$228,Cal_BOSort!$I563)</f>
        <v>0</v>
      </c>
      <c r="AH563" s="18">
        <f>SUMIFS(Inp_NW!AH$9:AH$228,Inp_NW!$I$9:$I$228,Cal_BOSort!$G563,Inp_NW!$J$9:$J$228,Cal_BOSort!$I563)</f>
        <v>0</v>
      </c>
      <c r="AI563" s="18">
        <f>SUMIFS(Inp_NW!AI$9:AI$228,Inp_NW!$I$9:$I$228,Cal_BOSort!$G563,Inp_NW!$J$9:$J$228,Cal_BOSort!$I563)</f>
        <v>0</v>
      </c>
      <c r="AJ563" s="18">
        <f>SUMIFS(Inp_NW!AJ$9:AJ$228,Inp_NW!$I$9:$I$228,Cal_BOSort!$G563,Inp_NW!$J$9:$J$228,Cal_BOSort!$I563)</f>
        <v>0</v>
      </c>
      <c r="AK563" s="18">
        <f>SUMIFS(Inp_NW!AK$9:AK$228,Inp_NW!$I$9:$I$228,Cal_BOSort!$G563,Inp_NW!$J$9:$J$228,Cal_BOSort!$I563)</f>
        <v>0</v>
      </c>
      <c r="AM563" s="18">
        <f t="shared" si="59"/>
        <v>0</v>
      </c>
      <c r="AN563" s="18">
        <f t="shared" si="63"/>
        <v>0</v>
      </c>
      <c r="AO563" s="18">
        <f t="shared" si="64"/>
        <v>0</v>
      </c>
      <c r="AP563" s="18">
        <f t="shared" si="60"/>
        <v>0</v>
      </c>
      <c r="AQ563" s="18">
        <f t="shared" si="61"/>
        <v>0</v>
      </c>
      <c r="AR563" s="18">
        <f t="shared" si="62"/>
        <v>0</v>
      </c>
      <c r="AU563" s="42"/>
    </row>
    <row r="564" spans="4:47" s="3" customFormat="1">
      <c r="D564" s="101" t="str">
        <f>IF(I564="","",MAX(D$455:D563)+1)</f>
        <v/>
      </c>
      <c r="E564" s="3" t="s">
        <v>26</v>
      </c>
      <c r="F564" s="3" t="s">
        <v>169</v>
      </c>
      <c r="G564" s="3" t="s">
        <v>172</v>
      </c>
      <c r="I564" s="101" t="str">
        <f>IF(Inp_NW!M117="BO",Inp_NW!J117,"")</f>
        <v/>
      </c>
      <c r="L564" s="3" t="s">
        <v>106</v>
      </c>
      <c r="R564" s="14"/>
      <c r="T564" s="18"/>
      <c r="U564" s="18"/>
      <c r="V564" s="18"/>
      <c r="W564" s="18"/>
      <c r="X564" s="18"/>
      <c r="Y564" s="18">
        <f>SUMIFS(Inp_NW!Y$9:Y$228,Inp_NW!$I$9:$I$228,Cal_BOSort!$G564,Inp_NW!$J$9:$J$228,Cal_BOSort!$I564)</f>
        <v>0</v>
      </c>
      <c r="Z564" s="18">
        <f>SUMIFS(Inp_NW!Z$9:Z$228,Inp_NW!$I$9:$I$228,Cal_BOSort!$G564,Inp_NW!$J$9:$J$228,Cal_BOSort!$I564)</f>
        <v>0</v>
      </c>
      <c r="AA564" s="18">
        <f>SUMIFS(Inp_NW!AA$9:AA$228,Inp_NW!$I$9:$I$228,Cal_BOSort!$G564,Inp_NW!$J$9:$J$228,Cal_BOSort!$I564)</f>
        <v>0</v>
      </c>
      <c r="AB564" s="18">
        <f>SUMIFS(Inp_NW!AB$9:AB$228,Inp_NW!$I$9:$I$228,Cal_BOSort!$G564,Inp_NW!$J$9:$J$228,Cal_BOSort!$I564)</f>
        <v>0</v>
      </c>
      <c r="AC564" s="18">
        <f>SUMIFS(Inp_NW!AC$9:AC$228,Inp_NW!$I$9:$I$228,Cal_BOSort!$G564,Inp_NW!$J$9:$J$228,Cal_BOSort!$I564)</f>
        <v>0</v>
      </c>
      <c r="AD564" s="18">
        <f>SUMIFS(Inp_NW!AD$9:AD$228,Inp_NW!$I$9:$I$228,Cal_BOSort!$G564,Inp_NW!$J$9:$J$228,Cal_BOSort!$I564)</f>
        <v>0</v>
      </c>
      <c r="AE564" s="18">
        <f>SUMIFS(Inp_NW!AE$9:AE$228,Inp_NW!$I$9:$I$228,Cal_BOSort!$G564,Inp_NW!$J$9:$J$228,Cal_BOSort!$I564)</f>
        <v>0</v>
      </c>
      <c r="AF564" s="18">
        <f>SUMIFS(Inp_NW!AF$9:AF$228,Inp_NW!$I$9:$I$228,Cal_BOSort!$G564,Inp_NW!$J$9:$J$228,Cal_BOSort!$I564)</f>
        <v>0</v>
      </c>
      <c r="AG564" s="18">
        <f>SUMIFS(Inp_NW!AG$9:AG$228,Inp_NW!$I$9:$I$228,Cal_BOSort!$G564,Inp_NW!$J$9:$J$228,Cal_BOSort!$I564)</f>
        <v>0</v>
      </c>
      <c r="AH564" s="18">
        <f>SUMIFS(Inp_NW!AH$9:AH$228,Inp_NW!$I$9:$I$228,Cal_BOSort!$G564,Inp_NW!$J$9:$J$228,Cal_BOSort!$I564)</f>
        <v>0</v>
      </c>
      <c r="AI564" s="18">
        <f>SUMIFS(Inp_NW!AI$9:AI$228,Inp_NW!$I$9:$I$228,Cal_BOSort!$G564,Inp_NW!$J$9:$J$228,Cal_BOSort!$I564)</f>
        <v>0</v>
      </c>
      <c r="AJ564" s="18">
        <f>SUMIFS(Inp_NW!AJ$9:AJ$228,Inp_NW!$I$9:$I$228,Cal_BOSort!$G564,Inp_NW!$J$9:$J$228,Cal_BOSort!$I564)</f>
        <v>0</v>
      </c>
      <c r="AK564" s="18">
        <f>SUMIFS(Inp_NW!AK$9:AK$228,Inp_NW!$I$9:$I$228,Cal_BOSort!$G564,Inp_NW!$J$9:$J$228,Cal_BOSort!$I564)</f>
        <v>0</v>
      </c>
      <c r="AM564" s="18">
        <f t="shared" si="59"/>
        <v>0</v>
      </c>
      <c r="AN564" s="18">
        <f t="shared" si="63"/>
        <v>0</v>
      </c>
      <c r="AO564" s="18">
        <f t="shared" si="64"/>
        <v>0</v>
      </c>
      <c r="AP564" s="18">
        <f t="shared" si="60"/>
        <v>0</v>
      </c>
      <c r="AQ564" s="18">
        <f t="shared" si="61"/>
        <v>0</v>
      </c>
      <c r="AR564" s="18">
        <f t="shared" si="62"/>
        <v>0</v>
      </c>
      <c r="AU564" s="42"/>
    </row>
    <row r="565" spans="4:47" s="3" customFormat="1">
      <c r="D565" s="101" t="str">
        <f>IF(I565="","",MAX(D$455:D564)+1)</f>
        <v/>
      </c>
      <c r="E565" s="3" t="s">
        <v>26</v>
      </c>
      <c r="F565" s="3" t="s">
        <v>169</v>
      </c>
      <c r="G565" s="3" t="s">
        <v>172</v>
      </c>
      <c r="I565" s="101" t="str">
        <f>IF(Inp_NW!M118="BO",Inp_NW!J118,"")</f>
        <v/>
      </c>
      <c r="L565" s="3" t="s">
        <v>106</v>
      </c>
      <c r="R565" s="14"/>
      <c r="T565" s="18"/>
      <c r="U565" s="18"/>
      <c r="V565" s="18"/>
      <c r="W565" s="18"/>
      <c r="X565" s="18"/>
      <c r="Y565" s="18">
        <f>SUMIFS(Inp_NW!Y$9:Y$228,Inp_NW!$I$9:$I$228,Cal_BOSort!$G565,Inp_NW!$J$9:$J$228,Cal_BOSort!$I565)</f>
        <v>0</v>
      </c>
      <c r="Z565" s="18">
        <f>SUMIFS(Inp_NW!Z$9:Z$228,Inp_NW!$I$9:$I$228,Cal_BOSort!$G565,Inp_NW!$J$9:$J$228,Cal_BOSort!$I565)</f>
        <v>0</v>
      </c>
      <c r="AA565" s="18">
        <f>SUMIFS(Inp_NW!AA$9:AA$228,Inp_NW!$I$9:$I$228,Cal_BOSort!$G565,Inp_NW!$J$9:$J$228,Cal_BOSort!$I565)</f>
        <v>0</v>
      </c>
      <c r="AB565" s="18">
        <f>SUMIFS(Inp_NW!AB$9:AB$228,Inp_NW!$I$9:$I$228,Cal_BOSort!$G565,Inp_NW!$J$9:$J$228,Cal_BOSort!$I565)</f>
        <v>0</v>
      </c>
      <c r="AC565" s="18">
        <f>SUMIFS(Inp_NW!AC$9:AC$228,Inp_NW!$I$9:$I$228,Cal_BOSort!$G565,Inp_NW!$J$9:$J$228,Cal_BOSort!$I565)</f>
        <v>0</v>
      </c>
      <c r="AD565" s="18">
        <f>SUMIFS(Inp_NW!AD$9:AD$228,Inp_NW!$I$9:$I$228,Cal_BOSort!$G565,Inp_NW!$J$9:$J$228,Cal_BOSort!$I565)</f>
        <v>0</v>
      </c>
      <c r="AE565" s="18">
        <f>SUMIFS(Inp_NW!AE$9:AE$228,Inp_NW!$I$9:$I$228,Cal_BOSort!$G565,Inp_NW!$J$9:$J$228,Cal_BOSort!$I565)</f>
        <v>0</v>
      </c>
      <c r="AF565" s="18">
        <f>SUMIFS(Inp_NW!AF$9:AF$228,Inp_NW!$I$9:$I$228,Cal_BOSort!$G565,Inp_NW!$J$9:$J$228,Cal_BOSort!$I565)</f>
        <v>0</v>
      </c>
      <c r="AG565" s="18">
        <f>SUMIFS(Inp_NW!AG$9:AG$228,Inp_NW!$I$9:$I$228,Cal_BOSort!$G565,Inp_NW!$J$9:$J$228,Cal_BOSort!$I565)</f>
        <v>0</v>
      </c>
      <c r="AH565" s="18">
        <f>SUMIFS(Inp_NW!AH$9:AH$228,Inp_NW!$I$9:$I$228,Cal_BOSort!$G565,Inp_NW!$J$9:$J$228,Cal_BOSort!$I565)</f>
        <v>0</v>
      </c>
      <c r="AI565" s="18">
        <f>SUMIFS(Inp_NW!AI$9:AI$228,Inp_NW!$I$9:$I$228,Cal_BOSort!$G565,Inp_NW!$J$9:$J$228,Cal_BOSort!$I565)</f>
        <v>0</v>
      </c>
      <c r="AJ565" s="18">
        <f>SUMIFS(Inp_NW!AJ$9:AJ$228,Inp_NW!$I$9:$I$228,Cal_BOSort!$G565,Inp_NW!$J$9:$J$228,Cal_BOSort!$I565)</f>
        <v>0</v>
      </c>
      <c r="AK565" s="18">
        <f>SUMIFS(Inp_NW!AK$9:AK$228,Inp_NW!$I$9:$I$228,Cal_BOSort!$G565,Inp_NW!$J$9:$J$228,Cal_BOSort!$I565)</f>
        <v>0</v>
      </c>
      <c r="AM565" s="18">
        <f t="shared" si="59"/>
        <v>0</v>
      </c>
      <c r="AN565" s="18">
        <f t="shared" si="63"/>
        <v>0</v>
      </c>
      <c r="AO565" s="18">
        <f t="shared" si="64"/>
        <v>0</v>
      </c>
      <c r="AP565" s="18">
        <f t="shared" si="60"/>
        <v>0</v>
      </c>
      <c r="AQ565" s="18">
        <f t="shared" si="61"/>
        <v>0</v>
      </c>
      <c r="AR565" s="18">
        <f t="shared" si="62"/>
        <v>0</v>
      </c>
      <c r="AU565" s="42"/>
    </row>
    <row r="566" spans="4:47" s="3" customFormat="1">
      <c r="D566" s="101" t="str">
        <f>IF(I566="","",MAX(D$455:D565)+1)</f>
        <v/>
      </c>
      <c r="E566" s="3" t="s">
        <v>26</v>
      </c>
      <c r="F566" s="3" t="s">
        <v>169</v>
      </c>
      <c r="G566" s="3" t="s">
        <v>208</v>
      </c>
      <c r="I566" s="101" t="str">
        <f>IF(Inp_NW!M119="BO",Inp_NW!J119,"")</f>
        <v/>
      </c>
      <c r="L566" s="3" t="s">
        <v>106</v>
      </c>
      <c r="R566" s="14"/>
      <c r="T566" s="18"/>
      <c r="U566" s="18"/>
      <c r="V566" s="18"/>
      <c r="W566" s="18"/>
      <c r="X566" s="18"/>
      <c r="Y566" s="18">
        <f>SUMIFS(Inp_NW!Y$9:Y$228,Inp_NW!$I$9:$I$228,Cal_BOSort!$G566,Inp_NW!$J$9:$J$228,Cal_BOSort!$I566)</f>
        <v>0</v>
      </c>
      <c r="Z566" s="18">
        <f>SUMIFS(Inp_NW!Z$9:Z$228,Inp_NW!$I$9:$I$228,Cal_BOSort!$G566,Inp_NW!$J$9:$J$228,Cal_BOSort!$I566)</f>
        <v>0</v>
      </c>
      <c r="AA566" s="18">
        <f>SUMIFS(Inp_NW!AA$9:AA$228,Inp_NW!$I$9:$I$228,Cal_BOSort!$G566,Inp_NW!$J$9:$J$228,Cal_BOSort!$I566)</f>
        <v>0</v>
      </c>
      <c r="AB566" s="18">
        <f>SUMIFS(Inp_NW!AB$9:AB$228,Inp_NW!$I$9:$I$228,Cal_BOSort!$G566,Inp_NW!$J$9:$J$228,Cal_BOSort!$I566)</f>
        <v>0</v>
      </c>
      <c r="AC566" s="18">
        <f>SUMIFS(Inp_NW!AC$9:AC$228,Inp_NW!$I$9:$I$228,Cal_BOSort!$G566,Inp_NW!$J$9:$J$228,Cal_BOSort!$I566)</f>
        <v>0</v>
      </c>
      <c r="AD566" s="18">
        <f>SUMIFS(Inp_NW!AD$9:AD$228,Inp_NW!$I$9:$I$228,Cal_BOSort!$G566,Inp_NW!$J$9:$J$228,Cal_BOSort!$I566)</f>
        <v>0</v>
      </c>
      <c r="AE566" s="18">
        <f>SUMIFS(Inp_NW!AE$9:AE$228,Inp_NW!$I$9:$I$228,Cal_BOSort!$G566,Inp_NW!$J$9:$J$228,Cal_BOSort!$I566)</f>
        <v>0</v>
      </c>
      <c r="AF566" s="18">
        <f>SUMIFS(Inp_NW!AF$9:AF$228,Inp_NW!$I$9:$I$228,Cal_BOSort!$G566,Inp_NW!$J$9:$J$228,Cal_BOSort!$I566)</f>
        <v>0</v>
      </c>
      <c r="AG566" s="18">
        <f>SUMIFS(Inp_NW!AG$9:AG$228,Inp_NW!$I$9:$I$228,Cal_BOSort!$G566,Inp_NW!$J$9:$J$228,Cal_BOSort!$I566)</f>
        <v>0</v>
      </c>
      <c r="AH566" s="18">
        <f>SUMIFS(Inp_NW!AH$9:AH$228,Inp_NW!$I$9:$I$228,Cal_BOSort!$G566,Inp_NW!$J$9:$J$228,Cal_BOSort!$I566)</f>
        <v>0</v>
      </c>
      <c r="AI566" s="18">
        <f>SUMIFS(Inp_NW!AI$9:AI$228,Inp_NW!$I$9:$I$228,Cal_BOSort!$G566,Inp_NW!$J$9:$J$228,Cal_BOSort!$I566)</f>
        <v>0</v>
      </c>
      <c r="AJ566" s="18">
        <f>SUMIFS(Inp_NW!AJ$9:AJ$228,Inp_NW!$I$9:$I$228,Cal_BOSort!$G566,Inp_NW!$J$9:$J$228,Cal_BOSort!$I566)</f>
        <v>0</v>
      </c>
      <c r="AK566" s="18">
        <f>SUMIFS(Inp_NW!AK$9:AK$228,Inp_NW!$I$9:$I$228,Cal_BOSort!$G566,Inp_NW!$J$9:$J$228,Cal_BOSort!$I566)</f>
        <v>0</v>
      </c>
      <c r="AM566" s="18">
        <f t="shared" si="59"/>
        <v>0</v>
      </c>
      <c r="AN566" s="18">
        <f t="shared" si="63"/>
        <v>0</v>
      </c>
      <c r="AO566" s="18">
        <f t="shared" si="64"/>
        <v>0</v>
      </c>
      <c r="AP566" s="18">
        <f t="shared" si="60"/>
        <v>0</v>
      </c>
      <c r="AQ566" s="18">
        <f t="shared" si="61"/>
        <v>0</v>
      </c>
      <c r="AR566" s="18">
        <f t="shared" si="62"/>
        <v>0</v>
      </c>
      <c r="AU566" s="42"/>
    </row>
    <row r="567" spans="4:47" s="3" customFormat="1">
      <c r="D567" s="101" t="str">
        <f>IF(I567="","",MAX(D$455:D566)+1)</f>
        <v/>
      </c>
      <c r="E567" s="3" t="s">
        <v>26</v>
      </c>
      <c r="F567" s="3" t="s">
        <v>169</v>
      </c>
      <c r="G567" s="3" t="s">
        <v>208</v>
      </c>
      <c r="I567" s="101" t="str">
        <f>IF(Inp_NW!M120="BO",Inp_NW!J120,"")</f>
        <v/>
      </c>
      <c r="L567" s="3" t="s">
        <v>106</v>
      </c>
      <c r="R567" s="14"/>
      <c r="T567" s="18"/>
      <c r="U567" s="18"/>
      <c r="V567" s="18"/>
      <c r="W567" s="18"/>
      <c r="X567" s="18"/>
      <c r="Y567" s="18">
        <f>SUMIFS(Inp_NW!Y$9:Y$228,Inp_NW!$I$9:$I$228,Cal_BOSort!$G567,Inp_NW!$J$9:$J$228,Cal_BOSort!$I567)</f>
        <v>0</v>
      </c>
      <c r="Z567" s="18">
        <f>SUMIFS(Inp_NW!Z$9:Z$228,Inp_NW!$I$9:$I$228,Cal_BOSort!$G567,Inp_NW!$J$9:$J$228,Cal_BOSort!$I567)</f>
        <v>0</v>
      </c>
      <c r="AA567" s="18">
        <f>SUMIFS(Inp_NW!AA$9:AA$228,Inp_NW!$I$9:$I$228,Cal_BOSort!$G567,Inp_NW!$J$9:$J$228,Cal_BOSort!$I567)</f>
        <v>0</v>
      </c>
      <c r="AB567" s="18">
        <f>SUMIFS(Inp_NW!AB$9:AB$228,Inp_NW!$I$9:$I$228,Cal_BOSort!$G567,Inp_NW!$J$9:$J$228,Cal_BOSort!$I567)</f>
        <v>0</v>
      </c>
      <c r="AC567" s="18">
        <f>SUMIFS(Inp_NW!AC$9:AC$228,Inp_NW!$I$9:$I$228,Cal_BOSort!$G567,Inp_NW!$J$9:$J$228,Cal_BOSort!$I567)</f>
        <v>0</v>
      </c>
      <c r="AD567" s="18">
        <f>SUMIFS(Inp_NW!AD$9:AD$228,Inp_NW!$I$9:$I$228,Cal_BOSort!$G567,Inp_NW!$J$9:$J$228,Cal_BOSort!$I567)</f>
        <v>0</v>
      </c>
      <c r="AE567" s="18">
        <f>SUMIFS(Inp_NW!AE$9:AE$228,Inp_NW!$I$9:$I$228,Cal_BOSort!$G567,Inp_NW!$J$9:$J$228,Cal_BOSort!$I567)</f>
        <v>0</v>
      </c>
      <c r="AF567" s="18">
        <f>SUMIFS(Inp_NW!AF$9:AF$228,Inp_NW!$I$9:$I$228,Cal_BOSort!$G567,Inp_NW!$J$9:$J$228,Cal_BOSort!$I567)</f>
        <v>0</v>
      </c>
      <c r="AG567" s="18">
        <f>SUMIFS(Inp_NW!AG$9:AG$228,Inp_NW!$I$9:$I$228,Cal_BOSort!$G567,Inp_NW!$J$9:$J$228,Cal_BOSort!$I567)</f>
        <v>0</v>
      </c>
      <c r="AH567" s="18">
        <f>SUMIFS(Inp_NW!AH$9:AH$228,Inp_NW!$I$9:$I$228,Cal_BOSort!$G567,Inp_NW!$J$9:$J$228,Cal_BOSort!$I567)</f>
        <v>0</v>
      </c>
      <c r="AI567" s="18">
        <f>SUMIFS(Inp_NW!AI$9:AI$228,Inp_NW!$I$9:$I$228,Cal_BOSort!$G567,Inp_NW!$J$9:$J$228,Cal_BOSort!$I567)</f>
        <v>0</v>
      </c>
      <c r="AJ567" s="18">
        <f>SUMIFS(Inp_NW!AJ$9:AJ$228,Inp_NW!$I$9:$I$228,Cal_BOSort!$G567,Inp_NW!$J$9:$J$228,Cal_BOSort!$I567)</f>
        <v>0</v>
      </c>
      <c r="AK567" s="18">
        <f>SUMIFS(Inp_NW!AK$9:AK$228,Inp_NW!$I$9:$I$228,Cal_BOSort!$G567,Inp_NW!$J$9:$J$228,Cal_BOSort!$I567)</f>
        <v>0</v>
      </c>
      <c r="AM567" s="18">
        <f t="shared" si="59"/>
        <v>0</v>
      </c>
      <c r="AN567" s="18">
        <f t="shared" si="63"/>
        <v>0</v>
      </c>
      <c r="AO567" s="18">
        <f t="shared" si="64"/>
        <v>0</v>
      </c>
      <c r="AP567" s="18">
        <f t="shared" si="60"/>
        <v>0</v>
      </c>
      <c r="AQ567" s="18">
        <f t="shared" si="61"/>
        <v>0</v>
      </c>
      <c r="AR567" s="18">
        <f t="shared" si="62"/>
        <v>0</v>
      </c>
      <c r="AU567" s="42"/>
    </row>
    <row r="568" spans="4:47" s="3" customFormat="1">
      <c r="D568" s="101" t="str">
        <f>IF(I568="","",MAX(D$455:D567)+1)</f>
        <v/>
      </c>
      <c r="E568" s="3" t="s">
        <v>26</v>
      </c>
      <c r="F568" s="3" t="s">
        <v>169</v>
      </c>
      <c r="G568" s="3" t="s">
        <v>208</v>
      </c>
      <c r="I568" s="101" t="str">
        <f>IF(Inp_NW!M121="BO",Inp_NW!J121,"")</f>
        <v/>
      </c>
      <c r="L568" s="3" t="s">
        <v>106</v>
      </c>
      <c r="R568" s="14"/>
      <c r="T568" s="18"/>
      <c r="U568" s="18"/>
      <c r="V568" s="18"/>
      <c r="W568" s="18"/>
      <c r="X568" s="18"/>
      <c r="Y568" s="18">
        <f>SUMIFS(Inp_NW!Y$9:Y$228,Inp_NW!$I$9:$I$228,Cal_BOSort!$G568,Inp_NW!$J$9:$J$228,Cal_BOSort!$I568)</f>
        <v>0</v>
      </c>
      <c r="Z568" s="18">
        <f>SUMIFS(Inp_NW!Z$9:Z$228,Inp_NW!$I$9:$I$228,Cal_BOSort!$G568,Inp_NW!$J$9:$J$228,Cal_BOSort!$I568)</f>
        <v>0</v>
      </c>
      <c r="AA568" s="18">
        <f>SUMIFS(Inp_NW!AA$9:AA$228,Inp_NW!$I$9:$I$228,Cal_BOSort!$G568,Inp_NW!$J$9:$J$228,Cal_BOSort!$I568)</f>
        <v>0</v>
      </c>
      <c r="AB568" s="18">
        <f>SUMIFS(Inp_NW!AB$9:AB$228,Inp_NW!$I$9:$I$228,Cal_BOSort!$G568,Inp_NW!$J$9:$J$228,Cal_BOSort!$I568)</f>
        <v>0</v>
      </c>
      <c r="AC568" s="18">
        <f>SUMIFS(Inp_NW!AC$9:AC$228,Inp_NW!$I$9:$I$228,Cal_BOSort!$G568,Inp_NW!$J$9:$J$228,Cal_BOSort!$I568)</f>
        <v>0</v>
      </c>
      <c r="AD568" s="18">
        <f>SUMIFS(Inp_NW!AD$9:AD$228,Inp_NW!$I$9:$I$228,Cal_BOSort!$G568,Inp_NW!$J$9:$J$228,Cal_BOSort!$I568)</f>
        <v>0</v>
      </c>
      <c r="AE568" s="18">
        <f>SUMIFS(Inp_NW!AE$9:AE$228,Inp_NW!$I$9:$I$228,Cal_BOSort!$G568,Inp_NW!$J$9:$J$228,Cal_BOSort!$I568)</f>
        <v>0</v>
      </c>
      <c r="AF568" s="18">
        <f>SUMIFS(Inp_NW!AF$9:AF$228,Inp_NW!$I$9:$I$228,Cal_BOSort!$G568,Inp_NW!$J$9:$J$228,Cal_BOSort!$I568)</f>
        <v>0</v>
      </c>
      <c r="AG568" s="18">
        <f>SUMIFS(Inp_NW!AG$9:AG$228,Inp_NW!$I$9:$I$228,Cal_BOSort!$G568,Inp_NW!$J$9:$J$228,Cal_BOSort!$I568)</f>
        <v>0</v>
      </c>
      <c r="AH568" s="18">
        <f>SUMIFS(Inp_NW!AH$9:AH$228,Inp_NW!$I$9:$I$228,Cal_BOSort!$G568,Inp_NW!$J$9:$J$228,Cal_BOSort!$I568)</f>
        <v>0</v>
      </c>
      <c r="AI568" s="18">
        <f>SUMIFS(Inp_NW!AI$9:AI$228,Inp_NW!$I$9:$I$228,Cal_BOSort!$G568,Inp_NW!$J$9:$J$228,Cal_BOSort!$I568)</f>
        <v>0</v>
      </c>
      <c r="AJ568" s="18">
        <f>SUMIFS(Inp_NW!AJ$9:AJ$228,Inp_NW!$I$9:$I$228,Cal_BOSort!$G568,Inp_NW!$J$9:$J$228,Cal_BOSort!$I568)</f>
        <v>0</v>
      </c>
      <c r="AK568" s="18">
        <f>SUMIFS(Inp_NW!AK$9:AK$228,Inp_NW!$I$9:$I$228,Cal_BOSort!$G568,Inp_NW!$J$9:$J$228,Cal_BOSort!$I568)</f>
        <v>0</v>
      </c>
      <c r="AM568" s="18">
        <f t="shared" si="59"/>
        <v>0</v>
      </c>
      <c r="AN568" s="18">
        <f t="shared" si="63"/>
        <v>0</v>
      </c>
      <c r="AO568" s="18">
        <f t="shared" si="64"/>
        <v>0</v>
      </c>
      <c r="AP568" s="18">
        <f t="shared" si="60"/>
        <v>0</v>
      </c>
      <c r="AQ568" s="18">
        <f t="shared" si="61"/>
        <v>0</v>
      </c>
      <c r="AR568" s="18">
        <f t="shared" si="62"/>
        <v>0</v>
      </c>
      <c r="AU568" s="42"/>
    </row>
    <row r="569" spans="4:47" s="3" customFormat="1">
      <c r="D569" s="101" t="str">
        <f>IF(I569="","",MAX(D$455:D568)+1)</f>
        <v/>
      </c>
      <c r="E569" s="3" t="s">
        <v>26</v>
      </c>
      <c r="F569" s="3" t="s">
        <v>169</v>
      </c>
      <c r="G569" s="3" t="s">
        <v>208</v>
      </c>
      <c r="I569" s="101" t="str">
        <f>IF(Inp_NW!M122="BO",Inp_NW!J122,"")</f>
        <v/>
      </c>
      <c r="L569" s="3" t="s">
        <v>106</v>
      </c>
      <c r="R569" s="14"/>
      <c r="T569" s="18"/>
      <c r="U569" s="18"/>
      <c r="V569" s="18"/>
      <c r="W569" s="18"/>
      <c r="X569" s="18"/>
      <c r="Y569" s="18">
        <f>SUMIFS(Inp_NW!Y$9:Y$228,Inp_NW!$I$9:$I$228,Cal_BOSort!$G569,Inp_NW!$J$9:$J$228,Cal_BOSort!$I569)</f>
        <v>0</v>
      </c>
      <c r="Z569" s="18">
        <f>SUMIFS(Inp_NW!Z$9:Z$228,Inp_NW!$I$9:$I$228,Cal_BOSort!$G569,Inp_NW!$J$9:$J$228,Cal_BOSort!$I569)</f>
        <v>0</v>
      </c>
      <c r="AA569" s="18">
        <f>SUMIFS(Inp_NW!AA$9:AA$228,Inp_NW!$I$9:$I$228,Cal_BOSort!$G569,Inp_NW!$J$9:$J$228,Cal_BOSort!$I569)</f>
        <v>0</v>
      </c>
      <c r="AB569" s="18">
        <f>SUMIFS(Inp_NW!AB$9:AB$228,Inp_NW!$I$9:$I$228,Cal_BOSort!$G569,Inp_NW!$J$9:$J$228,Cal_BOSort!$I569)</f>
        <v>0</v>
      </c>
      <c r="AC569" s="18">
        <f>SUMIFS(Inp_NW!AC$9:AC$228,Inp_NW!$I$9:$I$228,Cal_BOSort!$G569,Inp_NW!$J$9:$J$228,Cal_BOSort!$I569)</f>
        <v>0</v>
      </c>
      <c r="AD569" s="18">
        <f>SUMIFS(Inp_NW!AD$9:AD$228,Inp_NW!$I$9:$I$228,Cal_BOSort!$G569,Inp_NW!$J$9:$J$228,Cal_BOSort!$I569)</f>
        <v>0</v>
      </c>
      <c r="AE569" s="18">
        <f>SUMIFS(Inp_NW!AE$9:AE$228,Inp_NW!$I$9:$I$228,Cal_BOSort!$G569,Inp_NW!$J$9:$J$228,Cal_BOSort!$I569)</f>
        <v>0</v>
      </c>
      <c r="AF569" s="18">
        <f>SUMIFS(Inp_NW!AF$9:AF$228,Inp_NW!$I$9:$I$228,Cal_BOSort!$G569,Inp_NW!$J$9:$J$228,Cal_BOSort!$I569)</f>
        <v>0</v>
      </c>
      <c r="AG569" s="18">
        <f>SUMIFS(Inp_NW!AG$9:AG$228,Inp_NW!$I$9:$I$228,Cal_BOSort!$G569,Inp_NW!$J$9:$J$228,Cal_BOSort!$I569)</f>
        <v>0</v>
      </c>
      <c r="AH569" s="18">
        <f>SUMIFS(Inp_NW!AH$9:AH$228,Inp_NW!$I$9:$I$228,Cal_BOSort!$G569,Inp_NW!$J$9:$J$228,Cal_BOSort!$I569)</f>
        <v>0</v>
      </c>
      <c r="AI569" s="18">
        <f>SUMIFS(Inp_NW!AI$9:AI$228,Inp_NW!$I$9:$I$228,Cal_BOSort!$G569,Inp_NW!$J$9:$J$228,Cal_BOSort!$I569)</f>
        <v>0</v>
      </c>
      <c r="AJ569" s="18">
        <f>SUMIFS(Inp_NW!AJ$9:AJ$228,Inp_NW!$I$9:$I$228,Cal_BOSort!$G569,Inp_NW!$J$9:$J$228,Cal_BOSort!$I569)</f>
        <v>0</v>
      </c>
      <c r="AK569" s="18">
        <f>SUMIFS(Inp_NW!AK$9:AK$228,Inp_NW!$I$9:$I$228,Cal_BOSort!$G569,Inp_NW!$J$9:$J$228,Cal_BOSort!$I569)</f>
        <v>0</v>
      </c>
      <c r="AM569" s="18">
        <f t="shared" si="59"/>
        <v>0</v>
      </c>
      <c r="AN569" s="18">
        <f t="shared" si="63"/>
        <v>0</v>
      </c>
      <c r="AO569" s="18">
        <f t="shared" si="64"/>
        <v>0</v>
      </c>
      <c r="AP569" s="18">
        <f t="shared" si="60"/>
        <v>0</v>
      </c>
      <c r="AQ569" s="18">
        <f t="shared" si="61"/>
        <v>0</v>
      </c>
      <c r="AR569" s="18">
        <f t="shared" si="62"/>
        <v>0</v>
      </c>
      <c r="AU569" s="42"/>
    </row>
    <row r="570" spans="4:47" s="3" customFormat="1">
      <c r="D570" s="101" t="str">
        <f>IF(I570="","",MAX(D$455:D569)+1)</f>
        <v/>
      </c>
      <c r="E570" s="3" t="s">
        <v>26</v>
      </c>
      <c r="F570" s="3" t="s">
        <v>169</v>
      </c>
      <c r="G570" s="3" t="s">
        <v>208</v>
      </c>
      <c r="I570" s="101" t="str">
        <f>IF(Inp_NW!M123="BO",Inp_NW!J123,"")</f>
        <v/>
      </c>
      <c r="L570" s="3" t="s">
        <v>106</v>
      </c>
      <c r="R570" s="14"/>
      <c r="T570" s="18"/>
      <c r="U570" s="18"/>
      <c r="V570" s="18"/>
      <c r="W570" s="18"/>
      <c r="X570" s="18"/>
      <c r="Y570" s="18">
        <f>SUMIFS(Inp_NW!Y$9:Y$228,Inp_NW!$I$9:$I$228,Cal_BOSort!$G570,Inp_NW!$J$9:$J$228,Cal_BOSort!$I570)</f>
        <v>0</v>
      </c>
      <c r="Z570" s="18">
        <f>SUMIFS(Inp_NW!Z$9:Z$228,Inp_NW!$I$9:$I$228,Cal_BOSort!$G570,Inp_NW!$J$9:$J$228,Cal_BOSort!$I570)</f>
        <v>0</v>
      </c>
      <c r="AA570" s="18">
        <f>SUMIFS(Inp_NW!AA$9:AA$228,Inp_NW!$I$9:$I$228,Cal_BOSort!$G570,Inp_NW!$J$9:$J$228,Cal_BOSort!$I570)</f>
        <v>0</v>
      </c>
      <c r="AB570" s="18">
        <f>SUMIFS(Inp_NW!AB$9:AB$228,Inp_NW!$I$9:$I$228,Cal_BOSort!$G570,Inp_NW!$J$9:$J$228,Cal_BOSort!$I570)</f>
        <v>0</v>
      </c>
      <c r="AC570" s="18">
        <f>SUMIFS(Inp_NW!AC$9:AC$228,Inp_NW!$I$9:$I$228,Cal_BOSort!$G570,Inp_NW!$J$9:$J$228,Cal_BOSort!$I570)</f>
        <v>0</v>
      </c>
      <c r="AD570" s="18">
        <f>SUMIFS(Inp_NW!AD$9:AD$228,Inp_NW!$I$9:$I$228,Cal_BOSort!$G570,Inp_NW!$J$9:$J$228,Cal_BOSort!$I570)</f>
        <v>0</v>
      </c>
      <c r="AE570" s="18">
        <f>SUMIFS(Inp_NW!AE$9:AE$228,Inp_NW!$I$9:$I$228,Cal_BOSort!$G570,Inp_NW!$J$9:$J$228,Cal_BOSort!$I570)</f>
        <v>0</v>
      </c>
      <c r="AF570" s="18">
        <f>SUMIFS(Inp_NW!AF$9:AF$228,Inp_NW!$I$9:$I$228,Cal_BOSort!$G570,Inp_NW!$J$9:$J$228,Cal_BOSort!$I570)</f>
        <v>0</v>
      </c>
      <c r="AG570" s="18">
        <f>SUMIFS(Inp_NW!AG$9:AG$228,Inp_NW!$I$9:$I$228,Cal_BOSort!$G570,Inp_NW!$J$9:$J$228,Cal_BOSort!$I570)</f>
        <v>0</v>
      </c>
      <c r="AH570" s="18">
        <f>SUMIFS(Inp_NW!AH$9:AH$228,Inp_NW!$I$9:$I$228,Cal_BOSort!$G570,Inp_NW!$J$9:$J$228,Cal_BOSort!$I570)</f>
        <v>0</v>
      </c>
      <c r="AI570" s="18">
        <f>SUMIFS(Inp_NW!AI$9:AI$228,Inp_NW!$I$9:$I$228,Cal_BOSort!$G570,Inp_NW!$J$9:$J$228,Cal_BOSort!$I570)</f>
        <v>0</v>
      </c>
      <c r="AJ570" s="18">
        <f>SUMIFS(Inp_NW!AJ$9:AJ$228,Inp_NW!$I$9:$I$228,Cal_BOSort!$G570,Inp_NW!$J$9:$J$228,Cal_BOSort!$I570)</f>
        <v>0</v>
      </c>
      <c r="AK570" s="18">
        <f>SUMIFS(Inp_NW!AK$9:AK$228,Inp_NW!$I$9:$I$228,Cal_BOSort!$G570,Inp_NW!$J$9:$J$228,Cal_BOSort!$I570)</f>
        <v>0</v>
      </c>
      <c r="AM570" s="18">
        <f t="shared" si="59"/>
        <v>0</v>
      </c>
      <c r="AN570" s="18">
        <f t="shared" si="63"/>
        <v>0</v>
      </c>
      <c r="AO570" s="18">
        <f t="shared" si="64"/>
        <v>0</v>
      </c>
      <c r="AP570" s="18">
        <f t="shared" si="60"/>
        <v>0</v>
      </c>
      <c r="AQ570" s="18">
        <f t="shared" si="61"/>
        <v>0</v>
      </c>
      <c r="AR570" s="18">
        <f t="shared" si="62"/>
        <v>0</v>
      </c>
      <c r="AU570" s="42"/>
    </row>
    <row r="571" spans="4:47" s="3" customFormat="1">
      <c r="D571" s="101" t="str">
        <f>IF(I571="","",MAX(D$455:D570)+1)</f>
        <v/>
      </c>
      <c r="E571" s="3" t="s">
        <v>26</v>
      </c>
      <c r="F571" s="3" t="s">
        <v>169</v>
      </c>
      <c r="G571" s="3" t="s">
        <v>208</v>
      </c>
      <c r="I571" s="101" t="str">
        <f>IF(Inp_NW!M124="BO",Inp_NW!J124,"")</f>
        <v/>
      </c>
      <c r="L571" s="3" t="s">
        <v>106</v>
      </c>
      <c r="R571" s="14"/>
      <c r="T571" s="18"/>
      <c r="U571" s="18"/>
      <c r="V571" s="18"/>
      <c r="W571" s="18"/>
      <c r="X571" s="18"/>
      <c r="Y571" s="18">
        <f>SUMIFS(Inp_NW!Y$9:Y$228,Inp_NW!$I$9:$I$228,Cal_BOSort!$G571,Inp_NW!$J$9:$J$228,Cal_BOSort!$I571)</f>
        <v>0</v>
      </c>
      <c r="Z571" s="18">
        <f>SUMIFS(Inp_NW!Z$9:Z$228,Inp_NW!$I$9:$I$228,Cal_BOSort!$G571,Inp_NW!$J$9:$J$228,Cal_BOSort!$I571)</f>
        <v>0</v>
      </c>
      <c r="AA571" s="18">
        <f>SUMIFS(Inp_NW!AA$9:AA$228,Inp_NW!$I$9:$I$228,Cal_BOSort!$G571,Inp_NW!$J$9:$J$228,Cal_BOSort!$I571)</f>
        <v>0</v>
      </c>
      <c r="AB571" s="18">
        <f>SUMIFS(Inp_NW!AB$9:AB$228,Inp_NW!$I$9:$I$228,Cal_BOSort!$G571,Inp_NW!$J$9:$J$228,Cal_BOSort!$I571)</f>
        <v>0</v>
      </c>
      <c r="AC571" s="18">
        <f>SUMIFS(Inp_NW!AC$9:AC$228,Inp_NW!$I$9:$I$228,Cal_BOSort!$G571,Inp_NW!$J$9:$J$228,Cal_BOSort!$I571)</f>
        <v>0</v>
      </c>
      <c r="AD571" s="18">
        <f>SUMIFS(Inp_NW!AD$9:AD$228,Inp_NW!$I$9:$I$228,Cal_BOSort!$G571,Inp_NW!$J$9:$J$228,Cal_BOSort!$I571)</f>
        <v>0</v>
      </c>
      <c r="AE571" s="18">
        <f>SUMIFS(Inp_NW!AE$9:AE$228,Inp_NW!$I$9:$I$228,Cal_BOSort!$G571,Inp_NW!$J$9:$J$228,Cal_BOSort!$I571)</f>
        <v>0</v>
      </c>
      <c r="AF571" s="18">
        <f>SUMIFS(Inp_NW!AF$9:AF$228,Inp_NW!$I$9:$I$228,Cal_BOSort!$G571,Inp_NW!$J$9:$J$228,Cal_BOSort!$I571)</f>
        <v>0</v>
      </c>
      <c r="AG571" s="18">
        <f>SUMIFS(Inp_NW!AG$9:AG$228,Inp_NW!$I$9:$I$228,Cal_BOSort!$G571,Inp_NW!$J$9:$J$228,Cal_BOSort!$I571)</f>
        <v>0</v>
      </c>
      <c r="AH571" s="18">
        <f>SUMIFS(Inp_NW!AH$9:AH$228,Inp_NW!$I$9:$I$228,Cal_BOSort!$G571,Inp_NW!$J$9:$J$228,Cal_BOSort!$I571)</f>
        <v>0</v>
      </c>
      <c r="AI571" s="18">
        <f>SUMIFS(Inp_NW!AI$9:AI$228,Inp_NW!$I$9:$I$228,Cal_BOSort!$G571,Inp_NW!$J$9:$J$228,Cal_BOSort!$I571)</f>
        <v>0</v>
      </c>
      <c r="AJ571" s="18">
        <f>SUMIFS(Inp_NW!AJ$9:AJ$228,Inp_NW!$I$9:$I$228,Cal_BOSort!$G571,Inp_NW!$J$9:$J$228,Cal_BOSort!$I571)</f>
        <v>0</v>
      </c>
      <c r="AK571" s="18">
        <f>SUMIFS(Inp_NW!AK$9:AK$228,Inp_NW!$I$9:$I$228,Cal_BOSort!$G571,Inp_NW!$J$9:$J$228,Cal_BOSort!$I571)</f>
        <v>0</v>
      </c>
      <c r="AM571" s="18">
        <f t="shared" si="59"/>
        <v>0</v>
      </c>
      <c r="AN571" s="18">
        <f t="shared" si="63"/>
        <v>0</v>
      </c>
      <c r="AO571" s="18">
        <f t="shared" si="64"/>
        <v>0</v>
      </c>
      <c r="AP571" s="18">
        <f t="shared" si="60"/>
        <v>0</v>
      </c>
      <c r="AQ571" s="18">
        <f t="shared" si="61"/>
        <v>0</v>
      </c>
      <c r="AR571" s="18">
        <f t="shared" si="62"/>
        <v>0</v>
      </c>
      <c r="AU571" s="42"/>
    </row>
    <row r="572" spans="4:47" s="3" customFormat="1">
      <c r="D572" s="101" t="str">
        <f>IF(I572="","",MAX(D$455:D571)+1)</f>
        <v/>
      </c>
      <c r="E572" s="3" t="s">
        <v>26</v>
      </c>
      <c r="F572" s="3" t="s">
        <v>169</v>
      </c>
      <c r="G572" s="3" t="s">
        <v>208</v>
      </c>
      <c r="I572" s="101" t="str">
        <f>IF(Inp_NW!M125="BO",Inp_NW!J125,"")</f>
        <v/>
      </c>
      <c r="L572" s="3" t="s">
        <v>106</v>
      </c>
      <c r="R572" s="14"/>
      <c r="T572" s="18"/>
      <c r="U572" s="18"/>
      <c r="V572" s="18"/>
      <c r="W572" s="18"/>
      <c r="X572" s="18"/>
      <c r="Y572" s="18">
        <f>SUMIFS(Inp_NW!Y$9:Y$228,Inp_NW!$I$9:$I$228,Cal_BOSort!$G572,Inp_NW!$J$9:$J$228,Cal_BOSort!$I572)</f>
        <v>0</v>
      </c>
      <c r="Z572" s="18">
        <f>SUMIFS(Inp_NW!Z$9:Z$228,Inp_NW!$I$9:$I$228,Cal_BOSort!$G572,Inp_NW!$J$9:$J$228,Cal_BOSort!$I572)</f>
        <v>0</v>
      </c>
      <c r="AA572" s="18">
        <f>SUMIFS(Inp_NW!AA$9:AA$228,Inp_NW!$I$9:$I$228,Cal_BOSort!$G572,Inp_NW!$J$9:$J$228,Cal_BOSort!$I572)</f>
        <v>0</v>
      </c>
      <c r="AB572" s="18">
        <f>SUMIFS(Inp_NW!AB$9:AB$228,Inp_NW!$I$9:$I$228,Cal_BOSort!$G572,Inp_NW!$J$9:$J$228,Cal_BOSort!$I572)</f>
        <v>0</v>
      </c>
      <c r="AC572" s="18">
        <f>SUMIFS(Inp_NW!AC$9:AC$228,Inp_NW!$I$9:$I$228,Cal_BOSort!$G572,Inp_NW!$J$9:$J$228,Cal_BOSort!$I572)</f>
        <v>0</v>
      </c>
      <c r="AD572" s="18">
        <f>SUMIFS(Inp_NW!AD$9:AD$228,Inp_NW!$I$9:$I$228,Cal_BOSort!$G572,Inp_NW!$J$9:$J$228,Cal_BOSort!$I572)</f>
        <v>0</v>
      </c>
      <c r="AE572" s="18">
        <f>SUMIFS(Inp_NW!AE$9:AE$228,Inp_NW!$I$9:$I$228,Cal_BOSort!$G572,Inp_NW!$J$9:$J$228,Cal_BOSort!$I572)</f>
        <v>0</v>
      </c>
      <c r="AF572" s="18">
        <f>SUMIFS(Inp_NW!AF$9:AF$228,Inp_NW!$I$9:$I$228,Cal_BOSort!$G572,Inp_NW!$J$9:$J$228,Cal_BOSort!$I572)</f>
        <v>0</v>
      </c>
      <c r="AG572" s="18">
        <f>SUMIFS(Inp_NW!AG$9:AG$228,Inp_NW!$I$9:$I$228,Cal_BOSort!$G572,Inp_NW!$J$9:$J$228,Cal_BOSort!$I572)</f>
        <v>0</v>
      </c>
      <c r="AH572" s="18">
        <f>SUMIFS(Inp_NW!AH$9:AH$228,Inp_NW!$I$9:$I$228,Cal_BOSort!$G572,Inp_NW!$J$9:$J$228,Cal_BOSort!$I572)</f>
        <v>0</v>
      </c>
      <c r="AI572" s="18">
        <f>SUMIFS(Inp_NW!AI$9:AI$228,Inp_NW!$I$9:$I$228,Cal_BOSort!$G572,Inp_NW!$J$9:$J$228,Cal_BOSort!$I572)</f>
        <v>0</v>
      </c>
      <c r="AJ572" s="18">
        <f>SUMIFS(Inp_NW!AJ$9:AJ$228,Inp_NW!$I$9:$I$228,Cal_BOSort!$G572,Inp_NW!$J$9:$J$228,Cal_BOSort!$I572)</f>
        <v>0</v>
      </c>
      <c r="AK572" s="18">
        <f>SUMIFS(Inp_NW!AK$9:AK$228,Inp_NW!$I$9:$I$228,Cal_BOSort!$G572,Inp_NW!$J$9:$J$228,Cal_BOSort!$I572)</f>
        <v>0</v>
      </c>
      <c r="AM572" s="18">
        <f t="shared" si="59"/>
        <v>0</v>
      </c>
      <c r="AN572" s="18">
        <f t="shared" si="63"/>
        <v>0</v>
      </c>
      <c r="AO572" s="18">
        <f t="shared" si="64"/>
        <v>0</v>
      </c>
      <c r="AP572" s="18">
        <f t="shared" si="60"/>
        <v>0</v>
      </c>
      <c r="AQ572" s="18">
        <f t="shared" si="61"/>
        <v>0</v>
      </c>
      <c r="AR572" s="18">
        <f t="shared" si="62"/>
        <v>0</v>
      </c>
      <c r="AU572" s="42"/>
    </row>
    <row r="573" spans="4:47" s="3" customFormat="1">
      <c r="D573" s="101" t="str">
        <f>IF(I573="","",MAX(D$455:D572)+1)</f>
        <v/>
      </c>
      <c r="E573" s="3" t="s">
        <v>26</v>
      </c>
      <c r="F573" s="3" t="s">
        <v>169</v>
      </c>
      <c r="G573" s="3" t="s">
        <v>208</v>
      </c>
      <c r="I573" s="101" t="str">
        <f>IF(Inp_NW!M126="BO",Inp_NW!J126,"")</f>
        <v/>
      </c>
      <c r="L573" s="3" t="s">
        <v>106</v>
      </c>
      <c r="R573" s="14"/>
      <c r="T573" s="18"/>
      <c r="U573" s="18"/>
      <c r="V573" s="18"/>
      <c r="W573" s="18"/>
      <c r="X573" s="18"/>
      <c r="Y573" s="18">
        <f>SUMIFS(Inp_NW!Y$9:Y$228,Inp_NW!$I$9:$I$228,Cal_BOSort!$G573,Inp_NW!$J$9:$J$228,Cal_BOSort!$I573)</f>
        <v>0</v>
      </c>
      <c r="Z573" s="18">
        <f>SUMIFS(Inp_NW!Z$9:Z$228,Inp_NW!$I$9:$I$228,Cal_BOSort!$G573,Inp_NW!$J$9:$J$228,Cal_BOSort!$I573)</f>
        <v>0</v>
      </c>
      <c r="AA573" s="18">
        <f>SUMIFS(Inp_NW!AA$9:AA$228,Inp_NW!$I$9:$I$228,Cal_BOSort!$G573,Inp_NW!$J$9:$J$228,Cal_BOSort!$I573)</f>
        <v>0</v>
      </c>
      <c r="AB573" s="18">
        <f>SUMIFS(Inp_NW!AB$9:AB$228,Inp_NW!$I$9:$I$228,Cal_BOSort!$G573,Inp_NW!$J$9:$J$228,Cal_BOSort!$I573)</f>
        <v>0</v>
      </c>
      <c r="AC573" s="18">
        <f>SUMIFS(Inp_NW!AC$9:AC$228,Inp_NW!$I$9:$I$228,Cal_BOSort!$G573,Inp_NW!$J$9:$J$228,Cal_BOSort!$I573)</f>
        <v>0</v>
      </c>
      <c r="AD573" s="18">
        <f>SUMIFS(Inp_NW!AD$9:AD$228,Inp_NW!$I$9:$I$228,Cal_BOSort!$G573,Inp_NW!$J$9:$J$228,Cal_BOSort!$I573)</f>
        <v>0</v>
      </c>
      <c r="AE573" s="18">
        <f>SUMIFS(Inp_NW!AE$9:AE$228,Inp_NW!$I$9:$I$228,Cal_BOSort!$G573,Inp_NW!$J$9:$J$228,Cal_BOSort!$I573)</f>
        <v>0</v>
      </c>
      <c r="AF573" s="18">
        <f>SUMIFS(Inp_NW!AF$9:AF$228,Inp_NW!$I$9:$I$228,Cal_BOSort!$G573,Inp_NW!$J$9:$J$228,Cal_BOSort!$I573)</f>
        <v>0</v>
      </c>
      <c r="AG573" s="18">
        <f>SUMIFS(Inp_NW!AG$9:AG$228,Inp_NW!$I$9:$I$228,Cal_BOSort!$G573,Inp_NW!$J$9:$J$228,Cal_BOSort!$I573)</f>
        <v>0</v>
      </c>
      <c r="AH573" s="18">
        <f>SUMIFS(Inp_NW!AH$9:AH$228,Inp_NW!$I$9:$I$228,Cal_BOSort!$G573,Inp_NW!$J$9:$J$228,Cal_BOSort!$I573)</f>
        <v>0</v>
      </c>
      <c r="AI573" s="18">
        <f>SUMIFS(Inp_NW!AI$9:AI$228,Inp_NW!$I$9:$I$228,Cal_BOSort!$G573,Inp_NW!$J$9:$J$228,Cal_BOSort!$I573)</f>
        <v>0</v>
      </c>
      <c r="AJ573" s="18">
        <f>SUMIFS(Inp_NW!AJ$9:AJ$228,Inp_NW!$I$9:$I$228,Cal_BOSort!$G573,Inp_NW!$J$9:$J$228,Cal_BOSort!$I573)</f>
        <v>0</v>
      </c>
      <c r="AK573" s="18">
        <f>SUMIFS(Inp_NW!AK$9:AK$228,Inp_NW!$I$9:$I$228,Cal_BOSort!$G573,Inp_NW!$J$9:$J$228,Cal_BOSort!$I573)</f>
        <v>0</v>
      </c>
      <c r="AM573" s="18">
        <f t="shared" si="59"/>
        <v>0</v>
      </c>
      <c r="AN573" s="18">
        <f t="shared" si="63"/>
        <v>0</v>
      </c>
      <c r="AO573" s="18">
        <f t="shared" si="64"/>
        <v>0</v>
      </c>
      <c r="AP573" s="18">
        <f t="shared" si="60"/>
        <v>0</v>
      </c>
      <c r="AQ573" s="18">
        <f t="shared" si="61"/>
        <v>0</v>
      </c>
      <c r="AR573" s="18">
        <f t="shared" si="62"/>
        <v>0</v>
      </c>
      <c r="AU573" s="42"/>
    </row>
    <row r="574" spans="4:47" s="3" customFormat="1">
      <c r="D574" s="101" t="str">
        <f>IF(I574="","",MAX(D$455:D573)+1)</f>
        <v/>
      </c>
      <c r="E574" s="3" t="s">
        <v>26</v>
      </c>
      <c r="F574" s="3" t="s">
        <v>169</v>
      </c>
      <c r="G574" s="3" t="s">
        <v>208</v>
      </c>
      <c r="I574" s="101" t="str">
        <f>IF(Inp_NW!M127="BO",Inp_NW!J127,"")</f>
        <v/>
      </c>
      <c r="L574" s="3" t="s">
        <v>106</v>
      </c>
      <c r="R574" s="14"/>
      <c r="T574" s="18"/>
      <c r="U574" s="18"/>
      <c r="V574" s="18"/>
      <c r="W574" s="18"/>
      <c r="X574" s="18"/>
      <c r="Y574" s="18">
        <f>SUMIFS(Inp_NW!Y$9:Y$228,Inp_NW!$I$9:$I$228,Cal_BOSort!$G574,Inp_NW!$J$9:$J$228,Cal_BOSort!$I574)</f>
        <v>0</v>
      </c>
      <c r="Z574" s="18">
        <f>SUMIFS(Inp_NW!Z$9:Z$228,Inp_NW!$I$9:$I$228,Cal_BOSort!$G574,Inp_NW!$J$9:$J$228,Cal_BOSort!$I574)</f>
        <v>0</v>
      </c>
      <c r="AA574" s="18">
        <f>SUMIFS(Inp_NW!AA$9:AA$228,Inp_NW!$I$9:$I$228,Cal_BOSort!$G574,Inp_NW!$J$9:$J$228,Cal_BOSort!$I574)</f>
        <v>0</v>
      </c>
      <c r="AB574" s="18">
        <f>SUMIFS(Inp_NW!AB$9:AB$228,Inp_NW!$I$9:$I$228,Cal_BOSort!$G574,Inp_NW!$J$9:$J$228,Cal_BOSort!$I574)</f>
        <v>0</v>
      </c>
      <c r="AC574" s="18">
        <f>SUMIFS(Inp_NW!AC$9:AC$228,Inp_NW!$I$9:$I$228,Cal_BOSort!$G574,Inp_NW!$J$9:$J$228,Cal_BOSort!$I574)</f>
        <v>0</v>
      </c>
      <c r="AD574" s="18">
        <f>SUMIFS(Inp_NW!AD$9:AD$228,Inp_NW!$I$9:$I$228,Cal_BOSort!$G574,Inp_NW!$J$9:$J$228,Cal_BOSort!$I574)</f>
        <v>0</v>
      </c>
      <c r="AE574" s="18">
        <f>SUMIFS(Inp_NW!AE$9:AE$228,Inp_NW!$I$9:$I$228,Cal_BOSort!$G574,Inp_NW!$J$9:$J$228,Cal_BOSort!$I574)</f>
        <v>0</v>
      </c>
      <c r="AF574" s="18">
        <f>SUMIFS(Inp_NW!AF$9:AF$228,Inp_NW!$I$9:$I$228,Cal_BOSort!$G574,Inp_NW!$J$9:$J$228,Cal_BOSort!$I574)</f>
        <v>0</v>
      </c>
      <c r="AG574" s="18">
        <f>SUMIFS(Inp_NW!AG$9:AG$228,Inp_NW!$I$9:$I$228,Cal_BOSort!$G574,Inp_NW!$J$9:$J$228,Cal_BOSort!$I574)</f>
        <v>0</v>
      </c>
      <c r="AH574" s="18">
        <f>SUMIFS(Inp_NW!AH$9:AH$228,Inp_NW!$I$9:$I$228,Cal_BOSort!$G574,Inp_NW!$J$9:$J$228,Cal_BOSort!$I574)</f>
        <v>0</v>
      </c>
      <c r="AI574" s="18">
        <f>SUMIFS(Inp_NW!AI$9:AI$228,Inp_NW!$I$9:$I$228,Cal_BOSort!$G574,Inp_NW!$J$9:$J$228,Cal_BOSort!$I574)</f>
        <v>0</v>
      </c>
      <c r="AJ574" s="18">
        <f>SUMIFS(Inp_NW!AJ$9:AJ$228,Inp_NW!$I$9:$I$228,Cal_BOSort!$G574,Inp_NW!$J$9:$J$228,Cal_BOSort!$I574)</f>
        <v>0</v>
      </c>
      <c r="AK574" s="18">
        <f>SUMIFS(Inp_NW!AK$9:AK$228,Inp_NW!$I$9:$I$228,Cal_BOSort!$G574,Inp_NW!$J$9:$J$228,Cal_BOSort!$I574)</f>
        <v>0</v>
      </c>
      <c r="AM574" s="18">
        <f t="shared" si="59"/>
        <v>0</v>
      </c>
      <c r="AN574" s="18">
        <f t="shared" si="63"/>
        <v>0</v>
      </c>
      <c r="AO574" s="18">
        <f t="shared" si="64"/>
        <v>0</v>
      </c>
      <c r="AP574" s="18">
        <f t="shared" si="60"/>
        <v>0</v>
      </c>
      <c r="AQ574" s="18">
        <f t="shared" si="61"/>
        <v>0</v>
      </c>
      <c r="AR574" s="18">
        <f t="shared" si="62"/>
        <v>0</v>
      </c>
      <c r="AU574" s="42"/>
    </row>
    <row r="575" spans="4:47" s="3" customFormat="1">
      <c r="D575" s="101" t="str">
        <f>IF(I575="","",MAX(D$455:D574)+1)</f>
        <v/>
      </c>
      <c r="E575" s="3" t="s">
        <v>26</v>
      </c>
      <c r="F575" s="3" t="s">
        <v>169</v>
      </c>
      <c r="G575" s="3" t="s">
        <v>208</v>
      </c>
      <c r="I575" s="101" t="str">
        <f>IF(Inp_NW!M128="BO",Inp_NW!J128,"")</f>
        <v/>
      </c>
      <c r="L575" s="3" t="s">
        <v>106</v>
      </c>
      <c r="R575" s="14"/>
      <c r="T575" s="18"/>
      <c r="U575" s="18"/>
      <c r="V575" s="18"/>
      <c r="W575" s="18"/>
      <c r="X575" s="18"/>
      <c r="Y575" s="18">
        <f>SUMIFS(Inp_NW!Y$9:Y$228,Inp_NW!$I$9:$I$228,Cal_BOSort!$G575,Inp_NW!$J$9:$J$228,Cal_BOSort!$I575)</f>
        <v>0</v>
      </c>
      <c r="Z575" s="18">
        <f>SUMIFS(Inp_NW!Z$9:Z$228,Inp_NW!$I$9:$I$228,Cal_BOSort!$G575,Inp_NW!$J$9:$J$228,Cal_BOSort!$I575)</f>
        <v>0</v>
      </c>
      <c r="AA575" s="18">
        <f>SUMIFS(Inp_NW!AA$9:AA$228,Inp_NW!$I$9:$I$228,Cal_BOSort!$G575,Inp_NW!$J$9:$J$228,Cal_BOSort!$I575)</f>
        <v>0</v>
      </c>
      <c r="AB575" s="18">
        <f>SUMIFS(Inp_NW!AB$9:AB$228,Inp_NW!$I$9:$I$228,Cal_BOSort!$G575,Inp_NW!$J$9:$J$228,Cal_BOSort!$I575)</f>
        <v>0</v>
      </c>
      <c r="AC575" s="18">
        <f>SUMIFS(Inp_NW!AC$9:AC$228,Inp_NW!$I$9:$I$228,Cal_BOSort!$G575,Inp_NW!$J$9:$J$228,Cal_BOSort!$I575)</f>
        <v>0</v>
      </c>
      <c r="AD575" s="18">
        <f>SUMIFS(Inp_NW!AD$9:AD$228,Inp_NW!$I$9:$I$228,Cal_BOSort!$G575,Inp_NW!$J$9:$J$228,Cal_BOSort!$I575)</f>
        <v>0</v>
      </c>
      <c r="AE575" s="18">
        <f>SUMIFS(Inp_NW!AE$9:AE$228,Inp_NW!$I$9:$I$228,Cal_BOSort!$G575,Inp_NW!$J$9:$J$228,Cal_BOSort!$I575)</f>
        <v>0</v>
      </c>
      <c r="AF575" s="18">
        <f>SUMIFS(Inp_NW!AF$9:AF$228,Inp_NW!$I$9:$I$228,Cal_BOSort!$G575,Inp_NW!$J$9:$J$228,Cal_BOSort!$I575)</f>
        <v>0</v>
      </c>
      <c r="AG575" s="18">
        <f>SUMIFS(Inp_NW!AG$9:AG$228,Inp_NW!$I$9:$I$228,Cal_BOSort!$G575,Inp_NW!$J$9:$J$228,Cal_BOSort!$I575)</f>
        <v>0</v>
      </c>
      <c r="AH575" s="18">
        <f>SUMIFS(Inp_NW!AH$9:AH$228,Inp_NW!$I$9:$I$228,Cal_BOSort!$G575,Inp_NW!$J$9:$J$228,Cal_BOSort!$I575)</f>
        <v>0</v>
      </c>
      <c r="AI575" s="18">
        <f>SUMIFS(Inp_NW!AI$9:AI$228,Inp_NW!$I$9:$I$228,Cal_BOSort!$G575,Inp_NW!$J$9:$J$228,Cal_BOSort!$I575)</f>
        <v>0</v>
      </c>
      <c r="AJ575" s="18">
        <f>SUMIFS(Inp_NW!AJ$9:AJ$228,Inp_NW!$I$9:$I$228,Cal_BOSort!$G575,Inp_NW!$J$9:$J$228,Cal_BOSort!$I575)</f>
        <v>0</v>
      </c>
      <c r="AK575" s="18">
        <f>SUMIFS(Inp_NW!AK$9:AK$228,Inp_NW!$I$9:$I$228,Cal_BOSort!$G575,Inp_NW!$J$9:$J$228,Cal_BOSort!$I575)</f>
        <v>0</v>
      </c>
      <c r="AM575" s="18">
        <f t="shared" si="59"/>
        <v>0</v>
      </c>
      <c r="AN575" s="18">
        <f t="shared" si="63"/>
        <v>0</v>
      </c>
      <c r="AO575" s="18">
        <f t="shared" si="64"/>
        <v>0</v>
      </c>
      <c r="AP575" s="18">
        <f t="shared" si="60"/>
        <v>0</v>
      </c>
      <c r="AQ575" s="18">
        <f t="shared" si="61"/>
        <v>0</v>
      </c>
      <c r="AR575" s="18">
        <f t="shared" si="62"/>
        <v>0</v>
      </c>
      <c r="AU575" s="42"/>
    </row>
    <row r="576" spans="4:47" s="3" customFormat="1">
      <c r="D576" s="101" t="str">
        <f>IF(I576="","",MAX(D$455:D575)+1)</f>
        <v/>
      </c>
      <c r="E576" s="3" t="s">
        <v>26</v>
      </c>
      <c r="F576" s="3" t="s">
        <v>169</v>
      </c>
      <c r="G576" s="3" t="s">
        <v>209</v>
      </c>
      <c r="I576" s="101" t="str">
        <f>IF(Inp_NW!M129="BO",Inp_NW!J129,"")</f>
        <v/>
      </c>
      <c r="L576" s="3" t="s">
        <v>106</v>
      </c>
      <c r="R576" s="14"/>
      <c r="T576" s="18"/>
      <c r="U576" s="18"/>
      <c r="V576" s="18"/>
      <c r="W576" s="18"/>
      <c r="X576" s="18"/>
      <c r="Y576" s="18">
        <f>SUMIFS(Inp_NW!Y$9:Y$228,Inp_NW!$I$9:$I$228,Cal_BOSort!$G576,Inp_NW!$J$9:$J$228,Cal_BOSort!$I576)</f>
        <v>0</v>
      </c>
      <c r="Z576" s="18">
        <f>SUMIFS(Inp_NW!Z$9:Z$228,Inp_NW!$I$9:$I$228,Cal_BOSort!$G576,Inp_NW!$J$9:$J$228,Cal_BOSort!$I576)</f>
        <v>0</v>
      </c>
      <c r="AA576" s="18">
        <f>SUMIFS(Inp_NW!AA$9:AA$228,Inp_NW!$I$9:$I$228,Cal_BOSort!$G576,Inp_NW!$J$9:$J$228,Cal_BOSort!$I576)</f>
        <v>0</v>
      </c>
      <c r="AB576" s="18">
        <f>SUMIFS(Inp_NW!AB$9:AB$228,Inp_NW!$I$9:$I$228,Cal_BOSort!$G576,Inp_NW!$J$9:$J$228,Cal_BOSort!$I576)</f>
        <v>0</v>
      </c>
      <c r="AC576" s="18">
        <f>SUMIFS(Inp_NW!AC$9:AC$228,Inp_NW!$I$9:$I$228,Cal_BOSort!$G576,Inp_NW!$J$9:$J$228,Cal_BOSort!$I576)</f>
        <v>0</v>
      </c>
      <c r="AD576" s="18">
        <f>SUMIFS(Inp_NW!AD$9:AD$228,Inp_NW!$I$9:$I$228,Cal_BOSort!$G576,Inp_NW!$J$9:$J$228,Cal_BOSort!$I576)</f>
        <v>0</v>
      </c>
      <c r="AE576" s="18">
        <f>SUMIFS(Inp_NW!AE$9:AE$228,Inp_NW!$I$9:$I$228,Cal_BOSort!$G576,Inp_NW!$J$9:$J$228,Cal_BOSort!$I576)</f>
        <v>0</v>
      </c>
      <c r="AF576" s="18">
        <f>SUMIFS(Inp_NW!AF$9:AF$228,Inp_NW!$I$9:$I$228,Cal_BOSort!$G576,Inp_NW!$J$9:$J$228,Cal_BOSort!$I576)</f>
        <v>0</v>
      </c>
      <c r="AG576" s="18">
        <f>SUMIFS(Inp_NW!AG$9:AG$228,Inp_NW!$I$9:$I$228,Cal_BOSort!$G576,Inp_NW!$J$9:$J$228,Cal_BOSort!$I576)</f>
        <v>0</v>
      </c>
      <c r="AH576" s="18">
        <f>SUMIFS(Inp_NW!AH$9:AH$228,Inp_NW!$I$9:$I$228,Cal_BOSort!$G576,Inp_NW!$J$9:$J$228,Cal_BOSort!$I576)</f>
        <v>0</v>
      </c>
      <c r="AI576" s="18">
        <f>SUMIFS(Inp_NW!AI$9:AI$228,Inp_NW!$I$9:$I$228,Cal_BOSort!$G576,Inp_NW!$J$9:$J$228,Cal_BOSort!$I576)</f>
        <v>0</v>
      </c>
      <c r="AJ576" s="18">
        <f>SUMIFS(Inp_NW!AJ$9:AJ$228,Inp_NW!$I$9:$I$228,Cal_BOSort!$G576,Inp_NW!$J$9:$J$228,Cal_BOSort!$I576)</f>
        <v>0</v>
      </c>
      <c r="AK576" s="18">
        <f>SUMIFS(Inp_NW!AK$9:AK$228,Inp_NW!$I$9:$I$228,Cal_BOSort!$G576,Inp_NW!$J$9:$J$228,Cal_BOSort!$I576)</f>
        <v>0</v>
      </c>
      <c r="AM576" s="18">
        <f t="shared" si="59"/>
        <v>0</v>
      </c>
      <c r="AN576" s="18">
        <f t="shared" si="63"/>
        <v>0</v>
      </c>
      <c r="AO576" s="18">
        <f t="shared" si="64"/>
        <v>0</v>
      </c>
      <c r="AP576" s="18">
        <f t="shared" si="60"/>
        <v>0</v>
      </c>
      <c r="AQ576" s="18">
        <f t="shared" si="61"/>
        <v>0</v>
      </c>
      <c r="AR576" s="18">
        <f t="shared" si="62"/>
        <v>0</v>
      </c>
      <c r="AU576" s="42"/>
    </row>
    <row r="577" spans="4:47" s="3" customFormat="1">
      <c r="D577" s="101" t="str">
        <f>IF(I577="","",MAX(D$455:D576)+1)</f>
        <v/>
      </c>
      <c r="E577" s="3" t="s">
        <v>26</v>
      </c>
      <c r="F577" s="3" t="s">
        <v>169</v>
      </c>
      <c r="G577" s="3" t="s">
        <v>209</v>
      </c>
      <c r="I577" s="101" t="str">
        <f>IF(Inp_NW!M130="BO",Inp_NW!J130,"")</f>
        <v/>
      </c>
      <c r="L577" s="3" t="s">
        <v>106</v>
      </c>
      <c r="R577" s="14"/>
      <c r="T577" s="18"/>
      <c r="U577" s="18"/>
      <c r="V577" s="18"/>
      <c r="W577" s="18"/>
      <c r="X577" s="18"/>
      <c r="Y577" s="18">
        <f>SUMIFS(Inp_NW!Y$9:Y$228,Inp_NW!$I$9:$I$228,Cal_BOSort!$G577,Inp_NW!$J$9:$J$228,Cal_BOSort!$I577)</f>
        <v>0</v>
      </c>
      <c r="Z577" s="18">
        <f>SUMIFS(Inp_NW!Z$9:Z$228,Inp_NW!$I$9:$I$228,Cal_BOSort!$G577,Inp_NW!$J$9:$J$228,Cal_BOSort!$I577)</f>
        <v>0</v>
      </c>
      <c r="AA577" s="18">
        <f>SUMIFS(Inp_NW!AA$9:AA$228,Inp_NW!$I$9:$I$228,Cal_BOSort!$G577,Inp_NW!$J$9:$J$228,Cal_BOSort!$I577)</f>
        <v>0</v>
      </c>
      <c r="AB577" s="18">
        <f>SUMIFS(Inp_NW!AB$9:AB$228,Inp_NW!$I$9:$I$228,Cal_BOSort!$G577,Inp_NW!$J$9:$J$228,Cal_BOSort!$I577)</f>
        <v>0</v>
      </c>
      <c r="AC577" s="18">
        <f>SUMIFS(Inp_NW!AC$9:AC$228,Inp_NW!$I$9:$I$228,Cal_BOSort!$G577,Inp_NW!$J$9:$J$228,Cal_BOSort!$I577)</f>
        <v>0</v>
      </c>
      <c r="AD577" s="18">
        <f>SUMIFS(Inp_NW!AD$9:AD$228,Inp_NW!$I$9:$I$228,Cal_BOSort!$G577,Inp_NW!$J$9:$J$228,Cal_BOSort!$I577)</f>
        <v>0</v>
      </c>
      <c r="AE577" s="18">
        <f>SUMIFS(Inp_NW!AE$9:AE$228,Inp_NW!$I$9:$I$228,Cal_BOSort!$G577,Inp_NW!$J$9:$J$228,Cal_BOSort!$I577)</f>
        <v>0</v>
      </c>
      <c r="AF577" s="18">
        <f>SUMIFS(Inp_NW!AF$9:AF$228,Inp_NW!$I$9:$I$228,Cal_BOSort!$G577,Inp_NW!$J$9:$J$228,Cal_BOSort!$I577)</f>
        <v>0</v>
      </c>
      <c r="AG577" s="18">
        <f>SUMIFS(Inp_NW!AG$9:AG$228,Inp_NW!$I$9:$I$228,Cal_BOSort!$G577,Inp_NW!$J$9:$J$228,Cal_BOSort!$I577)</f>
        <v>0</v>
      </c>
      <c r="AH577" s="18">
        <f>SUMIFS(Inp_NW!AH$9:AH$228,Inp_NW!$I$9:$I$228,Cal_BOSort!$G577,Inp_NW!$J$9:$J$228,Cal_BOSort!$I577)</f>
        <v>0</v>
      </c>
      <c r="AI577" s="18">
        <f>SUMIFS(Inp_NW!AI$9:AI$228,Inp_NW!$I$9:$I$228,Cal_BOSort!$G577,Inp_NW!$J$9:$J$228,Cal_BOSort!$I577)</f>
        <v>0</v>
      </c>
      <c r="AJ577" s="18">
        <f>SUMIFS(Inp_NW!AJ$9:AJ$228,Inp_NW!$I$9:$I$228,Cal_BOSort!$G577,Inp_NW!$J$9:$J$228,Cal_BOSort!$I577)</f>
        <v>0</v>
      </c>
      <c r="AK577" s="18">
        <f>SUMIFS(Inp_NW!AK$9:AK$228,Inp_NW!$I$9:$I$228,Cal_BOSort!$G577,Inp_NW!$J$9:$J$228,Cal_BOSort!$I577)</f>
        <v>0</v>
      </c>
      <c r="AM577" s="18">
        <f t="shared" si="59"/>
        <v>0</v>
      </c>
      <c r="AN577" s="18">
        <f t="shared" si="63"/>
        <v>0</v>
      </c>
      <c r="AO577" s="18">
        <f t="shared" si="64"/>
        <v>0</v>
      </c>
      <c r="AP577" s="18">
        <f t="shared" si="60"/>
        <v>0</v>
      </c>
      <c r="AQ577" s="18">
        <f t="shared" si="61"/>
        <v>0</v>
      </c>
      <c r="AR577" s="18">
        <f t="shared" si="62"/>
        <v>0</v>
      </c>
      <c r="AU577" s="42"/>
    </row>
    <row r="578" spans="4:47" s="3" customFormat="1">
      <c r="D578" s="101" t="str">
        <f>IF(I578="","",MAX(D$455:D577)+1)</f>
        <v/>
      </c>
      <c r="E578" s="3" t="s">
        <v>26</v>
      </c>
      <c r="F578" s="3" t="s">
        <v>169</v>
      </c>
      <c r="G578" s="3" t="s">
        <v>209</v>
      </c>
      <c r="I578" s="101" t="str">
        <f>IF(Inp_NW!M131="BO",Inp_NW!J131,"")</f>
        <v/>
      </c>
      <c r="L578" s="3" t="s">
        <v>106</v>
      </c>
      <c r="R578" s="14"/>
      <c r="T578" s="18"/>
      <c r="U578" s="18"/>
      <c r="V578" s="18"/>
      <c r="W578" s="18"/>
      <c r="X578" s="18"/>
      <c r="Y578" s="18">
        <f>SUMIFS(Inp_NW!Y$9:Y$228,Inp_NW!$I$9:$I$228,Cal_BOSort!$G578,Inp_NW!$J$9:$J$228,Cal_BOSort!$I578)</f>
        <v>0</v>
      </c>
      <c r="Z578" s="18">
        <f>SUMIFS(Inp_NW!Z$9:Z$228,Inp_NW!$I$9:$I$228,Cal_BOSort!$G578,Inp_NW!$J$9:$J$228,Cal_BOSort!$I578)</f>
        <v>0</v>
      </c>
      <c r="AA578" s="18">
        <f>SUMIFS(Inp_NW!AA$9:AA$228,Inp_NW!$I$9:$I$228,Cal_BOSort!$G578,Inp_NW!$J$9:$J$228,Cal_BOSort!$I578)</f>
        <v>0</v>
      </c>
      <c r="AB578" s="18">
        <f>SUMIFS(Inp_NW!AB$9:AB$228,Inp_NW!$I$9:$I$228,Cal_BOSort!$G578,Inp_NW!$J$9:$J$228,Cal_BOSort!$I578)</f>
        <v>0</v>
      </c>
      <c r="AC578" s="18">
        <f>SUMIFS(Inp_NW!AC$9:AC$228,Inp_NW!$I$9:$I$228,Cal_BOSort!$G578,Inp_NW!$J$9:$J$228,Cal_BOSort!$I578)</f>
        <v>0</v>
      </c>
      <c r="AD578" s="18">
        <f>SUMIFS(Inp_NW!AD$9:AD$228,Inp_NW!$I$9:$I$228,Cal_BOSort!$G578,Inp_NW!$J$9:$J$228,Cal_BOSort!$I578)</f>
        <v>0</v>
      </c>
      <c r="AE578" s="18">
        <f>SUMIFS(Inp_NW!AE$9:AE$228,Inp_NW!$I$9:$I$228,Cal_BOSort!$G578,Inp_NW!$J$9:$J$228,Cal_BOSort!$I578)</f>
        <v>0</v>
      </c>
      <c r="AF578" s="18">
        <f>SUMIFS(Inp_NW!AF$9:AF$228,Inp_NW!$I$9:$I$228,Cal_BOSort!$G578,Inp_NW!$J$9:$J$228,Cal_BOSort!$I578)</f>
        <v>0</v>
      </c>
      <c r="AG578" s="18">
        <f>SUMIFS(Inp_NW!AG$9:AG$228,Inp_NW!$I$9:$I$228,Cal_BOSort!$G578,Inp_NW!$J$9:$J$228,Cal_BOSort!$I578)</f>
        <v>0</v>
      </c>
      <c r="AH578" s="18">
        <f>SUMIFS(Inp_NW!AH$9:AH$228,Inp_NW!$I$9:$I$228,Cal_BOSort!$G578,Inp_NW!$J$9:$J$228,Cal_BOSort!$I578)</f>
        <v>0</v>
      </c>
      <c r="AI578" s="18">
        <f>SUMIFS(Inp_NW!AI$9:AI$228,Inp_NW!$I$9:$I$228,Cal_BOSort!$G578,Inp_NW!$J$9:$J$228,Cal_BOSort!$I578)</f>
        <v>0</v>
      </c>
      <c r="AJ578" s="18">
        <f>SUMIFS(Inp_NW!AJ$9:AJ$228,Inp_NW!$I$9:$I$228,Cal_BOSort!$G578,Inp_NW!$J$9:$J$228,Cal_BOSort!$I578)</f>
        <v>0</v>
      </c>
      <c r="AK578" s="18">
        <f>SUMIFS(Inp_NW!AK$9:AK$228,Inp_NW!$I$9:$I$228,Cal_BOSort!$G578,Inp_NW!$J$9:$J$228,Cal_BOSort!$I578)</f>
        <v>0</v>
      </c>
      <c r="AM578" s="18">
        <f t="shared" si="59"/>
        <v>0</v>
      </c>
      <c r="AN578" s="18">
        <f t="shared" si="63"/>
        <v>0</v>
      </c>
      <c r="AO578" s="18">
        <f t="shared" si="64"/>
        <v>0</v>
      </c>
      <c r="AP578" s="18">
        <f t="shared" si="60"/>
        <v>0</v>
      </c>
      <c r="AQ578" s="18">
        <f t="shared" si="61"/>
        <v>0</v>
      </c>
      <c r="AR578" s="18">
        <f t="shared" si="62"/>
        <v>0</v>
      </c>
      <c r="AU578" s="42"/>
    </row>
    <row r="579" spans="4:47" s="3" customFormat="1">
      <c r="D579" s="101" t="str">
        <f>IF(I579="","",MAX(D$455:D578)+1)</f>
        <v/>
      </c>
      <c r="E579" s="3" t="s">
        <v>26</v>
      </c>
      <c r="F579" s="3" t="s">
        <v>169</v>
      </c>
      <c r="G579" s="3" t="s">
        <v>209</v>
      </c>
      <c r="I579" s="101" t="str">
        <f>IF(Inp_NW!M132="BO",Inp_NW!J132,"")</f>
        <v/>
      </c>
      <c r="L579" s="3" t="s">
        <v>106</v>
      </c>
      <c r="R579" s="14"/>
      <c r="T579" s="18"/>
      <c r="U579" s="18"/>
      <c r="V579" s="18"/>
      <c r="W579" s="18"/>
      <c r="X579" s="18"/>
      <c r="Y579" s="18">
        <f>SUMIFS(Inp_NW!Y$9:Y$228,Inp_NW!$I$9:$I$228,Cal_BOSort!$G579,Inp_NW!$J$9:$J$228,Cal_BOSort!$I579)</f>
        <v>0</v>
      </c>
      <c r="Z579" s="18">
        <f>SUMIFS(Inp_NW!Z$9:Z$228,Inp_NW!$I$9:$I$228,Cal_BOSort!$G579,Inp_NW!$J$9:$J$228,Cal_BOSort!$I579)</f>
        <v>0</v>
      </c>
      <c r="AA579" s="18">
        <f>SUMIFS(Inp_NW!AA$9:AA$228,Inp_NW!$I$9:$I$228,Cal_BOSort!$G579,Inp_NW!$J$9:$J$228,Cal_BOSort!$I579)</f>
        <v>0</v>
      </c>
      <c r="AB579" s="18">
        <f>SUMIFS(Inp_NW!AB$9:AB$228,Inp_NW!$I$9:$I$228,Cal_BOSort!$G579,Inp_NW!$J$9:$J$228,Cal_BOSort!$I579)</f>
        <v>0</v>
      </c>
      <c r="AC579" s="18">
        <f>SUMIFS(Inp_NW!AC$9:AC$228,Inp_NW!$I$9:$I$228,Cal_BOSort!$G579,Inp_NW!$J$9:$J$228,Cal_BOSort!$I579)</f>
        <v>0</v>
      </c>
      <c r="AD579" s="18">
        <f>SUMIFS(Inp_NW!AD$9:AD$228,Inp_NW!$I$9:$I$228,Cal_BOSort!$G579,Inp_NW!$J$9:$J$228,Cal_BOSort!$I579)</f>
        <v>0</v>
      </c>
      <c r="AE579" s="18">
        <f>SUMIFS(Inp_NW!AE$9:AE$228,Inp_NW!$I$9:$I$228,Cal_BOSort!$G579,Inp_NW!$J$9:$J$228,Cal_BOSort!$I579)</f>
        <v>0</v>
      </c>
      <c r="AF579" s="18">
        <f>SUMIFS(Inp_NW!AF$9:AF$228,Inp_NW!$I$9:$I$228,Cal_BOSort!$G579,Inp_NW!$J$9:$J$228,Cal_BOSort!$I579)</f>
        <v>0</v>
      </c>
      <c r="AG579" s="18">
        <f>SUMIFS(Inp_NW!AG$9:AG$228,Inp_NW!$I$9:$I$228,Cal_BOSort!$G579,Inp_NW!$J$9:$J$228,Cal_BOSort!$I579)</f>
        <v>0</v>
      </c>
      <c r="AH579" s="18">
        <f>SUMIFS(Inp_NW!AH$9:AH$228,Inp_NW!$I$9:$I$228,Cal_BOSort!$G579,Inp_NW!$J$9:$J$228,Cal_BOSort!$I579)</f>
        <v>0</v>
      </c>
      <c r="AI579" s="18">
        <f>SUMIFS(Inp_NW!AI$9:AI$228,Inp_NW!$I$9:$I$228,Cal_BOSort!$G579,Inp_NW!$J$9:$J$228,Cal_BOSort!$I579)</f>
        <v>0</v>
      </c>
      <c r="AJ579" s="18">
        <f>SUMIFS(Inp_NW!AJ$9:AJ$228,Inp_NW!$I$9:$I$228,Cal_BOSort!$G579,Inp_NW!$J$9:$J$228,Cal_BOSort!$I579)</f>
        <v>0</v>
      </c>
      <c r="AK579" s="18">
        <f>SUMIFS(Inp_NW!AK$9:AK$228,Inp_NW!$I$9:$I$228,Cal_BOSort!$G579,Inp_NW!$J$9:$J$228,Cal_BOSort!$I579)</f>
        <v>0</v>
      </c>
      <c r="AM579" s="18">
        <f t="shared" si="59"/>
        <v>0</v>
      </c>
      <c r="AN579" s="18">
        <f t="shared" si="63"/>
        <v>0</v>
      </c>
      <c r="AO579" s="18">
        <f t="shared" si="64"/>
        <v>0</v>
      </c>
      <c r="AP579" s="18">
        <f t="shared" si="60"/>
        <v>0</v>
      </c>
      <c r="AQ579" s="18">
        <f t="shared" si="61"/>
        <v>0</v>
      </c>
      <c r="AR579" s="18">
        <f t="shared" si="62"/>
        <v>0</v>
      </c>
      <c r="AU579" s="42"/>
    </row>
    <row r="580" spans="4:47" s="3" customFormat="1">
      <c r="D580" s="101" t="str">
        <f>IF(I580="","",MAX(D$455:D579)+1)</f>
        <v/>
      </c>
      <c r="E580" s="3" t="s">
        <v>26</v>
      </c>
      <c r="F580" s="3" t="s">
        <v>169</v>
      </c>
      <c r="G580" s="3" t="s">
        <v>209</v>
      </c>
      <c r="I580" s="101" t="str">
        <f>IF(Inp_NW!M133="BO",Inp_NW!J133,"")</f>
        <v/>
      </c>
      <c r="L580" s="3" t="s">
        <v>106</v>
      </c>
      <c r="R580" s="14"/>
      <c r="T580" s="18"/>
      <c r="U580" s="18"/>
      <c r="V580" s="18"/>
      <c r="W580" s="18"/>
      <c r="X580" s="18"/>
      <c r="Y580" s="18">
        <f>SUMIFS(Inp_NW!Y$9:Y$228,Inp_NW!$I$9:$I$228,Cal_BOSort!$G580,Inp_NW!$J$9:$J$228,Cal_BOSort!$I580)</f>
        <v>0</v>
      </c>
      <c r="Z580" s="18">
        <f>SUMIFS(Inp_NW!Z$9:Z$228,Inp_NW!$I$9:$I$228,Cal_BOSort!$G580,Inp_NW!$J$9:$J$228,Cal_BOSort!$I580)</f>
        <v>0</v>
      </c>
      <c r="AA580" s="18">
        <f>SUMIFS(Inp_NW!AA$9:AA$228,Inp_NW!$I$9:$I$228,Cal_BOSort!$G580,Inp_NW!$J$9:$J$228,Cal_BOSort!$I580)</f>
        <v>0</v>
      </c>
      <c r="AB580" s="18">
        <f>SUMIFS(Inp_NW!AB$9:AB$228,Inp_NW!$I$9:$I$228,Cal_BOSort!$G580,Inp_NW!$J$9:$J$228,Cal_BOSort!$I580)</f>
        <v>0</v>
      </c>
      <c r="AC580" s="18">
        <f>SUMIFS(Inp_NW!AC$9:AC$228,Inp_NW!$I$9:$I$228,Cal_BOSort!$G580,Inp_NW!$J$9:$J$228,Cal_BOSort!$I580)</f>
        <v>0</v>
      </c>
      <c r="AD580" s="18">
        <f>SUMIFS(Inp_NW!AD$9:AD$228,Inp_NW!$I$9:$I$228,Cal_BOSort!$G580,Inp_NW!$J$9:$J$228,Cal_BOSort!$I580)</f>
        <v>0</v>
      </c>
      <c r="AE580" s="18">
        <f>SUMIFS(Inp_NW!AE$9:AE$228,Inp_NW!$I$9:$I$228,Cal_BOSort!$G580,Inp_NW!$J$9:$J$228,Cal_BOSort!$I580)</f>
        <v>0</v>
      </c>
      <c r="AF580" s="18">
        <f>SUMIFS(Inp_NW!AF$9:AF$228,Inp_NW!$I$9:$I$228,Cal_BOSort!$G580,Inp_NW!$J$9:$J$228,Cal_BOSort!$I580)</f>
        <v>0</v>
      </c>
      <c r="AG580" s="18">
        <f>SUMIFS(Inp_NW!AG$9:AG$228,Inp_NW!$I$9:$I$228,Cal_BOSort!$G580,Inp_NW!$J$9:$J$228,Cal_BOSort!$I580)</f>
        <v>0</v>
      </c>
      <c r="AH580" s="18">
        <f>SUMIFS(Inp_NW!AH$9:AH$228,Inp_NW!$I$9:$I$228,Cal_BOSort!$G580,Inp_NW!$J$9:$J$228,Cal_BOSort!$I580)</f>
        <v>0</v>
      </c>
      <c r="AI580" s="18">
        <f>SUMIFS(Inp_NW!AI$9:AI$228,Inp_NW!$I$9:$I$228,Cal_BOSort!$G580,Inp_NW!$J$9:$J$228,Cal_BOSort!$I580)</f>
        <v>0</v>
      </c>
      <c r="AJ580" s="18">
        <f>SUMIFS(Inp_NW!AJ$9:AJ$228,Inp_NW!$I$9:$I$228,Cal_BOSort!$G580,Inp_NW!$J$9:$J$228,Cal_BOSort!$I580)</f>
        <v>0</v>
      </c>
      <c r="AK580" s="18">
        <f>SUMIFS(Inp_NW!AK$9:AK$228,Inp_NW!$I$9:$I$228,Cal_BOSort!$G580,Inp_NW!$J$9:$J$228,Cal_BOSort!$I580)</f>
        <v>0</v>
      </c>
      <c r="AM580" s="18">
        <f t="shared" si="59"/>
        <v>0</v>
      </c>
      <c r="AN580" s="18">
        <f t="shared" si="63"/>
        <v>0</v>
      </c>
      <c r="AO580" s="18">
        <f t="shared" si="64"/>
        <v>0</v>
      </c>
      <c r="AP580" s="18">
        <f t="shared" si="60"/>
        <v>0</v>
      </c>
      <c r="AQ580" s="18">
        <f t="shared" si="61"/>
        <v>0</v>
      </c>
      <c r="AR580" s="18">
        <f t="shared" si="62"/>
        <v>0</v>
      </c>
      <c r="AU580" s="42"/>
    </row>
    <row r="581" spans="4:47" s="3" customFormat="1">
      <c r="D581" s="101" t="str">
        <f>IF(I581="","",MAX(D$455:D580)+1)</f>
        <v/>
      </c>
      <c r="E581" s="3" t="s">
        <v>26</v>
      </c>
      <c r="F581" s="3" t="s">
        <v>169</v>
      </c>
      <c r="G581" s="3" t="s">
        <v>209</v>
      </c>
      <c r="I581" s="101" t="str">
        <f>IF(Inp_NW!M134="BO",Inp_NW!J134,"")</f>
        <v/>
      </c>
      <c r="L581" s="3" t="s">
        <v>106</v>
      </c>
      <c r="R581" s="14"/>
      <c r="T581" s="18"/>
      <c r="U581" s="18"/>
      <c r="V581" s="18"/>
      <c r="W581" s="18"/>
      <c r="X581" s="18"/>
      <c r="Y581" s="18">
        <f>SUMIFS(Inp_NW!Y$9:Y$228,Inp_NW!$I$9:$I$228,Cal_BOSort!$G581,Inp_NW!$J$9:$J$228,Cal_BOSort!$I581)</f>
        <v>0</v>
      </c>
      <c r="Z581" s="18">
        <f>SUMIFS(Inp_NW!Z$9:Z$228,Inp_NW!$I$9:$I$228,Cal_BOSort!$G581,Inp_NW!$J$9:$J$228,Cal_BOSort!$I581)</f>
        <v>0</v>
      </c>
      <c r="AA581" s="18">
        <f>SUMIFS(Inp_NW!AA$9:AA$228,Inp_NW!$I$9:$I$228,Cal_BOSort!$G581,Inp_NW!$J$9:$J$228,Cal_BOSort!$I581)</f>
        <v>0</v>
      </c>
      <c r="AB581" s="18">
        <f>SUMIFS(Inp_NW!AB$9:AB$228,Inp_NW!$I$9:$I$228,Cal_BOSort!$G581,Inp_NW!$J$9:$J$228,Cal_BOSort!$I581)</f>
        <v>0</v>
      </c>
      <c r="AC581" s="18">
        <f>SUMIFS(Inp_NW!AC$9:AC$228,Inp_NW!$I$9:$I$228,Cal_BOSort!$G581,Inp_NW!$J$9:$J$228,Cal_BOSort!$I581)</f>
        <v>0</v>
      </c>
      <c r="AD581" s="18">
        <f>SUMIFS(Inp_NW!AD$9:AD$228,Inp_NW!$I$9:$I$228,Cal_BOSort!$G581,Inp_NW!$J$9:$J$228,Cal_BOSort!$I581)</f>
        <v>0</v>
      </c>
      <c r="AE581" s="18">
        <f>SUMIFS(Inp_NW!AE$9:AE$228,Inp_NW!$I$9:$I$228,Cal_BOSort!$G581,Inp_NW!$J$9:$J$228,Cal_BOSort!$I581)</f>
        <v>0</v>
      </c>
      <c r="AF581" s="18">
        <f>SUMIFS(Inp_NW!AF$9:AF$228,Inp_NW!$I$9:$I$228,Cal_BOSort!$G581,Inp_NW!$J$9:$J$228,Cal_BOSort!$I581)</f>
        <v>0</v>
      </c>
      <c r="AG581" s="18">
        <f>SUMIFS(Inp_NW!AG$9:AG$228,Inp_NW!$I$9:$I$228,Cal_BOSort!$G581,Inp_NW!$J$9:$J$228,Cal_BOSort!$I581)</f>
        <v>0</v>
      </c>
      <c r="AH581" s="18">
        <f>SUMIFS(Inp_NW!AH$9:AH$228,Inp_NW!$I$9:$I$228,Cal_BOSort!$G581,Inp_NW!$J$9:$J$228,Cal_BOSort!$I581)</f>
        <v>0</v>
      </c>
      <c r="AI581" s="18">
        <f>SUMIFS(Inp_NW!AI$9:AI$228,Inp_NW!$I$9:$I$228,Cal_BOSort!$G581,Inp_NW!$J$9:$J$228,Cal_BOSort!$I581)</f>
        <v>0</v>
      </c>
      <c r="AJ581" s="18">
        <f>SUMIFS(Inp_NW!AJ$9:AJ$228,Inp_NW!$I$9:$I$228,Cal_BOSort!$G581,Inp_NW!$J$9:$J$228,Cal_BOSort!$I581)</f>
        <v>0</v>
      </c>
      <c r="AK581" s="18">
        <f>SUMIFS(Inp_NW!AK$9:AK$228,Inp_NW!$I$9:$I$228,Cal_BOSort!$G581,Inp_NW!$J$9:$J$228,Cal_BOSort!$I581)</f>
        <v>0</v>
      </c>
      <c r="AM581" s="18">
        <f t="shared" si="59"/>
        <v>0</v>
      </c>
      <c r="AN581" s="18">
        <f t="shared" si="63"/>
        <v>0</v>
      </c>
      <c r="AO581" s="18">
        <f t="shared" si="64"/>
        <v>0</v>
      </c>
      <c r="AP581" s="18">
        <f t="shared" si="60"/>
        <v>0</v>
      </c>
      <c r="AQ581" s="18">
        <f t="shared" si="61"/>
        <v>0</v>
      </c>
      <c r="AR581" s="18">
        <f t="shared" si="62"/>
        <v>0</v>
      </c>
      <c r="AU581" s="42"/>
    </row>
    <row r="582" spans="4:47" s="3" customFormat="1">
      <c r="D582" s="101" t="str">
        <f>IF(I582="","",MAX(D$455:D581)+1)</f>
        <v/>
      </c>
      <c r="E582" s="3" t="s">
        <v>26</v>
      </c>
      <c r="F582" s="3" t="s">
        <v>169</v>
      </c>
      <c r="G582" s="3" t="s">
        <v>209</v>
      </c>
      <c r="I582" s="101" t="str">
        <f>IF(Inp_NW!M135="BO",Inp_NW!J135,"")</f>
        <v/>
      </c>
      <c r="L582" s="3" t="s">
        <v>106</v>
      </c>
      <c r="R582" s="14"/>
      <c r="T582" s="18"/>
      <c r="U582" s="18"/>
      <c r="V582" s="18"/>
      <c r="W582" s="18"/>
      <c r="X582" s="18"/>
      <c r="Y582" s="18">
        <f>SUMIFS(Inp_NW!Y$9:Y$228,Inp_NW!$I$9:$I$228,Cal_BOSort!$G582,Inp_NW!$J$9:$J$228,Cal_BOSort!$I582)</f>
        <v>0</v>
      </c>
      <c r="Z582" s="18">
        <f>SUMIFS(Inp_NW!Z$9:Z$228,Inp_NW!$I$9:$I$228,Cal_BOSort!$G582,Inp_NW!$J$9:$J$228,Cal_BOSort!$I582)</f>
        <v>0</v>
      </c>
      <c r="AA582" s="18">
        <f>SUMIFS(Inp_NW!AA$9:AA$228,Inp_NW!$I$9:$I$228,Cal_BOSort!$G582,Inp_NW!$J$9:$J$228,Cal_BOSort!$I582)</f>
        <v>0</v>
      </c>
      <c r="AB582" s="18">
        <f>SUMIFS(Inp_NW!AB$9:AB$228,Inp_NW!$I$9:$I$228,Cal_BOSort!$G582,Inp_NW!$J$9:$J$228,Cal_BOSort!$I582)</f>
        <v>0</v>
      </c>
      <c r="AC582" s="18">
        <f>SUMIFS(Inp_NW!AC$9:AC$228,Inp_NW!$I$9:$I$228,Cal_BOSort!$G582,Inp_NW!$J$9:$J$228,Cal_BOSort!$I582)</f>
        <v>0</v>
      </c>
      <c r="AD582" s="18">
        <f>SUMIFS(Inp_NW!AD$9:AD$228,Inp_NW!$I$9:$I$228,Cal_BOSort!$G582,Inp_NW!$J$9:$J$228,Cal_BOSort!$I582)</f>
        <v>0</v>
      </c>
      <c r="AE582" s="18">
        <f>SUMIFS(Inp_NW!AE$9:AE$228,Inp_NW!$I$9:$I$228,Cal_BOSort!$G582,Inp_NW!$J$9:$J$228,Cal_BOSort!$I582)</f>
        <v>0</v>
      </c>
      <c r="AF582" s="18">
        <f>SUMIFS(Inp_NW!AF$9:AF$228,Inp_NW!$I$9:$I$228,Cal_BOSort!$G582,Inp_NW!$J$9:$J$228,Cal_BOSort!$I582)</f>
        <v>0</v>
      </c>
      <c r="AG582" s="18">
        <f>SUMIFS(Inp_NW!AG$9:AG$228,Inp_NW!$I$9:$I$228,Cal_BOSort!$G582,Inp_NW!$J$9:$J$228,Cal_BOSort!$I582)</f>
        <v>0</v>
      </c>
      <c r="AH582" s="18">
        <f>SUMIFS(Inp_NW!AH$9:AH$228,Inp_NW!$I$9:$I$228,Cal_BOSort!$G582,Inp_NW!$J$9:$J$228,Cal_BOSort!$I582)</f>
        <v>0</v>
      </c>
      <c r="AI582" s="18">
        <f>SUMIFS(Inp_NW!AI$9:AI$228,Inp_NW!$I$9:$I$228,Cal_BOSort!$G582,Inp_NW!$J$9:$J$228,Cal_BOSort!$I582)</f>
        <v>0</v>
      </c>
      <c r="AJ582" s="18">
        <f>SUMIFS(Inp_NW!AJ$9:AJ$228,Inp_NW!$I$9:$I$228,Cal_BOSort!$G582,Inp_NW!$J$9:$J$228,Cal_BOSort!$I582)</f>
        <v>0</v>
      </c>
      <c r="AK582" s="18">
        <f>SUMIFS(Inp_NW!AK$9:AK$228,Inp_NW!$I$9:$I$228,Cal_BOSort!$G582,Inp_NW!$J$9:$J$228,Cal_BOSort!$I582)</f>
        <v>0</v>
      </c>
      <c r="AM582" s="18">
        <f t="shared" si="59"/>
        <v>0</v>
      </c>
      <c r="AN582" s="18">
        <f t="shared" si="63"/>
        <v>0</v>
      </c>
      <c r="AO582" s="18">
        <f t="shared" si="64"/>
        <v>0</v>
      </c>
      <c r="AP582" s="18">
        <f t="shared" si="60"/>
        <v>0</v>
      </c>
      <c r="AQ582" s="18">
        <f t="shared" si="61"/>
        <v>0</v>
      </c>
      <c r="AR582" s="18">
        <f t="shared" si="62"/>
        <v>0</v>
      </c>
      <c r="AU582" s="42"/>
    </row>
    <row r="583" spans="4:47" s="3" customFormat="1">
      <c r="D583" s="101" t="str">
        <f>IF(I583="","",MAX(D$455:D582)+1)</f>
        <v/>
      </c>
      <c r="E583" s="3" t="s">
        <v>26</v>
      </c>
      <c r="F583" s="3" t="s">
        <v>169</v>
      </c>
      <c r="G583" s="3" t="s">
        <v>209</v>
      </c>
      <c r="I583" s="101" t="str">
        <f>IF(Inp_NW!M136="BO",Inp_NW!J136,"")</f>
        <v/>
      </c>
      <c r="L583" s="3" t="s">
        <v>106</v>
      </c>
      <c r="R583" s="14"/>
      <c r="T583" s="18"/>
      <c r="U583" s="18"/>
      <c r="V583" s="18"/>
      <c r="W583" s="18"/>
      <c r="X583" s="18"/>
      <c r="Y583" s="18">
        <f>SUMIFS(Inp_NW!Y$9:Y$228,Inp_NW!$I$9:$I$228,Cal_BOSort!$G583,Inp_NW!$J$9:$J$228,Cal_BOSort!$I583)</f>
        <v>0</v>
      </c>
      <c r="Z583" s="18">
        <f>SUMIFS(Inp_NW!Z$9:Z$228,Inp_NW!$I$9:$I$228,Cal_BOSort!$G583,Inp_NW!$J$9:$J$228,Cal_BOSort!$I583)</f>
        <v>0</v>
      </c>
      <c r="AA583" s="18">
        <f>SUMIFS(Inp_NW!AA$9:AA$228,Inp_NW!$I$9:$I$228,Cal_BOSort!$G583,Inp_NW!$J$9:$J$228,Cal_BOSort!$I583)</f>
        <v>0</v>
      </c>
      <c r="AB583" s="18">
        <f>SUMIFS(Inp_NW!AB$9:AB$228,Inp_NW!$I$9:$I$228,Cal_BOSort!$G583,Inp_NW!$J$9:$J$228,Cal_BOSort!$I583)</f>
        <v>0</v>
      </c>
      <c r="AC583" s="18">
        <f>SUMIFS(Inp_NW!AC$9:AC$228,Inp_NW!$I$9:$I$228,Cal_BOSort!$G583,Inp_NW!$J$9:$J$228,Cal_BOSort!$I583)</f>
        <v>0</v>
      </c>
      <c r="AD583" s="18">
        <f>SUMIFS(Inp_NW!AD$9:AD$228,Inp_NW!$I$9:$I$228,Cal_BOSort!$G583,Inp_NW!$J$9:$J$228,Cal_BOSort!$I583)</f>
        <v>0</v>
      </c>
      <c r="AE583" s="18">
        <f>SUMIFS(Inp_NW!AE$9:AE$228,Inp_NW!$I$9:$I$228,Cal_BOSort!$G583,Inp_NW!$J$9:$J$228,Cal_BOSort!$I583)</f>
        <v>0</v>
      </c>
      <c r="AF583" s="18">
        <f>SUMIFS(Inp_NW!AF$9:AF$228,Inp_NW!$I$9:$I$228,Cal_BOSort!$G583,Inp_NW!$J$9:$J$228,Cal_BOSort!$I583)</f>
        <v>0</v>
      </c>
      <c r="AG583" s="18">
        <f>SUMIFS(Inp_NW!AG$9:AG$228,Inp_NW!$I$9:$I$228,Cal_BOSort!$G583,Inp_NW!$J$9:$J$228,Cal_BOSort!$I583)</f>
        <v>0</v>
      </c>
      <c r="AH583" s="18">
        <f>SUMIFS(Inp_NW!AH$9:AH$228,Inp_NW!$I$9:$I$228,Cal_BOSort!$G583,Inp_NW!$J$9:$J$228,Cal_BOSort!$I583)</f>
        <v>0</v>
      </c>
      <c r="AI583" s="18">
        <f>SUMIFS(Inp_NW!AI$9:AI$228,Inp_NW!$I$9:$I$228,Cal_BOSort!$G583,Inp_NW!$J$9:$J$228,Cal_BOSort!$I583)</f>
        <v>0</v>
      </c>
      <c r="AJ583" s="18">
        <f>SUMIFS(Inp_NW!AJ$9:AJ$228,Inp_NW!$I$9:$I$228,Cal_BOSort!$G583,Inp_NW!$J$9:$J$228,Cal_BOSort!$I583)</f>
        <v>0</v>
      </c>
      <c r="AK583" s="18">
        <f>SUMIFS(Inp_NW!AK$9:AK$228,Inp_NW!$I$9:$I$228,Cal_BOSort!$G583,Inp_NW!$J$9:$J$228,Cal_BOSort!$I583)</f>
        <v>0</v>
      </c>
      <c r="AM583" s="18">
        <f t="shared" si="59"/>
        <v>0</v>
      </c>
      <c r="AN583" s="18">
        <f t="shared" si="63"/>
        <v>0</v>
      </c>
      <c r="AO583" s="18">
        <f t="shared" si="64"/>
        <v>0</v>
      </c>
      <c r="AP583" s="18">
        <f t="shared" si="60"/>
        <v>0</v>
      </c>
      <c r="AQ583" s="18">
        <f t="shared" si="61"/>
        <v>0</v>
      </c>
      <c r="AR583" s="18">
        <f t="shared" si="62"/>
        <v>0</v>
      </c>
      <c r="AU583" s="42"/>
    </row>
    <row r="584" spans="4:47" s="3" customFormat="1">
      <c r="D584" s="101" t="str">
        <f>IF(I584="","",MAX(D$455:D583)+1)</f>
        <v/>
      </c>
      <c r="E584" s="3" t="s">
        <v>26</v>
      </c>
      <c r="F584" s="3" t="s">
        <v>169</v>
      </c>
      <c r="G584" s="3" t="s">
        <v>209</v>
      </c>
      <c r="I584" s="101" t="str">
        <f>IF(Inp_NW!M137="BO",Inp_NW!J137,"")</f>
        <v/>
      </c>
      <c r="L584" s="3" t="s">
        <v>106</v>
      </c>
      <c r="R584" s="14"/>
      <c r="T584" s="18"/>
      <c r="U584" s="18"/>
      <c r="V584" s="18"/>
      <c r="W584" s="18"/>
      <c r="X584" s="18"/>
      <c r="Y584" s="18">
        <f>SUMIFS(Inp_NW!Y$9:Y$228,Inp_NW!$I$9:$I$228,Cal_BOSort!$G584,Inp_NW!$J$9:$J$228,Cal_BOSort!$I584)</f>
        <v>0</v>
      </c>
      <c r="Z584" s="18">
        <f>SUMIFS(Inp_NW!Z$9:Z$228,Inp_NW!$I$9:$I$228,Cal_BOSort!$G584,Inp_NW!$J$9:$J$228,Cal_BOSort!$I584)</f>
        <v>0</v>
      </c>
      <c r="AA584" s="18">
        <f>SUMIFS(Inp_NW!AA$9:AA$228,Inp_NW!$I$9:$I$228,Cal_BOSort!$G584,Inp_NW!$J$9:$J$228,Cal_BOSort!$I584)</f>
        <v>0</v>
      </c>
      <c r="AB584" s="18">
        <f>SUMIFS(Inp_NW!AB$9:AB$228,Inp_NW!$I$9:$I$228,Cal_BOSort!$G584,Inp_NW!$J$9:$J$228,Cal_BOSort!$I584)</f>
        <v>0</v>
      </c>
      <c r="AC584" s="18">
        <f>SUMIFS(Inp_NW!AC$9:AC$228,Inp_NW!$I$9:$I$228,Cal_BOSort!$G584,Inp_NW!$J$9:$J$228,Cal_BOSort!$I584)</f>
        <v>0</v>
      </c>
      <c r="AD584" s="18">
        <f>SUMIFS(Inp_NW!AD$9:AD$228,Inp_NW!$I$9:$I$228,Cal_BOSort!$G584,Inp_NW!$J$9:$J$228,Cal_BOSort!$I584)</f>
        <v>0</v>
      </c>
      <c r="AE584" s="18">
        <f>SUMIFS(Inp_NW!AE$9:AE$228,Inp_NW!$I$9:$I$228,Cal_BOSort!$G584,Inp_NW!$J$9:$J$228,Cal_BOSort!$I584)</f>
        <v>0</v>
      </c>
      <c r="AF584" s="18">
        <f>SUMIFS(Inp_NW!AF$9:AF$228,Inp_NW!$I$9:$I$228,Cal_BOSort!$G584,Inp_NW!$J$9:$J$228,Cal_BOSort!$I584)</f>
        <v>0</v>
      </c>
      <c r="AG584" s="18">
        <f>SUMIFS(Inp_NW!AG$9:AG$228,Inp_NW!$I$9:$I$228,Cal_BOSort!$G584,Inp_NW!$J$9:$J$228,Cal_BOSort!$I584)</f>
        <v>0</v>
      </c>
      <c r="AH584" s="18">
        <f>SUMIFS(Inp_NW!AH$9:AH$228,Inp_NW!$I$9:$I$228,Cal_BOSort!$G584,Inp_NW!$J$9:$J$228,Cal_BOSort!$I584)</f>
        <v>0</v>
      </c>
      <c r="AI584" s="18">
        <f>SUMIFS(Inp_NW!AI$9:AI$228,Inp_NW!$I$9:$I$228,Cal_BOSort!$G584,Inp_NW!$J$9:$J$228,Cal_BOSort!$I584)</f>
        <v>0</v>
      </c>
      <c r="AJ584" s="18">
        <f>SUMIFS(Inp_NW!AJ$9:AJ$228,Inp_NW!$I$9:$I$228,Cal_BOSort!$G584,Inp_NW!$J$9:$J$228,Cal_BOSort!$I584)</f>
        <v>0</v>
      </c>
      <c r="AK584" s="18">
        <f>SUMIFS(Inp_NW!AK$9:AK$228,Inp_NW!$I$9:$I$228,Cal_BOSort!$G584,Inp_NW!$J$9:$J$228,Cal_BOSort!$I584)</f>
        <v>0</v>
      </c>
      <c r="AM584" s="18">
        <f t="shared" si="59"/>
        <v>0</v>
      </c>
      <c r="AN584" s="18">
        <f t="shared" si="63"/>
        <v>0</v>
      </c>
      <c r="AO584" s="18">
        <f t="shared" si="64"/>
        <v>0</v>
      </c>
      <c r="AP584" s="18">
        <f t="shared" si="60"/>
        <v>0</v>
      </c>
      <c r="AQ584" s="18">
        <f t="shared" si="61"/>
        <v>0</v>
      </c>
      <c r="AR584" s="18">
        <f t="shared" si="62"/>
        <v>0</v>
      </c>
      <c r="AU584" s="42"/>
    </row>
    <row r="585" spans="4:47" s="3" customFormat="1">
      <c r="D585" s="101" t="str">
        <f>IF(I585="","",MAX(D$455:D584)+1)</f>
        <v/>
      </c>
      <c r="E585" s="3" t="s">
        <v>26</v>
      </c>
      <c r="F585" s="3" t="s">
        <v>169</v>
      </c>
      <c r="G585" s="3" t="s">
        <v>209</v>
      </c>
      <c r="I585" s="101" t="str">
        <f>IF(Inp_NW!M138="BO",Inp_NW!J138,"")</f>
        <v/>
      </c>
      <c r="L585" s="3" t="s">
        <v>106</v>
      </c>
      <c r="R585" s="14"/>
      <c r="T585" s="18"/>
      <c r="U585" s="18"/>
      <c r="V585" s="18"/>
      <c r="W585" s="18"/>
      <c r="X585" s="18"/>
      <c r="Y585" s="18">
        <f>SUMIFS(Inp_NW!Y$9:Y$228,Inp_NW!$I$9:$I$228,Cal_BOSort!$G585,Inp_NW!$J$9:$J$228,Cal_BOSort!$I585)</f>
        <v>0</v>
      </c>
      <c r="Z585" s="18">
        <f>SUMIFS(Inp_NW!Z$9:Z$228,Inp_NW!$I$9:$I$228,Cal_BOSort!$G585,Inp_NW!$J$9:$J$228,Cal_BOSort!$I585)</f>
        <v>0</v>
      </c>
      <c r="AA585" s="18">
        <f>SUMIFS(Inp_NW!AA$9:AA$228,Inp_NW!$I$9:$I$228,Cal_BOSort!$G585,Inp_NW!$J$9:$J$228,Cal_BOSort!$I585)</f>
        <v>0</v>
      </c>
      <c r="AB585" s="18">
        <f>SUMIFS(Inp_NW!AB$9:AB$228,Inp_NW!$I$9:$I$228,Cal_BOSort!$G585,Inp_NW!$J$9:$J$228,Cal_BOSort!$I585)</f>
        <v>0</v>
      </c>
      <c r="AC585" s="18">
        <f>SUMIFS(Inp_NW!AC$9:AC$228,Inp_NW!$I$9:$I$228,Cal_BOSort!$G585,Inp_NW!$J$9:$J$228,Cal_BOSort!$I585)</f>
        <v>0</v>
      </c>
      <c r="AD585" s="18">
        <f>SUMIFS(Inp_NW!AD$9:AD$228,Inp_NW!$I$9:$I$228,Cal_BOSort!$G585,Inp_NW!$J$9:$J$228,Cal_BOSort!$I585)</f>
        <v>0</v>
      </c>
      <c r="AE585" s="18">
        <f>SUMIFS(Inp_NW!AE$9:AE$228,Inp_NW!$I$9:$I$228,Cal_BOSort!$G585,Inp_NW!$J$9:$J$228,Cal_BOSort!$I585)</f>
        <v>0</v>
      </c>
      <c r="AF585" s="18">
        <f>SUMIFS(Inp_NW!AF$9:AF$228,Inp_NW!$I$9:$I$228,Cal_BOSort!$G585,Inp_NW!$J$9:$J$228,Cal_BOSort!$I585)</f>
        <v>0</v>
      </c>
      <c r="AG585" s="18">
        <f>SUMIFS(Inp_NW!AG$9:AG$228,Inp_NW!$I$9:$I$228,Cal_BOSort!$G585,Inp_NW!$J$9:$J$228,Cal_BOSort!$I585)</f>
        <v>0</v>
      </c>
      <c r="AH585" s="18">
        <f>SUMIFS(Inp_NW!AH$9:AH$228,Inp_NW!$I$9:$I$228,Cal_BOSort!$G585,Inp_NW!$J$9:$J$228,Cal_BOSort!$I585)</f>
        <v>0</v>
      </c>
      <c r="AI585" s="18">
        <f>SUMIFS(Inp_NW!AI$9:AI$228,Inp_NW!$I$9:$I$228,Cal_BOSort!$G585,Inp_NW!$J$9:$J$228,Cal_BOSort!$I585)</f>
        <v>0</v>
      </c>
      <c r="AJ585" s="18">
        <f>SUMIFS(Inp_NW!AJ$9:AJ$228,Inp_NW!$I$9:$I$228,Cal_BOSort!$G585,Inp_NW!$J$9:$J$228,Cal_BOSort!$I585)</f>
        <v>0</v>
      </c>
      <c r="AK585" s="18">
        <f>SUMIFS(Inp_NW!AK$9:AK$228,Inp_NW!$I$9:$I$228,Cal_BOSort!$G585,Inp_NW!$J$9:$J$228,Cal_BOSort!$I585)</f>
        <v>0</v>
      </c>
      <c r="AM585" s="18">
        <f t="shared" ref="AM585:AM648" si="65">SUM(T585:X585)</f>
        <v>0</v>
      </c>
      <c r="AN585" s="18">
        <f t="shared" si="63"/>
        <v>0</v>
      </c>
      <c r="AO585" s="18">
        <f t="shared" si="64"/>
        <v>0</v>
      </c>
      <c r="AP585" s="18">
        <f t="shared" ref="AP585:AP648" si="66">IFERROR(AVERAGE(T585:X585),0)</f>
        <v>0</v>
      </c>
      <c r="AQ585" s="18">
        <f t="shared" ref="AQ585:AQ648" si="67">IFERROR(AVERAGE(Y585:AF585),0)</f>
        <v>0</v>
      </c>
      <c r="AR585" s="18">
        <f t="shared" ref="AR585:AR648" si="68">IFERROR(AVERAGE(AG585:AK585),0)</f>
        <v>0</v>
      </c>
      <c r="AU585" s="42"/>
    </row>
    <row r="586" spans="4:47" s="3" customFormat="1">
      <c r="D586" s="101" t="str">
        <f>IF(I586="","",MAX(D$455:D585)+1)</f>
        <v/>
      </c>
      <c r="E586" s="3" t="s">
        <v>26</v>
      </c>
      <c r="F586" s="3" t="s">
        <v>169</v>
      </c>
      <c r="G586" s="3" t="s">
        <v>210</v>
      </c>
      <c r="I586" s="101" t="str">
        <f>IF(Inp_NW!M139="BO",Inp_NW!J139,"")</f>
        <v/>
      </c>
      <c r="L586" s="3" t="s">
        <v>106</v>
      </c>
      <c r="R586" s="14"/>
      <c r="T586" s="18"/>
      <c r="U586" s="18"/>
      <c r="V586" s="18"/>
      <c r="W586" s="18"/>
      <c r="X586" s="18"/>
      <c r="Y586" s="18">
        <f>SUMIFS(Inp_NW!Y$9:Y$228,Inp_NW!$I$9:$I$228,Cal_BOSort!$G586,Inp_NW!$J$9:$J$228,Cal_BOSort!$I586)</f>
        <v>0</v>
      </c>
      <c r="Z586" s="18">
        <f>SUMIFS(Inp_NW!Z$9:Z$228,Inp_NW!$I$9:$I$228,Cal_BOSort!$G586,Inp_NW!$J$9:$J$228,Cal_BOSort!$I586)</f>
        <v>0</v>
      </c>
      <c r="AA586" s="18">
        <f>SUMIFS(Inp_NW!AA$9:AA$228,Inp_NW!$I$9:$I$228,Cal_BOSort!$G586,Inp_NW!$J$9:$J$228,Cal_BOSort!$I586)</f>
        <v>0</v>
      </c>
      <c r="AB586" s="18">
        <f>SUMIFS(Inp_NW!AB$9:AB$228,Inp_NW!$I$9:$I$228,Cal_BOSort!$G586,Inp_NW!$J$9:$J$228,Cal_BOSort!$I586)</f>
        <v>0</v>
      </c>
      <c r="AC586" s="18">
        <f>SUMIFS(Inp_NW!AC$9:AC$228,Inp_NW!$I$9:$I$228,Cal_BOSort!$G586,Inp_NW!$J$9:$J$228,Cal_BOSort!$I586)</f>
        <v>0</v>
      </c>
      <c r="AD586" s="18">
        <f>SUMIFS(Inp_NW!AD$9:AD$228,Inp_NW!$I$9:$I$228,Cal_BOSort!$G586,Inp_NW!$J$9:$J$228,Cal_BOSort!$I586)</f>
        <v>0</v>
      </c>
      <c r="AE586" s="18">
        <f>SUMIFS(Inp_NW!AE$9:AE$228,Inp_NW!$I$9:$I$228,Cal_BOSort!$G586,Inp_NW!$J$9:$J$228,Cal_BOSort!$I586)</f>
        <v>0</v>
      </c>
      <c r="AF586" s="18">
        <f>SUMIFS(Inp_NW!AF$9:AF$228,Inp_NW!$I$9:$I$228,Cal_BOSort!$G586,Inp_NW!$J$9:$J$228,Cal_BOSort!$I586)</f>
        <v>0</v>
      </c>
      <c r="AG586" s="18">
        <f>SUMIFS(Inp_NW!AG$9:AG$228,Inp_NW!$I$9:$I$228,Cal_BOSort!$G586,Inp_NW!$J$9:$J$228,Cal_BOSort!$I586)</f>
        <v>0</v>
      </c>
      <c r="AH586" s="18">
        <f>SUMIFS(Inp_NW!AH$9:AH$228,Inp_NW!$I$9:$I$228,Cal_BOSort!$G586,Inp_NW!$J$9:$J$228,Cal_BOSort!$I586)</f>
        <v>0</v>
      </c>
      <c r="AI586" s="18">
        <f>SUMIFS(Inp_NW!AI$9:AI$228,Inp_NW!$I$9:$I$228,Cal_BOSort!$G586,Inp_NW!$J$9:$J$228,Cal_BOSort!$I586)</f>
        <v>0</v>
      </c>
      <c r="AJ586" s="18">
        <f>SUMIFS(Inp_NW!AJ$9:AJ$228,Inp_NW!$I$9:$I$228,Cal_BOSort!$G586,Inp_NW!$J$9:$J$228,Cal_BOSort!$I586)</f>
        <v>0</v>
      </c>
      <c r="AK586" s="18">
        <f>SUMIFS(Inp_NW!AK$9:AK$228,Inp_NW!$I$9:$I$228,Cal_BOSort!$G586,Inp_NW!$J$9:$J$228,Cal_BOSort!$I586)</f>
        <v>0</v>
      </c>
      <c r="AM586" s="18">
        <f t="shared" si="65"/>
        <v>0</v>
      </c>
      <c r="AN586" s="18">
        <f t="shared" ref="AN586:AN649" si="69">SUM(Y586:AF586)</f>
        <v>0</v>
      </c>
      <c r="AO586" s="18">
        <f t="shared" ref="AO586:AO649" si="70">SUM(AG586:AK586)</f>
        <v>0</v>
      </c>
      <c r="AP586" s="18">
        <f t="shared" si="66"/>
        <v>0</v>
      </c>
      <c r="AQ586" s="18">
        <f t="shared" si="67"/>
        <v>0</v>
      </c>
      <c r="AR586" s="18">
        <f t="shared" si="68"/>
        <v>0</v>
      </c>
      <c r="AU586" s="42"/>
    </row>
    <row r="587" spans="4:47" s="3" customFormat="1">
      <c r="D587" s="101" t="str">
        <f>IF(I587="","",MAX(D$455:D586)+1)</f>
        <v/>
      </c>
      <c r="E587" s="3" t="s">
        <v>26</v>
      </c>
      <c r="F587" s="3" t="s">
        <v>169</v>
      </c>
      <c r="G587" s="3" t="s">
        <v>210</v>
      </c>
      <c r="I587" s="101" t="str">
        <f>IF(Inp_NW!M140="BO",Inp_NW!J140,"")</f>
        <v/>
      </c>
      <c r="L587" s="3" t="s">
        <v>106</v>
      </c>
      <c r="R587" s="14"/>
      <c r="T587" s="18"/>
      <c r="U587" s="18"/>
      <c r="V587" s="18"/>
      <c r="W587" s="18"/>
      <c r="X587" s="18"/>
      <c r="Y587" s="18">
        <f>SUMIFS(Inp_NW!Y$9:Y$228,Inp_NW!$I$9:$I$228,Cal_BOSort!$G587,Inp_NW!$J$9:$J$228,Cal_BOSort!$I587)</f>
        <v>0</v>
      </c>
      <c r="Z587" s="18">
        <f>SUMIFS(Inp_NW!Z$9:Z$228,Inp_NW!$I$9:$I$228,Cal_BOSort!$G587,Inp_NW!$J$9:$J$228,Cal_BOSort!$I587)</f>
        <v>0</v>
      </c>
      <c r="AA587" s="18">
        <f>SUMIFS(Inp_NW!AA$9:AA$228,Inp_NW!$I$9:$I$228,Cal_BOSort!$G587,Inp_NW!$J$9:$J$228,Cal_BOSort!$I587)</f>
        <v>0</v>
      </c>
      <c r="AB587" s="18">
        <f>SUMIFS(Inp_NW!AB$9:AB$228,Inp_NW!$I$9:$I$228,Cal_BOSort!$G587,Inp_NW!$J$9:$J$228,Cal_BOSort!$I587)</f>
        <v>0</v>
      </c>
      <c r="AC587" s="18">
        <f>SUMIFS(Inp_NW!AC$9:AC$228,Inp_NW!$I$9:$I$228,Cal_BOSort!$G587,Inp_NW!$J$9:$J$228,Cal_BOSort!$I587)</f>
        <v>0</v>
      </c>
      <c r="AD587" s="18">
        <f>SUMIFS(Inp_NW!AD$9:AD$228,Inp_NW!$I$9:$I$228,Cal_BOSort!$G587,Inp_NW!$J$9:$J$228,Cal_BOSort!$I587)</f>
        <v>0</v>
      </c>
      <c r="AE587" s="18">
        <f>SUMIFS(Inp_NW!AE$9:AE$228,Inp_NW!$I$9:$I$228,Cal_BOSort!$G587,Inp_NW!$J$9:$J$228,Cal_BOSort!$I587)</f>
        <v>0</v>
      </c>
      <c r="AF587" s="18">
        <f>SUMIFS(Inp_NW!AF$9:AF$228,Inp_NW!$I$9:$I$228,Cal_BOSort!$G587,Inp_NW!$J$9:$J$228,Cal_BOSort!$I587)</f>
        <v>0</v>
      </c>
      <c r="AG587" s="18">
        <f>SUMIFS(Inp_NW!AG$9:AG$228,Inp_NW!$I$9:$I$228,Cal_BOSort!$G587,Inp_NW!$J$9:$J$228,Cal_BOSort!$I587)</f>
        <v>0</v>
      </c>
      <c r="AH587" s="18">
        <f>SUMIFS(Inp_NW!AH$9:AH$228,Inp_NW!$I$9:$I$228,Cal_BOSort!$G587,Inp_NW!$J$9:$J$228,Cal_BOSort!$I587)</f>
        <v>0</v>
      </c>
      <c r="AI587" s="18">
        <f>SUMIFS(Inp_NW!AI$9:AI$228,Inp_NW!$I$9:$I$228,Cal_BOSort!$G587,Inp_NW!$J$9:$J$228,Cal_BOSort!$I587)</f>
        <v>0</v>
      </c>
      <c r="AJ587" s="18">
        <f>SUMIFS(Inp_NW!AJ$9:AJ$228,Inp_NW!$I$9:$I$228,Cal_BOSort!$G587,Inp_NW!$J$9:$J$228,Cal_BOSort!$I587)</f>
        <v>0</v>
      </c>
      <c r="AK587" s="18">
        <f>SUMIFS(Inp_NW!AK$9:AK$228,Inp_NW!$I$9:$I$228,Cal_BOSort!$G587,Inp_NW!$J$9:$J$228,Cal_BOSort!$I587)</f>
        <v>0</v>
      </c>
      <c r="AM587" s="18">
        <f t="shared" si="65"/>
        <v>0</v>
      </c>
      <c r="AN587" s="18">
        <f t="shared" si="69"/>
        <v>0</v>
      </c>
      <c r="AO587" s="18">
        <f t="shared" si="70"/>
        <v>0</v>
      </c>
      <c r="AP587" s="18">
        <f t="shared" si="66"/>
        <v>0</v>
      </c>
      <c r="AQ587" s="18">
        <f t="shared" si="67"/>
        <v>0</v>
      </c>
      <c r="AR587" s="18">
        <f t="shared" si="68"/>
        <v>0</v>
      </c>
      <c r="AU587" s="42"/>
    </row>
    <row r="588" spans="4:47" s="3" customFormat="1">
      <c r="D588" s="101" t="str">
        <f>IF(I588="","",MAX(D$455:D587)+1)</f>
        <v/>
      </c>
      <c r="E588" s="3" t="s">
        <v>26</v>
      </c>
      <c r="F588" s="3" t="s">
        <v>169</v>
      </c>
      <c r="G588" s="3" t="s">
        <v>210</v>
      </c>
      <c r="I588" s="101" t="str">
        <f>IF(Inp_NW!M141="BO",Inp_NW!J141,"")</f>
        <v/>
      </c>
      <c r="L588" s="3" t="s">
        <v>106</v>
      </c>
      <c r="R588" s="14"/>
      <c r="T588" s="18"/>
      <c r="U588" s="18"/>
      <c r="V588" s="18"/>
      <c r="W588" s="18"/>
      <c r="X588" s="18"/>
      <c r="Y588" s="18">
        <f>SUMIFS(Inp_NW!Y$9:Y$228,Inp_NW!$I$9:$I$228,Cal_BOSort!$G588,Inp_NW!$J$9:$J$228,Cal_BOSort!$I588)</f>
        <v>0</v>
      </c>
      <c r="Z588" s="18">
        <f>SUMIFS(Inp_NW!Z$9:Z$228,Inp_NW!$I$9:$I$228,Cal_BOSort!$G588,Inp_NW!$J$9:$J$228,Cal_BOSort!$I588)</f>
        <v>0</v>
      </c>
      <c r="AA588" s="18">
        <f>SUMIFS(Inp_NW!AA$9:AA$228,Inp_NW!$I$9:$I$228,Cal_BOSort!$G588,Inp_NW!$J$9:$J$228,Cal_BOSort!$I588)</f>
        <v>0</v>
      </c>
      <c r="AB588" s="18">
        <f>SUMIFS(Inp_NW!AB$9:AB$228,Inp_NW!$I$9:$I$228,Cal_BOSort!$G588,Inp_NW!$J$9:$J$228,Cal_BOSort!$I588)</f>
        <v>0</v>
      </c>
      <c r="AC588" s="18">
        <f>SUMIFS(Inp_NW!AC$9:AC$228,Inp_NW!$I$9:$I$228,Cal_BOSort!$G588,Inp_NW!$J$9:$J$228,Cal_BOSort!$I588)</f>
        <v>0</v>
      </c>
      <c r="AD588" s="18">
        <f>SUMIFS(Inp_NW!AD$9:AD$228,Inp_NW!$I$9:$I$228,Cal_BOSort!$G588,Inp_NW!$J$9:$J$228,Cal_BOSort!$I588)</f>
        <v>0</v>
      </c>
      <c r="AE588" s="18">
        <f>SUMIFS(Inp_NW!AE$9:AE$228,Inp_NW!$I$9:$I$228,Cal_BOSort!$G588,Inp_NW!$J$9:$J$228,Cal_BOSort!$I588)</f>
        <v>0</v>
      </c>
      <c r="AF588" s="18">
        <f>SUMIFS(Inp_NW!AF$9:AF$228,Inp_NW!$I$9:$I$228,Cal_BOSort!$G588,Inp_NW!$J$9:$J$228,Cal_BOSort!$I588)</f>
        <v>0</v>
      </c>
      <c r="AG588" s="18">
        <f>SUMIFS(Inp_NW!AG$9:AG$228,Inp_NW!$I$9:$I$228,Cal_BOSort!$G588,Inp_NW!$J$9:$J$228,Cal_BOSort!$I588)</f>
        <v>0</v>
      </c>
      <c r="AH588" s="18">
        <f>SUMIFS(Inp_NW!AH$9:AH$228,Inp_NW!$I$9:$I$228,Cal_BOSort!$G588,Inp_NW!$J$9:$J$228,Cal_BOSort!$I588)</f>
        <v>0</v>
      </c>
      <c r="AI588" s="18">
        <f>SUMIFS(Inp_NW!AI$9:AI$228,Inp_NW!$I$9:$I$228,Cal_BOSort!$G588,Inp_NW!$J$9:$J$228,Cal_BOSort!$I588)</f>
        <v>0</v>
      </c>
      <c r="AJ588" s="18">
        <f>SUMIFS(Inp_NW!AJ$9:AJ$228,Inp_NW!$I$9:$I$228,Cal_BOSort!$G588,Inp_NW!$J$9:$J$228,Cal_BOSort!$I588)</f>
        <v>0</v>
      </c>
      <c r="AK588" s="18">
        <f>SUMIFS(Inp_NW!AK$9:AK$228,Inp_NW!$I$9:$I$228,Cal_BOSort!$G588,Inp_NW!$J$9:$J$228,Cal_BOSort!$I588)</f>
        <v>0</v>
      </c>
      <c r="AM588" s="18">
        <f t="shared" si="65"/>
        <v>0</v>
      </c>
      <c r="AN588" s="18">
        <f t="shared" si="69"/>
        <v>0</v>
      </c>
      <c r="AO588" s="18">
        <f t="shared" si="70"/>
        <v>0</v>
      </c>
      <c r="AP588" s="18">
        <f t="shared" si="66"/>
        <v>0</v>
      </c>
      <c r="AQ588" s="18">
        <f t="shared" si="67"/>
        <v>0</v>
      </c>
      <c r="AR588" s="18">
        <f t="shared" si="68"/>
        <v>0</v>
      </c>
      <c r="AU588" s="42"/>
    </row>
    <row r="589" spans="4:47" s="3" customFormat="1">
      <c r="D589" s="101" t="str">
        <f>IF(I589="","",MAX(D$455:D588)+1)</f>
        <v/>
      </c>
      <c r="E589" s="3" t="s">
        <v>26</v>
      </c>
      <c r="F589" s="3" t="s">
        <v>169</v>
      </c>
      <c r="G589" s="3" t="s">
        <v>210</v>
      </c>
      <c r="I589" s="101" t="str">
        <f>IF(Inp_NW!M142="BO",Inp_NW!J142,"")</f>
        <v/>
      </c>
      <c r="L589" s="3" t="s">
        <v>106</v>
      </c>
      <c r="R589" s="14"/>
      <c r="T589" s="18"/>
      <c r="U589" s="18"/>
      <c r="V589" s="18"/>
      <c r="W589" s="18"/>
      <c r="X589" s="18"/>
      <c r="Y589" s="18">
        <f>SUMIFS(Inp_NW!Y$9:Y$228,Inp_NW!$I$9:$I$228,Cal_BOSort!$G589,Inp_NW!$J$9:$J$228,Cal_BOSort!$I589)</f>
        <v>0</v>
      </c>
      <c r="Z589" s="18">
        <f>SUMIFS(Inp_NW!Z$9:Z$228,Inp_NW!$I$9:$I$228,Cal_BOSort!$G589,Inp_NW!$J$9:$J$228,Cal_BOSort!$I589)</f>
        <v>0</v>
      </c>
      <c r="AA589" s="18">
        <f>SUMIFS(Inp_NW!AA$9:AA$228,Inp_NW!$I$9:$I$228,Cal_BOSort!$G589,Inp_NW!$J$9:$J$228,Cal_BOSort!$I589)</f>
        <v>0</v>
      </c>
      <c r="AB589" s="18">
        <f>SUMIFS(Inp_NW!AB$9:AB$228,Inp_NW!$I$9:$I$228,Cal_BOSort!$G589,Inp_NW!$J$9:$J$228,Cal_BOSort!$I589)</f>
        <v>0</v>
      </c>
      <c r="AC589" s="18">
        <f>SUMIFS(Inp_NW!AC$9:AC$228,Inp_NW!$I$9:$I$228,Cal_BOSort!$G589,Inp_NW!$J$9:$J$228,Cal_BOSort!$I589)</f>
        <v>0</v>
      </c>
      <c r="AD589" s="18">
        <f>SUMIFS(Inp_NW!AD$9:AD$228,Inp_NW!$I$9:$I$228,Cal_BOSort!$G589,Inp_NW!$J$9:$J$228,Cal_BOSort!$I589)</f>
        <v>0</v>
      </c>
      <c r="AE589" s="18">
        <f>SUMIFS(Inp_NW!AE$9:AE$228,Inp_NW!$I$9:$I$228,Cal_BOSort!$G589,Inp_NW!$J$9:$J$228,Cal_BOSort!$I589)</f>
        <v>0</v>
      </c>
      <c r="AF589" s="18">
        <f>SUMIFS(Inp_NW!AF$9:AF$228,Inp_NW!$I$9:$I$228,Cal_BOSort!$G589,Inp_NW!$J$9:$J$228,Cal_BOSort!$I589)</f>
        <v>0</v>
      </c>
      <c r="AG589" s="18">
        <f>SUMIFS(Inp_NW!AG$9:AG$228,Inp_NW!$I$9:$I$228,Cal_BOSort!$G589,Inp_NW!$J$9:$J$228,Cal_BOSort!$I589)</f>
        <v>0</v>
      </c>
      <c r="AH589" s="18">
        <f>SUMIFS(Inp_NW!AH$9:AH$228,Inp_NW!$I$9:$I$228,Cal_BOSort!$G589,Inp_NW!$J$9:$J$228,Cal_BOSort!$I589)</f>
        <v>0</v>
      </c>
      <c r="AI589" s="18">
        <f>SUMIFS(Inp_NW!AI$9:AI$228,Inp_NW!$I$9:$I$228,Cal_BOSort!$G589,Inp_NW!$J$9:$J$228,Cal_BOSort!$I589)</f>
        <v>0</v>
      </c>
      <c r="AJ589" s="18">
        <f>SUMIFS(Inp_NW!AJ$9:AJ$228,Inp_NW!$I$9:$I$228,Cal_BOSort!$G589,Inp_NW!$J$9:$J$228,Cal_BOSort!$I589)</f>
        <v>0</v>
      </c>
      <c r="AK589" s="18">
        <f>SUMIFS(Inp_NW!AK$9:AK$228,Inp_NW!$I$9:$I$228,Cal_BOSort!$G589,Inp_NW!$J$9:$J$228,Cal_BOSort!$I589)</f>
        <v>0</v>
      </c>
      <c r="AM589" s="18">
        <f t="shared" si="65"/>
        <v>0</v>
      </c>
      <c r="AN589" s="18">
        <f t="shared" si="69"/>
        <v>0</v>
      </c>
      <c r="AO589" s="18">
        <f t="shared" si="70"/>
        <v>0</v>
      </c>
      <c r="AP589" s="18">
        <f t="shared" si="66"/>
        <v>0</v>
      </c>
      <c r="AQ589" s="18">
        <f t="shared" si="67"/>
        <v>0</v>
      </c>
      <c r="AR589" s="18">
        <f t="shared" si="68"/>
        <v>0</v>
      </c>
      <c r="AU589" s="42"/>
    </row>
    <row r="590" spans="4:47" s="3" customFormat="1">
      <c r="D590" s="101" t="str">
        <f>IF(I590="","",MAX(D$455:D589)+1)</f>
        <v/>
      </c>
      <c r="E590" s="3" t="s">
        <v>26</v>
      </c>
      <c r="F590" s="3" t="s">
        <v>169</v>
      </c>
      <c r="G590" s="3" t="s">
        <v>210</v>
      </c>
      <c r="I590" s="101" t="str">
        <f>IF(Inp_NW!M143="BO",Inp_NW!J143,"")</f>
        <v/>
      </c>
      <c r="L590" s="3" t="s">
        <v>106</v>
      </c>
      <c r="R590" s="14"/>
      <c r="T590" s="18"/>
      <c r="U590" s="18"/>
      <c r="V590" s="18"/>
      <c r="W590" s="18"/>
      <c r="X590" s="18"/>
      <c r="Y590" s="18">
        <f>SUMIFS(Inp_NW!Y$9:Y$228,Inp_NW!$I$9:$I$228,Cal_BOSort!$G590,Inp_NW!$J$9:$J$228,Cal_BOSort!$I590)</f>
        <v>0</v>
      </c>
      <c r="Z590" s="18">
        <f>SUMIFS(Inp_NW!Z$9:Z$228,Inp_NW!$I$9:$I$228,Cal_BOSort!$G590,Inp_NW!$J$9:$J$228,Cal_BOSort!$I590)</f>
        <v>0</v>
      </c>
      <c r="AA590" s="18">
        <f>SUMIFS(Inp_NW!AA$9:AA$228,Inp_NW!$I$9:$I$228,Cal_BOSort!$G590,Inp_NW!$J$9:$J$228,Cal_BOSort!$I590)</f>
        <v>0</v>
      </c>
      <c r="AB590" s="18">
        <f>SUMIFS(Inp_NW!AB$9:AB$228,Inp_NW!$I$9:$I$228,Cal_BOSort!$G590,Inp_NW!$J$9:$J$228,Cal_BOSort!$I590)</f>
        <v>0</v>
      </c>
      <c r="AC590" s="18">
        <f>SUMIFS(Inp_NW!AC$9:AC$228,Inp_NW!$I$9:$I$228,Cal_BOSort!$G590,Inp_NW!$J$9:$J$228,Cal_BOSort!$I590)</f>
        <v>0</v>
      </c>
      <c r="AD590" s="18">
        <f>SUMIFS(Inp_NW!AD$9:AD$228,Inp_NW!$I$9:$I$228,Cal_BOSort!$G590,Inp_NW!$J$9:$J$228,Cal_BOSort!$I590)</f>
        <v>0</v>
      </c>
      <c r="AE590" s="18">
        <f>SUMIFS(Inp_NW!AE$9:AE$228,Inp_NW!$I$9:$I$228,Cal_BOSort!$G590,Inp_NW!$J$9:$J$228,Cal_BOSort!$I590)</f>
        <v>0</v>
      </c>
      <c r="AF590" s="18">
        <f>SUMIFS(Inp_NW!AF$9:AF$228,Inp_NW!$I$9:$I$228,Cal_BOSort!$G590,Inp_NW!$J$9:$J$228,Cal_BOSort!$I590)</f>
        <v>0</v>
      </c>
      <c r="AG590" s="18">
        <f>SUMIFS(Inp_NW!AG$9:AG$228,Inp_NW!$I$9:$I$228,Cal_BOSort!$G590,Inp_NW!$J$9:$J$228,Cal_BOSort!$I590)</f>
        <v>0</v>
      </c>
      <c r="AH590" s="18">
        <f>SUMIFS(Inp_NW!AH$9:AH$228,Inp_NW!$I$9:$I$228,Cal_BOSort!$G590,Inp_NW!$J$9:$J$228,Cal_BOSort!$I590)</f>
        <v>0</v>
      </c>
      <c r="AI590" s="18">
        <f>SUMIFS(Inp_NW!AI$9:AI$228,Inp_NW!$I$9:$I$228,Cal_BOSort!$G590,Inp_NW!$J$9:$J$228,Cal_BOSort!$I590)</f>
        <v>0</v>
      </c>
      <c r="AJ590" s="18">
        <f>SUMIFS(Inp_NW!AJ$9:AJ$228,Inp_NW!$I$9:$I$228,Cal_BOSort!$G590,Inp_NW!$J$9:$J$228,Cal_BOSort!$I590)</f>
        <v>0</v>
      </c>
      <c r="AK590" s="18">
        <f>SUMIFS(Inp_NW!AK$9:AK$228,Inp_NW!$I$9:$I$228,Cal_BOSort!$G590,Inp_NW!$J$9:$J$228,Cal_BOSort!$I590)</f>
        <v>0</v>
      </c>
      <c r="AM590" s="18">
        <f t="shared" si="65"/>
        <v>0</v>
      </c>
      <c r="AN590" s="18">
        <f t="shared" si="69"/>
        <v>0</v>
      </c>
      <c r="AO590" s="18">
        <f t="shared" si="70"/>
        <v>0</v>
      </c>
      <c r="AP590" s="18">
        <f t="shared" si="66"/>
        <v>0</v>
      </c>
      <c r="AQ590" s="18">
        <f t="shared" si="67"/>
        <v>0</v>
      </c>
      <c r="AR590" s="18">
        <f t="shared" si="68"/>
        <v>0</v>
      </c>
      <c r="AU590" s="42"/>
    </row>
    <row r="591" spans="4:47" s="3" customFormat="1">
      <c r="D591" s="101" t="str">
        <f>IF(I591="","",MAX(D$455:D590)+1)</f>
        <v/>
      </c>
      <c r="E591" s="3" t="s">
        <v>26</v>
      </c>
      <c r="F591" s="3" t="s">
        <v>169</v>
      </c>
      <c r="G591" s="3" t="s">
        <v>210</v>
      </c>
      <c r="I591" s="101" t="str">
        <f>IF(Inp_NW!M144="BO",Inp_NW!J144,"")</f>
        <v/>
      </c>
      <c r="L591" s="3" t="s">
        <v>106</v>
      </c>
      <c r="R591" s="14"/>
      <c r="T591" s="18"/>
      <c r="U591" s="18"/>
      <c r="V591" s="18"/>
      <c r="W591" s="18"/>
      <c r="X591" s="18"/>
      <c r="Y591" s="18">
        <f>SUMIFS(Inp_NW!Y$9:Y$228,Inp_NW!$I$9:$I$228,Cal_BOSort!$G591,Inp_NW!$J$9:$J$228,Cal_BOSort!$I591)</f>
        <v>0</v>
      </c>
      <c r="Z591" s="18">
        <f>SUMIFS(Inp_NW!Z$9:Z$228,Inp_NW!$I$9:$I$228,Cal_BOSort!$G591,Inp_NW!$J$9:$J$228,Cal_BOSort!$I591)</f>
        <v>0</v>
      </c>
      <c r="AA591" s="18">
        <f>SUMIFS(Inp_NW!AA$9:AA$228,Inp_NW!$I$9:$I$228,Cal_BOSort!$G591,Inp_NW!$J$9:$J$228,Cal_BOSort!$I591)</f>
        <v>0</v>
      </c>
      <c r="AB591" s="18">
        <f>SUMIFS(Inp_NW!AB$9:AB$228,Inp_NW!$I$9:$I$228,Cal_BOSort!$G591,Inp_NW!$J$9:$J$228,Cal_BOSort!$I591)</f>
        <v>0</v>
      </c>
      <c r="AC591" s="18">
        <f>SUMIFS(Inp_NW!AC$9:AC$228,Inp_NW!$I$9:$I$228,Cal_BOSort!$G591,Inp_NW!$J$9:$J$228,Cal_BOSort!$I591)</f>
        <v>0</v>
      </c>
      <c r="AD591" s="18">
        <f>SUMIFS(Inp_NW!AD$9:AD$228,Inp_NW!$I$9:$I$228,Cal_BOSort!$G591,Inp_NW!$J$9:$J$228,Cal_BOSort!$I591)</f>
        <v>0</v>
      </c>
      <c r="AE591" s="18">
        <f>SUMIFS(Inp_NW!AE$9:AE$228,Inp_NW!$I$9:$I$228,Cal_BOSort!$G591,Inp_NW!$J$9:$J$228,Cal_BOSort!$I591)</f>
        <v>0</v>
      </c>
      <c r="AF591" s="18">
        <f>SUMIFS(Inp_NW!AF$9:AF$228,Inp_NW!$I$9:$I$228,Cal_BOSort!$G591,Inp_NW!$J$9:$J$228,Cal_BOSort!$I591)</f>
        <v>0</v>
      </c>
      <c r="AG591" s="18">
        <f>SUMIFS(Inp_NW!AG$9:AG$228,Inp_NW!$I$9:$I$228,Cal_BOSort!$G591,Inp_NW!$J$9:$J$228,Cal_BOSort!$I591)</f>
        <v>0</v>
      </c>
      <c r="AH591" s="18">
        <f>SUMIFS(Inp_NW!AH$9:AH$228,Inp_NW!$I$9:$I$228,Cal_BOSort!$G591,Inp_NW!$J$9:$J$228,Cal_BOSort!$I591)</f>
        <v>0</v>
      </c>
      <c r="AI591" s="18">
        <f>SUMIFS(Inp_NW!AI$9:AI$228,Inp_NW!$I$9:$I$228,Cal_BOSort!$G591,Inp_NW!$J$9:$J$228,Cal_BOSort!$I591)</f>
        <v>0</v>
      </c>
      <c r="AJ591" s="18">
        <f>SUMIFS(Inp_NW!AJ$9:AJ$228,Inp_NW!$I$9:$I$228,Cal_BOSort!$G591,Inp_NW!$J$9:$J$228,Cal_BOSort!$I591)</f>
        <v>0</v>
      </c>
      <c r="AK591" s="18">
        <f>SUMIFS(Inp_NW!AK$9:AK$228,Inp_NW!$I$9:$I$228,Cal_BOSort!$G591,Inp_NW!$J$9:$J$228,Cal_BOSort!$I591)</f>
        <v>0</v>
      </c>
      <c r="AM591" s="18">
        <f t="shared" si="65"/>
        <v>0</v>
      </c>
      <c r="AN591" s="18">
        <f t="shared" si="69"/>
        <v>0</v>
      </c>
      <c r="AO591" s="18">
        <f t="shared" si="70"/>
        <v>0</v>
      </c>
      <c r="AP591" s="18">
        <f t="shared" si="66"/>
        <v>0</v>
      </c>
      <c r="AQ591" s="18">
        <f t="shared" si="67"/>
        <v>0</v>
      </c>
      <c r="AR591" s="18">
        <f t="shared" si="68"/>
        <v>0</v>
      </c>
      <c r="AU591" s="42"/>
    </row>
    <row r="592" spans="4:47" s="3" customFormat="1">
      <c r="D592" s="101" t="str">
        <f>IF(I592="","",MAX(D$455:D591)+1)</f>
        <v/>
      </c>
      <c r="E592" s="3" t="s">
        <v>26</v>
      </c>
      <c r="F592" s="3" t="s">
        <v>169</v>
      </c>
      <c r="G592" s="3" t="s">
        <v>210</v>
      </c>
      <c r="I592" s="101" t="str">
        <f>IF(Inp_NW!M145="BO",Inp_NW!J145,"")</f>
        <v/>
      </c>
      <c r="L592" s="3" t="s">
        <v>106</v>
      </c>
      <c r="R592" s="14"/>
      <c r="T592" s="18"/>
      <c r="U592" s="18"/>
      <c r="V592" s="18"/>
      <c r="W592" s="18"/>
      <c r="X592" s="18"/>
      <c r="Y592" s="18">
        <f>SUMIFS(Inp_NW!Y$9:Y$228,Inp_NW!$I$9:$I$228,Cal_BOSort!$G592,Inp_NW!$J$9:$J$228,Cal_BOSort!$I592)</f>
        <v>0</v>
      </c>
      <c r="Z592" s="18">
        <f>SUMIFS(Inp_NW!Z$9:Z$228,Inp_NW!$I$9:$I$228,Cal_BOSort!$G592,Inp_NW!$J$9:$J$228,Cal_BOSort!$I592)</f>
        <v>0</v>
      </c>
      <c r="AA592" s="18">
        <f>SUMIFS(Inp_NW!AA$9:AA$228,Inp_NW!$I$9:$I$228,Cal_BOSort!$G592,Inp_NW!$J$9:$J$228,Cal_BOSort!$I592)</f>
        <v>0</v>
      </c>
      <c r="AB592" s="18">
        <f>SUMIFS(Inp_NW!AB$9:AB$228,Inp_NW!$I$9:$I$228,Cal_BOSort!$G592,Inp_NW!$J$9:$J$228,Cal_BOSort!$I592)</f>
        <v>0</v>
      </c>
      <c r="AC592" s="18">
        <f>SUMIFS(Inp_NW!AC$9:AC$228,Inp_NW!$I$9:$I$228,Cal_BOSort!$G592,Inp_NW!$J$9:$J$228,Cal_BOSort!$I592)</f>
        <v>0</v>
      </c>
      <c r="AD592" s="18">
        <f>SUMIFS(Inp_NW!AD$9:AD$228,Inp_NW!$I$9:$I$228,Cal_BOSort!$G592,Inp_NW!$J$9:$J$228,Cal_BOSort!$I592)</f>
        <v>0</v>
      </c>
      <c r="AE592" s="18">
        <f>SUMIFS(Inp_NW!AE$9:AE$228,Inp_NW!$I$9:$I$228,Cal_BOSort!$G592,Inp_NW!$J$9:$J$228,Cal_BOSort!$I592)</f>
        <v>0</v>
      </c>
      <c r="AF592" s="18">
        <f>SUMIFS(Inp_NW!AF$9:AF$228,Inp_NW!$I$9:$I$228,Cal_BOSort!$G592,Inp_NW!$J$9:$J$228,Cal_BOSort!$I592)</f>
        <v>0</v>
      </c>
      <c r="AG592" s="18">
        <f>SUMIFS(Inp_NW!AG$9:AG$228,Inp_NW!$I$9:$I$228,Cal_BOSort!$G592,Inp_NW!$J$9:$J$228,Cal_BOSort!$I592)</f>
        <v>0</v>
      </c>
      <c r="AH592" s="18">
        <f>SUMIFS(Inp_NW!AH$9:AH$228,Inp_NW!$I$9:$I$228,Cal_BOSort!$G592,Inp_NW!$J$9:$J$228,Cal_BOSort!$I592)</f>
        <v>0</v>
      </c>
      <c r="AI592" s="18">
        <f>SUMIFS(Inp_NW!AI$9:AI$228,Inp_NW!$I$9:$I$228,Cal_BOSort!$G592,Inp_NW!$J$9:$J$228,Cal_BOSort!$I592)</f>
        <v>0</v>
      </c>
      <c r="AJ592" s="18">
        <f>SUMIFS(Inp_NW!AJ$9:AJ$228,Inp_NW!$I$9:$I$228,Cal_BOSort!$G592,Inp_NW!$J$9:$J$228,Cal_BOSort!$I592)</f>
        <v>0</v>
      </c>
      <c r="AK592" s="18">
        <f>SUMIFS(Inp_NW!AK$9:AK$228,Inp_NW!$I$9:$I$228,Cal_BOSort!$G592,Inp_NW!$J$9:$J$228,Cal_BOSort!$I592)</f>
        <v>0</v>
      </c>
      <c r="AM592" s="18">
        <f t="shared" si="65"/>
        <v>0</v>
      </c>
      <c r="AN592" s="18">
        <f t="shared" si="69"/>
        <v>0</v>
      </c>
      <c r="AO592" s="18">
        <f t="shared" si="70"/>
        <v>0</v>
      </c>
      <c r="AP592" s="18">
        <f t="shared" si="66"/>
        <v>0</v>
      </c>
      <c r="AQ592" s="18">
        <f t="shared" si="67"/>
        <v>0</v>
      </c>
      <c r="AR592" s="18">
        <f t="shared" si="68"/>
        <v>0</v>
      </c>
      <c r="AU592" s="42"/>
    </row>
    <row r="593" spans="4:47" s="3" customFormat="1">
      <c r="D593" s="101" t="str">
        <f>IF(I593="","",MAX(D$455:D592)+1)</f>
        <v/>
      </c>
      <c r="E593" s="3" t="s">
        <v>26</v>
      </c>
      <c r="F593" s="3" t="s">
        <v>169</v>
      </c>
      <c r="G593" s="3" t="s">
        <v>210</v>
      </c>
      <c r="I593" s="101" t="str">
        <f>IF(Inp_NW!M146="BO",Inp_NW!J146,"")</f>
        <v/>
      </c>
      <c r="L593" s="3" t="s">
        <v>106</v>
      </c>
      <c r="R593" s="14"/>
      <c r="T593" s="18"/>
      <c r="U593" s="18"/>
      <c r="V593" s="18"/>
      <c r="W593" s="18"/>
      <c r="X593" s="18"/>
      <c r="Y593" s="18">
        <f>SUMIFS(Inp_NW!Y$9:Y$228,Inp_NW!$I$9:$I$228,Cal_BOSort!$G593,Inp_NW!$J$9:$J$228,Cal_BOSort!$I593)</f>
        <v>0</v>
      </c>
      <c r="Z593" s="18">
        <f>SUMIFS(Inp_NW!Z$9:Z$228,Inp_NW!$I$9:$I$228,Cal_BOSort!$G593,Inp_NW!$J$9:$J$228,Cal_BOSort!$I593)</f>
        <v>0</v>
      </c>
      <c r="AA593" s="18">
        <f>SUMIFS(Inp_NW!AA$9:AA$228,Inp_NW!$I$9:$I$228,Cal_BOSort!$G593,Inp_NW!$J$9:$J$228,Cal_BOSort!$I593)</f>
        <v>0</v>
      </c>
      <c r="AB593" s="18">
        <f>SUMIFS(Inp_NW!AB$9:AB$228,Inp_NW!$I$9:$I$228,Cal_BOSort!$G593,Inp_NW!$J$9:$J$228,Cal_BOSort!$I593)</f>
        <v>0</v>
      </c>
      <c r="AC593" s="18">
        <f>SUMIFS(Inp_NW!AC$9:AC$228,Inp_NW!$I$9:$I$228,Cal_BOSort!$G593,Inp_NW!$J$9:$J$228,Cal_BOSort!$I593)</f>
        <v>0</v>
      </c>
      <c r="AD593" s="18">
        <f>SUMIFS(Inp_NW!AD$9:AD$228,Inp_NW!$I$9:$I$228,Cal_BOSort!$G593,Inp_NW!$J$9:$J$228,Cal_BOSort!$I593)</f>
        <v>0</v>
      </c>
      <c r="AE593" s="18">
        <f>SUMIFS(Inp_NW!AE$9:AE$228,Inp_NW!$I$9:$I$228,Cal_BOSort!$G593,Inp_NW!$J$9:$J$228,Cal_BOSort!$I593)</f>
        <v>0</v>
      </c>
      <c r="AF593" s="18">
        <f>SUMIFS(Inp_NW!AF$9:AF$228,Inp_NW!$I$9:$I$228,Cal_BOSort!$G593,Inp_NW!$J$9:$J$228,Cal_BOSort!$I593)</f>
        <v>0</v>
      </c>
      <c r="AG593" s="18">
        <f>SUMIFS(Inp_NW!AG$9:AG$228,Inp_NW!$I$9:$I$228,Cal_BOSort!$G593,Inp_NW!$J$9:$J$228,Cal_BOSort!$I593)</f>
        <v>0</v>
      </c>
      <c r="AH593" s="18">
        <f>SUMIFS(Inp_NW!AH$9:AH$228,Inp_NW!$I$9:$I$228,Cal_BOSort!$G593,Inp_NW!$J$9:$J$228,Cal_BOSort!$I593)</f>
        <v>0</v>
      </c>
      <c r="AI593" s="18">
        <f>SUMIFS(Inp_NW!AI$9:AI$228,Inp_NW!$I$9:$I$228,Cal_BOSort!$G593,Inp_NW!$J$9:$J$228,Cal_BOSort!$I593)</f>
        <v>0</v>
      </c>
      <c r="AJ593" s="18">
        <f>SUMIFS(Inp_NW!AJ$9:AJ$228,Inp_NW!$I$9:$I$228,Cal_BOSort!$G593,Inp_NW!$J$9:$J$228,Cal_BOSort!$I593)</f>
        <v>0</v>
      </c>
      <c r="AK593" s="18">
        <f>SUMIFS(Inp_NW!AK$9:AK$228,Inp_NW!$I$9:$I$228,Cal_BOSort!$G593,Inp_NW!$J$9:$J$228,Cal_BOSort!$I593)</f>
        <v>0</v>
      </c>
      <c r="AM593" s="18">
        <f t="shared" si="65"/>
        <v>0</v>
      </c>
      <c r="AN593" s="18">
        <f t="shared" si="69"/>
        <v>0</v>
      </c>
      <c r="AO593" s="18">
        <f t="shared" si="70"/>
        <v>0</v>
      </c>
      <c r="AP593" s="18">
        <f t="shared" si="66"/>
        <v>0</v>
      </c>
      <c r="AQ593" s="18">
        <f t="shared" si="67"/>
        <v>0</v>
      </c>
      <c r="AR593" s="18">
        <f t="shared" si="68"/>
        <v>0</v>
      </c>
      <c r="AU593" s="42"/>
    </row>
    <row r="594" spans="4:47" s="3" customFormat="1">
      <c r="D594" s="101" t="str">
        <f>IF(I594="","",MAX(D$455:D593)+1)</f>
        <v/>
      </c>
      <c r="E594" s="3" t="s">
        <v>26</v>
      </c>
      <c r="F594" s="3" t="s">
        <v>169</v>
      </c>
      <c r="G594" s="3" t="s">
        <v>210</v>
      </c>
      <c r="I594" s="101" t="str">
        <f>IF(Inp_NW!M147="BO",Inp_NW!J147,"")</f>
        <v/>
      </c>
      <c r="L594" s="3" t="s">
        <v>106</v>
      </c>
      <c r="R594" s="14"/>
      <c r="T594" s="18"/>
      <c r="U594" s="18"/>
      <c r="V594" s="18"/>
      <c r="W594" s="18"/>
      <c r="X594" s="18"/>
      <c r="Y594" s="18">
        <f>SUMIFS(Inp_NW!Y$9:Y$228,Inp_NW!$I$9:$I$228,Cal_BOSort!$G594,Inp_NW!$J$9:$J$228,Cal_BOSort!$I594)</f>
        <v>0</v>
      </c>
      <c r="Z594" s="18">
        <f>SUMIFS(Inp_NW!Z$9:Z$228,Inp_NW!$I$9:$I$228,Cal_BOSort!$G594,Inp_NW!$J$9:$J$228,Cal_BOSort!$I594)</f>
        <v>0</v>
      </c>
      <c r="AA594" s="18">
        <f>SUMIFS(Inp_NW!AA$9:AA$228,Inp_NW!$I$9:$I$228,Cal_BOSort!$G594,Inp_NW!$J$9:$J$228,Cal_BOSort!$I594)</f>
        <v>0</v>
      </c>
      <c r="AB594" s="18">
        <f>SUMIFS(Inp_NW!AB$9:AB$228,Inp_NW!$I$9:$I$228,Cal_BOSort!$G594,Inp_NW!$J$9:$J$228,Cal_BOSort!$I594)</f>
        <v>0</v>
      </c>
      <c r="AC594" s="18">
        <f>SUMIFS(Inp_NW!AC$9:AC$228,Inp_NW!$I$9:$I$228,Cal_BOSort!$G594,Inp_NW!$J$9:$J$228,Cal_BOSort!$I594)</f>
        <v>0</v>
      </c>
      <c r="AD594" s="18">
        <f>SUMIFS(Inp_NW!AD$9:AD$228,Inp_NW!$I$9:$I$228,Cal_BOSort!$G594,Inp_NW!$J$9:$J$228,Cal_BOSort!$I594)</f>
        <v>0</v>
      </c>
      <c r="AE594" s="18">
        <f>SUMIFS(Inp_NW!AE$9:AE$228,Inp_NW!$I$9:$I$228,Cal_BOSort!$G594,Inp_NW!$J$9:$J$228,Cal_BOSort!$I594)</f>
        <v>0</v>
      </c>
      <c r="AF594" s="18">
        <f>SUMIFS(Inp_NW!AF$9:AF$228,Inp_NW!$I$9:$I$228,Cal_BOSort!$G594,Inp_NW!$J$9:$J$228,Cal_BOSort!$I594)</f>
        <v>0</v>
      </c>
      <c r="AG594" s="18">
        <f>SUMIFS(Inp_NW!AG$9:AG$228,Inp_NW!$I$9:$I$228,Cal_BOSort!$G594,Inp_NW!$J$9:$J$228,Cal_BOSort!$I594)</f>
        <v>0</v>
      </c>
      <c r="AH594" s="18">
        <f>SUMIFS(Inp_NW!AH$9:AH$228,Inp_NW!$I$9:$I$228,Cal_BOSort!$G594,Inp_NW!$J$9:$J$228,Cal_BOSort!$I594)</f>
        <v>0</v>
      </c>
      <c r="AI594" s="18">
        <f>SUMIFS(Inp_NW!AI$9:AI$228,Inp_NW!$I$9:$I$228,Cal_BOSort!$G594,Inp_NW!$J$9:$J$228,Cal_BOSort!$I594)</f>
        <v>0</v>
      </c>
      <c r="AJ594" s="18">
        <f>SUMIFS(Inp_NW!AJ$9:AJ$228,Inp_NW!$I$9:$I$228,Cal_BOSort!$G594,Inp_NW!$J$9:$J$228,Cal_BOSort!$I594)</f>
        <v>0</v>
      </c>
      <c r="AK594" s="18">
        <f>SUMIFS(Inp_NW!AK$9:AK$228,Inp_NW!$I$9:$I$228,Cal_BOSort!$G594,Inp_NW!$J$9:$J$228,Cal_BOSort!$I594)</f>
        <v>0</v>
      </c>
      <c r="AM594" s="18">
        <f t="shared" si="65"/>
        <v>0</v>
      </c>
      <c r="AN594" s="18">
        <f t="shared" si="69"/>
        <v>0</v>
      </c>
      <c r="AO594" s="18">
        <f t="shared" si="70"/>
        <v>0</v>
      </c>
      <c r="AP594" s="18">
        <f t="shared" si="66"/>
        <v>0</v>
      </c>
      <c r="AQ594" s="18">
        <f t="shared" si="67"/>
        <v>0</v>
      </c>
      <c r="AR594" s="18">
        <f t="shared" si="68"/>
        <v>0</v>
      </c>
      <c r="AU594" s="42"/>
    </row>
    <row r="595" spans="4:47" s="3" customFormat="1">
      <c r="D595" s="101" t="str">
        <f>IF(I595="","",MAX(D$455:D594)+1)</f>
        <v/>
      </c>
      <c r="E595" s="3" t="s">
        <v>26</v>
      </c>
      <c r="F595" s="3" t="s">
        <v>169</v>
      </c>
      <c r="G595" s="3" t="s">
        <v>210</v>
      </c>
      <c r="I595" s="101" t="str">
        <f>IF(Inp_NW!M148="BO",Inp_NW!J148,"")</f>
        <v/>
      </c>
      <c r="L595" s="3" t="s">
        <v>106</v>
      </c>
      <c r="R595" s="14"/>
      <c r="T595" s="18"/>
      <c r="U595" s="18"/>
      <c r="V595" s="18"/>
      <c r="W595" s="18"/>
      <c r="X595" s="18"/>
      <c r="Y595" s="18">
        <f>SUMIFS(Inp_NW!Y$9:Y$228,Inp_NW!$I$9:$I$228,Cal_BOSort!$G595,Inp_NW!$J$9:$J$228,Cal_BOSort!$I595)</f>
        <v>0</v>
      </c>
      <c r="Z595" s="18">
        <f>SUMIFS(Inp_NW!Z$9:Z$228,Inp_NW!$I$9:$I$228,Cal_BOSort!$G595,Inp_NW!$J$9:$J$228,Cal_BOSort!$I595)</f>
        <v>0</v>
      </c>
      <c r="AA595" s="18">
        <f>SUMIFS(Inp_NW!AA$9:AA$228,Inp_NW!$I$9:$I$228,Cal_BOSort!$G595,Inp_NW!$J$9:$J$228,Cal_BOSort!$I595)</f>
        <v>0</v>
      </c>
      <c r="AB595" s="18">
        <f>SUMIFS(Inp_NW!AB$9:AB$228,Inp_NW!$I$9:$I$228,Cal_BOSort!$G595,Inp_NW!$J$9:$J$228,Cal_BOSort!$I595)</f>
        <v>0</v>
      </c>
      <c r="AC595" s="18">
        <f>SUMIFS(Inp_NW!AC$9:AC$228,Inp_NW!$I$9:$I$228,Cal_BOSort!$G595,Inp_NW!$J$9:$J$228,Cal_BOSort!$I595)</f>
        <v>0</v>
      </c>
      <c r="AD595" s="18">
        <f>SUMIFS(Inp_NW!AD$9:AD$228,Inp_NW!$I$9:$I$228,Cal_BOSort!$G595,Inp_NW!$J$9:$J$228,Cal_BOSort!$I595)</f>
        <v>0</v>
      </c>
      <c r="AE595" s="18">
        <f>SUMIFS(Inp_NW!AE$9:AE$228,Inp_NW!$I$9:$I$228,Cal_BOSort!$G595,Inp_NW!$J$9:$J$228,Cal_BOSort!$I595)</f>
        <v>0</v>
      </c>
      <c r="AF595" s="18">
        <f>SUMIFS(Inp_NW!AF$9:AF$228,Inp_NW!$I$9:$I$228,Cal_BOSort!$G595,Inp_NW!$J$9:$J$228,Cal_BOSort!$I595)</f>
        <v>0</v>
      </c>
      <c r="AG595" s="18">
        <f>SUMIFS(Inp_NW!AG$9:AG$228,Inp_NW!$I$9:$I$228,Cal_BOSort!$G595,Inp_NW!$J$9:$J$228,Cal_BOSort!$I595)</f>
        <v>0</v>
      </c>
      <c r="AH595" s="18">
        <f>SUMIFS(Inp_NW!AH$9:AH$228,Inp_NW!$I$9:$I$228,Cal_BOSort!$G595,Inp_NW!$J$9:$J$228,Cal_BOSort!$I595)</f>
        <v>0</v>
      </c>
      <c r="AI595" s="18">
        <f>SUMIFS(Inp_NW!AI$9:AI$228,Inp_NW!$I$9:$I$228,Cal_BOSort!$G595,Inp_NW!$J$9:$J$228,Cal_BOSort!$I595)</f>
        <v>0</v>
      </c>
      <c r="AJ595" s="18">
        <f>SUMIFS(Inp_NW!AJ$9:AJ$228,Inp_NW!$I$9:$I$228,Cal_BOSort!$G595,Inp_NW!$J$9:$J$228,Cal_BOSort!$I595)</f>
        <v>0</v>
      </c>
      <c r="AK595" s="18">
        <f>SUMIFS(Inp_NW!AK$9:AK$228,Inp_NW!$I$9:$I$228,Cal_BOSort!$G595,Inp_NW!$J$9:$J$228,Cal_BOSort!$I595)</f>
        <v>0</v>
      </c>
      <c r="AM595" s="18">
        <f t="shared" si="65"/>
        <v>0</v>
      </c>
      <c r="AN595" s="18">
        <f t="shared" si="69"/>
        <v>0</v>
      </c>
      <c r="AO595" s="18">
        <f t="shared" si="70"/>
        <v>0</v>
      </c>
      <c r="AP595" s="18">
        <f t="shared" si="66"/>
        <v>0</v>
      </c>
      <c r="AQ595" s="18">
        <f t="shared" si="67"/>
        <v>0</v>
      </c>
      <c r="AR595" s="18">
        <f t="shared" si="68"/>
        <v>0</v>
      </c>
      <c r="AU595" s="42"/>
    </row>
    <row r="596" spans="4:47" s="3" customFormat="1">
      <c r="D596" s="101" t="str">
        <f>IF(I596="","",MAX(D$455:D595)+1)</f>
        <v/>
      </c>
      <c r="E596" s="3" t="s">
        <v>26</v>
      </c>
      <c r="F596" s="3" t="s">
        <v>169</v>
      </c>
      <c r="G596" s="3" t="s">
        <v>211</v>
      </c>
      <c r="I596" s="101" t="str">
        <f>IF(Inp_NW!M149="BO",Inp_NW!J149,"")</f>
        <v/>
      </c>
      <c r="L596" s="3" t="s">
        <v>106</v>
      </c>
      <c r="R596" s="14"/>
      <c r="T596" s="18"/>
      <c r="U596" s="18"/>
      <c r="V596" s="18"/>
      <c r="W596" s="18"/>
      <c r="X596" s="18"/>
      <c r="Y596" s="18">
        <f>SUMIFS(Inp_NW!Y$9:Y$228,Inp_NW!$I$9:$I$228,Cal_BOSort!$G596,Inp_NW!$J$9:$J$228,Cal_BOSort!$I596)</f>
        <v>0</v>
      </c>
      <c r="Z596" s="18">
        <f>SUMIFS(Inp_NW!Z$9:Z$228,Inp_NW!$I$9:$I$228,Cal_BOSort!$G596,Inp_NW!$J$9:$J$228,Cal_BOSort!$I596)</f>
        <v>0</v>
      </c>
      <c r="AA596" s="18">
        <f>SUMIFS(Inp_NW!AA$9:AA$228,Inp_NW!$I$9:$I$228,Cal_BOSort!$G596,Inp_NW!$J$9:$J$228,Cal_BOSort!$I596)</f>
        <v>0</v>
      </c>
      <c r="AB596" s="18">
        <f>SUMIFS(Inp_NW!AB$9:AB$228,Inp_NW!$I$9:$I$228,Cal_BOSort!$G596,Inp_NW!$J$9:$J$228,Cal_BOSort!$I596)</f>
        <v>0</v>
      </c>
      <c r="AC596" s="18">
        <f>SUMIFS(Inp_NW!AC$9:AC$228,Inp_NW!$I$9:$I$228,Cal_BOSort!$G596,Inp_NW!$J$9:$J$228,Cal_BOSort!$I596)</f>
        <v>0</v>
      </c>
      <c r="AD596" s="18">
        <f>SUMIFS(Inp_NW!AD$9:AD$228,Inp_NW!$I$9:$I$228,Cal_BOSort!$G596,Inp_NW!$J$9:$J$228,Cal_BOSort!$I596)</f>
        <v>0</v>
      </c>
      <c r="AE596" s="18">
        <f>SUMIFS(Inp_NW!AE$9:AE$228,Inp_NW!$I$9:$I$228,Cal_BOSort!$G596,Inp_NW!$J$9:$J$228,Cal_BOSort!$I596)</f>
        <v>0</v>
      </c>
      <c r="AF596" s="18">
        <f>SUMIFS(Inp_NW!AF$9:AF$228,Inp_NW!$I$9:$I$228,Cal_BOSort!$G596,Inp_NW!$J$9:$J$228,Cal_BOSort!$I596)</f>
        <v>0</v>
      </c>
      <c r="AG596" s="18">
        <f>SUMIFS(Inp_NW!AG$9:AG$228,Inp_NW!$I$9:$I$228,Cal_BOSort!$G596,Inp_NW!$J$9:$J$228,Cal_BOSort!$I596)</f>
        <v>0</v>
      </c>
      <c r="AH596" s="18">
        <f>SUMIFS(Inp_NW!AH$9:AH$228,Inp_NW!$I$9:$I$228,Cal_BOSort!$G596,Inp_NW!$J$9:$J$228,Cal_BOSort!$I596)</f>
        <v>0</v>
      </c>
      <c r="AI596" s="18">
        <f>SUMIFS(Inp_NW!AI$9:AI$228,Inp_NW!$I$9:$I$228,Cal_BOSort!$G596,Inp_NW!$J$9:$J$228,Cal_BOSort!$I596)</f>
        <v>0</v>
      </c>
      <c r="AJ596" s="18">
        <f>SUMIFS(Inp_NW!AJ$9:AJ$228,Inp_NW!$I$9:$I$228,Cal_BOSort!$G596,Inp_NW!$J$9:$J$228,Cal_BOSort!$I596)</f>
        <v>0</v>
      </c>
      <c r="AK596" s="18">
        <f>SUMIFS(Inp_NW!AK$9:AK$228,Inp_NW!$I$9:$I$228,Cal_BOSort!$G596,Inp_NW!$J$9:$J$228,Cal_BOSort!$I596)</f>
        <v>0</v>
      </c>
      <c r="AM596" s="18">
        <f t="shared" si="65"/>
        <v>0</v>
      </c>
      <c r="AN596" s="18">
        <f t="shared" si="69"/>
        <v>0</v>
      </c>
      <c r="AO596" s="18">
        <f t="shared" si="70"/>
        <v>0</v>
      </c>
      <c r="AP596" s="18">
        <f t="shared" si="66"/>
        <v>0</v>
      </c>
      <c r="AQ596" s="18">
        <f t="shared" si="67"/>
        <v>0</v>
      </c>
      <c r="AR596" s="18">
        <f t="shared" si="68"/>
        <v>0</v>
      </c>
      <c r="AU596" s="42"/>
    </row>
    <row r="597" spans="4:47" s="3" customFormat="1">
      <c r="D597" s="101" t="str">
        <f>IF(I597="","",MAX(D$455:D596)+1)</f>
        <v/>
      </c>
      <c r="E597" s="3" t="s">
        <v>26</v>
      </c>
      <c r="F597" s="3" t="s">
        <v>169</v>
      </c>
      <c r="G597" s="3" t="s">
        <v>211</v>
      </c>
      <c r="I597" s="101" t="str">
        <f>IF(Inp_NW!M150="BO",Inp_NW!J150,"")</f>
        <v/>
      </c>
      <c r="L597" s="3" t="s">
        <v>106</v>
      </c>
      <c r="R597" s="14"/>
      <c r="T597" s="18"/>
      <c r="U597" s="18"/>
      <c r="V597" s="18"/>
      <c r="W597" s="18"/>
      <c r="X597" s="18"/>
      <c r="Y597" s="18">
        <f>SUMIFS(Inp_NW!Y$9:Y$228,Inp_NW!$I$9:$I$228,Cal_BOSort!$G597,Inp_NW!$J$9:$J$228,Cal_BOSort!$I597)</f>
        <v>0</v>
      </c>
      <c r="Z597" s="18">
        <f>SUMIFS(Inp_NW!Z$9:Z$228,Inp_NW!$I$9:$I$228,Cal_BOSort!$G597,Inp_NW!$J$9:$J$228,Cal_BOSort!$I597)</f>
        <v>0</v>
      </c>
      <c r="AA597" s="18">
        <f>SUMIFS(Inp_NW!AA$9:AA$228,Inp_NW!$I$9:$I$228,Cal_BOSort!$G597,Inp_NW!$J$9:$J$228,Cal_BOSort!$I597)</f>
        <v>0</v>
      </c>
      <c r="AB597" s="18">
        <f>SUMIFS(Inp_NW!AB$9:AB$228,Inp_NW!$I$9:$I$228,Cal_BOSort!$G597,Inp_NW!$J$9:$J$228,Cal_BOSort!$I597)</f>
        <v>0</v>
      </c>
      <c r="AC597" s="18">
        <f>SUMIFS(Inp_NW!AC$9:AC$228,Inp_NW!$I$9:$I$228,Cal_BOSort!$G597,Inp_NW!$J$9:$J$228,Cal_BOSort!$I597)</f>
        <v>0</v>
      </c>
      <c r="AD597" s="18">
        <f>SUMIFS(Inp_NW!AD$9:AD$228,Inp_NW!$I$9:$I$228,Cal_BOSort!$G597,Inp_NW!$J$9:$J$228,Cal_BOSort!$I597)</f>
        <v>0</v>
      </c>
      <c r="AE597" s="18">
        <f>SUMIFS(Inp_NW!AE$9:AE$228,Inp_NW!$I$9:$I$228,Cal_BOSort!$G597,Inp_NW!$J$9:$J$228,Cal_BOSort!$I597)</f>
        <v>0</v>
      </c>
      <c r="AF597" s="18">
        <f>SUMIFS(Inp_NW!AF$9:AF$228,Inp_NW!$I$9:$I$228,Cal_BOSort!$G597,Inp_NW!$J$9:$J$228,Cal_BOSort!$I597)</f>
        <v>0</v>
      </c>
      <c r="AG597" s="18">
        <f>SUMIFS(Inp_NW!AG$9:AG$228,Inp_NW!$I$9:$I$228,Cal_BOSort!$G597,Inp_NW!$J$9:$J$228,Cal_BOSort!$I597)</f>
        <v>0</v>
      </c>
      <c r="AH597" s="18">
        <f>SUMIFS(Inp_NW!AH$9:AH$228,Inp_NW!$I$9:$I$228,Cal_BOSort!$G597,Inp_NW!$J$9:$J$228,Cal_BOSort!$I597)</f>
        <v>0</v>
      </c>
      <c r="AI597" s="18">
        <f>SUMIFS(Inp_NW!AI$9:AI$228,Inp_NW!$I$9:$I$228,Cal_BOSort!$G597,Inp_NW!$J$9:$J$228,Cal_BOSort!$I597)</f>
        <v>0</v>
      </c>
      <c r="AJ597" s="18">
        <f>SUMIFS(Inp_NW!AJ$9:AJ$228,Inp_NW!$I$9:$I$228,Cal_BOSort!$G597,Inp_NW!$J$9:$J$228,Cal_BOSort!$I597)</f>
        <v>0</v>
      </c>
      <c r="AK597" s="18">
        <f>SUMIFS(Inp_NW!AK$9:AK$228,Inp_NW!$I$9:$I$228,Cal_BOSort!$G597,Inp_NW!$J$9:$J$228,Cal_BOSort!$I597)</f>
        <v>0</v>
      </c>
      <c r="AM597" s="18">
        <f t="shared" si="65"/>
        <v>0</v>
      </c>
      <c r="AN597" s="18">
        <f t="shared" si="69"/>
        <v>0</v>
      </c>
      <c r="AO597" s="18">
        <f t="shared" si="70"/>
        <v>0</v>
      </c>
      <c r="AP597" s="18">
        <f t="shared" si="66"/>
        <v>0</v>
      </c>
      <c r="AQ597" s="18">
        <f t="shared" si="67"/>
        <v>0</v>
      </c>
      <c r="AR597" s="18">
        <f t="shared" si="68"/>
        <v>0</v>
      </c>
      <c r="AU597" s="42"/>
    </row>
    <row r="598" spans="4:47" s="3" customFormat="1">
      <c r="D598" s="101" t="str">
        <f>IF(I598="","",MAX(D$455:D597)+1)</f>
        <v/>
      </c>
      <c r="E598" s="3" t="s">
        <v>26</v>
      </c>
      <c r="F598" s="3" t="s">
        <v>169</v>
      </c>
      <c r="G598" s="3" t="s">
        <v>211</v>
      </c>
      <c r="I598" s="101" t="str">
        <f>IF(Inp_NW!M151="BO",Inp_NW!J151,"")</f>
        <v/>
      </c>
      <c r="L598" s="3" t="s">
        <v>106</v>
      </c>
      <c r="R598" s="14"/>
      <c r="T598" s="18"/>
      <c r="U598" s="18"/>
      <c r="V598" s="18"/>
      <c r="W598" s="18"/>
      <c r="X598" s="18"/>
      <c r="Y598" s="18">
        <f>SUMIFS(Inp_NW!Y$9:Y$228,Inp_NW!$I$9:$I$228,Cal_BOSort!$G598,Inp_NW!$J$9:$J$228,Cal_BOSort!$I598)</f>
        <v>0</v>
      </c>
      <c r="Z598" s="18">
        <f>SUMIFS(Inp_NW!Z$9:Z$228,Inp_NW!$I$9:$I$228,Cal_BOSort!$G598,Inp_NW!$J$9:$J$228,Cal_BOSort!$I598)</f>
        <v>0</v>
      </c>
      <c r="AA598" s="18">
        <f>SUMIFS(Inp_NW!AA$9:AA$228,Inp_NW!$I$9:$I$228,Cal_BOSort!$G598,Inp_NW!$J$9:$J$228,Cal_BOSort!$I598)</f>
        <v>0</v>
      </c>
      <c r="AB598" s="18">
        <f>SUMIFS(Inp_NW!AB$9:AB$228,Inp_NW!$I$9:$I$228,Cal_BOSort!$G598,Inp_NW!$J$9:$J$228,Cal_BOSort!$I598)</f>
        <v>0</v>
      </c>
      <c r="AC598" s="18">
        <f>SUMIFS(Inp_NW!AC$9:AC$228,Inp_NW!$I$9:$I$228,Cal_BOSort!$G598,Inp_NW!$J$9:$J$228,Cal_BOSort!$I598)</f>
        <v>0</v>
      </c>
      <c r="AD598" s="18">
        <f>SUMIFS(Inp_NW!AD$9:AD$228,Inp_NW!$I$9:$I$228,Cal_BOSort!$G598,Inp_NW!$J$9:$J$228,Cal_BOSort!$I598)</f>
        <v>0</v>
      </c>
      <c r="AE598" s="18">
        <f>SUMIFS(Inp_NW!AE$9:AE$228,Inp_NW!$I$9:$I$228,Cal_BOSort!$G598,Inp_NW!$J$9:$J$228,Cal_BOSort!$I598)</f>
        <v>0</v>
      </c>
      <c r="AF598" s="18">
        <f>SUMIFS(Inp_NW!AF$9:AF$228,Inp_NW!$I$9:$I$228,Cal_BOSort!$G598,Inp_NW!$J$9:$J$228,Cal_BOSort!$I598)</f>
        <v>0</v>
      </c>
      <c r="AG598" s="18">
        <f>SUMIFS(Inp_NW!AG$9:AG$228,Inp_NW!$I$9:$I$228,Cal_BOSort!$G598,Inp_NW!$J$9:$J$228,Cal_BOSort!$I598)</f>
        <v>0</v>
      </c>
      <c r="AH598" s="18">
        <f>SUMIFS(Inp_NW!AH$9:AH$228,Inp_NW!$I$9:$I$228,Cal_BOSort!$G598,Inp_NW!$J$9:$J$228,Cal_BOSort!$I598)</f>
        <v>0</v>
      </c>
      <c r="AI598" s="18">
        <f>SUMIFS(Inp_NW!AI$9:AI$228,Inp_NW!$I$9:$I$228,Cal_BOSort!$G598,Inp_NW!$J$9:$J$228,Cal_BOSort!$I598)</f>
        <v>0</v>
      </c>
      <c r="AJ598" s="18">
        <f>SUMIFS(Inp_NW!AJ$9:AJ$228,Inp_NW!$I$9:$I$228,Cal_BOSort!$G598,Inp_NW!$J$9:$J$228,Cal_BOSort!$I598)</f>
        <v>0</v>
      </c>
      <c r="AK598" s="18">
        <f>SUMIFS(Inp_NW!AK$9:AK$228,Inp_NW!$I$9:$I$228,Cal_BOSort!$G598,Inp_NW!$J$9:$J$228,Cal_BOSort!$I598)</f>
        <v>0</v>
      </c>
      <c r="AM598" s="18">
        <f t="shared" si="65"/>
        <v>0</v>
      </c>
      <c r="AN598" s="18">
        <f t="shared" si="69"/>
        <v>0</v>
      </c>
      <c r="AO598" s="18">
        <f t="shared" si="70"/>
        <v>0</v>
      </c>
      <c r="AP598" s="18">
        <f t="shared" si="66"/>
        <v>0</v>
      </c>
      <c r="AQ598" s="18">
        <f t="shared" si="67"/>
        <v>0</v>
      </c>
      <c r="AR598" s="18">
        <f t="shared" si="68"/>
        <v>0</v>
      </c>
      <c r="AU598" s="42"/>
    </row>
    <row r="599" spans="4:47" s="3" customFormat="1">
      <c r="D599" s="101" t="str">
        <f>IF(I599="","",MAX(D$455:D598)+1)</f>
        <v/>
      </c>
      <c r="E599" s="3" t="s">
        <v>26</v>
      </c>
      <c r="F599" s="3" t="s">
        <v>169</v>
      </c>
      <c r="G599" s="3" t="s">
        <v>211</v>
      </c>
      <c r="I599" s="101" t="str">
        <f>IF(Inp_NW!M152="BO",Inp_NW!J152,"")</f>
        <v/>
      </c>
      <c r="L599" s="3" t="s">
        <v>106</v>
      </c>
      <c r="R599" s="14"/>
      <c r="T599" s="18"/>
      <c r="U599" s="18"/>
      <c r="V599" s="18"/>
      <c r="W599" s="18"/>
      <c r="X599" s="18"/>
      <c r="Y599" s="18">
        <f>SUMIFS(Inp_NW!Y$9:Y$228,Inp_NW!$I$9:$I$228,Cal_BOSort!$G599,Inp_NW!$J$9:$J$228,Cal_BOSort!$I599)</f>
        <v>0</v>
      </c>
      <c r="Z599" s="18">
        <f>SUMIFS(Inp_NW!Z$9:Z$228,Inp_NW!$I$9:$I$228,Cal_BOSort!$G599,Inp_NW!$J$9:$J$228,Cal_BOSort!$I599)</f>
        <v>0</v>
      </c>
      <c r="AA599" s="18">
        <f>SUMIFS(Inp_NW!AA$9:AA$228,Inp_NW!$I$9:$I$228,Cal_BOSort!$G599,Inp_NW!$J$9:$J$228,Cal_BOSort!$I599)</f>
        <v>0</v>
      </c>
      <c r="AB599" s="18">
        <f>SUMIFS(Inp_NW!AB$9:AB$228,Inp_NW!$I$9:$I$228,Cal_BOSort!$G599,Inp_NW!$J$9:$J$228,Cal_BOSort!$I599)</f>
        <v>0</v>
      </c>
      <c r="AC599" s="18">
        <f>SUMIFS(Inp_NW!AC$9:AC$228,Inp_NW!$I$9:$I$228,Cal_BOSort!$G599,Inp_NW!$J$9:$J$228,Cal_BOSort!$I599)</f>
        <v>0</v>
      </c>
      <c r="AD599" s="18">
        <f>SUMIFS(Inp_NW!AD$9:AD$228,Inp_NW!$I$9:$I$228,Cal_BOSort!$G599,Inp_NW!$J$9:$J$228,Cal_BOSort!$I599)</f>
        <v>0</v>
      </c>
      <c r="AE599" s="18">
        <f>SUMIFS(Inp_NW!AE$9:AE$228,Inp_NW!$I$9:$I$228,Cal_BOSort!$G599,Inp_NW!$J$9:$J$228,Cal_BOSort!$I599)</f>
        <v>0</v>
      </c>
      <c r="AF599" s="18">
        <f>SUMIFS(Inp_NW!AF$9:AF$228,Inp_NW!$I$9:$I$228,Cal_BOSort!$G599,Inp_NW!$J$9:$J$228,Cal_BOSort!$I599)</f>
        <v>0</v>
      </c>
      <c r="AG599" s="18">
        <f>SUMIFS(Inp_NW!AG$9:AG$228,Inp_NW!$I$9:$I$228,Cal_BOSort!$G599,Inp_NW!$J$9:$J$228,Cal_BOSort!$I599)</f>
        <v>0</v>
      </c>
      <c r="AH599" s="18">
        <f>SUMIFS(Inp_NW!AH$9:AH$228,Inp_NW!$I$9:$I$228,Cal_BOSort!$G599,Inp_NW!$J$9:$J$228,Cal_BOSort!$I599)</f>
        <v>0</v>
      </c>
      <c r="AI599" s="18">
        <f>SUMIFS(Inp_NW!AI$9:AI$228,Inp_NW!$I$9:$I$228,Cal_BOSort!$G599,Inp_NW!$J$9:$J$228,Cal_BOSort!$I599)</f>
        <v>0</v>
      </c>
      <c r="AJ599" s="18">
        <f>SUMIFS(Inp_NW!AJ$9:AJ$228,Inp_NW!$I$9:$I$228,Cal_BOSort!$G599,Inp_NW!$J$9:$J$228,Cal_BOSort!$I599)</f>
        <v>0</v>
      </c>
      <c r="AK599" s="18">
        <f>SUMIFS(Inp_NW!AK$9:AK$228,Inp_NW!$I$9:$I$228,Cal_BOSort!$G599,Inp_NW!$J$9:$J$228,Cal_BOSort!$I599)</f>
        <v>0</v>
      </c>
      <c r="AM599" s="18">
        <f t="shared" si="65"/>
        <v>0</v>
      </c>
      <c r="AN599" s="18">
        <f t="shared" si="69"/>
        <v>0</v>
      </c>
      <c r="AO599" s="18">
        <f t="shared" si="70"/>
        <v>0</v>
      </c>
      <c r="AP599" s="18">
        <f t="shared" si="66"/>
        <v>0</v>
      </c>
      <c r="AQ599" s="18">
        <f t="shared" si="67"/>
        <v>0</v>
      </c>
      <c r="AR599" s="18">
        <f t="shared" si="68"/>
        <v>0</v>
      </c>
      <c r="AU599" s="42"/>
    </row>
    <row r="600" spans="4:47" s="3" customFormat="1">
      <c r="D600" s="101" t="str">
        <f>IF(I600="","",MAX(D$455:D599)+1)</f>
        <v/>
      </c>
      <c r="E600" s="3" t="s">
        <v>26</v>
      </c>
      <c r="F600" s="3" t="s">
        <v>169</v>
      </c>
      <c r="G600" s="3" t="s">
        <v>211</v>
      </c>
      <c r="I600" s="101" t="str">
        <f>IF(Inp_NW!M153="BO",Inp_NW!J153,"")</f>
        <v/>
      </c>
      <c r="L600" s="3" t="s">
        <v>106</v>
      </c>
      <c r="R600" s="14"/>
      <c r="T600" s="18"/>
      <c r="U600" s="18"/>
      <c r="V600" s="18"/>
      <c r="W600" s="18"/>
      <c r="X600" s="18"/>
      <c r="Y600" s="18">
        <f>SUMIFS(Inp_NW!Y$9:Y$228,Inp_NW!$I$9:$I$228,Cal_BOSort!$G600,Inp_NW!$J$9:$J$228,Cal_BOSort!$I600)</f>
        <v>0</v>
      </c>
      <c r="Z600" s="18">
        <f>SUMIFS(Inp_NW!Z$9:Z$228,Inp_NW!$I$9:$I$228,Cal_BOSort!$G600,Inp_NW!$J$9:$J$228,Cal_BOSort!$I600)</f>
        <v>0</v>
      </c>
      <c r="AA600" s="18">
        <f>SUMIFS(Inp_NW!AA$9:AA$228,Inp_NW!$I$9:$I$228,Cal_BOSort!$G600,Inp_NW!$J$9:$J$228,Cal_BOSort!$I600)</f>
        <v>0</v>
      </c>
      <c r="AB600" s="18">
        <f>SUMIFS(Inp_NW!AB$9:AB$228,Inp_NW!$I$9:$I$228,Cal_BOSort!$G600,Inp_NW!$J$9:$J$228,Cal_BOSort!$I600)</f>
        <v>0</v>
      </c>
      <c r="AC600" s="18">
        <f>SUMIFS(Inp_NW!AC$9:AC$228,Inp_NW!$I$9:$I$228,Cal_BOSort!$G600,Inp_NW!$J$9:$J$228,Cal_BOSort!$I600)</f>
        <v>0</v>
      </c>
      <c r="AD600" s="18">
        <f>SUMIFS(Inp_NW!AD$9:AD$228,Inp_NW!$I$9:$I$228,Cal_BOSort!$G600,Inp_NW!$J$9:$J$228,Cal_BOSort!$I600)</f>
        <v>0</v>
      </c>
      <c r="AE600" s="18">
        <f>SUMIFS(Inp_NW!AE$9:AE$228,Inp_NW!$I$9:$I$228,Cal_BOSort!$G600,Inp_NW!$J$9:$J$228,Cal_BOSort!$I600)</f>
        <v>0</v>
      </c>
      <c r="AF600" s="18">
        <f>SUMIFS(Inp_NW!AF$9:AF$228,Inp_NW!$I$9:$I$228,Cal_BOSort!$G600,Inp_NW!$J$9:$J$228,Cal_BOSort!$I600)</f>
        <v>0</v>
      </c>
      <c r="AG600" s="18">
        <f>SUMIFS(Inp_NW!AG$9:AG$228,Inp_NW!$I$9:$I$228,Cal_BOSort!$G600,Inp_NW!$J$9:$J$228,Cal_BOSort!$I600)</f>
        <v>0</v>
      </c>
      <c r="AH600" s="18">
        <f>SUMIFS(Inp_NW!AH$9:AH$228,Inp_NW!$I$9:$I$228,Cal_BOSort!$G600,Inp_NW!$J$9:$J$228,Cal_BOSort!$I600)</f>
        <v>0</v>
      </c>
      <c r="AI600" s="18">
        <f>SUMIFS(Inp_NW!AI$9:AI$228,Inp_NW!$I$9:$I$228,Cal_BOSort!$G600,Inp_NW!$J$9:$J$228,Cal_BOSort!$I600)</f>
        <v>0</v>
      </c>
      <c r="AJ600" s="18">
        <f>SUMIFS(Inp_NW!AJ$9:AJ$228,Inp_NW!$I$9:$I$228,Cal_BOSort!$G600,Inp_NW!$J$9:$J$228,Cal_BOSort!$I600)</f>
        <v>0</v>
      </c>
      <c r="AK600" s="18">
        <f>SUMIFS(Inp_NW!AK$9:AK$228,Inp_NW!$I$9:$I$228,Cal_BOSort!$G600,Inp_NW!$J$9:$J$228,Cal_BOSort!$I600)</f>
        <v>0</v>
      </c>
      <c r="AM600" s="18">
        <f t="shared" si="65"/>
        <v>0</v>
      </c>
      <c r="AN600" s="18">
        <f t="shared" si="69"/>
        <v>0</v>
      </c>
      <c r="AO600" s="18">
        <f t="shared" si="70"/>
        <v>0</v>
      </c>
      <c r="AP600" s="18">
        <f t="shared" si="66"/>
        <v>0</v>
      </c>
      <c r="AQ600" s="18">
        <f t="shared" si="67"/>
        <v>0</v>
      </c>
      <c r="AR600" s="18">
        <f t="shared" si="68"/>
        <v>0</v>
      </c>
      <c r="AU600" s="42"/>
    </row>
    <row r="601" spans="4:47" s="3" customFormat="1">
      <c r="D601" s="101" t="str">
        <f>IF(I601="","",MAX(D$455:D600)+1)</f>
        <v/>
      </c>
      <c r="E601" s="3" t="s">
        <v>26</v>
      </c>
      <c r="F601" s="3" t="s">
        <v>169</v>
      </c>
      <c r="G601" s="3" t="s">
        <v>211</v>
      </c>
      <c r="I601" s="101" t="str">
        <f>IF(Inp_NW!M154="BO",Inp_NW!J154,"")</f>
        <v/>
      </c>
      <c r="L601" s="3" t="s">
        <v>106</v>
      </c>
      <c r="R601" s="14"/>
      <c r="T601" s="18"/>
      <c r="U601" s="18"/>
      <c r="V601" s="18"/>
      <c r="W601" s="18"/>
      <c r="X601" s="18"/>
      <c r="Y601" s="18">
        <f>SUMIFS(Inp_NW!Y$9:Y$228,Inp_NW!$I$9:$I$228,Cal_BOSort!$G601,Inp_NW!$J$9:$J$228,Cal_BOSort!$I601)</f>
        <v>0</v>
      </c>
      <c r="Z601" s="18">
        <f>SUMIFS(Inp_NW!Z$9:Z$228,Inp_NW!$I$9:$I$228,Cal_BOSort!$G601,Inp_NW!$J$9:$J$228,Cal_BOSort!$I601)</f>
        <v>0</v>
      </c>
      <c r="AA601" s="18">
        <f>SUMIFS(Inp_NW!AA$9:AA$228,Inp_NW!$I$9:$I$228,Cal_BOSort!$G601,Inp_NW!$J$9:$J$228,Cal_BOSort!$I601)</f>
        <v>0</v>
      </c>
      <c r="AB601" s="18">
        <f>SUMIFS(Inp_NW!AB$9:AB$228,Inp_NW!$I$9:$I$228,Cal_BOSort!$G601,Inp_NW!$J$9:$J$228,Cal_BOSort!$I601)</f>
        <v>0</v>
      </c>
      <c r="AC601" s="18">
        <f>SUMIFS(Inp_NW!AC$9:AC$228,Inp_NW!$I$9:$I$228,Cal_BOSort!$G601,Inp_NW!$J$9:$J$228,Cal_BOSort!$I601)</f>
        <v>0</v>
      </c>
      <c r="AD601" s="18">
        <f>SUMIFS(Inp_NW!AD$9:AD$228,Inp_NW!$I$9:$I$228,Cal_BOSort!$G601,Inp_NW!$J$9:$J$228,Cal_BOSort!$I601)</f>
        <v>0</v>
      </c>
      <c r="AE601" s="18">
        <f>SUMIFS(Inp_NW!AE$9:AE$228,Inp_NW!$I$9:$I$228,Cal_BOSort!$G601,Inp_NW!$J$9:$J$228,Cal_BOSort!$I601)</f>
        <v>0</v>
      </c>
      <c r="AF601" s="18">
        <f>SUMIFS(Inp_NW!AF$9:AF$228,Inp_NW!$I$9:$I$228,Cal_BOSort!$G601,Inp_NW!$J$9:$J$228,Cal_BOSort!$I601)</f>
        <v>0</v>
      </c>
      <c r="AG601" s="18">
        <f>SUMIFS(Inp_NW!AG$9:AG$228,Inp_NW!$I$9:$I$228,Cal_BOSort!$G601,Inp_NW!$J$9:$J$228,Cal_BOSort!$I601)</f>
        <v>0</v>
      </c>
      <c r="AH601" s="18">
        <f>SUMIFS(Inp_NW!AH$9:AH$228,Inp_NW!$I$9:$I$228,Cal_BOSort!$G601,Inp_NW!$J$9:$J$228,Cal_BOSort!$I601)</f>
        <v>0</v>
      </c>
      <c r="AI601" s="18">
        <f>SUMIFS(Inp_NW!AI$9:AI$228,Inp_NW!$I$9:$I$228,Cal_BOSort!$G601,Inp_NW!$J$9:$J$228,Cal_BOSort!$I601)</f>
        <v>0</v>
      </c>
      <c r="AJ601" s="18">
        <f>SUMIFS(Inp_NW!AJ$9:AJ$228,Inp_NW!$I$9:$I$228,Cal_BOSort!$G601,Inp_NW!$J$9:$J$228,Cal_BOSort!$I601)</f>
        <v>0</v>
      </c>
      <c r="AK601" s="18">
        <f>SUMIFS(Inp_NW!AK$9:AK$228,Inp_NW!$I$9:$I$228,Cal_BOSort!$G601,Inp_NW!$J$9:$J$228,Cal_BOSort!$I601)</f>
        <v>0</v>
      </c>
      <c r="AM601" s="18">
        <f t="shared" si="65"/>
        <v>0</v>
      </c>
      <c r="AN601" s="18">
        <f t="shared" si="69"/>
        <v>0</v>
      </c>
      <c r="AO601" s="18">
        <f t="shared" si="70"/>
        <v>0</v>
      </c>
      <c r="AP601" s="18">
        <f t="shared" si="66"/>
        <v>0</v>
      </c>
      <c r="AQ601" s="18">
        <f t="shared" si="67"/>
        <v>0</v>
      </c>
      <c r="AR601" s="18">
        <f t="shared" si="68"/>
        <v>0</v>
      </c>
      <c r="AU601" s="42"/>
    </row>
    <row r="602" spans="4:47" s="3" customFormat="1">
      <c r="D602" s="101" t="str">
        <f>IF(I602="","",MAX(D$455:D601)+1)</f>
        <v/>
      </c>
      <c r="E602" s="3" t="s">
        <v>26</v>
      </c>
      <c r="F602" s="3" t="s">
        <v>169</v>
      </c>
      <c r="G602" s="3" t="s">
        <v>211</v>
      </c>
      <c r="I602" s="101" t="str">
        <f>IF(Inp_NW!M155="BO",Inp_NW!J155,"")</f>
        <v/>
      </c>
      <c r="L602" s="3" t="s">
        <v>106</v>
      </c>
      <c r="R602" s="14"/>
      <c r="T602" s="18"/>
      <c r="U602" s="18"/>
      <c r="V602" s="18"/>
      <c r="W602" s="18"/>
      <c r="X602" s="18"/>
      <c r="Y602" s="18">
        <f>SUMIFS(Inp_NW!Y$9:Y$228,Inp_NW!$I$9:$I$228,Cal_BOSort!$G602,Inp_NW!$J$9:$J$228,Cal_BOSort!$I602)</f>
        <v>0</v>
      </c>
      <c r="Z602" s="18">
        <f>SUMIFS(Inp_NW!Z$9:Z$228,Inp_NW!$I$9:$I$228,Cal_BOSort!$G602,Inp_NW!$J$9:$J$228,Cal_BOSort!$I602)</f>
        <v>0</v>
      </c>
      <c r="AA602" s="18">
        <f>SUMIFS(Inp_NW!AA$9:AA$228,Inp_NW!$I$9:$I$228,Cal_BOSort!$G602,Inp_NW!$J$9:$J$228,Cal_BOSort!$I602)</f>
        <v>0</v>
      </c>
      <c r="AB602" s="18">
        <f>SUMIFS(Inp_NW!AB$9:AB$228,Inp_NW!$I$9:$I$228,Cal_BOSort!$G602,Inp_NW!$J$9:$J$228,Cal_BOSort!$I602)</f>
        <v>0</v>
      </c>
      <c r="AC602" s="18">
        <f>SUMIFS(Inp_NW!AC$9:AC$228,Inp_NW!$I$9:$I$228,Cal_BOSort!$G602,Inp_NW!$J$9:$J$228,Cal_BOSort!$I602)</f>
        <v>0</v>
      </c>
      <c r="AD602" s="18">
        <f>SUMIFS(Inp_NW!AD$9:AD$228,Inp_NW!$I$9:$I$228,Cal_BOSort!$G602,Inp_NW!$J$9:$J$228,Cal_BOSort!$I602)</f>
        <v>0</v>
      </c>
      <c r="AE602" s="18">
        <f>SUMIFS(Inp_NW!AE$9:AE$228,Inp_NW!$I$9:$I$228,Cal_BOSort!$G602,Inp_NW!$J$9:$J$228,Cal_BOSort!$I602)</f>
        <v>0</v>
      </c>
      <c r="AF602" s="18">
        <f>SUMIFS(Inp_NW!AF$9:AF$228,Inp_NW!$I$9:$I$228,Cal_BOSort!$G602,Inp_NW!$J$9:$J$228,Cal_BOSort!$I602)</f>
        <v>0</v>
      </c>
      <c r="AG602" s="18">
        <f>SUMIFS(Inp_NW!AG$9:AG$228,Inp_NW!$I$9:$I$228,Cal_BOSort!$G602,Inp_NW!$J$9:$J$228,Cal_BOSort!$I602)</f>
        <v>0</v>
      </c>
      <c r="AH602" s="18">
        <f>SUMIFS(Inp_NW!AH$9:AH$228,Inp_NW!$I$9:$I$228,Cal_BOSort!$G602,Inp_NW!$J$9:$J$228,Cal_BOSort!$I602)</f>
        <v>0</v>
      </c>
      <c r="AI602" s="18">
        <f>SUMIFS(Inp_NW!AI$9:AI$228,Inp_NW!$I$9:$I$228,Cal_BOSort!$G602,Inp_NW!$J$9:$J$228,Cal_BOSort!$I602)</f>
        <v>0</v>
      </c>
      <c r="AJ602" s="18">
        <f>SUMIFS(Inp_NW!AJ$9:AJ$228,Inp_NW!$I$9:$I$228,Cal_BOSort!$G602,Inp_NW!$J$9:$J$228,Cal_BOSort!$I602)</f>
        <v>0</v>
      </c>
      <c r="AK602" s="18">
        <f>SUMIFS(Inp_NW!AK$9:AK$228,Inp_NW!$I$9:$I$228,Cal_BOSort!$G602,Inp_NW!$J$9:$J$228,Cal_BOSort!$I602)</f>
        <v>0</v>
      </c>
      <c r="AM602" s="18">
        <f t="shared" si="65"/>
        <v>0</v>
      </c>
      <c r="AN602" s="18">
        <f t="shared" si="69"/>
        <v>0</v>
      </c>
      <c r="AO602" s="18">
        <f t="shared" si="70"/>
        <v>0</v>
      </c>
      <c r="AP602" s="18">
        <f t="shared" si="66"/>
        <v>0</v>
      </c>
      <c r="AQ602" s="18">
        <f t="shared" si="67"/>
        <v>0</v>
      </c>
      <c r="AR602" s="18">
        <f t="shared" si="68"/>
        <v>0</v>
      </c>
      <c r="AU602" s="42"/>
    </row>
    <row r="603" spans="4:47" s="3" customFormat="1">
      <c r="D603" s="101" t="str">
        <f>IF(I603="","",MAX(D$455:D602)+1)</f>
        <v/>
      </c>
      <c r="E603" s="3" t="s">
        <v>26</v>
      </c>
      <c r="F603" s="3" t="s">
        <v>169</v>
      </c>
      <c r="G603" s="3" t="s">
        <v>211</v>
      </c>
      <c r="I603" s="101" t="str">
        <f>IF(Inp_NW!M156="BO",Inp_NW!J156,"")</f>
        <v/>
      </c>
      <c r="L603" s="3" t="s">
        <v>106</v>
      </c>
      <c r="R603" s="14"/>
      <c r="T603" s="18"/>
      <c r="U603" s="18"/>
      <c r="V603" s="18"/>
      <c r="W603" s="18"/>
      <c r="X603" s="18"/>
      <c r="Y603" s="18">
        <f>SUMIFS(Inp_NW!Y$9:Y$228,Inp_NW!$I$9:$I$228,Cal_BOSort!$G603,Inp_NW!$J$9:$J$228,Cal_BOSort!$I603)</f>
        <v>0</v>
      </c>
      <c r="Z603" s="18">
        <f>SUMIFS(Inp_NW!Z$9:Z$228,Inp_NW!$I$9:$I$228,Cal_BOSort!$G603,Inp_NW!$J$9:$J$228,Cal_BOSort!$I603)</f>
        <v>0</v>
      </c>
      <c r="AA603" s="18">
        <f>SUMIFS(Inp_NW!AA$9:AA$228,Inp_NW!$I$9:$I$228,Cal_BOSort!$G603,Inp_NW!$J$9:$J$228,Cal_BOSort!$I603)</f>
        <v>0</v>
      </c>
      <c r="AB603" s="18">
        <f>SUMIFS(Inp_NW!AB$9:AB$228,Inp_NW!$I$9:$I$228,Cal_BOSort!$G603,Inp_NW!$J$9:$J$228,Cal_BOSort!$I603)</f>
        <v>0</v>
      </c>
      <c r="AC603" s="18">
        <f>SUMIFS(Inp_NW!AC$9:AC$228,Inp_NW!$I$9:$I$228,Cal_BOSort!$G603,Inp_NW!$J$9:$J$228,Cal_BOSort!$I603)</f>
        <v>0</v>
      </c>
      <c r="AD603" s="18">
        <f>SUMIFS(Inp_NW!AD$9:AD$228,Inp_NW!$I$9:$I$228,Cal_BOSort!$G603,Inp_NW!$J$9:$J$228,Cal_BOSort!$I603)</f>
        <v>0</v>
      </c>
      <c r="AE603" s="18">
        <f>SUMIFS(Inp_NW!AE$9:AE$228,Inp_NW!$I$9:$I$228,Cal_BOSort!$G603,Inp_NW!$J$9:$J$228,Cal_BOSort!$I603)</f>
        <v>0</v>
      </c>
      <c r="AF603" s="18">
        <f>SUMIFS(Inp_NW!AF$9:AF$228,Inp_NW!$I$9:$I$228,Cal_BOSort!$G603,Inp_NW!$J$9:$J$228,Cal_BOSort!$I603)</f>
        <v>0</v>
      </c>
      <c r="AG603" s="18">
        <f>SUMIFS(Inp_NW!AG$9:AG$228,Inp_NW!$I$9:$I$228,Cal_BOSort!$G603,Inp_NW!$J$9:$J$228,Cal_BOSort!$I603)</f>
        <v>0</v>
      </c>
      <c r="AH603" s="18">
        <f>SUMIFS(Inp_NW!AH$9:AH$228,Inp_NW!$I$9:$I$228,Cal_BOSort!$G603,Inp_NW!$J$9:$J$228,Cal_BOSort!$I603)</f>
        <v>0</v>
      </c>
      <c r="AI603" s="18">
        <f>SUMIFS(Inp_NW!AI$9:AI$228,Inp_NW!$I$9:$I$228,Cal_BOSort!$G603,Inp_NW!$J$9:$J$228,Cal_BOSort!$I603)</f>
        <v>0</v>
      </c>
      <c r="AJ603" s="18">
        <f>SUMIFS(Inp_NW!AJ$9:AJ$228,Inp_NW!$I$9:$I$228,Cal_BOSort!$G603,Inp_NW!$J$9:$J$228,Cal_BOSort!$I603)</f>
        <v>0</v>
      </c>
      <c r="AK603" s="18">
        <f>SUMIFS(Inp_NW!AK$9:AK$228,Inp_NW!$I$9:$I$228,Cal_BOSort!$G603,Inp_NW!$J$9:$J$228,Cal_BOSort!$I603)</f>
        <v>0</v>
      </c>
      <c r="AM603" s="18">
        <f t="shared" si="65"/>
        <v>0</v>
      </c>
      <c r="AN603" s="18">
        <f t="shared" si="69"/>
        <v>0</v>
      </c>
      <c r="AO603" s="18">
        <f t="shared" si="70"/>
        <v>0</v>
      </c>
      <c r="AP603" s="18">
        <f t="shared" si="66"/>
        <v>0</v>
      </c>
      <c r="AQ603" s="18">
        <f t="shared" si="67"/>
        <v>0</v>
      </c>
      <c r="AR603" s="18">
        <f t="shared" si="68"/>
        <v>0</v>
      </c>
      <c r="AU603" s="42"/>
    </row>
    <row r="604" spans="4:47" s="3" customFormat="1">
      <c r="D604" s="101" t="str">
        <f>IF(I604="","",MAX(D$455:D603)+1)</f>
        <v/>
      </c>
      <c r="E604" s="3" t="s">
        <v>26</v>
      </c>
      <c r="F604" s="3" t="s">
        <v>169</v>
      </c>
      <c r="G604" s="3" t="s">
        <v>211</v>
      </c>
      <c r="I604" s="101" t="str">
        <f>IF(Inp_NW!M157="BO",Inp_NW!J157,"")</f>
        <v/>
      </c>
      <c r="L604" s="3" t="s">
        <v>106</v>
      </c>
      <c r="R604" s="14"/>
      <c r="T604" s="18"/>
      <c r="U604" s="18"/>
      <c r="V604" s="18"/>
      <c r="W604" s="18"/>
      <c r="X604" s="18"/>
      <c r="Y604" s="18">
        <f>SUMIFS(Inp_NW!Y$9:Y$228,Inp_NW!$I$9:$I$228,Cal_BOSort!$G604,Inp_NW!$J$9:$J$228,Cal_BOSort!$I604)</f>
        <v>0</v>
      </c>
      <c r="Z604" s="18">
        <f>SUMIFS(Inp_NW!Z$9:Z$228,Inp_NW!$I$9:$I$228,Cal_BOSort!$G604,Inp_NW!$J$9:$J$228,Cal_BOSort!$I604)</f>
        <v>0</v>
      </c>
      <c r="AA604" s="18">
        <f>SUMIFS(Inp_NW!AA$9:AA$228,Inp_NW!$I$9:$I$228,Cal_BOSort!$G604,Inp_NW!$J$9:$J$228,Cal_BOSort!$I604)</f>
        <v>0</v>
      </c>
      <c r="AB604" s="18">
        <f>SUMIFS(Inp_NW!AB$9:AB$228,Inp_NW!$I$9:$I$228,Cal_BOSort!$G604,Inp_NW!$J$9:$J$228,Cal_BOSort!$I604)</f>
        <v>0</v>
      </c>
      <c r="AC604" s="18">
        <f>SUMIFS(Inp_NW!AC$9:AC$228,Inp_NW!$I$9:$I$228,Cal_BOSort!$G604,Inp_NW!$J$9:$J$228,Cal_BOSort!$I604)</f>
        <v>0</v>
      </c>
      <c r="AD604" s="18">
        <f>SUMIFS(Inp_NW!AD$9:AD$228,Inp_NW!$I$9:$I$228,Cal_BOSort!$G604,Inp_NW!$J$9:$J$228,Cal_BOSort!$I604)</f>
        <v>0</v>
      </c>
      <c r="AE604" s="18">
        <f>SUMIFS(Inp_NW!AE$9:AE$228,Inp_NW!$I$9:$I$228,Cal_BOSort!$G604,Inp_NW!$J$9:$J$228,Cal_BOSort!$I604)</f>
        <v>0</v>
      </c>
      <c r="AF604" s="18">
        <f>SUMIFS(Inp_NW!AF$9:AF$228,Inp_NW!$I$9:$I$228,Cal_BOSort!$G604,Inp_NW!$J$9:$J$228,Cal_BOSort!$I604)</f>
        <v>0</v>
      </c>
      <c r="AG604" s="18">
        <f>SUMIFS(Inp_NW!AG$9:AG$228,Inp_NW!$I$9:$I$228,Cal_BOSort!$G604,Inp_NW!$J$9:$J$228,Cal_BOSort!$I604)</f>
        <v>0</v>
      </c>
      <c r="AH604" s="18">
        <f>SUMIFS(Inp_NW!AH$9:AH$228,Inp_NW!$I$9:$I$228,Cal_BOSort!$G604,Inp_NW!$J$9:$J$228,Cal_BOSort!$I604)</f>
        <v>0</v>
      </c>
      <c r="AI604" s="18">
        <f>SUMIFS(Inp_NW!AI$9:AI$228,Inp_NW!$I$9:$I$228,Cal_BOSort!$G604,Inp_NW!$J$9:$J$228,Cal_BOSort!$I604)</f>
        <v>0</v>
      </c>
      <c r="AJ604" s="18">
        <f>SUMIFS(Inp_NW!AJ$9:AJ$228,Inp_NW!$I$9:$I$228,Cal_BOSort!$G604,Inp_NW!$J$9:$J$228,Cal_BOSort!$I604)</f>
        <v>0</v>
      </c>
      <c r="AK604" s="18">
        <f>SUMIFS(Inp_NW!AK$9:AK$228,Inp_NW!$I$9:$I$228,Cal_BOSort!$G604,Inp_NW!$J$9:$J$228,Cal_BOSort!$I604)</f>
        <v>0</v>
      </c>
      <c r="AM604" s="18">
        <f t="shared" si="65"/>
        <v>0</v>
      </c>
      <c r="AN604" s="18">
        <f t="shared" si="69"/>
        <v>0</v>
      </c>
      <c r="AO604" s="18">
        <f t="shared" si="70"/>
        <v>0</v>
      </c>
      <c r="AP604" s="18">
        <f t="shared" si="66"/>
        <v>0</v>
      </c>
      <c r="AQ604" s="18">
        <f t="shared" si="67"/>
        <v>0</v>
      </c>
      <c r="AR604" s="18">
        <f t="shared" si="68"/>
        <v>0</v>
      </c>
      <c r="AU604" s="42"/>
    </row>
    <row r="605" spans="4:47" s="3" customFormat="1">
      <c r="D605" s="101" t="str">
        <f>IF(I605="","",MAX(D$455:D604)+1)</f>
        <v/>
      </c>
      <c r="E605" s="3" t="s">
        <v>26</v>
      </c>
      <c r="F605" s="3" t="s">
        <v>169</v>
      </c>
      <c r="G605" s="3" t="s">
        <v>211</v>
      </c>
      <c r="I605" s="101" t="str">
        <f>IF(Inp_NW!M158="BO",Inp_NW!J158,"")</f>
        <v/>
      </c>
      <c r="L605" s="3" t="s">
        <v>106</v>
      </c>
      <c r="R605" s="14"/>
      <c r="T605" s="18"/>
      <c r="U605" s="18"/>
      <c r="V605" s="18"/>
      <c r="W605" s="18"/>
      <c r="X605" s="18"/>
      <c r="Y605" s="18">
        <f>SUMIFS(Inp_NW!Y$9:Y$228,Inp_NW!$I$9:$I$228,Cal_BOSort!$G605,Inp_NW!$J$9:$J$228,Cal_BOSort!$I605)</f>
        <v>0</v>
      </c>
      <c r="Z605" s="18">
        <f>SUMIFS(Inp_NW!Z$9:Z$228,Inp_NW!$I$9:$I$228,Cal_BOSort!$G605,Inp_NW!$J$9:$J$228,Cal_BOSort!$I605)</f>
        <v>0</v>
      </c>
      <c r="AA605" s="18">
        <f>SUMIFS(Inp_NW!AA$9:AA$228,Inp_NW!$I$9:$I$228,Cal_BOSort!$G605,Inp_NW!$J$9:$J$228,Cal_BOSort!$I605)</f>
        <v>0</v>
      </c>
      <c r="AB605" s="18">
        <f>SUMIFS(Inp_NW!AB$9:AB$228,Inp_NW!$I$9:$I$228,Cal_BOSort!$G605,Inp_NW!$J$9:$J$228,Cal_BOSort!$I605)</f>
        <v>0</v>
      </c>
      <c r="AC605" s="18">
        <f>SUMIFS(Inp_NW!AC$9:AC$228,Inp_NW!$I$9:$I$228,Cal_BOSort!$G605,Inp_NW!$J$9:$J$228,Cal_BOSort!$I605)</f>
        <v>0</v>
      </c>
      <c r="AD605" s="18">
        <f>SUMIFS(Inp_NW!AD$9:AD$228,Inp_NW!$I$9:$I$228,Cal_BOSort!$G605,Inp_NW!$J$9:$J$228,Cal_BOSort!$I605)</f>
        <v>0</v>
      </c>
      <c r="AE605" s="18">
        <f>SUMIFS(Inp_NW!AE$9:AE$228,Inp_NW!$I$9:$I$228,Cal_BOSort!$G605,Inp_NW!$J$9:$J$228,Cal_BOSort!$I605)</f>
        <v>0</v>
      </c>
      <c r="AF605" s="18">
        <f>SUMIFS(Inp_NW!AF$9:AF$228,Inp_NW!$I$9:$I$228,Cal_BOSort!$G605,Inp_NW!$J$9:$J$228,Cal_BOSort!$I605)</f>
        <v>0</v>
      </c>
      <c r="AG605" s="18">
        <f>SUMIFS(Inp_NW!AG$9:AG$228,Inp_NW!$I$9:$I$228,Cal_BOSort!$G605,Inp_NW!$J$9:$J$228,Cal_BOSort!$I605)</f>
        <v>0</v>
      </c>
      <c r="AH605" s="18">
        <f>SUMIFS(Inp_NW!AH$9:AH$228,Inp_NW!$I$9:$I$228,Cal_BOSort!$G605,Inp_NW!$J$9:$J$228,Cal_BOSort!$I605)</f>
        <v>0</v>
      </c>
      <c r="AI605" s="18">
        <f>SUMIFS(Inp_NW!AI$9:AI$228,Inp_NW!$I$9:$I$228,Cal_BOSort!$G605,Inp_NW!$J$9:$J$228,Cal_BOSort!$I605)</f>
        <v>0</v>
      </c>
      <c r="AJ605" s="18">
        <f>SUMIFS(Inp_NW!AJ$9:AJ$228,Inp_NW!$I$9:$I$228,Cal_BOSort!$G605,Inp_NW!$J$9:$J$228,Cal_BOSort!$I605)</f>
        <v>0</v>
      </c>
      <c r="AK605" s="18">
        <f>SUMIFS(Inp_NW!AK$9:AK$228,Inp_NW!$I$9:$I$228,Cal_BOSort!$G605,Inp_NW!$J$9:$J$228,Cal_BOSort!$I605)</f>
        <v>0</v>
      </c>
      <c r="AM605" s="18">
        <f t="shared" si="65"/>
        <v>0</v>
      </c>
      <c r="AN605" s="18">
        <f t="shared" si="69"/>
        <v>0</v>
      </c>
      <c r="AO605" s="18">
        <f t="shared" si="70"/>
        <v>0</v>
      </c>
      <c r="AP605" s="18">
        <f t="shared" si="66"/>
        <v>0</v>
      </c>
      <c r="AQ605" s="18">
        <f t="shared" si="67"/>
        <v>0</v>
      </c>
      <c r="AR605" s="18">
        <f t="shared" si="68"/>
        <v>0</v>
      </c>
      <c r="AU605" s="42"/>
    </row>
    <row r="606" spans="4:47" s="3" customFormat="1">
      <c r="D606" s="101" t="str">
        <f>IF(I606="","",MAX(D$455:D605)+1)</f>
        <v/>
      </c>
      <c r="E606" s="3" t="s">
        <v>26</v>
      </c>
      <c r="F606" s="3" t="s">
        <v>212</v>
      </c>
      <c r="G606" s="3" t="s">
        <v>213</v>
      </c>
      <c r="I606" s="101" t="str">
        <f>IF(Inp_NW!M159="BO",Inp_NW!J159,"")</f>
        <v/>
      </c>
      <c r="L606" s="3" t="s">
        <v>106</v>
      </c>
      <c r="R606" s="14"/>
      <c r="T606" s="18"/>
      <c r="U606" s="18"/>
      <c r="V606" s="18"/>
      <c r="W606" s="18"/>
      <c r="X606" s="18"/>
      <c r="Y606" s="18">
        <f>SUMIFS(Inp_NW!Y$9:Y$228,Inp_NW!$I$9:$I$228,Cal_BOSort!$G606,Inp_NW!$J$9:$J$228,Cal_BOSort!$I606)</f>
        <v>0</v>
      </c>
      <c r="Z606" s="18">
        <f>SUMIFS(Inp_NW!Z$9:Z$228,Inp_NW!$I$9:$I$228,Cal_BOSort!$G606,Inp_NW!$J$9:$J$228,Cal_BOSort!$I606)</f>
        <v>0</v>
      </c>
      <c r="AA606" s="18">
        <f>SUMIFS(Inp_NW!AA$9:AA$228,Inp_NW!$I$9:$I$228,Cal_BOSort!$G606,Inp_NW!$J$9:$J$228,Cal_BOSort!$I606)</f>
        <v>0</v>
      </c>
      <c r="AB606" s="18">
        <f>SUMIFS(Inp_NW!AB$9:AB$228,Inp_NW!$I$9:$I$228,Cal_BOSort!$G606,Inp_NW!$J$9:$J$228,Cal_BOSort!$I606)</f>
        <v>0</v>
      </c>
      <c r="AC606" s="18">
        <f>SUMIFS(Inp_NW!AC$9:AC$228,Inp_NW!$I$9:$I$228,Cal_BOSort!$G606,Inp_NW!$J$9:$J$228,Cal_BOSort!$I606)</f>
        <v>0</v>
      </c>
      <c r="AD606" s="18">
        <f>SUMIFS(Inp_NW!AD$9:AD$228,Inp_NW!$I$9:$I$228,Cal_BOSort!$G606,Inp_NW!$J$9:$J$228,Cal_BOSort!$I606)</f>
        <v>0</v>
      </c>
      <c r="AE606" s="18">
        <f>SUMIFS(Inp_NW!AE$9:AE$228,Inp_NW!$I$9:$I$228,Cal_BOSort!$G606,Inp_NW!$J$9:$J$228,Cal_BOSort!$I606)</f>
        <v>0</v>
      </c>
      <c r="AF606" s="18">
        <f>SUMIFS(Inp_NW!AF$9:AF$228,Inp_NW!$I$9:$I$228,Cal_BOSort!$G606,Inp_NW!$J$9:$J$228,Cal_BOSort!$I606)</f>
        <v>0</v>
      </c>
      <c r="AG606" s="18">
        <f>SUMIFS(Inp_NW!AG$9:AG$228,Inp_NW!$I$9:$I$228,Cal_BOSort!$G606,Inp_NW!$J$9:$J$228,Cal_BOSort!$I606)</f>
        <v>0</v>
      </c>
      <c r="AH606" s="18">
        <f>SUMIFS(Inp_NW!AH$9:AH$228,Inp_NW!$I$9:$I$228,Cal_BOSort!$G606,Inp_NW!$J$9:$J$228,Cal_BOSort!$I606)</f>
        <v>0</v>
      </c>
      <c r="AI606" s="18">
        <f>SUMIFS(Inp_NW!AI$9:AI$228,Inp_NW!$I$9:$I$228,Cal_BOSort!$G606,Inp_NW!$J$9:$J$228,Cal_BOSort!$I606)</f>
        <v>0</v>
      </c>
      <c r="AJ606" s="18">
        <f>SUMIFS(Inp_NW!AJ$9:AJ$228,Inp_NW!$I$9:$I$228,Cal_BOSort!$G606,Inp_NW!$J$9:$J$228,Cal_BOSort!$I606)</f>
        <v>0</v>
      </c>
      <c r="AK606" s="18">
        <f>SUMIFS(Inp_NW!AK$9:AK$228,Inp_NW!$I$9:$I$228,Cal_BOSort!$G606,Inp_NW!$J$9:$J$228,Cal_BOSort!$I606)</f>
        <v>0</v>
      </c>
      <c r="AM606" s="18">
        <f t="shared" si="65"/>
        <v>0</v>
      </c>
      <c r="AN606" s="18">
        <f t="shared" si="69"/>
        <v>0</v>
      </c>
      <c r="AO606" s="18">
        <f t="shared" si="70"/>
        <v>0</v>
      </c>
      <c r="AP606" s="18">
        <f t="shared" si="66"/>
        <v>0</v>
      </c>
      <c r="AQ606" s="18">
        <f t="shared" si="67"/>
        <v>0</v>
      </c>
      <c r="AR606" s="18">
        <f t="shared" si="68"/>
        <v>0</v>
      </c>
      <c r="AU606" s="42"/>
    </row>
    <row r="607" spans="4:47" s="3" customFormat="1">
      <c r="D607" s="101" t="str">
        <f>IF(I607="","",MAX(D$455:D606)+1)</f>
        <v/>
      </c>
      <c r="E607" s="3" t="s">
        <v>26</v>
      </c>
      <c r="F607" s="3" t="s">
        <v>212</v>
      </c>
      <c r="G607" s="3" t="s">
        <v>213</v>
      </c>
      <c r="I607" s="101" t="str">
        <f>IF(Inp_NW!M160="BO",Inp_NW!J160,"")</f>
        <v/>
      </c>
      <c r="L607" s="3" t="s">
        <v>106</v>
      </c>
      <c r="R607" s="14"/>
      <c r="T607" s="18"/>
      <c r="U607" s="18"/>
      <c r="V607" s="18"/>
      <c r="W607" s="18"/>
      <c r="X607" s="18"/>
      <c r="Y607" s="18">
        <f>SUMIFS(Inp_NW!Y$9:Y$228,Inp_NW!$I$9:$I$228,Cal_BOSort!$G607,Inp_NW!$J$9:$J$228,Cal_BOSort!$I607)</f>
        <v>0</v>
      </c>
      <c r="Z607" s="18">
        <f>SUMIFS(Inp_NW!Z$9:Z$228,Inp_NW!$I$9:$I$228,Cal_BOSort!$G607,Inp_NW!$J$9:$J$228,Cal_BOSort!$I607)</f>
        <v>0</v>
      </c>
      <c r="AA607" s="18">
        <f>SUMIFS(Inp_NW!AA$9:AA$228,Inp_NW!$I$9:$I$228,Cal_BOSort!$G607,Inp_NW!$J$9:$J$228,Cal_BOSort!$I607)</f>
        <v>0</v>
      </c>
      <c r="AB607" s="18">
        <f>SUMIFS(Inp_NW!AB$9:AB$228,Inp_NW!$I$9:$I$228,Cal_BOSort!$G607,Inp_NW!$J$9:$J$228,Cal_BOSort!$I607)</f>
        <v>0</v>
      </c>
      <c r="AC607" s="18">
        <f>SUMIFS(Inp_NW!AC$9:AC$228,Inp_NW!$I$9:$I$228,Cal_BOSort!$G607,Inp_NW!$J$9:$J$228,Cal_BOSort!$I607)</f>
        <v>0</v>
      </c>
      <c r="AD607" s="18">
        <f>SUMIFS(Inp_NW!AD$9:AD$228,Inp_NW!$I$9:$I$228,Cal_BOSort!$G607,Inp_NW!$J$9:$J$228,Cal_BOSort!$I607)</f>
        <v>0</v>
      </c>
      <c r="AE607" s="18">
        <f>SUMIFS(Inp_NW!AE$9:AE$228,Inp_NW!$I$9:$I$228,Cal_BOSort!$G607,Inp_NW!$J$9:$J$228,Cal_BOSort!$I607)</f>
        <v>0</v>
      </c>
      <c r="AF607" s="18">
        <f>SUMIFS(Inp_NW!AF$9:AF$228,Inp_NW!$I$9:$I$228,Cal_BOSort!$G607,Inp_NW!$J$9:$J$228,Cal_BOSort!$I607)</f>
        <v>0</v>
      </c>
      <c r="AG607" s="18">
        <f>SUMIFS(Inp_NW!AG$9:AG$228,Inp_NW!$I$9:$I$228,Cal_BOSort!$G607,Inp_NW!$J$9:$J$228,Cal_BOSort!$I607)</f>
        <v>0</v>
      </c>
      <c r="AH607" s="18">
        <f>SUMIFS(Inp_NW!AH$9:AH$228,Inp_NW!$I$9:$I$228,Cal_BOSort!$G607,Inp_NW!$J$9:$J$228,Cal_BOSort!$I607)</f>
        <v>0</v>
      </c>
      <c r="AI607" s="18">
        <f>SUMIFS(Inp_NW!AI$9:AI$228,Inp_NW!$I$9:$I$228,Cal_BOSort!$G607,Inp_NW!$J$9:$J$228,Cal_BOSort!$I607)</f>
        <v>0</v>
      </c>
      <c r="AJ607" s="18">
        <f>SUMIFS(Inp_NW!AJ$9:AJ$228,Inp_NW!$I$9:$I$228,Cal_BOSort!$G607,Inp_NW!$J$9:$J$228,Cal_BOSort!$I607)</f>
        <v>0</v>
      </c>
      <c r="AK607" s="18">
        <f>SUMIFS(Inp_NW!AK$9:AK$228,Inp_NW!$I$9:$I$228,Cal_BOSort!$G607,Inp_NW!$J$9:$J$228,Cal_BOSort!$I607)</f>
        <v>0</v>
      </c>
      <c r="AM607" s="18">
        <f t="shared" si="65"/>
        <v>0</v>
      </c>
      <c r="AN607" s="18">
        <f t="shared" si="69"/>
        <v>0</v>
      </c>
      <c r="AO607" s="18">
        <f t="shared" si="70"/>
        <v>0</v>
      </c>
      <c r="AP607" s="18">
        <f t="shared" si="66"/>
        <v>0</v>
      </c>
      <c r="AQ607" s="18">
        <f t="shared" si="67"/>
        <v>0</v>
      </c>
      <c r="AR607" s="18">
        <f t="shared" si="68"/>
        <v>0</v>
      </c>
      <c r="AU607" s="42"/>
    </row>
    <row r="608" spans="4:47" s="3" customFormat="1">
      <c r="D608" s="101" t="str">
        <f>IF(I608="","",MAX(D$455:D607)+1)</f>
        <v/>
      </c>
      <c r="E608" s="3" t="s">
        <v>26</v>
      </c>
      <c r="F608" s="3" t="s">
        <v>212</v>
      </c>
      <c r="G608" s="3" t="s">
        <v>213</v>
      </c>
      <c r="I608" s="101" t="str">
        <f>IF(Inp_NW!M161="BO",Inp_NW!J161,"")</f>
        <v/>
      </c>
      <c r="L608" s="3" t="s">
        <v>106</v>
      </c>
      <c r="R608" s="14"/>
      <c r="T608" s="18"/>
      <c r="U608" s="18"/>
      <c r="V608" s="18"/>
      <c r="W608" s="18"/>
      <c r="X608" s="18"/>
      <c r="Y608" s="18">
        <f>SUMIFS(Inp_NW!Y$9:Y$228,Inp_NW!$I$9:$I$228,Cal_BOSort!$G608,Inp_NW!$J$9:$J$228,Cal_BOSort!$I608)</f>
        <v>0</v>
      </c>
      <c r="Z608" s="18">
        <f>SUMIFS(Inp_NW!Z$9:Z$228,Inp_NW!$I$9:$I$228,Cal_BOSort!$G608,Inp_NW!$J$9:$J$228,Cal_BOSort!$I608)</f>
        <v>0</v>
      </c>
      <c r="AA608" s="18">
        <f>SUMIFS(Inp_NW!AA$9:AA$228,Inp_NW!$I$9:$I$228,Cal_BOSort!$G608,Inp_NW!$J$9:$J$228,Cal_BOSort!$I608)</f>
        <v>0</v>
      </c>
      <c r="AB608" s="18">
        <f>SUMIFS(Inp_NW!AB$9:AB$228,Inp_NW!$I$9:$I$228,Cal_BOSort!$G608,Inp_NW!$J$9:$J$228,Cal_BOSort!$I608)</f>
        <v>0</v>
      </c>
      <c r="AC608" s="18">
        <f>SUMIFS(Inp_NW!AC$9:AC$228,Inp_NW!$I$9:$I$228,Cal_BOSort!$G608,Inp_NW!$J$9:$J$228,Cal_BOSort!$I608)</f>
        <v>0</v>
      </c>
      <c r="AD608" s="18">
        <f>SUMIFS(Inp_NW!AD$9:AD$228,Inp_NW!$I$9:$I$228,Cal_BOSort!$G608,Inp_NW!$J$9:$J$228,Cal_BOSort!$I608)</f>
        <v>0</v>
      </c>
      <c r="AE608" s="18">
        <f>SUMIFS(Inp_NW!AE$9:AE$228,Inp_NW!$I$9:$I$228,Cal_BOSort!$G608,Inp_NW!$J$9:$J$228,Cal_BOSort!$I608)</f>
        <v>0</v>
      </c>
      <c r="AF608" s="18">
        <f>SUMIFS(Inp_NW!AF$9:AF$228,Inp_NW!$I$9:$I$228,Cal_BOSort!$G608,Inp_NW!$J$9:$J$228,Cal_BOSort!$I608)</f>
        <v>0</v>
      </c>
      <c r="AG608" s="18">
        <f>SUMIFS(Inp_NW!AG$9:AG$228,Inp_NW!$I$9:$I$228,Cal_BOSort!$G608,Inp_NW!$J$9:$J$228,Cal_BOSort!$I608)</f>
        <v>0</v>
      </c>
      <c r="AH608" s="18">
        <f>SUMIFS(Inp_NW!AH$9:AH$228,Inp_NW!$I$9:$I$228,Cal_BOSort!$G608,Inp_NW!$J$9:$J$228,Cal_BOSort!$I608)</f>
        <v>0</v>
      </c>
      <c r="AI608" s="18">
        <f>SUMIFS(Inp_NW!AI$9:AI$228,Inp_NW!$I$9:$I$228,Cal_BOSort!$G608,Inp_NW!$J$9:$J$228,Cal_BOSort!$I608)</f>
        <v>0</v>
      </c>
      <c r="AJ608" s="18">
        <f>SUMIFS(Inp_NW!AJ$9:AJ$228,Inp_NW!$I$9:$I$228,Cal_BOSort!$G608,Inp_NW!$J$9:$J$228,Cal_BOSort!$I608)</f>
        <v>0</v>
      </c>
      <c r="AK608" s="18">
        <f>SUMIFS(Inp_NW!AK$9:AK$228,Inp_NW!$I$9:$I$228,Cal_BOSort!$G608,Inp_NW!$J$9:$J$228,Cal_BOSort!$I608)</f>
        <v>0</v>
      </c>
      <c r="AM608" s="18">
        <f t="shared" si="65"/>
        <v>0</v>
      </c>
      <c r="AN608" s="18">
        <f t="shared" si="69"/>
        <v>0</v>
      </c>
      <c r="AO608" s="18">
        <f t="shared" si="70"/>
        <v>0</v>
      </c>
      <c r="AP608" s="18">
        <f t="shared" si="66"/>
        <v>0</v>
      </c>
      <c r="AQ608" s="18">
        <f t="shared" si="67"/>
        <v>0</v>
      </c>
      <c r="AR608" s="18">
        <f t="shared" si="68"/>
        <v>0</v>
      </c>
      <c r="AU608" s="42"/>
    </row>
    <row r="609" spans="4:47" s="3" customFormat="1">
      <c r="D609" s="101" t="str">
        <f>IF(I609="","",MAX(D$455:D608)+1)</f>
        <v/>
      </c>
      <c r="E609" s="3" t="s">
        <v>26</v>
      </c>
      <c r="F609" s="3" t="s">
        <v>212</v>
      </c>
      <c r="G609" s="3" t="s">
        <v>213</v>
      </c>
      <c r="I609" s="101" t="str">
        <f>IF(Inp_NW!M162="BO",Inp_NW!J162,"")</f>
        <v/>
      </c>
      <c r="L609" s="3" t="s">
        <v>106</v>
      </c>
      <c r="R609" s="14"/>
      <c r="T609" s="18"/>
      <c r="U609" s="18"/>
      <c r="V609" s="18"/>
      <c r="W609" s="18"/>
      <c r="X609" s="18"/>
      <c r="Y609" s="18">
        <f>SUMIFS(Inp_NW!Y$9:Y$228,Inp_NW!$I$9:$I$228,Cal_BOSort!$G609,Inp_NW!$J$9:$J$228,Cal_BOSort!$I609)</f>
        <v>0</v>
      </c>
      <c r="Z609" s="18">
        <f>SUMIFS(Inp_NW!Z$9:Z$228,Inp_NW!$I$9:$I$228,Cal_BOSort!$G609,Inp_NW!$J$9:$J$228,Cal_BOSort!$I609)</f>
        <v>0</v>
      </c>
      <c r="AA609" s="18">
        <f>SUMIFS(Inp_NW!AA$9:AA$228,Inp_NW!$I$9:$I$228,Cal_BOSort!$G609,Inp_NW!$J$9:$J$228,Cal_BOSort!$I609)</f>
        <v>0</v>
      </c>
      <c r="AB609" s="18">
        <f>SUMIFS(Inp_NW!AB$9:AB$228,Inp_NW!$I$9:$I$228,Cal_BOSort!$G609,Inp_NW!$J$9:$J$228,Cal_BOSort!$I609)</f>
        <v>0</v>
      </c>
      <c r="AC609" s="18">
        <f>SUMIFS(Inp_NW!AC$9:AC$228,Inp_NW!$I$9:$I$228,Cal_BOSort!$G609,Inp_NW!$J$9:$J$228,Cal_BOSort!$I609)</f>
        <v>0</v>
      </c>
      <c r="AD609" s="18">
        <f>SUMIFS(Inp_NW!AD$9:AD$228,Inp_NW!$I$9:$I$228,Cal_BOSort!$G609,Inp_NW!$J$9:$J$228,Cal_BOSort!$I609)</f>
        <v>0</v>
      </c>
      <c r="AE609" s="18">
        <f>SUMIFS(Inp_NW!AE$9:AE$228,Inp_NW!$I$9:$I$228,Cal_BOSort!$G609,Inp_NW!$J$9:$J$228,Cal_BOSort!$I609)</f>
        <v>0</v>
      </c>
      <c r="AF609" s="18">
        <f>SUMIFS(Inp_NW!AF$9:AF$228,Inp_NW!$I$9:$I$228,Cal_BOSort!$G609,Inp_NW!$J$9:$J$228,Cal_BOSort!$I609)</f>
        <v>0</v>
      </c>
      <c r="AG609" s="18">
        <f>SUMIFS(Inp_NW!AG$9:AG$228,Inp_NW!$I$9:$I$228,Cal_BOSort!$G609,Inp_NW!$J$9:$J$228,Cal_BOSort!$I609)</f>
        <v>0</v>
      </c>
      <c r="AH609" s="18">
        <f>SUMIFS(Inp_NW!AH$9:AH$228,Inp_NW!$I$9:$I$228,Cal_BOSort!$G609,Inp_NW!$J$9:$J$228,Cal_BOSort!$I609)</f>
        <v>0</v>
      </c>
      <c r="AI609" s="18">
        <f>SUMIFS(Inp_NW!AI$9:AI$228,Inp_NW!$I$9:$I$228,Cal_BOSort!$G609,Inp_NW!$J$9:$J$228,Cal_BOSort!$I609)</f>
        <v>0</v>
      </c>
      <c r="AJ609" s="18">
        <f>SUMIFS(Inp_NW!AJ$9:AJ$228,Inp_NW!$I$9:$I$228,Cal_BOSort!$G609,Inp_NW!$J$9:$J$228,Cal_BOSort!$I609)</f>
        <v>0</v>
      </c>
      <c r="AK609" s="18">
        <f>SUMIFS(Inp_NW!AK$9:AK$228,Inp_NW!$I$9:$I$228,Cal_BOSort!$G609,Inp_NW!$J$9:$J$228,Cal_BOSort!$I609)</f>
        <v>0</v>
      </c>
      <c r="AM609" s="18">
        <f t="shared" si="65"/>
        <v>0</v>
      </c>
      <c r="AN609" s="18">
        <f t="shared" si="69"/>
        <v>0</v>
      </c>
      <c r="AO609" s="18">
        <f t="shared" si="70"/>
        <v>0</v>
      </c>
      <c r="AP609" s="18">
        <f t="shared" si="66"/>
        <v>0</v>
      </c>
      <c r="AQ609" s="18">
        <f t="shared" si="67"/>
        <v>0</v>
      </c>
      <c r="AR609" s="18">
        <f t="shared" si="68"/>
        <v>0</v>
      </c>
      <c r="AU609" s="42"/>
    </row>
    <row r="610" spans="4:47" s="3" customFormat="1">
      <c r="D610" s="101" t="str">
        <f>IF(I610="","",MAX(D$455:D609)+1)</f>
        <v/>
      </c>
      <c r="E610" s="3" t="s">
        <v>26</v>
      </c>
      <c r="F610" s="3" t="s">
        <v>212</v>
      </c>
      <c r="G610" s="3" t="s">
        <v>213</v>
      </c>
      <c r="I610" s="101" t="str">
        <f>IF(Inp_NW!M163="BO",Inp_NW!J163,"")</f>
        <v/>
      </c>
      <c r="L610" s="3" t="s">
        <v>106</v>
      </c>
      <c r="R610" s="14"/>
      <c r="T610" s="18"/>
      <c r="U610" s="18"/>
      <c r="V610" s="18"/>
      <c r="W610" s="18"/>
      <c r="X610" s="18"/>
      <c r="Y610" s="18">
        <f>SUMIFS(Inp_NW!Y$9:Y$228,Inp_NW!$I$9:$I$228,Cal_BOSort!$G610,Inp_NW!$J$9:$J$228,Cal_BOSort!$I610)</f>
        <v>0</v>
      </c>
      <c r="Z610" s="18">
        <f>SUMIFS(Inp_NW!Z$9:Z$228,Inp_NW!$I$9:$I$228,Cal_BOSort!$G610,Inp_NW!$J$9:$J$228,Cal_BOSort!$I610)</f>
        <v>0</v>
      </c>
      <c r="AA610" s="18">
        <f>SUMIFS(Inp_NW!AA$9:AA$228,Inp_NW!$I$9:$I$228,Cal_BOSort!$G610,Inp_NW!$J$9:$J$228,Cal_BOSort!$I610)</f>
        <v>0</v>
      </c>
      <c r="AB610" s="18">
        <f>SUMIFS(Inp_NW!AB$9:AB$228,Inp_NW!$I$9:$I$228,Cal_BOSort!$G610,Inp_NW!$J$9:$J$228,Cal_BOSort!$I610)</f>
        <v>0</v>
      </c>
      <c r="AC610" s="18">
        <f>SUMIFS(Inp_NW!AC$9:AC$228,Inp_NW!$I$9:$I$228,Cal_BOSort!$G610,Inp_NW!$J$9:$J$228,Cal_BOSort!$I610)</f>
        <v>0</v>
      </c>
      <c r="AD610" s="18">
        <f>SUMIFS(Inp_NW!AD$9:AD$228,Inp_NW!$I$9:$I$228,Cal_BOSort!$G610,Inp_NW!$J$9:$J$228,Cal_BOSort!$I610)</f>
        <v>0</v>
      </c>
      <c r="AE610" s="18">
        <f>SUMIFS(Inp_NW!AE$9:AE$228,Inp_NW!$I$9:$I$228,Cal_BOSort!$G610,Inp_NW!$J$9:$J$228,Cal_BOSort!$I610)</f>
        <v>0</v>
      </c>
      <c r="AF610" s="18">
        <f>SUMIFS(Inp_NW!AF$9:AF$228,Inp_NW!$I$9:$I$228,Cal_BOSort!$G610,Inp_NW!$J$9:$J$228,Cal_BOSort!$I610)</f>
        <v>0</v>
      </c>
      <c r="AG610" s="18">
        <f>SUMIFS(Inp_NW!AG$9:AG$228,Inp_NW!$I$9:$I$228,Cal_BOSort!$G610,Inp_NW!$J$9:$J$228,Cal_BOSort!$I610)</f>
        <v>0</v>
      </c>
      <c r="AH610" s="18">
        <f>SUMIFS(Inp_NW!AH$9:AH$228,Inp_NW!$I$9:$I$228,Cal_BOSort!$G610,Inp_NW!$J$9:$J$228,Cal_BOSort!$I610)</f>
        <v>0</v>
      </c>
      <c r="AI610" s="18">
        <f>SUMIFS(Inp_NW!AI$9:AI$228,Inp_NW!$I$9:$I$228,Cal_BOSort!$G610,Inp_NW!$J$9:$J$228,Cal_BOSort!$I610)</f>
        <v>0</v>
      </c>
      <c r="AJ610" s="18">
        <f>SUMIFS(Inp_NW!AJ$9:AJ$228,Inp_NW!$I$9:$I$228,Cal_BOSort!$G610,Inp_NW!$J$9:$J$228,Cal_BOSort!$I610)</f>
        <v>0</v>
      </c>
      <c r="AK610" s="18">
        <f>SUMIFS(Inp_NW!AK$9:AK$228,Inp_NW!$I$9:$I$228,Cal_BOSort!$G610,Inp_NW!$J$9:$J$228,Cal_BOSort!$I610)</f>
        <v>0</v>
      </c>
      <c r="AM610" s="18">
        <f t="shared" si="65"/>
        <v>0</v>
      </c>
      <c r="AN610" s="18">
        <f t="shared" si="69"/>
        <v>0</v>
      </c>
      <c r="AO610" s="18">
        <f t="shared" si="70"/>
        <v>0</v>
      </c>
      <c r="AP610" s="18">
        <f t="shared" si="66"/>
        <v>0</v>
      </c>
      <c r="AQ610" s="18">
        <f t="shared" si="67"/>
        <v>0</v>
      </c>
      <c r="AR610" s="18">
        <f t="shared" si="68"/>
        <v>0</v>
      </c>
      <c r="AU610" s="42"/>
    </row>
    <row r="611" spans="4:47" s="3" customFormat="1">
      <c r="D611" s="101" t="str">
        <f>IF(I611="","",MAX(D$455:D610)+1)</f>
        <v/>
      </c>
      <c r="E611" s="3" t="s">
        <v>26</v>
      </c>
      <c r="F611" s="3" t="s">
        <v>212</v>
      </c>
      <c r="G611" s="3" t="s">
        <v>213</v>
      </c>
      <c r="I611" s="101" t="str">
        <f>IF(Inp_NW!M164="BO",Inp_NW!J164,"")</f>
        <v/>
      </c>
      <c r="L611" s="3" t="s">
        <v>106</v>
      </c>
      <c r="R611" s="14"/>
      <c r="T611" s="18"/>
      <c r="U611" s="18"/>
      <c r="V611" s="18"/>
      <c r="W611" s="18"/>
      <c r="X611" s="18"/>
      <c r="Y611" s="18">
        <f>SUMIFS(Inp_NW!Y$9:Y$228,Inp_NW!$I$9:$I$228,Cal_BOSort!$G611,Inp_NW!$J$9:$J$228,Cal_BOSort!$I611)</f>
        <v>0</v>
      </c>
      <c r="Z611" s="18">
        <f>SUMIFS(Inp_NW!Z$9:Z$228,Inp_NW!$I$9:$I$228,Cal_BOSort!$G611,Inp_NW!$J$9:$J$228,Cal_BOSort!$I611)</f>
        <v>0</v>
      </c>
      <c r="AA611" s="18">
        <f>SUMIFS(Inp_NW!AA$9:AA$228,Inp_NW!$I$9:$I$228,Cal_BOSort!$G611,Inp_NW!$J$9:$J$228,Cal_BOSort!$I611)</f>
        <v>0</v>
      </c>
      <c r="AB611" s="18">
        <f>SUMIFS(Inp_NW!AB$9:AB$228,Inp_NW!$I$9:$I$228,Cal_BOSort!$G611,Inp_NW!$J$9:$J$228,Cal_BOSort!$I611)</f>
        <v>0</v>
      </c>
      <c r="AC611" s="18">
        <f>SUMIFS(Inp_NW!AC$9:AC$228,Inp_NW!$I$9:$I$228,Cal_BOSort!$G611,Inp_NW!$J$9:$J$228,Cal_BOSort!$I611)</f>
        <v>0</v>
      </c>
      <c r="AD611" s="18">
        <f>SUMIFS(Inp_NW!AD$9:AD$228,Inp_NW!$I$9:$I$228,Cal_BOSort!$G611,Inp_NW!$J$9:$J$228,Cal_BOSort!$I611)</f>
        <v>0</v>
      </c>
      <c r="AE611" s="18">
        <f>SUMIFS(Inp_NW!AE$9:AE$228,Inp_NW!$I$9:$I$228,Cal_BOSort!$G611,Inp_NW!$J$9:$J$228,Cal_BOSort!$I611)</f>
        <v>0</v>
      </c>
      <c r="AF611" s="18">
        <f>SUMIFS(Inp_NW!AF$9:AF$228,Inp_NW!$I$9:$I$228,Cal_BOSort!$G611,Inp_NW!$J$9:$J$228,Cal_BOSort!$I611)</f>
        <v>0</v>
      </c>
      <c r="AG611" s="18">
        <f>SUMIFS(Inp_NW!AG$9:AG$228,Inp_NW!$I$9:$I$228,Cal_BOSort!$G611,Inp_NW!$J$9:$J$228,Cal_BOSort!$I611)</f>
        <v>0</v>
      </c>
      <c r="AH611" s="18">
        <f>SUMIFS(Inp_NW!AH$9:AH$228,Inp_NW!$I$9:$I$228,Cal_BOSort!$G611,Inp_NW!$J$9:$J$228,Cal_BOSort!$I611)</f>
        <v>0</v>
      </c>
      <c r="AI611" s="18">
        <f>SUMIFS(Inp_NW!AI$9:AI$228,Inp_NW!$I$9:$I$228,Cal_BOSort!$G611,Inp_NW!$J$9:$J$228,Cal_BOSort!$I611)</f>
        <v>0</v>
      </c>
      <c r="AJ611" s="18">
        <f>SUMIFS(Inp_NW!AJ$9:AJ$228,Inp_NW!$I$9:$I$228,Cal_BOSort!$G611,Inp_NW!$J$9:$J$228,Cal_BOSort!$I611)</f>
        <v>0</v>
      </c>
      <c r="AK611" s="18">
        <f>SUMIFS(Inp_NW!AK$9:AK$228,Inp_NW!$I$9:$I$228,Cal_BOSort!$G611,Inp_NW!$J$9:$J$228,Cal_BOSort!$I611)</f>
        <v>0</v>
      </c>
      <c r="AM611" s="18">
        <f t="shared" si="65"/>
        <v>0</v>
      </c>
      <c r="AN611" s="18">
        <f t="shared" si="69"/>
        <v>0</v>
      </c>
      <c r="AO611" s="18">
        <f t="shared" si="70"/>
        <v>0</v>
      </c>
      <c r="AP611" s="18">
        <f t="shared" si="66"/>
        <v>0</v>
      </c>
      <c r="AQ611" s="18">
        <f t="shared" si="67"/>
        <v>0</v>
      </c>
      <c r="AR611" s="18">
        <f t="shared" si="68"/>
        <v>0</v>
      </c>
      <c r="AU611" s="42"/>
    </row>
    <row r="612" spans="4:47" s="3" customFormat="1">
      <c r="D612" s="101" t="str">
        <f>IF(I612="","",MAX(D$455:D611)+1)</f>
        <v/>
      </c>
      <c r="E612" s="3" t="s">
        <v>26</v>
      </c>
      <c r="F612" s="3" t="s">
        <v>212</v>
      </c>
      <c r="G612" s="3" t="s">
        <v>213</v>
      </c>
      <c r="I612" s="101" t="str">
        <f>IF(Inp_NW!M165="BO",Inp_NW!J165,"")</f>
        <v/>
      </c>
      <c r="L612" s="3" t="s">
        <v>106</v>
      </c>
      <c r="R612" s="14"/>
      <c r="T612" s="18"/>
      <c r="U612" s="18"/>
      <c r="V612" s="18"/>
      <c r="W612" s="18"/>
      <c r="X612" s="18"/>
      <c r="Y612" s="18">
        <f>SUMIFS(Inp_NW!Y$9:Y$228,Inp_NW!$I$9:$I$228,Cal_BOSort!$G612,Inp_NW!$J$9:$J$228,Cal_BOSort!$I612)</f>
        <v>0</v>
      </c>
      <c r="Z612" s="18">
        <f>SUMIFS(Inp_NW!Z$9:Z$228,Inp_NW!$I$9:$I$228,Cal_BOSort!$G612,Inp_NW!$J$9:$J$228,Cal_BOSort!$I612)</f>
        <v>0</v>
      </c>
      <c r="AA612" s="18">
        <f>SUMIFS(Inp_NW!AA$9:AA$228,Inp_NW!$I$9:$I$228,Cal_BOSort!$G612,Inp_NW!$J$9:$J$228,Cal_BOSort!$I612)</f>
        <v>0</v>
      </c>
      <c r="AB612" s="18">
        <f>SUMIFS(Inp_NW!AB$9:AB$228,Inp_NW!$I$9:$I$228,Cal_BOSort!$G612,Inp_NW!$J$9:$J$228,Cal_BOSort!$I612)</f>
        <v>0</v>
      </c>
      <c r="AC612" s="18">
        <f>SUMIFS(Inp_NW!AC$9:AC$228,Inp_NW!$I$9:$I$228,Cal_BOSort!$G612,Inp_NW!$J$9:$J$228,Cal_BOSort!$I612)</f>
        <v>0</v>
      </c>
      <c r="AD612" s="18">
        <f>SUMIFS(Inp_NW!AD$9:AD$228,Inp_NW!$I$9:$I$228,Cal_BOSort!$G612,Inp_NW!$J$9:$J$228,Cal_BOSort!$I612)</f>
        <v>0</v>
      </c>
      <c r="AE612" s="18">
        <f>SUMIFS(Inp_NW!AE$9:AE$228,Inp_NW!$I$9:$I$228,Cal_BOSort!$G612,Inp_NW!$J$9:$J$228,Cal_BOSort!$I612)</f>
        <v>0</v>
      </c>
      <c r="AF612" s="18">
        <f>SUMIFS(Inp_NW!AF$9:AF$228,Inp_NW!$I$9:$I$228,Cal_BOSort!$G612,Inp_NW!$J$9:$J$228,Cal_BOSort!$I612)</f>
        <v>0</v>
      </c>
      <c r="AG612" s="18">
        <f>SUMIFS(Inp_NW!AG$9:AG$228,Inp_NW!$I$9:$I$228,Cal_BOSort!$G612,Inp_NW!$J$9:$J$228,Cal_BOSort!$I612)</f>
        <v>0</v>
      </c>
      <c r="AH612" s="18">
        <f>SUMIFS(Inp_NW!AH$9:AH$228,Inp_NW!$I$9:$I$228,Cal_BOSort!$G612,Inp_NW!$J$9:$J$228,Cal_BOSort!$I612)</f>
        <v>0</v>
      </c>
      <c r="AI612" s="18">
        <f>SUMIFS(Inp_NW!AI$9:AI$228,Inp_NW!$I$9:$I$228,Cal_BOSort!$G612,Inp_NW!$J$9:$J$228,Cal_BOSort!$I612)</f>
        <v>0</v>
      </c>
      <c r="AJ612" s="18">
        <f>SUMIFS(Inp_NW!AJ$9:AJ$228,Inp_NW!$I$9:$I$228,Cal_BOSort!$G612,Inp_NW!$J$9:$J$228,Cal_BOSort!$I612)</f>
        <v>0</v>
      </c>
      <c r="AK612" s="18">
        <f>SUMIFS(Inp_NW!AK$9:AK$228,Inp_NW!$I$9:$I$228,Cal_BOSort!$G612,Inp_NW!$J$9:$J$228,Cal_BOSort!$I612)</f>
        <v>0</v>
      </c>
      <c r="AM612" s="18">
        <f t="shared" si="65"/>
        <v>0</v>
      </c>
      <c r="AN612" s="18">
        <f t="shared" si="69"/>
        <v>0</v>
      </c>
      <c r="AO612" s="18">
        <f t="shared" si="70"/>
        <v>0</v>
      </c>
      <c r="AP612" s="18">
        <f t="shared" si="66"/>
        <v>0</v>
      </c>
      <c r="AQ612" s="18">
        <f t="shared" si="67"/>
        <v>0</v>
      </c>
      <c r="AR612" s="18">
        <f t="shared" si="68"/>
        <v>0</v>
      </c>
      <c r="AU612" s="42"/>
    </row>
    <row r="613" spans="4:47" s="3" customFormat="1">
      <c r="D613" s="101" t="str">
        <f>IF(I613="","",MAX(D$455:D612)+1)</f>
        <v/>
      </c>
      <c r="E613" s="3" t="s">
        <v>26</v>
      </c>
      <c r="F613" s="3" t="s">
        <v>212</v>
      </c>
      <c r="G613" s="3" t="s">
        <v>213</v>
      </c>
      <c r="I613" s="101" t="str">
        <f>IF(Inp_NW!M166="BO",Inp_NW!J166,"")</f>
        <v/>
      </c>
      <c r="L613" s="3" t="s">
        <v>106</v>
      </c>
      <c r="R613" s="14"/>
      <c r="T613" s="18"/>
      <c r="U613" s="18"/>
      <c r="V613" s="18"/>
      <c r="W613" s="18"/>
      <c r="X613" s="18"/>
      <c r="Y613" s="18">
        <f>SUMIFS(Inp_NW!Y$9:Y$228,Inp_NW!$I$9:$I$228,Cal_BOSort!$G613,Inp_NW!$J$9:$J$228,Cal_BOSort!$I613)</f>
        <v>0</v>
      </c>
      <c r="Z613" s="18">
        <f>SUMIFS(Inp_NW!Z$9:Z$228,Inp_NW!$I$9:$I$228,Cal_BOSort!$G613,Inp_NW!$J$9:$J$228,Cal_BOSort!$I613)</f>
        <v>0</v>
      </c>
      <c r="AA613" s="18">
        <f>SUMIFS(Inp_NW!AA$9:AA$228,Inp_NW!$I$9:$I$228,Cal_BOSort!$G613,Inp_NW!$J$9:$J$228,Cal_BOSort!$I613)</f>
        <v>0</v>
      </c>
      <c r="AB613" s="18">
        <f>SUMIFS(Inp_NW!AB$9:AB$228,Inp_NW!$I$9:$I$228,Cal_BOSort!$G613,Inp_NW!$J$9:$J$228,Cal_BOSort!$I613)</f>
        <v>0</v>
      </c>
      <c r="AC613" s="18">
        <f>SUMIFS(Inp_NW!AC$9:AC$228,Inp_NW!$I$9:$I$228,Cal_BOSort!$G613,Inp_NW!$J$9:$J$228,Cal_BOSort!$I613)</f>
        <v>0</v>
      </c>
      <c r="AD613" s="18">
        <f>SUMIFS(Inp_NW!AD$9:AD$228,Inp_NW!$I$9:$I$228,Cal_BOSort!$G613,Inp_NW!$J$9:$J$228,Cal_BOSort!$I613)</f>
        <v>0</v>
      </c>
      <c r="AE613" s="18">
        <f>SUMIFS(Inp_NW!AE$9:AE$228,Inp_NW!$I$9:$I$228,Cal_BOSort!$G613,Inp_NW!$J$9:$J$228,Cal_BOSort!$I613)</f>
        <v>0</v>
      </c>
      <c r="AF613" s="18">
        <f>SUMIFS(Inp_NW!AF$9:AF$228,Inp_NW!$I$9:$I$228,Cal_BOSort!$G613,Inp_NW!$J$9:$J$228,Cal_BOSort!$I613)</f>
        <v>0</v>
      </c>
      <c r="AG613" s="18">
        <f>SUMIFS(Inp_NW!AG$9:AG$228,Inp_NW!$I$9:$I$228,Cal_BOSort!$G613,Inp_NW!$J$9:$J$228,Cal_BOSort!$I613)</f>
        <v>0</v>
      </c>
      <c r="AH613" s="18">
        <f>SUMIFS(Inp_NW!AH$9:AH$228,Inp_NW!$I$9:$I$228,Cal_BOSort!$G613,Inp_NW!$J$9:$J$228,Cal_BOSort!$I613)</f>
        <v>0</v>
      </c>
      <c r="AI613" s="18">
        <f>SUMIFS(Inp_NW!AI$9:AI$228,Inp_NW!$I$9:$I$228,Cal_BOSort!$G613,Inp_NW!$J$9:$J$228,Cal_BOSort!$I613)</f>
        <v>0</v>
      </c>
      <c r="AJ613" s="18">
        <f>SUMIFS(Inp_NW!AJ$9:AJ$228,Inp_NW!$I$9:$I$228,Cal_BOSort!$G613,Inp_NW!$J$9:$J$228,Cal_BOSort!$I613)</f>
        <v>0</v>
      </c>
      <c r="AK613" s="18">
        <f>SUMIFS(Inp_NW!AK$9:AK$228,Inp_NW!$I$9:$I$228,Cal_BOSort!$G613,Inp_NW!$J$9:$J$228,Cal_BOSort!$I613)</f>
        <v>0</v>
      </c>
      <c r="AM613" s="18">
        <f t="shared" si="65"/>
        <v>0</v>
      </c>
      <c r="AN613" s="18">
        <f t="shared" si="69"/>
        <v>0</v>
      </c>
      <c r="AO613" s="18">
        <f t="shared" si="70"/>
        <v>0</v>
      </c>
      <c r="AP613" s="18">
        <f t="shared" si="66"/>
        <v>0</v>
      </c>
      <c r="AQ613" s="18">
        <f t="shared" si="67"/>
        <v>0</v>
      </c>
      <c r="AR613" s="18">
        <f t="shared" si="68"/>
        <v>0</v>
      </c>
      <c r="AU613" s="42"/>
    </row>
    <row r="614" spans="4:47" s="3" customFormat="1">
      <c r="D614" s="101" t="str">
        <f>IF(I614="","",MAX(D$455:D613)+1)</f>
        <v/>
      </c>
      <c r="E614" s="3" t="s">
        <v>26</v>
      </c>
      <c r="F614" s="3" t="s">
        <v>212</v>
      </c>
      <c r="G614" s="3" t="s">
        <v>213</v>
      </c>
      <c r="I614" s="101" t="str">
        <f>IF(Inp_NW!M167="BO",Inp_NW!J167,"")</f>
        <v/>
      </c>
      <c r="L614" s="3" t="s">
        <v>106</v>
      </c>
      <c r="R614" s="14"/>
      <c r="T614" s="18"/>
      <c r="U614" s="18"/>
      <c r="V614" s="18"/>
      <c r="W614" s="18"/>
      <c r="X614" s="18"/>
      <c r="Y614" s="18">
        <f>SUMIFS(Inp_NW!Y$9:Y$228,Inp_NW!$I$9:$I$228,Cal_BOSort!$G614,Inp_NW!$J$9:$J$228,Cal_BOSort!$I614)</f>
        <v>0</v>
      </c>
      <c r="Z614" s="18">
        <f>SUMIFS(Inp_NW!Z$9:Z$228,Inp_NW!$I$9:$I$228,Cal_BOSort!$G614,Inp_NW!$J$9:$J$228,Cal_BOSort!$I614)</f>
        <v>0</v>
      </c>
      <c r="AA614" s="18">
        <f>SUMIFS(Inp_NW!AA$9:AA$228,Inp_NW!$I$9:$I$228,Cal_BOSort!$G614,Inp_NW!$J$9:$J$228,Cal_BOSort!$I614)</f>
        <v>0</v>
      </c>
      <c r="AB614" s="18">
        <f>SUMIFS(Inp_NW!AB$9:AB$228,Inp_NW!$I$9:$I$228,Cal_BOSort!$G614,Inp_NW!$J$9:$J$228,Cal_BOSort!$I614)</f>
        <v>0</v>
      </c>
      <c r="AC614" s="18">
        <f>SUMIFS(Inp_NW!AC$9:AC$228,Inp_NW!$I$9:$I$228,Cal_BOSort!$G614,Inp_NW!$J$9:$J$228,Cal_BOSort!$I614)</f>
        <v>0</v>
      </c>
      <c r="AD614" s="18">
        <f>SUMIFS(Inp_NW!AD$9:AD$228,Inp_NW!$I$9:$I$228,Cal_BOSort!$G614,Inp_NW!$J$9:$J$228,Cal_BOSort!$I614)</f>
        <v>0</v>
      </c>
      <c r="AE614" s="18">
        <f>SUMIFS(Inp_NW!AE$9:AE$228,Inp_NW!$I$9:$I$228,Cal_BOSort!$G614,Inp_NW!$J$9:$J$228,Cal_BOSort!$I614)</f>
        <v>0</v>
      </c>
      <c r="AF614" s="18">
        <f>SUMIFS(Inp_NW!AF$9:AF$228,Inp_NW!$I$9:$I$228,Cal_BOSort!$G614,Inp_NW!$J$9:$J$228,Cal_BOSort!$I614)</f>
        <v>0</v>
      </c>
      <c r="AG614" s="18">
        <f>SUMIFS(Inp_NW!AG$9:AG$228,Inp_NW!$I$9:$I$228,Cal_BOSort!$G614,Inp_NW!$J$9:$J$228,Cal_BOSort!$I614)</f>
        <v>0</v>
      </c>
      <c r="AH614" s="18">
        <f>SUMIFS(Inp_NW!AH$9:AH$228,Inp_NW!$I$9:$I$228,Cal_BOSort!$G614,Inp_NW!$J$9:$J$228,Cal_BOSort!$I614)</f>
        <v>0</v>
      </c>
      <c r="AI614" s="18">
        <f>SUMIFS(Inp_NW!AI$9:AI$228,Inp_NW!$I$9:$I$228,Cal_BOSort!$G614,Inp_NW!$J$9:$J$228,Cal_BOSort!$I614)</f>
        <v>0</v>
      </c>
      <c r="AJ614" s="18">
        <f>SUMIFS(Inp_NW!AJ$9:AJ$228,Inp_NW!$I$9:$I$228,Cal_BOSort!$G614,Inp_NW!$J$9:$J$228,Cal_BOSort!$I614)</f>
        <v>0</v>
      </c>
      <c r="AK614" s="18">
        <f>SUMIFS(Inp_NW!AK$9:AK$228,Inp_NW!$I$9:$I$228,Cal_BOSort!$G614,Inp_NW!$J$9:$J$228,Cal_BOSort!$I614)</f>
        <v>0</v>
      </c>
      <c r="AM614" s="18">
        <f t="shared" si="65"/>
        <v>0</v>
      </c>
      <c r="AN614" s="18">
        <f t="shared" si="69"/>
        <v>0</v>
      </c>
      <c r="AO614" s="18">
        <f t="shared" si="70"/>
        <v>0</v>
      </c>
      <c r="AP614" s="18">
        <f t="shared" si="66"/>
        <v>0</v>
      </c>
      <c r="AQ614" s="18">
        <f t="shared" si="67"/>
        <v>0</v>
      </c>
      <c r="AR614" s="18">
        <f t="shared" si="68"/>
        <v>0</v>
      </c>
      <c r="AU614" s="42"/>
    </row>
    <row r="615" spans="4:47" s="3" customFormat="1">
      <c r="D615" s="101" t="str">
        <f>IF(I615="","",MAX(D$455:D614)+1)</f>
        <v/>
      </c>
      <c r="E615" s="3" t="s">
        <v>26</v>
      </c>
      <c r="F615" s="3" t="s">
        <v>212</v>
      </c>
      <c r="G615" s="3" t="s">
        <v>213</v>
      </c>
      <c r="I615" s="101" t="str">
        <f>IF(Inp_NW!M168="BO",Inp_NW!J168,"")</f>
        <v/>
      </c>
      <c r="L615" s="3" t="s">
        <v>106</v>
      </c>
      <c r="R615" s="14"/>
      <c r="T615" s="18"/>
      <c r="U615" s="18"/>
      <c r="V615" s="18"/>
      <c r="W615" s="18"/>
      <c r="X615" s="18"/>
      <c r="Y615" s="18">
        <f>SUMIFS(Inp_NW!Y$9:Y$228,Inp_NW!$I$9:$I$228,Cal_BOSort!$G615,Inp_NW!$J$9:$J$228,Cal_BOSort!$I615)</f>
        <v>0</v>
      </c>
      <c r="Z615" s="18">
        <f>SUMIFS(Inp_NW!Z$9:Z$228,Inp_NW!$I$9:$I$228,Cal_BOSort!$G615,Inp_NW!$J$9:$J$228,Cal_BOSort!$I615)</f>
        <v>0</v>
      </c>
      <c r="AA615" s="18">
        <f>SUMIFS(Inp_NW!AA$9:AA$228,Inp_NW!$I$9:$I$228,Cal_BOSort!$G615,Inp_NW!$J$9:$J$228,Cal_BOSort!$I615)</f>
        <v>0</v>
      </c>
      <c r="AB615" s="18">
        <f>SUMIFS(Inp_NW!AB$9:AB$228,Inp_NW!$I$9:$I$228,Cal_BOSort!$G615,Inp_NW!$J$9:$J$228,Cal_BOSort!$I615)</f>
        <v>0</v>
      </c>
      <c r="AC615" s="18">
        <f>SUMIFS(Inp_NW!AC$9:AC$228,Inp_NW!$I$9:$I$228,Cal_BOSort!$G615,Inp_NW!$J$9:$J$228,Cal_BOSort!$I615)</f>
        <v>0</v>
      </c>
      <c r="AD615" s="18">
        <f>SUMIFS(Inp_NW!AD$9:AD$228,Inp_NW!$I$9:$I$228,Cal_BOSort!$G615,Inp_NW!$J$9:$J$228,Cal_BOSort!$I615)</f>
        <v>0</v>
      </c>
      <c r="AE615" s="18">
        <f>SUMIFS(Inp_NW!AE$9:AE$228,Inp_NW!$I$9:$I$228,Cal_BOSort!$G615,Inp_NW!$J$9:$J$228,Cal_BOSort!$I615)</f>
        <v>0</v>
      </c>
      <c r="AF615" s="18">
        <f>SUMIFS(Inp_NW!AF$9:AF$228,Inp_NW!$I$9:$I$228,Cal_BOSort!$G615,Inp_NW!$J$9:$J$228,Cal_BOSort!$I615)</f>
        <v>0</v>
      </c>
      <c r="AG615" s="18">
        <f>SUMIFS(Inp_NW!AG$9:AG$228,Inp_NW!$I$9:$I$228,Cal_BOSort!$G615,Inp_NW!$J$9:$J$228,Cal_BOSort!$I615)</f>
        <v>0</v>
      </c>
      <c r="AH615" s="18">
        <f>SUMIFS(Inp_NW!AH$9:AH$228,Inp_NW!$I$9:$I$228,Cal_BOSort!$G615,Inp_NW!$J$9:$J$228,Cal_BOSort!$I615)</f>
        <v>0</v>
      </c>
      <c r="AI615" s="18">
        <f>SUMIFS(Inp_NW!AI$9:AI$228,Inp_NW!$I$9:$I$228,Cal_BOSort!$G615,Inp_NW!$J$9:$J$228,Cal_BOSort!$I615)</f>
        <v>0</v>
      </c>
      <c r="AJ615" s="18">
        <f>SUMIFS(Inp_NW!AJ$9:AJ$228,Inp_NW!$I$9:$I$228,Cal_BOSort!$G615,Inp_NW!$J$9:$J$228,Cal_BOSort!$I615)</f>
        <v>0</v>
      </c>
      <c r="AK615" s="18">
        <f>SUMIFS(Inp_NW!AK$9:AK$228,Inp_NW!$I$9:$I$228,Cal_BOSort!$G615,Inp_NW!$J$9:$J$228,Cal_BOSort!$I615)</f>
        <v>0</v>
      </c>
      <c r="AM615" s="18">
        <f t="shared" si="65"/>
        <v>0</v>
      </c>
      <c r="AN615" s="18">
        <f t="shared" si="69"/>
        <v>0</v>
      </c>
      <c r="AO615" s="18">
        <f t="shared" si="70"/>
        <v>0</v>
      </c>
      <c r="AP615" s="18">
        <f t="shared" si="66"/>
        <v>0</v>
      </c>
      <c r="AQ615" s="18">
        <f t="shared" si="67"/>
        <v>0</v>
      </c>
      <c r="AR615" s="18">
        <f t="shared" si="68"/>
        <v>0</v>
      </c>
      <c r="AU615" s="42"/>
    </row>
    <row r="616" spans="4:47" s="3" customFormat="1">
      <c r="D616" s="101" t="str">
        <f>IF(I616="","",MAX(D$455:D615)+1)</f>
        <v/>
      </c>
      <c r="E616" s="3" t="s">
        <v>26</v>
      </c>
      <c r="F616" s="3" t="s">
        <v>212</v>
      </c>
      <c r="G616" s="3" t="s">
        <v>214</v>
      </c>
      <c r="I616" s="101" t="str">
        <f>IF(Inp_NW!M169="BO",Inp_NW!J169,"")</f>
        <v/>
      </c>
      <c r="L616" s="3" t="s">
        <v>106</v>
      </c>
      <c r="R616" s="14"/>
      <c r="T616" s="18"/>
      <c r="U616" s="18"/>
      <c r="V616" s="18"/>
      <c r="W616" s="18"/>
      <c r="X616" s="18"/>
      <c r="Y616" s="18">
        <f>SUMIFS(Inp_NW!Y$9:Y$228,Inp_NW!$I$9:$I$228,Cal_BOSort!$G616,Inp_NW!$J$9:$J$228,Cal_BOSort!$I616)</f>
        <v>0</v>
      </c>
      <c r="Z616" s="18">
        <f>SUMIFS(Inp_NW!Z$9:Z$228,Inp_NW!$I$9:$I$228,Cal_BOSort!$G616,Inp_NW!$J$9:$J$228,Cal_BOSort!$I616)</f>
        <v>0</v>
      </c>
      <c r="AA616" s="18">
        <f>SUMIFS(Inp_NW!AA$9:AA$228,Inp_NW!$I$9:$I$228,Cal_BOSort!$G616,Inp_NW!$J$9:$J$228,Cal_BOSort!$I616)</f>
        <v>0</v>
      </c>
      <c r="AB616" s="18">
        <f>SUMIFS(Inp_NW!AB$9:AB$228,Inp_NW!$I$9:$I$228,Cal_BOSort!$G616,Inp_NW!$J$9:$J$228,Cal_BOSort!$I616)</f>
        <v>0</v>
      </c>
      <c r="AC616" s="18">
        <f>SUMIFS(Inp_NW!AC$9:AC$228,Inp_NW!$I$9:$I$228,Cal_BOSort!$G616,Inp_NW!$J$9:$J$228,Cal_BOSort!$I616)</f>
        <v>0</v>
      </c>
      <c r="AD616" s="18">
        <f>SUMIFS(Inp_NW!AD$9:AD$228,Inp_NW!$I$9:$I$228,Cal_BOSort!$G616,Inp_NW!$J$9:$J$228,Cal_BOSort!$I616)</f>
        <v>0</v>
      </c>
      <c r="AE616" s="18">
        <f>SUMIFS(Inp_NW!AE$9:AE$228,Inp_NW!$I$9:$I$228,Cal_BOSort!$G616,Inp_NW!$J$9:$J$228,Cal_BOSort!$I616)</f>
        <v>0</v>
      </c>
      <c r="AF616" s="18">
        <f>SUMIFS(Inp_NW!AF$9:AF$228,Inp_NW!$I$9:$I$228,Cal_BOSort!$G616,Inp_NW!$J$9:$J$228,Cal_BOSort!$I616)</f>
        <v>0</v>
      </c>
      <c r="AG616" s="18">
        <f>SUMIFS(Inp_NW!AG$9:AG$228,Inp_NW!$I$9:$I$228,Cal_BOSort!$G616,Inp_NW!$J$9:$J$228,Cal_BOSort!$I616)</f>
        <v>0</v>
      </c>
      <c r="AH616" s="18">
        <f>SUMIFS(Inp_NW!AH$9:AH$228,Inp_NW!$I$9:$I$228,Cal_BOSort!$G616,Inp_NW!$J$9:$J$228,Cal_BOSort!$I616)</f>
        <v>0</v>
      </c>
      <c r="AI616" s="18">
        <f>SUMIFS(Inp_NW!AI$9:AI$228,Inp_NW!$I$9:$I$228,Cal_BOSort!$G616,Inp_NW!$J$9:$J$228,Cal_BOSort!$I616)</f>
        <v>0</v>
      </c>
      <c r="AJ616" s="18">
        <f>SUMIFS(Inp_NW!AJ$9:AJ$228,Inp_NW!$I$9:$I$228,Cal_BOSort!$G616,Inp_NW!$J$9:$J$228,Cal_BOSort!$I616)</f>
        <v>0</v>
      </c>
      <c r="AK616" s="18">
        <f>SUMIFS(Inp_NW!AK$9:AK$228,Inp_NW!$I$9:$I$228,Cal_BOSort!$G616,Inp_NW!$J$9:$J$228,Cal_BOSort!$I616)</f>
        <v>0</v>
      </c>
      <c r="AM616" s="18">
        <f t="shared" si="65"/>
        <v>0</v>
      </c>
      <c r="AN616" s="18">
        <f t="shared" si="69"/>
        <v>0</v>
      </c>
      <c r="AO616" s="18">
        <f t="shared" si="70"/>
        <v>0</v>
      </c>
      <c r="AP616" s="18">
        <f t="shared" si="66"/>
        <v>0</v>
      </c>
      <c r="AQ616" s="18">
        <f t="shared" si="67"/>
        <v>0</v>
      </c>
      <c r="AR616" s="18">
        <f t="shared" si="68"/>
        <v>0</v>
      </c>
      <c r="AU616" s="42"/>
    </row>
    <row r="617" spans="4:47" s="3" customFormat="1">
      <c r="D617" s="101" t="str">
        <f>IF(I617="","",MAX(D$455:D616)+1)</f>
        <v/>
      </c>
      <c r="E617" s="3" t="s">
        <v>26</v>
      </c>
      <c r="F617" s="3" t="s">
        <v>212</v>
      </c>
      <c r="G617" s="3" t="s">
        <v>214</v>
      </c>
      <c r="I617" s="101" t="str">
        <f>IF(Inp_NW!M170="BO",Inp_NW!J170,"")</f>
        <v/>
      </c>
      <c r="L617" s="3" t="s">
        <v>106</v>
      </c>
      <c r="R617" s="14"/>
      <c r="T617" s="18"/>
      <c r="U617" s="18"/>
      <c r="V617" s="18"/>
      <c r="W617" s="18"/>
      <c r="X617" s="18"/>
      <c r="Y617" s="18">
        <f>SUMIFS(Inp_NW!Y$9:Y$228,Inp_NW!$I$9:$I$228,Cal_BOSort!$G617,Inp_NW!$J$9:$J$228,Cal_BOSort!$I617)</f>
        <v>0</v>
      </c>
      <c r="Z617" s="18">
        <f>SUMIFS(Inp_NW!Z$9:Z$228,Inp_NW!$I$9:$I$228,Cal_BOSort!$G617,Inp_NW!$J$9:$J$228,Cal_BOSort!$I617)</f>
        <v>0</v>
      </c>
      <c r="AA617" s="18">
        <f>SUMIFS(Inp_NW!AA$9:AA$228,Inp_NW!$I$9:$I$228,Cal_BOSort!$G617,Inp_NW!$J$9:$J$228,Cal_BOSort!$I617)</f>
        <v>0</v>
      </c>
      <c r="AB617" s="18">
        <f>SUMIFS(Inp_NW!AB$9:AB$228,Inp_NW!$I$9:$I$228,Cal_BOSort!$G617,Inp_NW!$J$9:$J$228,Cal_BOSort!$I617)</f>
        <v>0</v>
      </c>
      <c r="AC617" s="18">
        <f>SUMIFS(Inp_NW!AC$9:AC$228,Inp_NW!$I$9:$I$228,Cal_BOSort!$G617,Inp_NW!$J$9:$J$228,Cal_BOSort!$I617)</f>
        <v>0</v>
      </c>
      <c r="AD617" s="18">
        <f>SUMIFS(Inp_NW!AD$9:AD$228,Inp_NW!$I$9:$I$228,Cal_BOSort!$G617,Inp_NW!$J$9:$J$228,Cal_BOSort!$I617)</f>
        <v>0</v>
      </c>
      <c r="AE617" s="18">
        <f>SUMIFS(Inp_NW!AE$9:AE$228,Inp_NW!$I$9:$I$228,Cal_BOSort!$G617,Inp_NW!$J$9:$J$228,Cal_BOSort!$I617)</f>
        <v>0</v>
      </c>
      <c r="AF617" s="18">
        <f>SUMIFS(Inp_NW!AF$9:AF$228,Inp_NW!$I$9:$I$228,Cal_BOSort!$G617,Inp_NW!$J$9:$J$228,Cal_BOSort!$I617)</f>
        <v>0</v>
      </c>
      <c r="AG617" s="18">
        <f>SUMIFS(Inp_NW!AG$9:AG$228,Inp_NW!$I$9:$I$228,Cal_BOSort!$G617,Inp_NW!$J$9:$J$228,Cal_BOSort!$I617)</f>
        <v>0</v>
      </c>
      <c r="AH617" s="18">
        <f>SUMIFS(Inp_NW!AH$9:AH$228,Inp_NW!$I$9:$I$228,Cal_BOSort!$G617,Inp_NW!$J$9:$J$228,Cal_BOSort!$I617)</f>
        <v>0</v>
      </c>
      <c r="AI617" s="18">
        <f>SUMIFS(Inp_NW!AI$9:AI$228,Inp_NW!$I$9:$I$228,Cal_BOSort!$G617,Inp_NW!$J$9:$J$228,Cal_BOSort!$I617)</f>
        <v>0</v>
      </c>
      <c r="AJ617" s="18">
        <f>SUMIFS(Inp_NW!AJ$9:AJ$228,Inp_NW!$I$9:$I$228,Cal_BOSort!$G617,Inp_NW!$J$9:$J$228,Cal_BOSort!$I617)</f>
        <v>0</v>
      </c>
      <c r="AK617" s="18">
        <f>SUMIFS(Inp_NW!AK$9:AK$228,Inp_NW!$I$9:$I$228,Cal_BOSort!$G617,Inp_NW!$J$9:$J$228,Cal_BOSort!$I617)</f>
        <v>0</v>
      </c>
      <c r="AM617" s="18">
        <f t="shared" si="65"/>
        <v>0</v>
      </c>
      <c r="AN617" s="18">
        <f t="shared" si="69"/>
        <v>0</v>
      </c>
      <c r="AO617" s="18">
        <f t="shared" si="70"/>
        <v>0</v>
      </c>
      <c r="AP617" s="18">
        <f t="shared" si="66"/>
        <v>0</v>
      </c>
      <c r="AQ617" s="18">
        <f t="shared" si="67"/>
        <v>0</v>
      </c>
      <c r="AR617" s="18">
        <f t="shared" si="68"/>
        <v>0</v>
      </c>
      <c r="AU617" s="42"/>
    </row>
    <row r="618" spans="4:47" s="3" customFormat="1">
      <c r="D618" s="101" t="str">
        <f>IF(I618="","",MAX(D$455:D617)+1)</f>
        <v/>
      </c>
      <c r="E618" s="3" t="s">
        <v>26</v>
      </c>
      <c r="F618" s="3" t="s">
        <v>212</v>
      </c>
      <c r="G618" s="3" t="s">
        <v>214</v>
      </c>
      <c r="I618" s="101" t="str">
        <f>IF(Inp_NW!M171="BO",Inp_NW!J171,"")</f>
        <v/>
      </c>
      <c r="L618" s="3" t="s">
        <v>106</v>
      </c>
      <c r="R618" s="14"/>
      <c r="T618" s="18"/>
      <c r="U618" s="18"/>
      <c r="V618" s="18"/>
      <c r="W618" s="18"/>
      <c r="X618" s="18"/>
      <c r="Y618" s="18">
        <f>SUMIFS(Inp_NW!Y$9:Y$228,Inp_NW!$I$9:$I$228,Cal_BOSort!$G618,Inp_NW!$J$9:$J$228,Cal_BOSort!$I618)</f>
        <v>0</v>
      </c>
      <c r="Z618" s="18">
        <f>SUMIFS(Inp_NW!Z$9:Z$228,Inp_NW!$I$9:$I$228,Cal_BOSort!$G618,Inp_NW!$J$9:$J$228,Cal_BOSort!$I618)</f>
        <v>0</v>
      </c>
      <c r="AA618" s="18">
        <f>SUMIFS(Inp_NW!AA$9:AA$228,Inp_NW!$I$9:$I$228,Cal_BOSort!$G618,Inp_NW!$J$9:$J$228,Cal_BOSort!$I618)</f>
        <v>0</v>
      </c>
      <c r="AB618" s="18">
        <f>SUMIFS(Inp_NW!AB$9:AB$228,Inp_NW!$I$9:$I$228,Cal_BOSort!$G618,Inp_NW!$J$9:$J$228,Cal_BOSort!$I618)</f>
        <v>0</v>
      </c>
      <c r="AC618" s="18">
        <f>SUMIFS(Inp_NW!AC$9:AC$228,Inp_NW!$I$9:$I$228,Cal_BOSort!$G618,Inp_NW!$J$9:$J$228,Cal_BOSort!$I618)</f>
        <v>0</v>
      </c>
      <c r="AD618" s="18">
        <f>SUMIFS(Inp_NW!AD$9:AD$228,Inp_NW!$I$9:$I$228,Cal_BOSort!$G618,Inp_NW!$J$9:$J$228,Cal_BOSort!$I618)</f>
        <v>0</v>
      </c>
      <c r="AE618" s="18">
        <f>SUMIFS(Inp_NW!AE$9:AE$228,Inp_NW!$I$9:$I$228,Cal_BOSort!$G618,Inp_NW!$J$9:$J$228,Cal_BOSort!$I618)</f>
        <v>0</v>
      </c>
      <c r="AF618" s="18">
        <f>SUMIFS(Inp_NW!AF$9:AF$228,Inp_NW!$I$9:$I$228,Cal_BOSort!$G618,Inp_NW!$J$9:$J$228,Cal_BOSort!$I618)</f>
        <v>0</v>
      </c>
      <c r="AG618" s="18">
        <f>SUMIFS(Inp_NW!AG$9:AG$228,Inp_NW!$I$9:$I$228,Cal_BOSort!$G618,Inp_NW!$J$9:$J$228,Cal_BOSort!$I618)</f>
        <v>0</v>
      </c>
      <c r="AH618" s="18">
        <f>SUMIFS(Inp_NW!AH$9:AH$228,Inp_NW!$I$9:$I$228,Cal_BOSort!$G618,Inp_NW!$J$9:$J$228,Cal_BOSort!$I618)</f>
        <v>0</v>
      </c>
      <c r="AI618" s="18">
        <f>SUMIFS(Inp_NW!AI$9:AI$228,Inp_NW!$I$9:$I$228,Cal_BOSort!$G618,Inp_NW!$J$9:$J$228,Cal_BOSort!$I618)</f>
        <v>0</v>
      </c>
      <c r="AJ618" s="18">
        <f>SUMIFS(Inp_NW!AJ$9:AJ$228,Inp_NW!$I$9:$I$228,Cal_BOSort!$G618,Inp_NW!$J$9:$J$228,Cal_BOSort!$I618)</f>
        <v>0</v>
      </c>
      <c r="AK618" s="18">
        <f>SUMIFS(Inp_NW!AK$9:AK$228,Inp_NW!$I$9:$I$228,Cal_BOSort!$G618,Inp_NW!$J$9:$J$228,Cal_BOSort!$I618)</f>
        <v>0</v>
      </c>
      <c r="AM618" s="18">
        <f t="shared" si="65"/>
        <v>0</v>
      </c>
      <c r="AN618" s="18">
        <f t="shared" si="69"/>
        <v>0</v>
      </c>
      <c r="AO618" s="18">
        <f t="shared" si="70"/>
        <v>0</v>
      </c>
      <c r="AP618" s="18">
        <f t="shared" si="66"/>
        <v>0</v>
      </c>
      <c r="AQ618" s="18">
        <f t="shared" si="67"/>
        <v>0</v>
      </c>
      <c r="AR618" s="18">
        <f t="shared" si="68"/>
        <v>0</v>
      </c>
      <c r="AU618" s="42"/>
    </row>
    <row r="619" spans="4:47" s="3" customFormat="1">
      <c r="D619" s="101" t="str">
        <f>IF(I619="","",MAX(D$455:D618)+1)</f>
        <v/>
      </c>
      <c r="E619" s="3" t="s">
        <v>26</v>
      </c>
      <c r="F619" s="3" t="s">
        <v>212</v>
      </c>
      <c r="G619" s="3" t="s">
        <v>214</v>
      </c>
      <c r="I619" s="101" t="str">
        <f>IF(Inp_NW!M172="BO",Inp_NW!J172,"")</f>
        <v/>
      </c>
      <c r="L619" s="3" t="s">
        <v>106</v>
      </c>
      <c r="R619" s="14"/>
      <c r="T619" s="18"/>
      <c r="U619" s="18"/>
      <c r="V619" s="18"/>
      <c r="W619" s="18"/>
      <c r="X619" s="18"/>
      <c r="Y619" s="18">
        <f>SUMIFS(Inp_NW!Y$9:Y$228,Inp_NW!$I$9:$I$228,Cal_BOSort!$G619,Inp_NW!$J$9:$J$228,Cal_BOSort!$I619)</f>
        <v>0</v>
      </c>
      <c r="Z619" s="18">
        <f>SUMIFS(Inp_NW!Z$9:Z$228,Inp_NW!$I$9:$I$228,Cal_BOSort!$G619,Inp_NW!$J$9:$J$228,Cal_BOSort!$I619)</f>
        <v>0</v>
      </c>
      <c r="AA619" s="18">
        <f>SUMIFS(Inp_NW!AA$9:AA$228,Inp_NW!$I$9:$I$228,Cal_BOSort!$G619,Inp_NW!$J$9:$J$228,Cal_BOSort!$I619)</f>
        <v>0</v>
      </c>
      <c r="AB619" s="18">
        <f>SUMIFS(Inp_NW!AB$9:AB$228,Inp_NW!$I$9:$I$228,Cal_BOSort!$G619,Inp_NW!$J$9:$J$228,Cal_BOSort!$I619)</f>
        <v>0</v>
      </c>
      <c r="AC619" s="18">
        <f>SUMIFS(Inp_NW!AC$9:AC$228,Inp_NW!$I$9:$I$228,Cal_BOSort!$G619,Inp_NW!$J$9:$J$228,Cal_BOSort!$I619)</f>
        <v>0</v>
      </c>
      <c r="AD619" s="18">
        <f>SUMIFS(Inp_NW!AD$9:AD$228,Inp_NW!$I$9:$I$228,Cal_BOSort!$G619,Inp_NW!$J$9:$J$228,Cal_BOSort!$I619)</f>
        <v>0</v>
      </c>
      <c r="AE619" s="18">
        <f>SUMIFS(Inp_NW!AE$9:AE$228,Inp_NW!$I$9:$I$228,Cal_BOSort!$G619,Inp_NW!$J$9:$J$228,Cal_BOSort!$I619)</f>
        <v>0</v>
      </c>
      <c r="AF619" s="18">
        <f>SUMIFS(Inp_NW!AF$9:AF$228,Inp_NW!$I$9:$I$228,Cal_BOSort!$G619,Inp_NW!$J$9:$J$228,Cal_BOSort!$I619)</f>
        <v>0</v>
      </c>
      <c r="AG619" s="18">
        <f>SUMIFS(Inp_NW!AG$9:AG$228,Inp_NW!$I$9:$I$228,Cal_BOSort!$G619,Inp_NW!$J$9:$J$228,Cal_BOSort!$I619)</f>
        <v>0</v>
      </c>
      <c r="AH619" s="18">
        <f>SUMIFS(Inp_NW!AH$9:AH$228,Inp_NW!$I$9:$I$228,Cal_BOSort!$G619,Inp_NW!$J$9:$J$228,Cal_BOSort!$I619)</f>
        <v>0</v>
      </c>
      <c r="AI619" s="18">
        <f>SUMIFS(Inp_NW!AI$9:AI$228,Inp_NW!$I$9:$I$228,Cal_BOSort!$G619,Inp_NW!$J$9:$J$228,Cal_BOSort!$I619)</f>
        <v>0</v>
      </c>
      <c r="AJ619" s="18">
        <f>SUMIFS(Inp_NW!AJ$9:AJ$228,Inp_NW!$I$9:$I$228,Cal_BOSort!$G619,Inp_NW!$J$9:$J$228,Cal_BOSort!$I619)</f>
        <v>0</v>
      </c>
      <c r="AK619" s="18">
        <f>SUMIFS(Inp_NW!AK$9:AK$228,Inp_NW!$I$9:$I$228,Cal_BOSort!$G619,Inp_NW!$J$9:$J$228,Cal_BOSort!$I619)</f>
        <v>0</v>
      </c>
      <c r="AM619" s="18">
        <f t="shared" si="65"/>
        <v>0</v>
      </c>
      <c r="AN619" s="18">
        <f t="shared" si="69"/>
        <v>0</v>
      </c>
      <c r="AO619" s="18">
        <f t="shared" si="70"/>
        <v>0</v>
      </c>
      <c r="AP619" s="18">
        <f t="shared" si="66"/>
        <v>0</v>
      </c>
      <c r="AQ619" s="18">
        <f t="shared" si="67"/>
        <v>0</v>
      </c>
      <c r="AR619" s="18">
        <f t="shared" si="68"/>
        <v>0</v>
      </c>
      <c r="AU619" s="42"/>
    </row>
    <row r="620" spans="4:47" s="3" customFormat="1">
      <c r="D620" s="101" t="str">
        <f>IF(I620="","",MAX(D$455:D619)+1)</f>
        <v/>
      </c>
      <c r="E620" s="3" t="s">
        <v>26</v>
      </c>
      <c r="F620" s="3" t="s">
        <v>212</v>
      </c>
      <c r="G620" s="3" t="s">
        <v>214</v>
      </c>
      <c r="I620" s="101" t="str">
        <f>IF(Inp_NW!M173="BO",Inp_NW!J173,"")</f>
        <v/>
      </c>
      <c r="L620" s="3" t="s">
        <v>106</v>
      </c>
      <c r="R620" s="14"/>
      <c r="T620" s="18"/>
      <c r="U620" s="18"/>
      <c r="V620" s="18"/>
      <c r="W620" s="18"/>
      <c r="X620" s="18"/>
      <c r="Y620" s="18">
        <f>SUMIFS(Inp_NW!Y$9:Y$228,Inp_NW!$I$9:$I$228,Cal_BOSort!$G620,Inp_NW!$J$9:$J$228,Cal_BOSort!$I620)</f>
        <v>0</v>
      </c>
      <c r="Z620" s="18">
        <f>SUMIFS(Inp_NW!Z$9:Z$228,Inp_NW!$I$9:$I$228,Cal_BOSort!$G620,Inp_NW!$J$9:$J$228,Cal_BOSort!$I620)</f>
        <v>0</v>
      </c>
      <c r="AA620" s="18">
        <f>SUMIFS(Inp_NW!AA$9:AA$228,Inp_NW!$I$9:$I$228,Cal_BOSort!$G620,Inp_NW!$J$9:$J$228,Cal_BOSort!$I620)</f>
        <v>0</v>
      </c>
      <c r="AB620" s="18">
        <f>SUMIFS(Inp_NW!AB$9:AB$228,Inp_NW!$I$9:$I$228,Cal_BOSort!$G620,Inp_NW!$J$9:$J$228,Cal_BOSort!$I620)</f>
        <v>0</v>
      </c>
      <c r="AC620" s="18">
        <f>SUMIFS(Inp_NW!AC$9:AC$228,Inp_NW!$I$9:$I$228,Cal_BOSort!$G620,Inp_NW!$J$9:$J$228,Cal_BOSort!$I620)</f>
        <v>0</v>
      </c>
      <c r="AD620" s="18">
        <f>SUMIFS(Inp_NW!AD$9:AD$228,Inp_NW!$I$9:$I$228,Cal_BOSort!$G620,Inp_NW!$J$9:$J$228,Cal_BOSort!$I620)</f>
        <v>0</v>
      </c>
      <c r="AE620" s="18">
        <f>SUMIFS(Inp_NW!AE$9:AE$228,Inp_NW!$I$9:$I$228,Cal_BOSort!$G620,Inp_NW!$J$9:$J$228,Cal_BOSort!$I620)</f>
        <v>0</v>
      </c>
      <c r="AF620" s="18">
        <f>SUMIFS(Inp_NW!AF$9:AF$228,Inp_NW!$I$9:$I$228,Cal_BOSort!$G620,Inp_NW!$J$9:$J$228,Cal_BOSort!$I620)</f>
        <v>0</v>
      </c>
      <c r="AG620" s="18">
        <f>SUMIFS(Inp_NW!AG$9:AG$228,Inp_NW!$I$9:$I$228,Cal_BOSort!$G620,Inp_NW!$J$9:$J$228,Cal_BOSort!$I620)</f>
        <v>0</v>
      </c>
      <c r="AH620" s="18">
        <f>SUMIFS(Inp_NW!AH$9:AH$228,Inp_NW!$I$9:$I$228,Cal_BOSort!$G620,Inp_NW!$J$9:$J$228,Cal_BOSort!$I620)</f>
        <v>0</v>
      </c>
      <c r="AI620" s="18">
        <f>SUMIFS(Inp_NW!AI$9:AI$228,Inp_NW!$I$9:$I$228,Cal_BOSort!$G620,Inp_NW!$J$9:$J$228,Cal_BOSort!$I620)</f>
        <v>0</v>
      </c>
      <c r="AJ620" s="18">
        <f>SUMIFS(Inp_NW!AJ$9:AJ$228,Inp_NW!$I$9:$I$228,Cal_BOSort!$G620,Inp_NW!$J$9:$J$228,Cal_BOSort!$I620)</f>
        <v>0</v>
      </c>
      <c r="AK620" s="18">
        <f>SUMIFS(Inp_NW!AK$9:AK$228,Inp_NW!$I$9:$I$228,Cal_BOSort!$G620,Inp_NW!$J$9:$J$228,Cal_BOSort!$I620)</f>
        <v>0</v>
      </c>
      <c r="AM620" s="18">
        <f t="shared" si="65"/>
        <v>0</v>
      </c>
      <c r="AN620" s="18">
        <f t="shared" si="69"/>
        <v>0</v>
      </c>
      <c r="AO620" s="18">
        <f t="shared" si="70"/>
        <v>0</v>
      </c>
      <c r="AP620" s="18">
        <f t="shared" si="66"/>
        <v>0</v>
      </c>
      <c r="AQ620" s="18">
        <f t="shared" si="67"/>
        <v>0</v>
      </c>
      <c r="AR620" s="18">
        <f t="shared" si="68"/>
        <v>0</v>
      </c>
      <c r="AU620" s="42"/>
    </row>
    <row r="621" spans="4:47" s="3" customFormat="1">
      <c r="D621" s="101" t="str">
        <f>IF(I621="","",MAX(D$455:D620)+1)</f>
        <v/>
      </c>
      <c r="E621" s="3" t="s">
        <v>26</v>
      </c>
      <c r="F621" s="3" t="s">
        <v>212</v>
      </c>
      <c r="G621" s="3" t="s">
        <v>214</v>
      </c>
      <c r="I621" s="101" t="str">
        <f>IF(Inp_NW!M174="BO",Inp_NW!J174,"")</f>
        <v/>
      </c>
      <c r="L621" s="3" t="s">
        <v>106</v>
      </c>
      <c r="R621" s="14"/>
      <c r="T621" s="18"/>
      <c r="U621" s="18"/>
      <c r="V621" s="18"/>
      <c r="W621" s="18"/>
      <c r="X621" s="18"/>
      <c r="Y621" s="18">
        <f>SUMIFS(Inp_NW!Y$9:Y$228,Inp_NW!$I$9:$I$228,Cal_BOSort!$G621,Inp_NW!$J$9:$J$228,Cal_BOSort!$I621)</f>
        <v>0</v>
      </c>
      <c r="Z621" s="18">
        <f>SUMIFS(Inp_NW!Z$9:Z$228,Inp_NW!$I$9:$I$228,Cal_BOSort!$G621,Inp_NW!$J$9:$J$228,Cal_BOSort!$I621)</f>
        <v>0</v>
      </c>
      <c r="AA621" s="18">
        <f>SUMIFS(Inp_NW!AA$9:AA$228,Inp_NW!$I$9:$I$228,Cal_BOSort!$G621,Inp_NW!$J$9:$J$228,Cal_BOSort!$I621)</f>
        <v>0</v>
      </c>
      <c r="AB621" s="18">
        <f>SUMIFS(Inp_NW!AB$9:AB$228,Inp_NW!$I$9:$I$228,Cal_BOSort!$G621,Inp_NW!$J$9:$J$228,Cal_BOSort!$I621)</f>
        <v>0</v>
      </c>
      <c r="AC621" s="18">
        <f>SUMIFS(Inp_NW!AC$9:AC$228,Inp_NW!$I$9:$I$228,Cal_BOSort!$G621,Inp_NW!$J$9:$J$228,Cal_BOSort!$I621)</f>
        <v>0</v>
      </c>
      <c r="AD621" s="18">
        <f>SUMIFS(Inp_NW!AD$9:AD$228,Inp_NW!$I$9:$I$228,Cal_BOSort!$G621,Inp_NW!$J$9:$J$228,Cal_BOSort!$I621)</f>
        <v>0</v>
      </c>
      <c r="AE621" s="18">
        <f>SUMIFS(Inp_NW!AE$9:AE$228,Inp_NW!$I$9:$I$228,Cal_BOSort!$G621,Inp_NW!$J$9:$J$228,Cal_BOSort!$I621)</f>
        <v>0</v>
      </c>
      <c r="AF621" s="18">
        <f>SUMIFS(Inp_NW!AF$9:AF$228,Inp_NW!$I$9:$I$228,Cal_BOSort!$G621,Inp_NW!$J$9:$J$228,Cal_BOSort!$I621)</f>
        <v>0</v>
      </c>
      <c r="AG621" s="18">
        <f>SUMIFS(Inp_NW!AG$9:AG$228,Inp_NW!$I$9:$I$228,Cal_BOSort!$G621,Inp_NW!$J$9:$J$228,Cal_BOSort!$I621)</f>
        <v>0</v>
      </c>
      <c r="AH621" s="18">
        <f>SUMIFS(Inp_NW!AH$9:AH$228,Inp_NW!$I$9:$I$228,Cal_BOSort!$G621,Inp_NW!$J$9:$J$228,Cal_BOSort!$I621)</f>
        <v>0</v>
      </c>
      <c r="AI621" s="18">
        <f>SUMIFS(Inp_NW!AI$9:AI$228,Inp_NW!$I$9:$I$228,Cal_BOSort!$G621,Inp_NW!$J$9:$J$228,Cal_BOSort!$I621)</f>
        <v>0</v>
      </c>
      <c r="AJ621" s="18">
        <f>SUMIFS(Inp_NW!AJ$9:AJ$228,Inp_NW!$I$9:$I$228,Cal_BOSort!$G621,Inp_NW!$J$9:$J$228,Cal_BOSort!$I621)</f>
        <v>0</v>
      </c>
      <c r="AK621" s="18">
        <f>SUMIFS(Inp_NW!AK$9:AK$228,Inp_NW!$I$9:$I$228,Cal_BOSort!$G621,Inp_NW!$J$9:$J$228,Cal_BOSort!$I621)</f>
        <v>0</v>
      </c>
      <c r="AM621" s="18">
        <f t="shared" si="65"/>
        <v>0</v>
      </c>
      <c r="AN621" s="18">
        <f t="shared" si="69"/>
        <v>0</v>
      </c>
      <c r="AO621" s="18">
        <f t="shared" si="70"/>
        <v>0</v>
      </c>
      <c r="AP621" s="18">
        <f t="shared" si="66"/>
        <v>0</v>
      </c>
      <c r="AQ621" s="18">
        <f t="shared" si="67"/>
        <v>0</v>
      </c>
      <c r="AR621" s="18">
        <f t="shared" si="68"/>
        <v>0</v>
      </c>
      <c r="AU621" s="42"/>
    </row>
    <row r="622" spans="4:47" s="3" customFormat="1">
      <c r="D622" s="101" t="str">
        <f>IF(I622="","",MAX(D$455:D621)+1)</f>
        <v/>
      </c>
      <c r="E622" s="3" t="s">
        <v>26</v>
      </c>
      <c r="F622" s="3" t="s">
        <v>212</v>
      </c>
      <c r="G622" s="3" t="s">
        <v>214</v>
      </c>
      <c r="I622" s="101" t="str">
        <f>IF(Inp_NW!M175="BO",Inp_NW!J175,"")</f>
        <v/>
      </c>
      <c r="L622" s="3" t="s">
        <v>106</v>
      </c>
      <c r="R622" s="14"/>
      <c r="T622" s="18"/>
      <c r="U622" s="18"/>
      <c r="V622" s="18"/>
      <c r="W622" s="18"/>
      <c r="X622" s="18"/>
      <c r="Y622" s="18">
        <f>SUMIFS(Inp_NW!Y$9:Y$228,Inp_NW!$I$9:$I$228,Cal_BOSort!$G622,Inp_NW!$J$9:$J$228,Cal_BOSort!$I622)</f>
        <v>0</v>
      </c>
      <c r="Z622" s="18">
        <f>SUMIFS(Inp_NW!Z$9:Z$228,Inp_NW!$I$9:$I$228,Cal_BOSort!$G622,Inp_NW!$J$9:$J$228,Cal_BOSort!$I622)</f>
        <v>0</v>
      </c>
      <c r="AA622" s="18">
        <f>SUMIFS(Inp_NW!AA$9:AA$228,Inp_NW!$I$9:$I$228,Cal_BOSort!$G622,Inp_NW!$J$9:$J$228,Cal_BOSort!$I622)</f>
        <v>0</v>
      </c>
      <c r="AB622" s="18">
        <f>SUMIFS(Inp_NW!AB$9:AB$228,Inp_NW!$I$9:$I$228,Cal_BOSort!$G622,Inp_NW!$J$9:$J$228,Cal_BOSort!$I622)</f>
        <v>0</v>
      </c>
      <c r="AC622" s="18">
        <f>SUMIFS(Inp_NW!AC$9:AC$228,Inp_NW!$I$9:$I$228,Cal_BOSort!$G622,Inp_NW!$J$9:$J$228,Cal_BOSort!$I622)</f>
        <v>0</v>
      </c>
      <c r="AD622" s="18">
        <f>SUMIFS(Inp_NW!AD$9:AD$228,Inp_NW!$I$9:$I$228,Cal_BOSort!$G622,Inp_NW!$J$9:$J$228,Cal_BOSort!$I622)</f>
        <v>0</v>
      </c>
      <c r="AE622" s="18">
        <f>SUMIFS(Inp_NW!AE$9:AE$228,Inp_NW!$I$9:$I$228,Cal_BOSort!$G622,Inp_NW!$J$9:$J$228,Cal_BOSort!$I622)</f>
        <v>0</v>
      </c>
      <c r="AF622" s="18">
        <f>SUMIFS(Inp_NW!AF$9:AF$228,Inp_NW!$I$9:$I$228,Cal_BOSort!$G622,Inp_NW!$J$9:$J$228,Cal_BOSort!$I622)</f>
        <v>0</v>
      </c>
      <c r="AG622" s="18">
        <f>SUMIFS(Inp_NW!AG$9:AG$228,Inp_NW!$I$9:$I$228,Cal_BOSort!$G622,Inp_NW!$J$9:$J$228,Cal_BOSort!$I622)</f>
        <v>0</v>
      </c>
      <c r="AH622" s="18">
        <f>SUMIFS(Inp_NW!AH$9:AH$228,Inp_NW!$I$9:$I$228,Cal_BOSort!$G622,Inp_NW!$J$9:$J$228,Cal_BOSort!$I622)</f>
        <v>0</v>
      </c>
      <c r="AI622" s="18">
        <f>SUMIFS(Inp_NW!AI$9:AI$228,Inp_NW!$I$9:$I$228,Cal_BOSort!$G622,Inp_NW!$J$9:$J$228,Cal_BOSort!$I622)</f>
        <v>0</v>
      </c>
      <c r="AJ622" s="18">
        <f>SUMIFS(Inp_NW!AJ$9:AJ$228,Inp_NW!$I$9:$I$228,Cal_BOSort!$G622,Inp_NW!$J$9:$J$228,Cal_BOSort!$I622)</f>
        <v>0</v>
      </c>
      <c r="AK622" s="18">
        <f>SUMIFS(Inp_NW!AK$9:AK$228,Inp_NW!$I$9:$I$228,Cal_BOSort!$G622,Inp_NW!$J$9:$J$228,Cal_BOSort!$I622)</f>
        <v>0</v>
      </c>
      <c r="AM622" s="18">
        <f t="shared" si="65"/>
        <v>0</v>
      </c>
      <c r="AN622" s="18">
        <f t="shared" si="69"/>
        <v>0</v>
      </c>
      <c r="AO622" s="18">
        <f t="shared" si="70"/>
        <v>0</v>
      </c>
      <c r="AP622" s="18">
        <f t="shared" si="66"/>
        <v>0</v>
      </c>
      <c r="AQ622" s="18">
        <f t="shared" si="67"/>
        <v>0</v>
      </c>
      <c r="AR622" s="18">
        <f t="shared" si="68"/>
        <v>0</v>
      </c>
      <c r="AU622" s="42"/>
    </row>
    <row r="623" spans="4:47" s="3" customFormat="1">
      <c r="D623" s="101" t="str">
        <f>IF(I623="","",MAX(D$455:D622)+1)</f>
        <v/>
      </c>
      <c r="E623" s="3" t="s">
        <v>26</v>
      </c>
      <c r="F623" s="3" t="s">
        <v>212</v>
      </c>
      <c r="G623" s="3" t="s">
        <v>214</v>
      </c>
      <c r="I623" s="101" t="str">
        <f>IF(Inp_NW!M176="BO",Inp_NW!J176,"")</f>
        <v/>
      </c>
      <c r="L623" s="3" t="s">
        <v>106</v>
      </c>
      <c r="R623" s="14"/>
      <c r="T623" s="18"/>
      <c r="U623" s="18"/>
      <c r="V623" s="18"/>
      <c r="W623" s="18"/>
      <c r="X623" s="18"/>
      <c r="Y623" s="18">
        <f>SUMIFS(Inp_NW!Y$9:Y$228,Inp_NW!$I$9:$I$228,Cal_BOSort!$G623,Inp_NW!$J$9:$J$228,Cal_BOSort!$I623)</f>
        <v>0</v>
      </c>
      <c r="Z623" s="18">
        <f>SUMIFS(Inp_NW!Z$9:Z$228,Inp_NW!$I$9:$I$228,Cal_BOSort!$G623,Inp_NW!$J$9:$J$228,Cal_BOSort!$I623)</f>
        <v>0</v>
      </c>
      <c r="AA623" s="18">
        <f>SUMIFS(Inp_NW!AA$9:AA$228,Inp_NW!$I$9:$I$228,Cal_BOSort!$G623,Inp_NW!$J$9:$J$228,Cal_BOSort!$I623)</f>
        <v>0</v>
      </c>
      <c r="AB623" s="18">
        <f>SUMIFS(Inp_NW!AB$9:AB$228,Inp_NW!$I$9:$I$228,Cal_BOSort!$G623,Inp_NW!$J$9:$J$228,Cal_BOSort!$I623)</f>
        <v>0</v>
      </c>
      <c r="AC623" s="18">
        <f>SUMIFS(Inp_NW!AC$9:AC$228,Inp_NW!$I$9:$I$228,Cal_BOSort!$G623,Inp_NW!$J$9:$J$228,Cal_BOSort!$I623)</f>
        <v>0</v>
      </c>
      <c r="AD623" s="18">
        <f>SUMIFS(Inp_NW!AD$9:AD$228,Inp_NW!$I$9:$I$228,Cal_BOSort!$G623,Inp_NW!$J$9:$J$228,Cal_BOSort!$I623)</f>
        <v>0</v>
      </c>
      <c r="AE623" s="18">
        <f>SUMIFS(Inp_NW!AE$9:AE$228,Inp_NW!$I$9:$I$228,Cal_BOSort!$G623,Inp_NW!$J$9:$J$228,Cal_BOSort!$I623)</f>
        <v>0</v>
      </c>
      <c r="AF623" s="18">
        <f>SUMIFS(Inp_NW!AF$9:AF$228,Inp_NW!$I$9:$I$228,Cal_BOSort!$G623,Inp_NW!$J$9:$J$228,Cal_BOSort!$I623)</f>
        <v>0</v>
      </c>
      <c r="AG623" s="18">
        <f>SUMIFS(Inp_NW!AG$9:AG$228,Inp_NW!$I$9:$I$228,Cal_BOSort!$G623,Inp_NW!$J$9:$J$228,Cal_BOSort!$I623)</f>
        <v>0</v>
      </c>
      <c r="AH623" s="18">
        <f>SUMIFS(Inp_NW!AH$9:AH$228,Inp_NW!$I$9:$I$228,Cal_BOSort!$G623,Inp_NW!$J$9:$J$228,Cal_BOSort!$I623)</f>
        <v>0</v>
      </c>
      <c r="AI623" s="18">
        <f>SUMIFS(Inp_NW!AI$9:AI$228,Inp_NW!$I$9:$I$228,Cal_BOSort!$G623,Inp_NW!$J$9:$J$228,Cal_BOSort!$I623)</f>
        <v>0</v>
      </c>
      <c r="AJ623" s="18">
        <f>SUMIFS(Inp_NW!AJ$9:AJ$228,Inp_NW!$I$9:$I$228,Cal_BOSort!$G623,Inp_NW!$J$9:$J$228,Cal_BOSort!$I623)</f>
        <v>0</v>
      </c>
      <c r="AK623" s="18">
        <f>SUMIFS(Inp_NW!AK$9:AK$228,Inp_NW!$I$9:$I$228,Cal_BOSort!$G623,Inp_NW!$J$9:$J$228,Cal_BOSort!$I623)</f>
        <v>0</v>
      </c>
      <c r="AM623" s="18">
        <f t="shared" si="65"/>
        <v>0</v>
      </c>
      <c r="AN623" s="18">
        <f t="shared" si="69"/>
        <v>0</v>
      </c>
      <c r="AO623" s="18">
        <f t="shared" si="70"/>
        <v>0</v>
      </c>
      <c r="AP623" s="18">
        <f t="shared" si="66"/>
        <v>0</v>
      </c>
      <c r="AQ623" s="18">
        <f t="shared" si="67"/>
        <v>0</v>
      </c>
      <c r="AR623" s="18">
        <f t="shared" si="68"/>
        <v>0</v>
      </c>
      <c r="AU623" s="42"/>
    </row>
    <row r="624" spans="4:47" s="3" customFormat="1">
      <c r="D624" s="101" t="str">
        <f>IF(I624="","",MAX(D$455:D623)+1)</f>
        <v/>
      </c>
      <c r="E624" s="3" t="s">
        <v>26</v>
      </c>
      <c r="F624" s="3" t="s">
        <v>212</v>
      </c>
      <c r="G624" s="3" t="s">
        <v>214</v>
      </c>
      <c r="I624" s="101" t="str">
        <f>IF(Inp_NW!M177="BO",Inp_NW!J177,"")</f>
        <v/>
      </c>
      <c r="L624" s="3" t="s">
        <v>106</v>
      </c>
      <c r="R624" s="14"/>
      <c r="T624" s="18"/>
      <c r="U624" s="18"/>
      <c r="V624" s="18"/>
      <c r="W624" s="18"/>
      <c r="X624" s="18"/>
      <c r="Y624" s="18">
        <f>SUMIFS(Inp_NW!Y$9:Y$228,Inp_NW!$I$9:$I$228,Cal_BOSort!$G624,Inp_NW!$J$9:$J$228,Cal_BOSort!$I624)</f>
        <v>0</v>
      </c>
      <c r="Z624" s="18">
        <f>SUMIFS(Inp_NW!Z$9:Z$228,Inp_NW!$I$9:$I$228,Cal_BOSort!$G624,Inp_NW!$J$9:$J$228,Cal_BOSort!$I624)</f>
        <v>0</v>
      </c>
      <c r="AA624" s="18">
        <f>SUMIFS(Inp_NW!AA$9:AA$228,Inp_NW!$I$9:$I$228,Cal_BOSort!$G624,Inp_NW!$J$9:$J$228,Cal_BOSort!$I624)</f>
        <v>0</v>
      </c>
      <c r="AB624" s="18">
        <f>SUMIFS(Inp_NW!AB$9:AB$228,Inp_NW!$I$9:$I$228,Cal_BOSort!$G624,Inp_NW!$J$9:$J$228,Cal_BOSort!$I624)</f>
        <v>0</v>
      </c>
      <c r="AC624" s="18">
        <f>SUMIFS(Inp_NW!AC$9:AC$228,Inp_NW!$I$9:$I$228,Cal_BOSort!$G624,Inp_NW!$J$9:$J$228,Cal_BOSort!$I624)</f>
        <v>0</v>
      </c>
      <c r="AD624" s="18">
        <f>SUMIFS(Inp_NW!AD$9:AD$228,Inp_NW!$I$9:$I$228,Cal_BOSort!$G624,Inp_NW!$J$9:$J$228,Cal_BOSort!$I624)</f>
        <v>0</v>
      </c>
      <c r="AE624" s="18">
        <f>SUMIFS(Inp_NW!AE$9:AE$228,Inp_NW!$I$9:$I$228,Cal_BOSort!$G624,Inp_NW!$J$9:$J$228,Cal_BOSort!$I624)</f>
        <v>0</v>
      </c>
      <c r="AF624" s="18">
        <f>SUMIFS(Inp_NW!AF$9:AF$228,Inp_NW!$I$9:$I$228,Cal_BOSort!$G624,Inp_NW!$J$9:$J$228,Cal_BOSort!$I624)</f>
        <v>0</v>
      </c>
      <c r="AG624" s="18">
        <f>SUMIFS(Inp_NW!AG$9:AG$228,Inp_NW!$I$9:$I$228,Cal_BOSort!$G624,Inp_NW!$J$9:$J$228,Cal_BOSort!$I624)</f>
        <v>0</v>
      </c>
      <c r="AH624" s="18">
        <f>SUMIFS(Inp_NW!AH$9:AH$228,Inp_NW!$I$9:$I$228,Cal_BOSort!$G624,Inp_NW!$J$9:$J$228,Cal_BOSort!$I624)</f>
        <v>0</v>
      </c>
      <c r="AI624" s="18">
        <f>SUMIFS(Inp_NW!AI$9:AI$228,Inp_NW!$I$9:$I$228,Cal_BOSort!$G624,Inp_NW!$J$9:$J$228,Cal_BOSort!$I624)</f>
        <v>0</v>
      </c>
      <c r="AJ624" s="18">
        <f>SUMIFS(Inp_NW!AJ$9:AJ$228,Inp_NW!$I$9:$I$228,Cal_BOSort!$G624,Inp_NW!$J$9:$J$228,Cal_BOSort!$I624)</f>
        <v>0</v>
      </c>
      <c r="AK624" s="18">
        <f>SUMIFS(Inp_NW!AK$9:AK$228,Inp_NW!$I$9:$I$228,Cal_BOSort!$G624,Inp_NW!$J$9:$J$228,Cal_BOSort!$I624)</f>
        <v>0</v>
      </c>
      <c r="AM624" s="18">
        <f t="shared" si="65"/>
        <v>0</v>
      </c>
      <c r="AN624" s="18">
        <f t="shared" si="69"/>
        <v>0</v>
      </c>
      <c r="AO624" s="18">
        <f t="shared" si="70"/>
        <v>0</v>
      </c>
      <c r="AP624" s="18">
        <f t="shared" si="66"/>
        <v>0</v>
      </c>
      <c r="AQ624" s="18">
        <f t="shared" si="67"/>
        <v>0</v>
      </c>
      <c r="AR624" s="18">
        <f t="shared" si="68"/>
        <v>0</v>
      </c>
      <c r="AU624" s="42"/>
    </row>
    <row r="625" spans="4:47" s="3" customFormat="1">
      <c r="D625" s="101" t="str">
        <f>IF(I625="","",MAX(D$455:D624)+1)</f>
        <v/>
      </c>
      <c r="E625" s="3" t="s">
        <v>26</v>
      </c>
      <c r="F625" s="3" t="s">
        <v>212</v>
      </c>
      <c r="G625" s="3" t="s">
        <v>214</v>
      </c>
      <c r="I625" s="101" t="str">
        <f>IF(Inp_NW!M178="BO",Inp_NW!J178,"")</f>
        <v/>
      </c>
      <c r="L625" s="3" t="s">
        <v>106</v>
      </c>
      <c r="R625" s="14"/>
      <c r="T625" s="18"/>
      <c r="U625" s="18"/>
      <c r="V625" s="18"/>
      <c r="W625" s="18"/>
      <c r="X625" s="18"/>
      <c r="Y625" s="18">
        <f>SUMIFS(Inp_NW!Y$9:Y$228,Inp_NW!$I$9:$I$228,Cal_BOSort!$G625,Inp_NW!$J$9:$J$228,Cal_BOSort!$I625)</f>
        <v>0</v>
      </c>
      <c r="Z625" s="18">
        <f>SUMIFS(Inp_NW!Z$9:Z$228,Inp_NW!$I$9:$I$228,Cal_BOSort!$G625,Inp_NW!$J$9:$J$228,Cal_BOSort!$I625)</f>
        <v>0</v>
      </c>
      <c r="AA625" s="18">
        <f>SUMIFS(Inp_NW!AA$9:AA$228,Inp_NW!$I$9:$I$228,Cal_BOSort!$G625,Inp_NW!$J$9:$J$228,Cal_BOSort!$I625)</f>
        <v>0</v>
      </c>
      <c r="AB625" s="18">
        <f>SUMIFS(Inp_NW!AB$9:AB$228,Inp_NW!$I$9:$I$228,Cal_BOSort!$G625,Inp_NW!$J$9:$J$228,Cal_BOSort!$I625)</f>
        <v>0</v>
      </c>
      <c r="AC625" s="18">
        <f>SUMIFS(Inp_NW!AC$9:AC$228,Inp_NW!$I$9:$I$228,Cal_BOSort!$G625,Inp_NW!$J$9:$J$228,Cal_BOSort!$I625)</f>
        <v>0</v>
      </c>
      <c r="AD625" s="18">
        <f>SUMIFS(Inp_NW!AD$9:AD$228,Inp_NW!$I$9:$I$228,Cal_BOSort!$G625,Inp_NW!$J$9:$J$228,Cal_BOSort!$I625)</f>
        <v>0</v>
      </c>
      <c r="AE625" s="18">
        <f>SUMIFS(Inp_NW!AE$9:AE$228,Inp_NW!$I$9:$I$228,Cal_BOSort!$G625,Inp_NW!$J$9:$J$228,Cal_BOSort!$I625)</f>
        <v>0</v>
      </c>
      <c r="AF625" s="18">
        <f>SUMIFS(Inp_NW!AF$9:AF$228,Inp_NW!$I$9:$I$228,Cal_BOSort!$G625,Inp_NW!$J$9:$J$228,Cal_BOSort!$I625)</f>
        <v>0</v>
      </c>
      <c r="AG625" s="18">
        <f>SUMIFS(Inp_NW!AG$9:AG$228,Inp_NW!$I$9:$I$228,Cal_BOSort!$G625,Inp_NW!$J$9:$J$228,Cal_BOSort!$I625)</f>
        <v>0</v>
      </c>
      <c r="AH625" s="18">
        <f>SUMIFS(Inp_NW!AH$9:AH$228,Inp_NW!$I$9:$I$228,Cal_BOSort!$G625,Inp_NW!$J$9:$J$228,Cal_BOSort!$I625)</f>
        <v>0</v>
      </c>
      <c r="AI625" s="18">
        <f>SUMIFS(Inp_NW!AI$9:AI$228,Inp_NW!$I$9:$I$228,Cal_BOSort!$G625,Inp_NW!$J$9:$J$228,Cal_BOSort!$I625)</f>
        <v>0</v>
      </c>
      <c r="AJ625" s="18">
        <f>SUMIFS(Inp_NW!AJ$9:AJ$228,Inp_NW!$I$9:$I$228,Cal_BOSort!$G625,Inp_NW!$J$9:$J$228,Cal_BOSort!$I625)</f>
        <v>0</v>
      </c>
      <c r="AK625" s="18">
        <f>SUMIFS(Inp_NW!AK$9:AK$228,Inp_NW!$I$9:$I$228,Cal_BOSort!$G625,Inp_NW!$J$9:$J$228,Cal_BOSort!$I625)</f>
        <v>0</v>
      </c>
      <c r="AM625" s="18">
        <f t="shared" si="65"/>
        <v>0</v>
      </c>
      <c r="AN625" s="18">
        <f t="shared" si="69"/>
        <v>0</v>
      </c>
      <c r="AO625" s="18">
        <f t="shared" si="70"/>
        <v>0</v>
      </c>
      <c r="AP625" s="18">
        <f t="shared" si="66"/>
        <v>0</v>
      </c>
      <c r="AQ625" s="18">
        <f t="shared" si="67"/>
        <v>0</v>
      </c>
      <c r="AR625" s="18">
        <f t="shared" si="68"/>
        <v>0</v>
      </c>
      <c r="AU625" s="42"/>
    </row>
    <row r="626" spans="4:47" s="3" customFormat="1">
      <c r="D626" s="101" t="str">
        <f>IF(I626="","",MAX(D$455:D625)+1)</f>
        <v/>
      </c>
      <c r="E626" s="3" t="s">
        <v>26</v>
      </c>
      <c r="F626" s="3" t="s">
        <v>212</v>
      </c>
      <c r="G626" s="3" t="s">
        <v>215</v>
      </c>
      <c r="I626" s="101" t="str">
        <f>IF(Inp_NW!M179="BO",Inp_NW!J179,"")</f>
        <v/>
      </c>
      <c r="L626" s="3" t="s">
        <v>106</v>
      </c>
      <c r="R626" s="14"/>
      <c r="T626" s="18"/>
      <c r="U626" s="18"/>
      <c r="V626" s="18"/>
      <c r="W626" s="18"/>
      <c r="X626" s="18"/>
      <c r="Y626" s="18">
        <f>SUMIFS(Inp_NW!Y$9:Y$228,Inp_NW!$I$9:$I$228,Cal_BOSort!$G626,Inp_NW!$J$9:$J$228,Cal_BOSort!$I626)</f>
        <v>0</v>
      </c>
      <c r="Z626" s="18">
        <f>SUMIFS(Inp_NW!Z$9:Z$228,Inp_NW!$I$9:$I$228,Cal_BOSort!$G626,Inp_NW!$J$9:$J$228,Cal_BOSort!$I626)</f>
        <v>0</v>
      </c>
      <c r="AA626" s="18">
        <f>SUMIFS(Inp_NW!AA$9:AA$228,Inp_NW!$I$9:$I$228,Cal_BOSort!$G626,Inp_NW!$J$9:$J$228,Cal_BOSort!$I626)</f>
        <v>0</v>
      </c>
      <c r="AB626" s="18">
        <f>SUMIFS(Inp_NW!AB$9:AB$228,Inp_NW!$I$9:$I$228,Cal_BOSort!$G626,Inp_NW!$J$9:$J$228,Cal_BOSort!$I626)</f>
        <v>0</v>
      </c>
      <c r="AC626" s="18">
        <f>SUMIFS(Inp_NW!AC$9:AC$228,Inp_NW!$I$9:$I$228,Cal_BOSort!$G626,Inp_NW!$J$9:$J$228,Cal_BOSort!$I626)</f>
        <v>0</v>
      </c>
      <c r="AD626" s="18">
        <f>SUMIFS(Inp_NW!AD$9:AD$228,Inp_NW!$I$9:$I$228,Cal_BOSort!$G626,Inp_NW!$J$9:$J$228,Cal_BOSort!$I626)</f>
        <v>0</v>
      </c>
      <c r="AE626" s="18">
        <f>SUMIFS(Inp_NW!AE$9:AE$228,Inp_NW!$I$9:$I$228,Cal_BOSort!$G626,Inp_NW!$J$9:$J$228,Cal_BOSort!$I626)</f>
        <v>0</v>
      </c>
      <c r="AF626" s="18">
        <f>SUMIFS(Inp_NW!AF$9:AF$228,Inp_NW!$I$9:$I$228,Cal_BOSort!$G626,Inp_NW!$J$9:$J$228,Cal_BOSort!$I626)</f>
        <v>0</v>
      </c>
      <c r="AG626" s="18">
        <f>SUMIFS(Inp_NW!AG$9:AG$228,Inp_NW!$I$9:$I$228,Cal_BOSort!$G626,Inp_NW!$J$9:$J$228,Cal_BOSort!$I626)</f>
        <v>0</v>
      </c>
      <c r="AH626" s="18">
        <f>SUMIFS(Inp_NW!AH$9:AH$228,Inp_NW!$I$9:$I$228,Cal_BOSort!$G626,Inp_NW!$J$9:$J$228,Cal_BOSort!$I626)</f>
        <v>0</v>
      </c>
      <c r="AI626" s="18">
        <f>SUMIFS(Inp_NW!AI$9:AI$228,Inp_NW!$I$9:$I$228,Cal_BOSort!$G626,Inp_NW!$J$9:$J$228,Cal_BOSort!$I626)</f>
        <v>0</v>
      </c>
      <c r="AJ626" s="18">
        <f>SUMIFS(Inp_NW!AJ$9:AJ$228,Inp_NW!$I$9:$I$228,Cal_BOSort!$G626,Inp_NW!$J$9:$J$228,Cal_BOSort!$I626)</f>
        <v>0</v>
      </c>
      <c r="AK626" s="18">
        <f>SUMIFS(Inp_NW!AK$9:AK$228,Inp_NW!$I$9:$I$228,Cal_BOSort!$G626,Inp_NW!$J$9:$J$228,Cal_BOSort!$I626)</f>
        <v>0</v>
      </c>
      <c r="AM626" s="18">
        <f t="shared" si="65"/>
        <v>0</v>
      </c>
      <c r="AN626" s="18">
        <f t="shared" si="69"/>
        <v>0</v>
      </c>
      <c r="AO626" s="18">
        <f t="shared" si="70"/>
        <v>0</v>
      </c>
      <c r="AP626" s="18">
        <f t="shared" si="66"/>
        <v>0</v>
      </c>
      <c r="AQ626" s="18">
        <f t="shared" si="67"/>
        <v>0</v>
      </c>
      <c r="AR626" s="18">
        <f t="shared" si="68"/>
        <v>0</v>
      </c>
      <c r="AU626" s="42"/>
    </row>
    <row r="627" spans="4:47" s="3" customFormat="1">
      <c r="D627" s="101" t="str">
        <f>IF(I627="","",MAX(D$455:D626)+1)</f>
        <v/>
      </c>
      <c r="E627" s="3" t="s">
        <v>26</v>
      </c>
      <c r="F627" s="3" t="s">
        <v>212</v>
      </c>
      <c r="G627" s="3" t="s">
        <v>215</v>
      </c>
      <c r="I627" s="101" t="str">
        <f>IF(Inp_NW!M180="BO",Inp_NW!J180,"")</f>
        <v/>
      </c>
      <c r="L627" s="3" t="s">
        <v>106</v>
      </c>
      <c r="R627" s="14"/>
      <c r="T627" s="18"/>
      <c r="U627" s="18"/>
      <c r="V627" s="18"/>
      <c r="W627" s="18"/>
      <c r="X627" s="18"/>
      <c r="Y627" s="18">
        <f>SUMIFS(Inp_NW!Y$9:Y$228,Inp_NW!$I$9:$I$228,Cal_BOSort!$G627,Inp_NW!$J$9:$J$228,Cal_BOSort!$I627)</f>
        <v>0</v>
      </c>
      <c r="Z627" s="18">
        <f>SUMIFS(Inp_NW!Z$9:Z$228,Inp_NW!$I$9:$I$228,Cal_BOSort!$G627,Inp_NW!$J$9:$J$228,Cal_BOSort!$I627)</f>
        <v>0</v>
      </c>
      <c r="AA627" s="18">
        <f>SUMIFS(Inp_NW!AA$9:AA$228,Inp_NW!$I$9:$I$228,Cal_BOSort!$G627,Inp_NW!$J$9:$J$228,Cal_BOSort!$I627)</f>
        <v>0</v>
      </c>
      <c r="AB627" s="18">
        <f>SUMIFS(Inp_NW!AB$9:AB$228,Inp_NW!$I$9:$I$228,Cal_BOSort!$G627,Inp_NW!$J$9:$J$228,Cal_BOSort!$I627)</f>
        <v>0</v>
      </c>
      <c r="AC627" s="18">
        <f>SUMIFS(Inp_NW!AC$9:AC$228,Inp_NW!$I$9:$I$228,Cal_BOSort!$G627,Inp_NW!$J$9:$J$228,Cal_BOSort!$I627)</f>
        <v>0</v>
      </c>
      <c r="AD627" s="18">
        <f>SUMIFS(Inp_NW!AD$9:AD$228,Inp_NW!$I$9:$I$228,Cal_BOSort!$G627,Inp_NW!$J$9:$J$228,Cal_BOSort!$I627)</f>
        <v>0</v>
      </c>
      <c r="AE627" s="18">
        <f>SUMIFS(Inp_NW!AE$9:AE$228,Inp_NW!$I$9:$I$228,Cal_BOSort!$G627,Inp_NW!$J$9:$J$228,Cal_BOSort!$I627)</f>
        <v>0</v>
      </c>
      <c r="AF627" s="18">
        <f>SUMIFS(Inp_NW!AF$9:AF$228,Inp_NW!$I$9:$I$228,Cal_BOSort!$G627,Inp_NW!$J$9:$J$228,Cal_BOSort!$I627)</f>
        <v>0</v>
      </c>
      <c r="AG627" s="18">
        <f>SUMIFS(Inp_NW!AG$9:AG$228,Inp_NW!$I$9:$I$228,Cal_BOSort!$G627,Inp_NW!$J$9:$J$228,Cal_BOSort!$I627)</f>
        <v>0</v>
      </c>
      <c r="AH627" s="18">
        <f>SUMIFS(Inp_NW!AH$9:AH$228,Inp_NW!$I$9:$I$228,Cal_BOSort!$G627,Inp_NW!$J$9:$J$228,Cal_BOSort!$I627)</f>
        <v>0</v>
      </c>
      <c r="AI627" s="18">
        <f>SUMIFS(Inp_NW!AI$9:AI$228,Inp_NW!$I$9:$I$228,Cal_BOSort!$G627,Inp_NW!$J$9:$J$228,Cal_BOSort!$I627)</f>
        <v>0</v>
      </c>
      <c r="AJ627" s="18">
        <f>SUMIFS(Inp_NW!AJ$9:AJ$228,Inp_NW!$I$9:$I$228,Cal_BOSort!$G627,Inp_NW!$J$9:$J$228,Cal_BOSort!$I627)</f>
        <v>0</v>
      </c>
      <c r="AK627" s="18">
        <f>SUMIFS(Inp_NW!AK$9:AK$228,Inp_NW!$I$9:$I$228,Cal_BOSort!$G627,Inp_NW!$J$9:$J$228,Cal_BOSort!$I627)</f>
        <v>0</v>
      </c>
      <c r="AM627" s="18">
        <f t="shared" si="65"/>
        <v>0</v>
      </c>
      <c r="AN627" s="18">
        <f t="shared" si="69"/>
        <v>0</v>
      </c>
      <c r="AO627" s="18">
        <f t="shared" si="70"/>
        <v>0</v>
      </c>
      <c r="AP627" s="18">
        <f t="shared" si="66"/>
        <v>0</v>
      </c>
      <c r="AQ627" s="18">
        <f t="shared" si="67"/>
        <v>0</v>
      </c>
      <c r="AR627" s="18">
        <f t="shared" si="68"/>
        <v>0</v>
      </c>
      <c r="AU627" s="42"/>
    </row>
    <row r="628" spans="4:47" s="3" customFormat="1">
      <c r="D628" s="101" t="str">
        <f>IF(I628="","",MAX(D$455:D627)+1)</f>
        <v/>
      </c>
      <c r="E628" s="3" t="s">
        <v>26</v>
      </c>
      <c r="F628" s="3" t="s">
        <v>212</v>
      </c>
      <c r="G628" s="3" t="s">
        <v>215</v>
      </c>
      <c r="I628" s="101" t="str">
        <f>IF(Inp_NW!M181="BO",Inp_NW!J181,"")</f>
        <v/>
      </c>
      <c r="L628" s="3" t="s">
        <v>106</v>
      </c>
      <c r="R628" s="14"/>
      <c r="T628" s="18"/>
      <c r="U628" s="18"/>
      <c r="V628" s="18"/>
      <c r="W628" s="18"/>
      <c r="X628" s="18"/>
      <c r="Y628" s="18">
        <f>SUMIFS(Inp_NW!Y$9:Y$228,Inp_NW!$I$9:$I$228,Cal_BOSort!$G628,Inp_NW!$J$9:$J$228,Cal_BOSort!$I628)</f>
        <v>0</v>
      </c>
      <c r="Z628" s="18">
        <f>SUMIFS(Inp_NW!Z$9:Z$228,Inp_NW!$I$9:$I$228,Cal_BOSort!$G628,Inp_NW!$J$9:$J$228,Cal_BOSort!$I628)</f>
        <v>0</v>
      </c>
      <c r="AA628" s="18">
        <f>SUMIFS(Inp_NW!AA$9:AA$228,Inp_NW!$I$9:$I$228,Cal_BOSort!$G628,Inp_NW!$J$9:$J$228,Cal_BOSort!$I628)</f>
        <v>0</v>
      </c>
      <c r="AB628" s="18">
        <f>SUMIFS(Inp_NW!AB$9:AB$228,Inp_NW!$I$9:$I$228,Cal_BOSort!$G628,Inp_NW!$J$9:$J$228,Cal_BOSort!$I628)</f>
        <v>0</v>
      </c>
      <c r="AC628" s="18">
        <f>SUMIFS(Inp_NW!AC$9:AC$228,Inp_NW!$I$9:$I$228,Cal_BOSort!$G628,Inp_NW!$J$9:$J$228,Cal_BOSort!$I628)</f>
        <v>0</v>
      </c>
      <c r="AD628" s="18">
        <f>SUMIFS(Inp_NW!AD$9:AD$228,Inp_NW!$I$9:$I$228,Cal_BOSort!$G628,Inp_NW!$J$9:$J$228,Cal_BOSort!$I628)</f>
        <v>0</v>
      </c>
      <c r="AE628" s="18">
        <f>SUMIFS(Inp_NW!AE$9:AE$228,Inp_NW!$I$9:$I$228,Cal_BOSort!$G628,Inp_NW!$J$9:$J$228,Cal_BOSort!$I628)</f>
        <v>0</v>
      </c>
      <c r="AF628" s="18">
        <f>SUMIFS(Inp_NW!AF$9:AF$228,Inp_NW!$I$9:$I$228,Cal_BOSort!$G628,Inp_NW!$J$9:$J$228,Cal_BOSort!$I628)</f>
        <v>0</v>
      </c>
      <c r="AG628" s="18">
        <f>SUMIFS(Inp_NW!AG$9:AG$228,Inp_NW!$I$9:$I$228,Cal_BOSort!$G628,Inp_NW!$J$9:$J$228,Cal_BOSort!$I628)</f>
        <v>0</v>
      </c>
      <c r="AH628" s="18">
        <f>SUMIFS(Inp_NW!AH$9:AH$228,Inp_NW!$I$9:$I$228,Cal_BOSort!$G628,Inp_NW!$J$9:$J$228,Cal_BOSort!$I628)</f>
        <v>0</v>
      </c>
      <c r="AI628" s="18">
        <f>SUMIFS(Inp_NW!AI$9:AI$228,Inp_NW!$I$9:$I$228,Cal_BOSort!$G628,Inp_NW!$J$9:$J$228,Cal_BOSort!$I628)</f>
        <v>0</v>
      </c>
      <c r="AJ628" s="18">
        <f>SUMIFS(Inp_NW!AJ$9:AJ$228,Inp_NW!$I$9:$I$228,Cal_BOSort!$G628,Inp_NW!$J$9:$J$228,Cal_BOSort!$I628)</f>
        <v>0</v>
      </c>
      <c r="AK628" s="18">
        <f>SUMIFS(Inp_NW!AK$9:AK$228,Inp_NW!$I$9:$I$228,Cal_BOSort!$G628,Inp_NW!$J$9:$J$228,Cal_BOSort!$I628)</f>
        <v>0</v>
      </c>
      <c r="AM628" s="18">
        <f t="shared" si="65"/>
        <v>0</v>
      </c>
      <c r="AN628" s="18">
        <f t="shared" si="69"/>
        <v>0</v>
      </c>
      <c r="AO628" s="18">
        <f t="shared" si="70"/>
        <v>0</v>
      </c>
      <c r="AP628" s="18">
        <f t="shared" si="66"/>
        <v>0</v>
      </c>
      <c r="AQ628" s="18">
        <f t="shared" si="67"/>
        <v>0</v>
      </c>
      <c r="AR628" s="18">
        <f t="shared" si="68"/>
        <v>0</v>
      </c>
      <c r="AU628" s="42"/>
    </row>
    <row r="629" spans="4:47" s="3" customFormat="1">
      <c r="D629" s="101" t="str">
        <f>IF(I629="","",MAX(D$455:D628)+1)</f>
        <v/>
      </c>
      <c r="E629" s="3" t="s">
        <v>26</v>
      </c>
      <c r="F629" s="3" t="s">
        <v>212</v>
      </c>
      <c r="G629" s="3" t="s">
        <v>215</v>
      </c>
      <c r="I629" s="101" t="str">
        <f>IF(Inp_NW!M182="BO",Inp_NW!J182,"")</f>
        <v/>
      </c>
      <c r="L629" s="3" t="s">
        <v>106</v>
      </c>
      <c r="R629" s="14"/>
      <c r="T629" s="18"/>
      <c r="U629" s="18"/>
      <c r="V629" s="18"/>
      <c r="W629" s="18"/>
      <c r="X629" s="18"/>
      <c r="Y629" s="18">
        <f>SUMIFS(Inp_NW!Y$9:Y$228,Inp_NW!$I$9:$I$228,Cal_BOSort!$G629,Inp_NW!$J$9:$J$228,Cal_BOSort!$I629)</f>
        <v>0</v>
      </c>
      <c r="Z629" s="18">
        <f>SUMIFS(Inp_NW!Z$9:Z$228,Inp_NW!$I$9:$I$228,Cal_BOSort!$G629,Inp_NW!$J$9:$J$228,Cal_BOSort!$I629)</f>
        <v>0</v>
      </c>
      <c r="AA629" s="18">
        <f>SUMIFS(Inp_NW!AA$9:AA$228,Inp_NW!$I$9:$I$228,Cal_BOSort!$G629,Inp_NW!$J$9:$J$228,Cal_BOSort!$I629)</f>
        <v>0</v>
      </c>
      <c r="AB629" s="18">
        <f>SUMIFS(Inp_NW!AB$9:AB$228,Inp_NW!$I$9:$I$228,Cal_BOSort!$G629,Inp_NW!$J$9:$J$228,Cal_BOSort!$I629)</f>
        <v>0</v>
      </c>
      <c r="AC629" s="18">
        <f>SUMIFS(Inp_NW!AC$9:AC$228,Inp_NW!$I$9:$I$228,Cal_BOSort!$G629,Inp_NW!$J$9:$J$228,Cal_BOSort!$I629)</f>
        <v>0</v>
      </c>
      <c r="AD629" s="18">
        <f>SUMIFS(Inp_NW!AD$9:AD$228,Inp_NW!$I$9:$I$228,Cal_BOSort!$G629,Inp_NW!$J$9:$J$228,Cal_BOSort!$I629)</f>
        <v>0</v>
      </c>
      <c r="AE629" s="18">
        <f>SUMIFS(Inp_NW!AE$9:AE$228,Inp_NW!$I$9:$I$228,Cal_BOSort!$G629,Inp_NW!$J$9:$J$228,Cal_BOSort!$I629)</f>
        <v>0</v>
      </c>
      <c r="AF629" s="18">
        <f>SUMIFS(Inp_NW!AF$9:AF$228,Inp_NW!$I$9:$I$228,Cal_BOSort!$G629,Inp_NW!$J$9:$J$228,Cal_BOSort!$I629)</f>
        <v>0</v>
      </c>
      <c r="AG629" s="18">
        <f>SUMIFS(Inp_NW!AG$9:AG$228,Inp_NW!$I$9:$I$228,Cal_BOSort!$G629,Inp_NW!$J$9:$J$228,Cal_BOSort!$I629)</f>
        <v>0</v>
      </c>
      <c r="AH629" s="18">
        <f>SUMIFS(Inp_NW!AH$9:AH$228,Inp_NW!$I$9:$I$228,Cal_BOSort!$G629,Inp_NW!$J$9:$J$228,Cal_BOSort!$I629)</f>
        <v>0</v>
      </c>
      <c r="AI629" s="18">
        <f>SUMIFS(Inp_NW!AI$9:AI$228,Inp_NW!$I$9:$I$228,Cal_BOSort!$G629,Inp_NW!$J$9:$J$228,Cal_BOSort!$I629)</f>
        <v>0</v>
      </c>
      <c r="AJ629" s="18">
        <f>SUMIFS(Inp_NW!AJ$9:AJ$228,Inp_NW!$I$9:$I$228,Cal_BOSort!$G629,Inp_NW!$J$9:$J$228,Cal_BOSort!$I629)</f>
        <v>0</v>
      </c>
      <c r="AK629" s="18">
        <f>SUMIFS(Inp_NW!AK$9:AK$228,Inp_NW!$I$9:$I$228,Cal_BOSort!$G629,Inp_NW!$J$9:$J$228,Cal_BOSort!$I629)</f>
        <v>0</v>
      </c>
      <c r="AM629" s="18">
        <f t="shared" si="65"/>
        <v>0</v>
      </c>
      <c r="AN629" s="18">
        <f t="shared" si="69"/>
        <v>0</v>
      </c>
      <c r="AO629" s="18">
        <f t="shared" si="70"/>
        <v>0</v>
      </c>
      <c r="AP629" s="18">
        <f t="shared" si="66"/>
        <v>0</v>
      </c>
      <c r="AQ629" s="18">
        <f t="shared" si="67"/>
        <v>0</v>
      </c>
      <c r="AR629" s="18">
        <f t="shared" si="68"/>
        <v>0</v>
      </c>
      <c r="AU629" s="42"/>
    </row>
    <row r="630" spans="4:47" s="3" customFormat="1">
      <c r="D630" s="101" t="str">
        <f>IF(I630="","",MAX(D$455:D629)+1)</f>
        <v/>
      </c>
      <c r="E630" s="3" t="s">
        <v>26</v>
      </c>
      <c r="F630" s="3" t="s">
        <v>212</v>
      </c>
      <c r="G630" s="3" t="s">
        <v>215</v>
      </c>
      <c r="I630" s="101" t="str">
        <f>IF(Inp_NW!M183="BO",Inp_NW!J183,"")</f>
        <v/>
      </c>
      <c r="L630" s="3" t="s">
        <v>106</v>
      </c>
      <c r="R630" s="14"/>
      <c r="T630" s="18"/>
      <c r="U630" s="18"/>
      <c r="V630" s="18"/>
      <c r="W630" s="18"/>
      <c r="X630" s="18"/>
      <c r="Y630" s="18">
        <f>SUMIFS(Inp_NW!Y$9:Y$228,Inp_NW!$I$9:$I$228,Cal_BOSort!$G630,Inp_NW!$J$9:$J$228,Cal_BOSort!$I630)</f>
        <v>0</v>
      </c>
      <c r="Z630" s="18">
        <f>SUMIFS(Inp_NW!Z$9:Z$228,Inp_NW!$I$9:$I$228,Cal_BOSort!$G630,Inp_NW!$J$9:$J$228,Cal_BOSort!$I630)</f>
        <v>0</v>
      </c>
      <c r="AA630" s="18">
        <f>SUMIFS(Inp_NW!AA$9:AA$228,Inp_NW!$I$9:$I$228,Cal_BOSort!$G630,Inp_NW!$J$9:$J$228,Cal_BOSort!$I630)</f>
        <v>0</v>
      </c>
      <c r="AB630" s="18">
        <f>SUMIFS(Inp_NW!AB$9:AB$228,Inp_NW!$I$9:$I$228,Cal_BOSort!$G630,Inp_NW!$J$9:$J$228,Cal_BOSort!$I630)</f>
        <v>0</v>
      </c>
      <c r="AC630" s="18">
        <f>SUMIFS(Inp_NW!AC$9:AC$228,Inp_NW!$I$9:$I$228,Cal_BOSort!$G630,Inp_NW!$J$9:$J$228,Cal_BOSort!$I630)</f>
        <v>0</v>
      </c>
      <c r="AD630" s="18">
        <f>SUMIFS(Inp_NW!AD$9:AD$228,Inp_NW!$I$9:$I$228,Cal_BOSort!$G630,Inp_NW!$J$9:$J$228,Cal_BOSort!$I630)</f>
        <v>0</v>
      </c>
      <c r="AE630" s="18">
        <f>SUMIFS(Inp_NW!AE$9:AE$228,Inp_NW!$I$9:$I$228,Cal_BOSort!$G630,Inp_NW!$J$9:$J$228,Cal_BOSort!$I630)</f>
        <v>0</v>
      </c>
      <c r="AF630" s="18">
        <f>SUMIFS(Inp_NW!AF$9:AF$228,Inp_NW!$I$9:$I$228,Cal_BOSort!$G630,Inp_NW!$J$9:$J$228,Cal_BOSort!$I630)</f>
        <v>0</v>
      </c>
      <c r="AG630" s="18">
        <f>SUMIFS(Inp_NW!AG$9:AG$228,Inp_NW!$I$9:$I$228,Cal_BOSort!$G630,Inp_NW!$J$9:$J$228,Cal_BOSort!$I630)</f>
        <v>0</v>
      </c>
      <c r="AH630" s="18">
        <f>SUMIFS(Inp_NW!AH$9:AH$228,Inp_NW!$I$9:$I$228,Cal_BOSort!$G630,Inp_NW!$J$9:$J$228,Cal_BOSort!$I630)</f>
        <v>0</v>
      </c>
      <c r="AI630" s="18">
        <f>SUMIFS(Inp_NW!AI$9:AI$228,Inp_NW!$I$9:$I$228,Cal_BOSort!$G630,Inp_NW!$J$9:$J$228,Cal_BOSort!$I630)</f>
        <v>0</v>
      </c>
      <c r="AJ630" s="18">
        <f>SUMIFS(Inp_NW!AJ$9:AJ$228,Inp_NW!$I$9:$I$228,Cal_BOSort!$G630,Inp_NW!$J$9:$J$228,Cal_BOSort!$I630)</f>
        <v>0</v>
      </c>
      <c r="AK630" s="18">
        <f>SUMIFS(Inp_NW!AK$9:AK$228,Inp_NW!$I$9:$I$228,Cal_BOSort!$G630,Inp_NW!$J$9:$J$228,Cal_BOSort!$I630)</f>
        <v>0</v>
      </c>
      <c r="AM630" s="18">
        <f t="shared" si="65"/>
        <v>0</v>
      </c>
      <c r="AN630" s="18">
        <f t="shared" si="69"/>
        <v>0</v>
      </c>
      <c r="AO630" s="18">
        <f t="shared" si="70"/>
        <v>0</v>
      </c>
      <c r="AP630" s="18">
        <f t="shared" si="66"/>
        <v>0</v>
      </c>
      <c r="AQ630" s="18">
        <f t="shared" si="67"/>
        <v>0</v>
      </c>
      <c r="AR630" s="18">
        <f t="shared" si="68"/>
        <v>0</v>
      </c>
      <c r="AU630" s="42"/>
    </row>
    <row r="631" spans="4:47" s="3" customFormat="1">
      <c r="D631" s="101" t="str">
        <f>IF(I631="","",MAX(D$455:D630)+1)</f>
        <v/>
      </c>
      <c r="E631" s="3" t="s">
        <v>26</v>
      </c>
      <c r="F631" s="3" t="s">
        <v>212</v>
      </c>
      <c r="G631" s="3" t="s">
        <v>215</v>
      </c>
      <c r="I631" s="101" t="str">
        <f>IF(Inp_NW!M184="BO",Inp_NW!J184,"")</f>
        <v/>
      </c>
      <c r="L631" s="3" t="s">
        <v>106</v>
      </c>
      <c r="R631" s="14"/>
      <c r="T631" s="18"/>
      <c r="U631" s="18"/>
      <c r="V631" s="18"/>
      <c r="W631" s="18"/>
      <c r="X631" s="18"/>
      <c r="Y631" s="18">
        <f>SUMIFS(Inp_NW!Y$9:Y$228,Inp_NW!$I$9:$I$228,Cal_BOSort!$G631,Inp_NW!$J$9:$J$228,Cal_BOSort!$I631)</f>
        <v>0</v>
      </c>
      <c r="Z631" s="18">
        <f>SUMIFS(Inp_NW!Z$9:Z$228,Inp_NW!$I$9:$I$228,Cal_BOSort!$G631,Inp_NW!$J$9:$J$228,Cal_BOSort!$I631)</f>
        <v>0</v>
      </c>
      <c r="AA631" s="18">
        <f>SUMIFS(Inp_NW!AA$9:AA$228,Inp_NW!$I$9:$I$228,Cal_BOSort!$G631,Inp_NW!$J$9:$J$228,Cal_BOSort!$I631)</f>
        <v>0</v>
      </c>
      <c r="AB631" s="18">
        <f>SUMIFS(Inp_NW!AB$9:AB$228,Inp_NW!$I$9:$I$228,Cal_BOSort!$G631,Inp_NW!$J$9:$J$228,Cal_BOSort!$I631)</f>
        <v>0</v>
      </c>
      <c r="AC631" s="18">
        <f>SUMIFS(Inp_NW!AC$9:AC$228,Inp_NW!$I$9:$I$228,Cal_BOSort!$G631,Inp_NW!$J$9:$J$228,Cal_BOSort!$I631)</f>
        <v>0</v>
      </c>
      <c r="AD631" s="18">
        <f>SUMIFS(Inp_NW!AD$9:AD$228,Inp_NW!$I$9:$I$228,Cal_BOSort!$G631,Inp_NW!$J$9:$J$228,Cal_BOSort!$I631)</f>
        <v>0</v>
      </c>
      <c r="AE631" s="18">
        <f>SUMIFS(Inp_NW!AE$9:AE$228,Inp_NW!$I$9:$I$228,Cal_BOSort!$G631,Inp_NW!$J$9:$J$228,Cal_BOSort!$I631)</f>
        <v>0</v>
      </c>
      <c r="AF631" s="18">
        <f>SUMIFS(Inp_NW!AF$9:AF$228,Inp_NW!$I$9:$I$228,Cal_BOSort!$G631,Inp_NW!$J$9:$J$228,Cal_BOSort!$I631)</f>
        <v>0</v>
      </c>
      <c r="AG631" s="18">
        <f>SUMIFS(Inp_NW!AG$9:AG$228,Inp_NW!$I$9:$I$228,Cal_BOSort!$G631,Inp_NW!$J$9:$J$228,Cal_BOSort!$I631)</f>
        <v>0</v>
      </c>
      <c r="AH631" s="18">
        <f>SUMIFS(Inp_NW!AH$9:AH$228,Inp_NW!$I$9:$I$228,Cal_BOSort!$G631,Inp_NW!$J$9:$J$228,Cal_BOSort!$I631)</f>
        <v>0</v>
      </c>
      <c r="AI631" s="18">
        <f>SUMIFS(Inp_NW!AI$9:AI$228,Inp_NW!$I$9:$I$228,Cal_BOSort!$G631,Inp_NW!$J$9:$J$228,Cal_BOSort!$I631)</f>
        <v>0</v>
      </c>
      <c r="AJ631" s="18">
        <f>SUMIFS(Inp_NW!AJ$9:AJ$228,Inp_NW!$I$9:$I$228,Cal_BOSort!$G631,Inp_NW!$J$9:$J$228,Cal_BOSort!$I631)</f>
        <v>0</v>
      </c>
      <c r="AK631" s="18">
        <f>SUMIFS(Inp_NW!AK$9:AK$228,Inp_NW!$I$9:$I$228,Cal_BOSort!$G631,Inp_NW!$J$9:$J$228,Cal_BOSort!$I631)</f>
        <v>0</v>
      </c>
      <c r="AM631" s="18">
        <f t="shared" si="65"/>
        <v>0</v>
      </c>
      <c r="AN631" s="18">
        <f t="shared" si="69"/>
        <v>0</v>
      </c>
      <c r="AO631" s="18">
        <f t="shared" si="70"/>
        <v>0</v>
      </c>
      <c r="AP631" s="18">
        <f t="shared" si="66"/>
        <v>0</v>
      </c>
      <c r="AQ631" s="18">
        <f t="shared" si="67"/>
        <v>0</v>
      </c>
      <c r="AR631" s="18">
        <f t="shared" si="68"/>
        <v>0</v>
      </c>
      <c r="AU631" s="42"/>
    </row>
    <row r="632" spans="4:47" s="3" customFormat="1">
      <c r="D632" s="101" t="str">
        <f>IF(I632="","",MAX(D$455:D631)+1)</f>
        <v/>
      </c>
      <c r="E632" s="3" t="s">
        <v>26</v>
      </c>
      <c r="F632" s="3" t="s">
        <v>212</v>
      </c>
      <c r="G632" s="3" t="s">
        <v>215</v>
      </c>
      <c r="I632" s="101" t="str">
        <f>IF(Inp_NW!M185="BO",Inp_NW!J185,"")</f>
        <v/>
      </c>
      <c r="L632" s="3" t="s">
        <v>106</v>
      </c>
      <c r="R632" s="14"/>
      <c r="T632" s="18"/>
      <c r="U632" s="18"/>
      <c r="V632" s="18"/>
      <c r="W632" s="18"/>
      <c r="X632" s="18"/>
      <c r="Y632" s="18">
        <f>SUMIFS(Inp_NW!Y$9:Y$228,Inp_NW!$I$9:$I$228,Cal_BOSort!$G632,Inp_NW!$J$9:$J$228,Cal_BOSort!$I632)</f>
        <v>0</v>
      </c>
      <c r="Z632" s="18">
        <f>SUMIFS(Inp_NW!Z$9:Z$228,Inp_NW!$I$9:$I$228,Cal_BOSort!$G632,Inp_NW!$J$9:$J$228,Cal_BOSort!$I632)</f>
        <v>0</v>
      </c>
      <c r="AA632" s="18">
        <f>SUMIFS(Inp_NW!AA$9:AA$228,Inp_NW!$I$9:$I$228,Cal_BOSort!$G632,Inp_NW!$J$9:$J$228,Cal_BOSort!$I632)</f>
        <v>0</v>
      </c>
      <c r="AB632" s="18">
        <f>SUMIFS(Inp_NW!AB$9:AB$228,Inp_NW!$I$9:$I$228,Cal_BOSort!$G632,Inp_NW!$J$9:$J$228,Cal_BOSort!$I632)</f>
        <v>0</v>
      </c>
      <c r="AC632" s="18">
        <f>SUMIFS(Inp_NW!AC$9:AC$228,Inp_NW!$I$9:$I$228,Cal_BOSort!$G632,Inp_NW!$J$9:$J$228,Cal_BOSort!$I632)</f>
        <v>0</v>
      </c>
      <c r="AD632" s="18">
        <f>SUMIFS(Inp_NW!AD$9:AD$228,Inp_NW!$I$9:$I$228,Cal_BOSort!$G632,Inp_NW!$J$9:$J$228,Cal_BOSort!$I632)</f>
        <v>0</v>
      </c>
      <c r="AE632" s="18">
        <f>SUMIFS(Inp_NW!AE$9:AE$228,Inp_NW!$I$9:$I$228,Cal_BOSort!$G632,Inp_NW!$J$9:$J$228,Cal_BOSort!$I632)</f>
        <v>0</v>
      </c>
      <c r="AF632" s="18">
        <f>SUMIFS(Inp_NW!AF$9:AF$228,Inp_NW!$I$9:$I$228,Cal_BOSort!$G632,Inp_NW!$J$9:$J$228,Cal_BOSort!$I632)</f>
        <v>0</v>
      </c>
      <c r="AG632" s="18">
        <f>SUMIFS(Inp_NW!AG$9:AG$228,Inp_NW!$I$9:$I$228,Cal_BOSort!$G632,Inp_NW!$J$9:$J$228,Cal_BOSort!$I632)</f>
        <v>0</v>
      </c>
      <c r="AH632" s="18">
        <f>SUMIFS(Inp_NW!AH$9:AH$228,Inp_NW!$I$9:$I$228,Cal_BOSort!$G632,Inp_NW!$J$9:$J$228,Cal_BOSort!$I632)</f>
        <v>0</v>
      </c>
      <c r="AI632" s="18">
        <f>SUMIFS(Inp_NW!AI$9:AI$228,Inp_NW!$I$9:$I$228,Cal_BOSort!$G632,Inp_NW!$J$9:$J$228,Cal_BOSort!$I632)</f>
        <v>0</v>
      </c>
      <c r="AJ632" s="18">
        <f>SUMIFS(Inp_NW!AJ$9:AJ$228,Inp_NW!$I$9:$I$228,Cal_BOSort!$G632,Inp_NW!$J$9:$J$228,Cal_BOSort!$I632)</f>
        <v>0</v>
      </c>
      <c r="AK632" s="18">
        <f>SUMIFS(Inp_NW!AK$9:AK$228,Inp_NW!$I$9:$I$228,Cal_BOSort!$G632,Inp_NW!$J$9:$J$228,Cal_BOSort!$I632)</f>
        <v>0</v>
      </c>
      <c r="AM632" s="18">
        <f t="shared" si="65"/>
        <v>0</v>
      </c>
      <c r="AN632" s="18">
        <f t="shared" si="69"/>
        <v>0</v>
      </c>
      <c r="AO632" s="18">
        <f t="shared" si="70"/>
        <v>0</v>
      </c>
      <c r="AP632" s="18">
        <f t="shared" si="66"/>
        <v>0</v>
      </c>
      <c r="AQ632" s="18">
        <f t="shared" si="67"/>
        <v>0</v>
      </c>
      <c r="AR632" s="18">
        <f t="shared" si="68"/>
        <v>0</v>
      </c>
      <c r="AU632" s="42"/>
    </row>
    <row r="633" spans="4:47" s="3" customFormat="1">
      <c r="D633" s="101" t="str">
        <f>IF(I633="","",MAX(D$455:D632)+1)</f>
        <v/>
      </c>
      <c r="E633" s="3" t="s">
        <v>26</v>
      </c>
      <c r="F633" s="3" t="s">
        <v>212</v>
      </c>
      <c r="G633" s="3" t="s">
        <v>215</v>
      </c>
      <c r="I633" s="101" t="str">
        <f>IF(Inp_NW!M186="BO",Inp_NW!J186,"")</f>
        <v/>
      </c>
      <c r="L633" s="3" t="s">
        <v>106</v>
      </c>
      <c r="R633" s="14"/>
      <c r="T633" s="18"/>
      <c r="U633" s="18"/>
      <c r="V633" s="18"/>
      <c r="W633" s="18"/>
      <c r="X633" s="18"/>
      <c r="Y633" s="18">
        <f>SUMIFS(Inp_NW!Y$9:Y$228,Inp_NW!$I$9:$I$228,Cal_BOSort!$G633,Inp_NW!$J$9:$J$228,Cal_BOSort!$I633)</f>
        <v>0</v>
      </c>
      <c r="Z633" s="18">
        <f>SUMIFS(Inp_NW!Z$9:Z$228,Inp_NW!$I$9:$I$228,Cal_BOSort!$G633,Inp_NW!$J$9:$J$228,Cal_BOSort!$I633)</f>
        <v>0</v>
      </c>
      <c r="AA633" s="18">
        <f>SUMIFS(Inp_NW!AA$9:AA$228,Inp_NW!$I$9:$I$228,Cal_BOSort!$G633,Inp_NW!$J$9:$J$228,Cal_BOSort!$I633)</f>
        <v>0</v>
      </c>
      <c r="AB633" s="18">
        <f>SUMIFS(Inp_NW!AB$9:AB$228,Inp_NW!$I$9:$I$228,Cal_BOSort!$G633,Inp_NW!$J$9:$J$228,Cal_BOSort!$I633)</f>
        <v>0</v>
      </c>
      <c r="AC633" s="18">
        <f>SUMIFS(Inp_NW!AC$9:AC$228,Inp_NW!$I$9:$I$228,Cal_BOSort!$G633,Inp_NW!$J$9:$J$228,Cal_BOSort!$I633)</f>
        <v>0</v>
      </c>
      <c r="AD633" s="18">
        <f>SUMIFS(Inp_NW!AD$9:AD$228,Inp_NW!$I$9:$I$228,Cal_BOSort!$G633,Inp_NW!$J$9:$J$228,Cal_BOSort!$I633)</f>
        <v>0</v>
      </c>
      <c r="AE633" s="18">
        <f>SUMIFS(Inp_NW!AE$9:AE$228,Inp_NW!$I$9:$I$228,Cal_BOSort!$G633,Inp_NW!$J$9:$J$228,Cal_BOSort!$I633)</f>
        <v>0</v>
      </c>
      <c r="AF633" s="18">
        <f>SUMIFS(Inp_NW!AF$9:AF$228,Inp_NW!$I$9:$I$228,Cal_BOSort!$G633,Inp_NW!$J$9:$J$228,Cal_BOSort!$I633)</f>
        <v>0</v>
      </c>
      <c r="AG633" s="18">
        <f>SUMIFS(Inp_NW!AG$9:AG$228,Inp_NW!$I$9:$I$228,Cal_BOSort!$G633,Inp_NW!$J$9:$J$228,Cal_BOSort!$I633)</f>
        <v>0</v>
      </c>
      <c r="AH633" s="18">
        <f>SUMIFS(Inp_NW!AH$9:AH$228,Inp_NW!$I$9:$I$228,Cal_BOSort!$G633,Inp_NW!$J$9:$J$228,Cal_BOSort!$I633)</f>
        <v>0</v>
      </c>
      <c r="AI633" s="18">
        <f>SUMIFS(Inp_NW!AI$9:AI$228,Inp_NW!$I$9:$I$228,Cal_BOSort!$G633,Inp_NW!$J$9:$J$228,Cal_BOSort!$I633)</f>
        <v>0</v>
      </c>
      <c r="AJ633" s="18">
        <f>SUMIFS(Inp_NW!AJ$9:AJ$228,Inp_NW!$I$9:$I$228,Cal_BOSort!$G633,Inp_NW!$J$9:$J$228,Cal_BOSort!$I633)</f>
        <v>0</v>
      </c>
      <c r="AK633" s="18">
        <f>SUMIFS(Inp_NW!AK$9:AK$228,Inp_NW!$I$9:$I$228,Cal_BOSort!$G633,Inp_NW!$J$9:$J$228,Cal_BOSort!$I633)</f>
        <v>0</v>
      </c>
      <c r="AM633" s="18">
        <f t="shared" si="65"/>
        <v>0</v>
      </c>
      <c r="AN633" s="18">
        <f t="shared" si="69"/>
        <v>0</v>
      </c>
      <c r="AO633" s="18">
        <f t="shared" si="70"/>
        <v>0</v>
      </c>
      <c r="AP633" s="18">
        <f t="shared" si="66"/>
        <v>0</v>
      </c>
      <c r="AQ633" s="18">
        <f t="shared" si="67"/>
        <v>0</v>
      </c>
      <c r="AR633" s="18">
        <f t="shared" si="68"/>
        <v>0</v>
      </c>
      <c r="AU633" s="42"/>
    </row>
    <row r="634" spans="4:47" s="3" customFormat="1">
      <c r="D634" s="101" t="str">
        <f>IF(I634="","",MAX(D$455:D633)+1)</f>
        <v/>
      </c>
      <c r="E634" s="3" t="s">
        <v>26</v>
      </c>
      <c r="F634" s="3" t="s">
        <v>212</v>
      </c>
      <c r="G634" s="3" t="s">
        <v>215</v>
      </c>
      <c r="I634" s="101" t="str">
        <f>IF(Inp_NW!M187="BO",Inp_NW!J187,"")</f>
        <v/>
      </c>
      <c r="L634" s="3" t="s">
        <v>106</v>
      </c>
      <c r="R634" s="14"/>
      <c r="T634" s="18"/>
      <c r="U634" s="18"/>
      <c r="V634" s="18"/>
      <c r="W634" s="18"/>
      <c r="X634" s="18"/>
      <c r="Y634" s="18">
        <f>SUMIFS(Inp_NW!Y$9:Y$228,Inp_NW!$I$9:$I$228,Cal_BOSort!$G634,Inp_NW!$J$9:$J$228,Cal_BOSort!$I634)</f>
        <v>0</v>
      </c>
      <c r="Z634" s="18">
        <f>SUMIFS(Inp_NW!Z$9:Z$228,Inp_NW!$I$9:$I$228,Cal_BOSort!$G634,Inp_NW!$J$9:$J$228,Cal_BOSort!$I634)</f>
        <v>0</v>
      </c>
      <c r="AA634" s="18">
        <f>SUMIFS(Inp_NW!AA$9:AA$228,Inp_NW!$I$9:$I$228,Cal_BOSort!$G634,Inp_NW!$J$9:$J$228,Cal_BOSort!$I634)</f>
        <v>0</v>
      </c>
      <c r="AB634" s="18">
        <f>SUMIFS(Inp_NW!AB$9:AB$228,Inp_NW!$I$9:$I$228,Cal_BOSort!$G634,Inp_NW!$J$9:$J$228,Cal_BOSort!$I634)</f>
        <v>0</v>
      </c>
      <c r="AC634" s="18">
        <f>SUMIFS(Inp_NW!AC$9:AC$228,Inp_NW!$I$9:$I$228,Cal_BOSort!$G634,Inp_NW!$J$9:$J$228,Cal_BOSort!$I634)</f>
        <v>0</v>
      </c>
      <c r="AD634" s="18">
        <f>SUMIFS(Inp_NW!AD$9:AD$228,Inp_NW!$I$9:$I$228,Cal_BOSort!$G634,Inp_NW!$J$9:$J$228,Cal_BOSort!$I634)</f>
        <v>0</v>
      </c>
      <c r="AE634" s="18">
        <f>SUMIFS(Inp_NW!AE$9:AE$228,Inp_NW!$I$9:$I$228,Cal_BOSort!$G634,Inp_NW!$J$9:$J$228,Cal_BOSort!$I634)</f>
        <v>0</v>
      </c>
      <c r="AF634" s="18">
        <f>SUMIFS(Inp_NW!AF$9:AF$228,Inp_NW!$I$9:$I$228,Cal_BOSort!$G634,Inp_NW!$J$9:$J$228,Cal_BOSort!$I634)</f>
        <v>0</v>
      </c>
      <c r="AG634" s="18">
        <f>SUMIFS(Inp_NW!AG$9:AG$228,Inp_NW!$I$9:$I$228,Cal_BOSort!$G634,Inp_NW!$J$9:$J$228,Cal_BOSort!$I634)</f>
        <v>0</v>
      </c>
      <c r="AH634" s="18">
        <f>SUMIFS(Inp_NW!AH$9:AH$228,Inp_NW!$I$9:$I$228,Cal_BOSort!$G634,Inp_NW!$J$9:$J$228,Cal_BOSort!$I634)</f>
        <v>0</v>
      </c>
      <c r="AI634" s="18">
        <f>SUMIFS(Inp_NW!AI$9:AI$228,Inp_NW!$I$9:$I$228,Cal_BOSort!$G634,Inp_NW!$J$9:$J$228,Cal_BOSort!$I634)</f>
        <v>0</v>
      </c>
      <c r="AJ634" s="18">
        <f>SUMIFS(Inp_NW!AJ$9:AJ$228,Inp_NW!$I$9:$I$228,Cal_BOSort!$G634,Inp_NW!$J$9:$J$228,Cal_BOSort!$I634)</f>
        <v>0</v>
      </c>
      <c r="AK634" s="18">
        <f>SUMIFS(Inp_NW!AK$9:AK$228,Inp_NW!$I$9:$I$228,Cal_BOSort!$G634,Inp_NW!$J$9:$J$228,Cal_BOSort!$I634)</f>
        <v>0</v>
      </c>
      <c r="AM634" s="18">
        <f t="shared" si="65"/>
        <v>0</v>
      </c>
      <c r="AN634" s="18">
        <f t="shared" si="69"/>
        <v>0</v>
      </c>
      <c r="AO634" s="18">
        <f t="shared" si="70"/>
        <v>0</v>
      </c>
      <c r="AP634" s="18">
        <f t="shared" si="66"/>
        <v>0</v>
      </c>
      <c r="AQ634" s="18">
        <f t="shared" si="67"/>
        <v>0</v>
      </c>
      <c r="AR634" s="18">
        <f t="shared" si="68"/>
        <v>0</v>
      </c>
      <c r="AU634" s="42"/>
    </row>
    <row r="635" spans="4:47" s="3" customFormat="1">
      <c r="D635" s="101" t="str">
        <f>IF(I635="","",MAX(D$455:D634)+1)</f>
        <v/>
      </c>
      <c r="E635" s="3" t="s">
        <v>26</v>
      </c>
      <c r="F635" s="3" t="s">
        <v>212</v>
      </c>
      <c r="G635" s="3" t="s">
        <v>215</v>
      </c>
      <c r="I635" s="101" t="str">
        <f>IF(Inp_NW!M188="BO",Inp_NW!J188,"")</f>
        <v/>
      </c>
      <c r="L635" s="3" t="s">
        <v>106</v>
      </c>
      <c r="R635" s="14"/>
      <c r="T635" s="18"/>
      <c r="U635" s="18"/>
      <c r="V635" s="18"/>
      <c r="W635" s="18"/>
      <c r="X635" s="18"/>
      <c r="Y635" s="18">
        <f>SUMIFS(Inp_NW!Y$9:Y$228,Inp_NW!$I$9:$I$228,Cal_BOSort!$G635,Inp_NW!$J$9:$J$228,Cal_BOSort!$I635)</f>
        <v>0</v>
      </c>
      <c r="Z635" s="18">
        <f>SUMIFS(Inp_NW!Z$9:Z$228,Inp_NW!$I$9:$I$228,Cal_BOSort!$G635,Inp_NW!$J$9:$J$228,Cal_BOSort!$I635)</f>
        <v>0</v>
      </c>
      <c r="AA635" s="18">
        <f>SUMIFS(Inp_NW!AA$9:AA$228,Inp_NW!$I$9:$I$228,Cal_BOSort!$G635,Inp_NW!$J$9:$J$228,Cal_BOSort!$I635)</f>
        <v>0</v>
      </c>
      <c r="AB635" s="18">
        <f>SUMIFS(Inp_NW!AB$9:AB$228,Inp_NW!$I$9:$I$228,Cal_BOSort!$G635,Inp_NW!$J$9:$J$228,Cal_BOSort!$I635)</f>
        <v>0</v>
      </c>
      <c r="AC635" s="18">
        <f>SUMIFS(Inp_NW!AC$9:AC$228,Inp_NW!$I$9:$I$228,Cal_BOSort!$G635,Inp_NW!$J$9:$J$228,Cal_BOSort!$I635)</f>
        <v>0</v>
      </c>
      <c r="AD635" s="18">
        <f>SUMIFS(Inp_NW!AD$9:AD$228,Inp_NW!$I$9:$I$228,Cal_BOSort!$G635,Inp_NW!$J$9:$J$228,Cal_BOSort!$I635)</f>
        <v>0</v>
      </c>
      <c r="AE635" s="18">
        <f>SUMIFS(Inp_NW!AE$9:AE$228,Inp_NW!$I$9:$I$228,Cal_BOSort!$G635,Inp_NW!$J$9:$J$228,Cal_BOSort!$I635)</f>
        <v>0</v>
      </c>
      <c r="AF635" s="18">
        <f>SUMIFS(Inp_NW!AF$9:AF$228,Inp_NW!$I$9:$I$228,Cal_BOSort!$G635,Inp_NW!$J$9:$J$228,Cal_BOSort!$I635)</f>
        <v>0</v>
      </c>
      <c r="AG635" s="18">
        <f>SUMIFS(Inp_NW!AG$9:AG$228,Inp_NW!$I$9:$I$228,Cal_BOSort!$G635,Inp_NW!$J$9:$J$228,Cal_BOSort!$I635)</f>
        <v>0</v>
      </c>
      <c r="AH635" s="18">
        <f>SUMIFS(Inp_NW!AH$9:AH$228,Inp_NW!$I$9:$I$228,Cal_BOSort!$G635,Inp_NW!$J$9:$J$228,Cal_BOSort!$I635)</f>
        <v>0</v>
      </c>
      <c r="AI635" s="18">
        <f>SUMIFS(Inp_NW!AI$9:AI$228,Inp_NW!$I$9:$I$228,Cal_BOSort!$G635,Inp_NW!$J$9:$J$228,Cal_BOSort!$I635)</f>
        <v>0</v>
      </c>
      <c r="AJ635" s="18">
        <f>SUMIFS(Inp_NW!AJ$9:AJ$228,Inp_NW!$I$9:$I$228,Cal_BOSort!$G635,Inp_NW!$J$9:$J$228,Cal_BOSort!$I635)</f>
        <v>0</v>
      </c>
      <c r="AK635" s="18">
        <f>SUMIFS(Inp_NW!AK$9:AK$228,Inp_NW!$I$9:$I$228,Cal_BOSort!$G635,Inp_NW!$J$9:$J$228,Cal_BOSort!$I635)</f>
        <v>0</v>
      </c>
      <c r="AM635" s="18">
        <f t="shared" si="65"/>
        <v>0</v>
      </c>
      <c r="AN635" s="18">
        <f t="shared" si="69"/>
        <v>0</v>
      </c>
      <c r="AO635" s="18">
        <f t="shared" si="70"/>
        <v>0</v>
      </c>
      <c r="AP635" s="18">
        <f t="shared" si="66"/>
        <v>0</v>
      </c>
      <c r="AQ635" s="18">
        <f t="shared" si="67"/>
        <v>0</v>
      </c>
      <c r="AR635" s="18">
        <f t="shared" si="68"/>
        <v>0</v>
      </c>
      <c r="AU635" s="42"/>
    </row>
    <row r="636" spans="4:47" s="3" customFormat="1">
      <c r="D636" s="101" t="str">
        <f>IF(I636="","",MAX(D$455:D635)+1)</f>
        <v/>
      </c>
      <c r="E636" s="3" t="s">
        <v>26</v>
      </c>
      <c r="F636" s="3" t="s">
        <v>212</v>
      </c>
      <c r="G636" s="3" t="s">
        <v>217</v>
      </c>
      <c r="I636" s="101" t="str">
        <f>IF(Inp_NW!M189="BO",Inp_NW!J189,"")</f>
        <v/>
      </c>
      <c r="L636" s="3" t="s">
        <v>106</v>
      </c>
      <c r="R636" s="14"/>
      <c r="T636" s="18"/>
      <c r="U636" s="18"/>
      <c r="V636" s="18"/>
      <c r="W636" s="18"/>
      <c r="X636" s="18"/>
      <c r="Y636" s="18">
        <f>SUMIFS(Inp_NW!Y$9:Y$228,Inp_NW!$I$9:$I$228,Cal_BOSort!$G636,Inp_NW!$J$9:$J$228,Cal_BOSort!$I636)</f>
        <v>0</v>
      </c>
      <c r="Z636" s="18">
        <f>SUMIFS(Inp_NW!Z$9:Z$228,Inp_NW!$I$9:$I$228,Cal_BOSort!$G636,Inp_NW!$J$9:$J$228,Cal_BOSort!$I636)</f>
        <v>0</v>
      </c>
      <c r="AA636" s="18">
        <f>SUMIFS(Inp_NW!AA$9:AA$228,Inp_NW!$I$9:$I$228,Cal_BOSort!$G636,Inp_NW!$J$9:$J$228,Cal_BOSort!$I636)</f>
        <v>0</v>
      </c>
      <c r="AB636" s="18">
        <f>SUMIFS(Inp_NW!AB$9:AB$228,Inp_NW!$I$9:$I$228,Cal_BOSort!$G636,Inp_NW!$J$9:$J$228,Cal_BOSort!$I636)</f>
        <v>0</v>
      </c>
      <c r="AC636" s="18">
        <f>SUMIFS(Inp_NW!AC$9:AC$228,Inp_NW!$I$9:$I$228,Cal_BOSort!$G636,Inp_NW!$J$9:$J$228,Cal_BOSort!$I636)</f>
        <v>0</v>
      </c>
      <c r="AD636" s="18">
        <f>SUMIFS(Inp_NW!AD$9:AD$228,Inp_NW!$I$9:$I$228,Cal_BOSort!$G636,Inp_NW!$J$9:$J$228,Cal_BOSort!$I636)</f>
        <v>0</v>
      </c>
      <c r="AE636" s="18">
        <f>SUMIFS(Inp_NW!AE$9:AE$228,Inp_NW!$I$9:$I$228,Cal_BOSort!$G636,Inp_NW!$J$9:$J$228,Cal_BOSort!$I636)</f>
        <v>0</v>
      </c>
      <c r="AF636" s="18">
        <f>SUMIFS(Inp_NW!AF$9:AF$228,Inp_NW!$I$9:$I$228,Cal_BOSort!$G636,Inp_NW!$J$9:$J$228,Cal_BOSort!$I636)</f>
        <v>0</v>
      </c>
      <c r="AG636" s="18">
        <f>SUMIFS(Inp_NW!AG$9:AG$228,Inp_NW!$I$9:$I$228,Cal_BOSort!$G636,Inp_NW!$J$9:$J$228,Cal_BOSort!$I636)</f>
        <v>0</v>
      </c>
      <c r="AH636" s="18">
        <f>SUMIFS(Inp_NW!AH$9:AH$228,Inp_NW!$I$9:$I$228,Cal_BOSort!$G636,Inp_NW!$J$9:$J$228,Cal_BOSort!$I636)</f>
        <v>0</v>
      </c>
      <c r="AI636" s="18">
        <f>SUMIFS(Inp_NW!AI$9:AI$228,Inp_NW!$I$9:$I$228,Cal_BOSort!$G636,Inp_NW!$J$9:$J$228,Cal_BOSort!$I636)</f>
        <v>0</v>
      </c>
      <c r="AJ636" s="18">
        <f>SUMIFS(Inp_NW!AJ$9:AJ$228,Inp_NW!$I$9:$I$228,Cal_BOSort!$G636,Inp_NW!$J$9:$J$228,Cal_BOSort!$I636)</f>
        <v>0</v>
      </c>
      <c r="AK636" s="18">
        <f>SUMIFS(Inp_NW!AK$9:AK$228,Inp_NW!$I$9:$I$228,Cal_BOSort!$G636,Inp_NW!$J$9:$J$228,Cal_BOSort!$I636)</f>
        <v>0</v>
      </c>
      <c r="AM636" s="18">
        <f t="shared" si="65"/>
        <v>0</v>
      </c>
      <c r="AN636" s="18">
        <f t="shared" si="69"/>
        <v>0</v>
      </c>
      <c r="AO636" s="18">
        <f t="shared" si="70"/>
        <v>0</v>
      </c>
      <c r="AP636" s="18">
        <f t="shared" si="66"/>
        <v>0</v>
      </c>
      <c r="AQ636" s="18">
        <f t="shared" si="67"/>
        <v>0</v>
      </c>
      <c r="AR636" s="18">
        <f t="shared" si="68"/>
        <v>0</v>
      </c>
      <c r="AU636" s="42"/>
    </row>
    <row r="637" spans="4:47" s="3" customFormat="1">
      <c r="D637" s="101" t="str">
        <f>IF(I637="","",MAX(D$455:D636)+1)</f>
        <v/>
      </c>
      <c r="E637" s="3" t="s">
        <v>26</v>
      </c>
      <c r="F637" s="3" t="s">
        <v>212</v>
      </c>
      <c r="G637" s="3" t="s">
        <v>217</v>
      </c>
      <c r="I637" s="101" t="str">
        <f>IF(Inp_NW!M190="BO",Inp_NW!J190,"")</f>
        <v/>
      </c>
      <c r="L637" s="3" t="s">
        <v>106</v>
      </c>
      <c r="R637" s="14"/>
      <c r="T637" s="18"/>
      <c r="U637" s="18"/>
      <c r="V637" s="18"/>
      <c r="W637" s="18"/>
      <c r="X637" s="18"/>
      <c r="Y637" s="18">
        <f>SUMIFS(Inp_NW!Y$9:Y$228,Inp_NW!$I$9:$I$228,Cal_BOSort!$G637,Inp_NW!$J$9:$J$228,Cal_BOSort!$I637)</f>
        <v>0</v>
      </c>
      <c r="Z637" s="18">
        <f>SUMIFS(Inp_NW!Z$9:Z$228,Inp_NW!$I$9:$I$228,Cal_BOSort!$G637,Inp_NW!$J$9:$J$228,Cal_BOSort!$I637)</f>
        <v>0</v>
      </c>
      <c r="AA637" s="18">
        <f>SUMIFS(Inp_NW!AA$9:AA$228,Inp_NW!$I$9:$I$228,Cal_BOSort!$G637,Inp_NW!$J$9:$J$228,Cal_BOSort!$I637)</f>
        <v>0</v>
      </c>
      <c r="AB637" s="18">
        <f>SUMIFS(Inp_NW!AB$9:AB$228,Inp_NW!$I$9:$I$228,Cal_BOSort!$G637,Inp_NW!$J$9:$J$228,Cal_BOSort!$I637)</f>
        <v>0</v>
      </c>
      <c r="AC637" s="18">
        <f>SUMIFS(Inp_NW!AC$9:AC$228,Inp_NW!$I$9:$I$228,Cal_BOSort!$G637,Inp_NW!$J$9:$J$228,Cal_BOSort!$I637)</f>
        <v>0</v>
      </c>
      <c r="AD637" s="18">
        <f>SUMIFS(Inp_NW!AD$9:AD$228,Inp_NW!$I$9:$I$228,Cal_BOSort!$G637,Inp_NW!$J$9:$J$228,Cal_BOSort!$I637)</f>
        <v>0</v>
      </c>
      <c r="AE637" s="18">
        <f>SUMIFS(Inp_NW!AE$9:AE$228,Inp_NW!$I$9:$I$228,Cal_BOSort!$G637,Inp_NW!$J$9:$J$228,Cal_BOSort!$I637)</f>
        <v>0</v>
      </c>
      <c r="AF637" s="18">
        <f>SUMIFS(Inp_NW!AF$9:AF$228,Inp_NW!$I$9:$I$228,Cal_BOSort!$G637,Inp_NW!$J$9:$J$228,Cal_BOSort!$I637)</f>
        <v>0</v>
      </c>
      <c r="AG637" s="18">
        <f>SUMIFS(Inp_NW!AG$9:AG$228,Inp_NW!$I$9:$I$228,Cal_BOSort!$G637,Inp_NW!$J$9:$J$228,Cal_BOSort!$I637)</f>
        <v>0</v>
      </c>
      <c r="AH637" s="18">
        <f>SUMIFS(Inp_NW!AH$9:AH$228,Inp_NW!$I$9:$I$228,Cal_BOSort!$G637,Inp_NW!$J$9:$J$228,Cal_BOSort!$I637)</f>
        <v>0</v>
      </c>
      <c r="AI637" s="18">
        <f>SUMIFS(Inp_NW!AI$9:AI$228,Inp_NW!$I$9:$I$228,Cal_BOSort!$G637,Inp_NW!$J$9:$J$228,Cal_BOSort!$I637)</f>
        <v>0</v>
      </c>
      <c r="AJ637" s="18">
        <f>SUMIFS(Inp_NW!AJ$9:AJ$228,Inp_NW!$I$9:$I$228,Cal_BOSort!$G637,Inp_NW!$J$9:$J$228,Cal_BOSort!$I637)</f>
        <v>0</v>
      </c>
      <c r="AK637" s="18">
        <f>SUMIFS(Inp_NW!AK$9:AK$228,Inp_NW!$I$9:$I$228,Cal_BOSort!$G637,Inp_NW!$J$9:$J$228,Cal_BOSort!$I637)</f>
        <v>0</v>
      </c>
      <c r="AM637" s="18">
        <f t="shared" si="65"/>
        <v>0</v>
      </c>
      <c r="AN637" s="18">
        <f t="shared" si="69"/>
        <v>0</v>
      </c>
      <c r="AO637" s="18">
        <f t="shared" si="70"/>
        <v>0</v>
      </c>
      <c r="AP637" s="18">
        <f t="shared" si="66"/>
        <v>0</v>
      </c>
      <c r="AQ637" s="18">
        <f t="shared" si="67"/>
        <v>0</v>
      </c>
      <c r="AR637" s="18">
        <f t="shared" si="68"/>
        <v>0</v>
      </c>
      <c r="AU637" s="42"/>
    </row>
    <row r="638" spans="4:47" s="3" customFormat="1">
      <c r="D638" s="101" t="str">
        <f>IF(I638="","",MAX(D$455:D637)+1)</f>
        <v/>
      </c>
      <c r="E638" s="3" t="s">
        <v>26</v>
      </c>
      <c r="F638" s="3" t="s">
        <v>212</v>
      </c>
      <c r="G638" s="3" t="s">
        <v>217</v>
      </c>
      <c r="I638" s="101" t="str">
        <f>IF(Inp_NW!M191="BO",Inp_NW!J191,"")</f>
        <v/>
      </c>
      <c r="L638" s="3" t="s">
        <v>106</v>
      </c>
      <c r="R638" s="14"/>
      <c r="T638" s="18"/>
      <c r="U638" s="18"/>
      <c r="V638" s="18"/>
      <c r="W638" s="18"/>
      <c r="X638" s="18"/>
      <c r="Y638" s="18">
        <f>SUMIFS(Inp_NW!Y$9:Y$228,Inp_NW!$I$9:$I$228,Cal_BOSort!$G638,Inp_NW!$J$9:$J$228,Cal_BOSort!$I638)</f>
        <v>0</v>
      </c>
      <c r="Z638" s="18">
        <f>SUMIFS(Inp_NW!Z$9:Z$228,Inp_NW!$I$9:$I$228,Cal_BOSort!$G638,Inp_NW!$J$9:$J$228,Cal_BOSort!$I638)</f>
        <v>0</v>
      </c>
      <c r="AA638" s="18">
        <f>SUMIFS(Inp_NW!AA$9:AA$228,Inp_NW!$I$9:$I$228,Cal_BOSort!$G638,Inp_NW!$J$9:$J$228,Cal_BOSort!$I638)</f>
        <v>0</v>
      </c>
      <c r="AB638" s="18">
        <f>SUMIFS(Inp_NW!AB$9:AB$228,Inp_NW!$I$9:$I$228,Cal_BOSort!$G638,Inp_NW!$J$9:$J$228,Cal_BOSort!$I638)</f>
        <v>0</v>
      </c>
      <c r="AC638" s="18">
        <f>SUMIFS(Inp_NW!AC$9:AC$228,Inp_NW!$I$9:$I$228,Cal_BOSort!$G638,Inp_NW!$J$9:$J$228,Cal_BOSort!$I638)</f>
        <v>0</v>
      </c>
      <c r="AD638" s="18">
        <f>SUMIFS(Inp_NW!AD$9:AD$228,Inp_NW!$I$9:$I$228,Cal_BOSort!$G638,Inp_NW!$J$9:$J$228,Cal_BOSort!$I638)</f>
        <v>0</v>
      </c>
      <c r="AE638" s="18">
        <f>SUMIFS(Inp_NW!AE$9:AE$228,Inp_NW!$I$9:$I$228,Cal_BOSort!$G638,Inp_NW!$J$9:$J$228,Cal_BOSort!$I638)</f>
        <v>0</v>
      </c>
      <c r="AF638" s="18">
        <f>SUMIFS(Inp_NW!AF$9:AF$228,Inp_NW!$I$9:$I$228,Cal_BOSort!$G638,Inp_NW!$J$9:$J$228,Cal_BOSort!$I638)</f>
        <v>0</v>
      </c>
      <c r="AG638" s="18">
        <f>SUMIFS(Inp_NW!AG$9:AG$228,Inp_NW!$I$9:$I$228,Cal_BOSort!$G638,Inp_NW!$J$9:$J$228,Cal_BOSort!$I638)</f>
        <v>0</v>
      </c>
      <c r="AH638" s="18">
        <f>SUMIFS(Inp_NW!AH$9:AH$228,Inp_NW!$I$9:$I$228,Cal_BOSort!$G638,Inp_NW!$J$9:$J$228,Cal_BOSort!$I638)</f>
        <v>0</v>
      </c>
      <c r="AI638" s="18">
        <f>SUMIFS(Inp_NW!AI$9:AI$228,Inp_NW!$I$9:$I$228,Cal_BOSort!$G638,Inp_NW!$J$9:$J$228,Cal_BOSort!$I638)</f>
        <v>0</v>
      </c>
      <c r="AJ638" s="18">
        <f>SUMIFS(Inp_NW!AJ$9:AJ$228,Inp_NW!$I$9:$I$228,Cal_BOSort!$G638,Inp_NW!$J$9:$J$228,Cal_BOSort!$I638)</f>
        <v>0</v>
      </c>
      <c r="AK638" s="18">
        <f>SUMIFS(Inp_NW!AK$9:AK$228,Inp_NW!$I$9:$I$228,Cal_BOSort!$G638,Inp_NW!$J$9:$J$228,Cal_BOSort!$I638)</f>
        <v>0</v>
      </c>
      <c r="AM638" s="18">
        <f t="shared" si="65"/>
        <v>0</v>
      </c>
      <c r="AN638" s="18">
        <f t="shared" si="69"/>
        <v>0</v>
      </c>
      <c r="AO638" s="18">
        <f t="shared" si="70"/>
        <v>0</v>
      </c>
      <c r="AP638" s="18">
        <f t="shared" si="66"/>
        <v>0</v>
      </c>
      <c r="AQ638" s="18">
        <f t="shared" si="67"/>
        <v>0</v>
      </c>
      <c r="AR638" s="18">
        <f t="shared" si="68"/>
        <v>0</v>
      </c>
      <c r="AU638" s="42"/>
    </row>
    <row r="639" spans="4:47" s="3" customFormat="1">
      <c r="D639" s="101" t="str">
        <f>IF(I639="","",MAX(D$455:D638)+1)</f>
        <v/>
      </c>
      <c r="E639" s="3" t="s">
        <v>26</v>
      </c>
      <c r="F639" s="3" t="s">
        <v>212</v>
      </c>
      <c r="G639" s="3" t="s">
        <v>217</v>
      </c>
      <c r="I639" s="101" t="str">
        <f>IF(Inp_NW!M192="BO",Inp_NW!J192,"")</f>
        <v/>
      </c>
      <c r="L639" s="3" t="s">
        <v>106</v>
      </c>
      <c r="R639" s="14"/>
      <c r="T639" s="18"/>
      <c r="U639" s="18"/>
      <c r="V639" s="18"/>
      <c r="W639" s="18"/>
      <c r="X639" s="18"/>
      <c r="Y639" s="18">
        <f>SUMIFS(Inp_NW!Y$9:Y$228,Inp_NW!$I$9:$I$228,Cal_BOSort!$G639,Inp_NW!$J$9:$J$228,Cal_BOSort!$I639)</f>
        <v>0</v>
      </c>
      <c r="Z639" s="18">
        <f>SUMIFS(Inp_NW!Z$9:Z$228,Inp_NW!$I$9:$I$228,Cal_BOSort!$G639,Inp_NW!$J$9:$J$228,Cal_BOSort!$I639)</f>
        <v>0</v>
      </c>
      <c r="AA639" s="18">
        <f>SUMIFS(Inp_NW!AA$9:AA$228,Inp_NW!$I$9:$I$228,Cal_BOSort!$G639,Inp_NW!$J$9:$J$228,Cal_BOSort!$I639)</f>
        <v>0</v>
      </c>
      <c r="AB639" s="18">
        <f>SUMIFS(Inp_NW!AB$9:AB$228,Inp_NW!$I$9:$I$228,Cal_BOSort!$G639,Inp_NW!$J$9:$J$228,Cal_BOSort!$I639)</f>
        <v>0</v>
      </c>
      <c r="AC639" s="18">
        <f>SUMIFS(Inp_NW!AC$9:AC$228,Inp_NW!$I$9:$I$228,Cal_BOSort!$G639,Inp_NW!$J$9:$J$228,Cal_BOSort!$I639)</f>
        <v>0</v>
      </c>
      <c r="AD639" s="18">
        <f>SUMIFS(Inp_NW!AD$9:AD$228,Inp_NW!$I$9:$I$228,Cal_BOSort!$G639,Inp_NW!$J$9:$J$228,Cal_BOSort!$I639)</f>
        <v>0</v>
      </c>
      <c r="AE639" s="18">
        <f>SUMIFS(Inp_NW!AE$9:AE$228,Inp_NW!$I$9:$I$228,Cal_BOSort!$G639,Inp_NW!$J$9:$J$228,Cal_BOSort!$I639)</f>
        <v>0</v>
      </c>
      <c r="AF639" s="18">
        <f>SUMIFS(Inp_NW!AF$9:AF$228,Inp_NW!$I$9:$I$228,Cal_BOSort!$G639,Inp_NW!$J$9:$J$228,Cal_BOSort!$I639)</f>
        <v>0</v>
      </c>
      <c r="AG639" s="18">
        <f>SUMIFS(Inp_NW!AG$9:AG$228,Inp_NW!$I$9:$I$228,Cal_BOSort!$G639,Inp_NW!$J$9:$J$228,Cal_BOSort!$I639)</f>
        <v>0</v>
      </c>
      <c r="AH639" s="18">
        <f>SUMIFS(Inp_NW!AH$9:AH$228,Inp_NW!$I$9:$I$228,Cal_BOSort!$G639,Inp_NW!$J$9:$J$228,Cal_BOSort!$I639)</f>
        <v>0</v>
      </c>
      <c r="AI639" s="18">
        <f>SUMIFS(Inp_NW!AI$9:AI$228,Inp_NW!$I$9:$I$228,Cal_BOSort!$G639,Inp_NW!$J$9:$J$228,Cal_BOSort!$I639)</f>
        <v>0</v>
      </c>
      <c r="AJ639" s="18">
        <f>SUMIFS(Inp_NW!AJ$9:AJ$228,Inp_NW!$I$9:$I$228,Cal_BOSort!$G639,Inp_NW!$J$9:$J$228,Cal_BOSort!$I639)</f>
        <v>0</v>
      </c>
      <c r="AK639" s="18">
        <f>SUMIFS(Inp_NW!AK$9:AK$228,Inp_NW!$I$9:$I$228,Cal_BOSort!$G639,Inp_NW!$J$9:$J$228,Cal_BOSort!$I639)</f>
        <v>0</v>
      </c>
      <c r="AM639" s="18">
        <f t="shared" si="65"/>
        <v>0</v>
      </c>
      <c r="AN639" s="18">
        <f t="shared" si="69"/>
        <v>0</v>
      </c>
      <c r="AO639" s="18">
        <f t="shared" si="70"/>
        <v>0</v>
      </c>
      <c r="AP639" s="18">
        <f t="shared" si="66"/>
        <v>0</v>
      </c>
      <c r="AQ639" s="18">
        <f t="shared" si="67"/>
        <v>0</v>
      </c>
      <c r="AR639" s="18">
        <f t="shared" si="68"/>
        <v>0</v>
      </c>
      <c r="AU639" s="42"/>
    </row>
    <row r="640" spans="4:47" s="3" customFormat="1">
      <c r="D640" s="101" t="str">
        <f>IF(I640="","",MAX(D$455:D639)+1)</f>
        <v/>
      </c>
      <c r="E640" s="3" t="s">
        <v>26</v>
      </c>
      <c r="F640" s="3" t="s">
        <v>212</v>
      </c>
      <c r="G640" s="3" t="s">
        <v>217</v>
      </c>
      <c r="I640" s="101" t="str">
        <f>IF(Inp_NW!M193="BO",Inp_NW!J193,"")</f>
        <v/>
      </c>
      <c r="L640" s="3" t="s">
        <v>106</v>
      </c>
      <c r="R640" s="14"/>
      <c r="T640" s="18"/>
      <c r="U640" s="18"/>
      <c r="V640" s="18"/>
      <c r="W640" s="18"/>
      <c r="X640" s="18"/>
      <c r="Y640" s="18">
        <f>SUMIFS(Inp_NW!Y$9:Y$228,Inp_NW!$I$9:$I$228,Cal_BOSort!$G640,Inp_NW!$J$9:$J$228,Cal_BOSort!$I640)</f>
        <v>0</v>
      </c>
      <c r="Z640" s="18">
        <f>SUMIFS(Inp_NW!Z$9:Z$228,Inp_NW!$I$9:$I$228,Cal_BOSort!$G640,Inp_NW!$J$9:$J$228,Cal_BOSort!$I640)</f>
        <v>0</v>
      </c>
      <c r="AA640" s="18">
        <f>SUMIFS(Inp_NW!AA$9:AA$228,Inp_NW!$I$9:$I$228,Cal_BOSort!$G640,Inp_NW!$J$9:$J$228,Cal_BOSort!$I640)</f>
        <v>0</v>
      </c>
      <c r="AB640" s="18">
        <f>SUMIFS(Inp_NW!AB$9:AB$228,Inp_NW!$I$9:$I$228,Cal_BOSort!$G640,Inp_NW!$J$9:$J$228,Cal_BOSort!$I640)</f>
        <v>0</v>
      </c>
      <c r="AC640" s="18">
        <f>SUMIFS(Inp_NW!AC$9:AC$228,Inp_NW!$I$9:$I$228,Cal_BOSort!$G640,Inp_NW!$J$9:$J$228,Cal_BOSort!$I640)</f>
        <v>0</v>
      </c>
      <c r="AD640" s="18">
        <f>SUMIFS(Inp_NW!AD$9:AD$228,Inp_NW!$I$9:$I$228,Cal_BOSort!$G640,Inp_NW!$J$9:$J$228,Cal_BOSort!$I640)</f>
        <v>0</v>
      </c>
      <c r="AE640" s="18">
        <f>SUMIFS(Inp_NW!AE$9:AE$228,Inp_NW!$I$9:$I$228,Cal_BOSort!$G640,Inp_NW!$J$9:$J$228,Cal_BOSort!$I640)</f>
        <v>0</v>
      </c>
      <c r="AF640" s="18">
        <f>SUMIFS(Inp_NW!AF$9:AF$228,Inp_NW!$I$9:$I$228,Cal_BOSort!$G640,Inp_NW!$J$9:$J$228,Cal_BOSort!$I640)</f>
        <v>0</v>
      </c>
      <c r="AG640" s="18">
        <f>SUMIFS(Inp_NW!AG$9:AG$228,Inp_NW!$I$9:$I$228,Cal_BOSort!$G640,Inp_NW!$J$9:$J$228,Cal_BOSort!$I640)</f>
        <v>0</v>
      </c>
      <c r="AH640" s="18">
        <f>SUMIFS(Inp_NW!AH$9:AH$228,Inp_NW!$I$9:$I$228,Cal_BOSort!$G640,Inp_NW!$J$9:$J$228,Cal_BOSort!$I640)</f>
        <v>0</v>
      </c>
      <c r="AI640" s="18">
        <f>SUMIFS(Inp_NW!AI$9:AI$228,Inp_NW!$I$9:$I$228,Cal_BOSort!$G640,Inp_NW!$J$9:$J$228,Cal_BOSort!$I640)</f>
        <v>0</v>
      </c>
      <c r="AJ640" s="18">
        <f>SUMIFS(Inp_NW!AJ$9:AJ$228,Inp_NW!$I$9:$I$228,Cal_BOSort!$G640,Inp_NW!$J$9:$J$228,Cal_BOSort!$I640)</f>
        <v>0</v>
      </c>
      <c r="AK640" s="18">
        <f>SUMIFS(Inp_NW!AK$9:AK$228,Inp_NW!$I$9:$I$228,Cal_BOSort!$G640,Inp_NW!$J$9:$J$228,Cal_BOSort!$I640)</f>
        <v>0</v>
      </c>
      <c r="AM640" s="18">
        <f t="shared" si="65"/>
        <v>0</v>
      </c>
      <c r="AN640" s="18">
        <f t="shared" si="69"/>
        <v>0</v>
      </c>
      <c r="AO640" s="18">
        <f t="shared" si="70"/>
        <v>0</v>
      </c>
      <c r="AP640" s="18">
        <f t="shared" si="66"/>
        <v>0</v>
      </c>
      <c r="AQ640" s="18">
        <f t="shared" si="67"/>
        <v>0</v>
      </c>
      <c r="AR640" s="18">
        <f t="shared" si="68"/>
        <v>0</v>
      </c>
      <c r="AU640" s="42"/>
    </row>
    <row r="641" spans="4:47" s="3" customFormat="1">
      <c r="D641" s="101" t="str">
        <f>IF(I641="","",MAX(D$455:D640)+1)</f>
        <v/>
      </c>
      <c r="E641" s="3" t="s">
        <v>26</v>
      </c>
      <c r="F641" s="3" t="s">
        <v>212</v>
      </c>
      <c r="G641" s="3" t="s">
        <v>217</v>
      </c>
      <c r="I641" s="101" t="str">
        <f>IF(Inp_NW!M194="BO",Inp_NW!J194,"")</f>
        <v/>
      </c>
      <c r="L641" s="3" t="s">
        <v>106</v>
      </c>
      <c r="R641" s="14"/>
      <c r="T641" s="18"/>
      <c r="U641" s="18"/>
      <c r="V641" s="18"/>
      <c r="W641" s="18"/>
      <c r="X641" s="18"/>
      <c r="Y641" s="18">
        <f>SUMIFS(Inp_NW!Y$9:Y$228,Inp_NW!$I$9:$I$228,Cal_BOSort!$G641,Inp_NW!$J$9:$J$228,Cal_BOSort!$I641)</f>
        <v>0</v>
      </c>
      <c r="Z641" s="18">
        <f>SUMIFS(Inp_NW!Z$9:Z$228,Inp_NW!$I$9:$I$228,Cal_BOSort!$G641,Inp_NW!$J$9:$J$228,Cal_BOSort!$I641)</f>
        <v>0</v>
      </c>
      <c r="AA641" s="18">
        <f>SUMIFS(Inp_NW!AA$9:AA$228,Inp_NW!$I$9:$I$228,Cal_BOSort!$G641,Inp_NW!$J$9:$J$228,Cal_BOSort!$I641)</f>
        <v>0</v>
      </c>
      <c r="AB641" s="18">
        <f>SUMIFS(Inp_NW!AB$9:AB$228,Inp_NW!$I$9:$I$228,Cal_BOSort!$G641,Inp_NW!$J$9:$J$228,Cal_BOSort!$I641)</f>
        <v>0</v>
      </c>
      <c r="AC641" s="18">
        <f>SUMIFS(Inp_NW!AC$9:AC$228,Inp_NW!$I$9:$I$228,Cal_BOSort!$G641,Inp_NW!$J$9:$J$228,Cal_BOSort!$I641)</f>
        <v>0</v>
      </c>
      <c r="AD641" s="18">
        <f>SUMIFS(Inp_NW!AD$9:AD$228,Inp_NW!$I$9:$I$228,Cal_BOSort!$G641,Inp_NW!$J$9:$J$228,Cal_BOSort!$I641)</f>
        <v>0</v>
      </c>
      <c r="AE641" s="18">
        <f>SUMIFS(Inp_NW!AE$9:AE$228,Inp_NW!$I$9:$I$228,Cal_BOSort!$G641,Inp_NW!$J$9:$J$228,Cal_BOSort!$I641)</f>
        <v>0</v>
      </c>
      <c r="AF641" s="18">
        <f>SUMIFS(Inp_NW!AF$9:AF$228,Inp_NW!$I$9:$I$228,Cal_BOSort!$G641,Inp_NW!$J$9:$J$228,Cal_BOSort!$I641)</f>
        <v>0</v>
      </c>
      <c r="AG641" s="18">
        <f>SUMIFS(Inp_NW!AG$9:AG$228,Inp_NW!$I$9:$I$228,Cal_BOSort!$G641,Inp_NW!$J$9:$J$228,Cal_BOSort!$I641)</f>
        <v>0</v>
      </c>
      <c r="AH641" s="18">
        <f>SUMIFS(Inp_NW!AH$9:AH$228,Inp_NW!$I$9:$I$228,Cal_BOSort!$G641,Inp_NW!$J$9:$J$228,Cal_BOSort!$I641)</f>
        <v>0</v>
      </c>
      <c r="AI641" s="18">
        <f>SUMIFS(Inp_NW!AI$9:AI$228,Inp_NW!$I$9:$I$228,Cal_BOSort!$G641,Inp_NW!$J$9:$J$228,Cal_BOSort!$I641)</f>
        <v>0</v>
      </c>
      <c r="AJ641" s="18">
        <f>SUMIFS(Inp_NW!AJ$9:AJ$228,Inp_NW!$I$9:$I$228,Cal_BOSort!$G641,Inp_NW!$J$9:$J$228,Cal_BOSort!$I641)</f>
        <v>0</v>
      </c>
      <c r="AK641" s="18">
        <f>SUMIFS(Inp_NW!AK$9:AK$228,Inp_NW!$I$9:$I$228,Cal_BOSort!$G641,Inp_NW!$J$9:$J$228,Cal_BOSort!$I641)</f>
        <v>0</v>
      </c>
      <c r="AM641" s="18">
        <f t="shared" si="65"/>
        <v>0</v>
      </c>
      <c r="AN641" s="18">
        <f t="shared" si="69"/>
        <v>0</v>
      </c>
      <c r="AO641" s="18">
        <f t="shared" si="70"/>
        <v>0</v>
      </c>
      <c r="AP641" s="18">
        <f t="shared" si="66"/>
        <v>0</v>
      </c>
      <c r="AQ641" s="18">
        <f t="shared" si="67"/>
        <v>0</v>
      </c>
      <c r="AR641" s="18">
        <f t="shared" si="68"/>
        <v>0</v>
      </c>
      <c r="AU641" s="42"/>
    </row>
    <row r="642" spans="4:47" s="3" customFormat="1">
      <c r="D642" s="101" t="str">
        <f>IF(I642="","",MAX(D$455:D641)+1)</f>
        <v/>
      </c>
      <c r="E642" s="3" t="s">
        <v>26</v>
      </c>
      <c r="F642" s="3" t="s">
        <v>212</v>
      </c>
      <c r="G642" s="3" t="s">
        <v>217</v>
      </c>
      <c r="I642" s="101" t="str">
        <f>IF(Inp_NW!M195="BO",Inp_NW!J195,"")</f>
        <v/>
      </c>
      <c r="L642" s="3" t="s">
        <v>106</v>
      </c>
      <c r="R642" s="14"/>
      <c r="T642" s="18"/>
      <c r="U642" s="18"/>
      <c r="V642" s="18"/>
      <c r="W642" s="18"/>
      <c r="X642" s="18"/>
      <c r="Y642" s="18">
        <f>SUMIFS(Inp_NW!Y$9:Y$228,Inp_NW!$I$9:$I$228,Cal_BOSort!$G642,Inp_NW!$J$9:$J$228,Cal_BOSort!$I642)</f>
        <v>0</v>
      </c>
      <c r="Z642" s="18">
        <f>SUMIFS(Inp_NW!Z$9:Z$228,Inp_NW!$I$9:$I$228,Cal_BOSort!$G642,Inp_NW!$J$9:$J$228,Cal_BOSort!$I642)</f>
        <v>0</v>
      </c>
      <c r="AA642" s="18">
        <f>SUMIFS(Inp_NW!AA$9:AA$228,Inp_NW!$I$9:$I$228,Cal_BOSort!$G642,Inp_NW!$J$9:$J$228,Cal_BOSort!$I642)</f>
        <v>0</v>
      </c>
      <c r="AB642" s="18">
        <f>SUMIFS(Inp_NW!AB$9:AB$228,Inp_NW!$I$9:$I$228,Cal_BOSort!$G642,Inp_NW!$J$9:$J$228,Cal_BOSort!$I642)</f>
        <v>0</v>
      </c>
      <c r="AC642" s="18">
        <f>SUMIFS(Inp_NW!AC$9:AC$228,Inp_NW!$I$9:$I$228,Cal_BOSort!$G642,Inp_NW!$J$9:$J$228,Cal_BOSort!$I642)</f>
        <v>0</v>
      </c>
      <c r="AD642" s="18">
        <f>SUMIFS(Inp_NW!AD$9:AD$228,Inp_NW!$I$9:$I$228,Cal_BOSort!$G642,Inp_NW!$J$9:$J$228,Cal_BOSort!$I642)</f>
        <v>0</v>
      </c>
      <c r="AE642" s="18">
        <f>SUMIFS(Inp_NW!AE$9:AE$228,Inp_NW!$I$9:$I$228,Cal_BOSort!$G642,Inp_NW!$J$9:$J$228,Cal_BOSort!$I642)</f>
        <v>0</v>
      </c>
      <c r="AF642" s="18">
        <f>SUMIFS(Inp_NW!AF$9:AF$228,Inp_NW!$I$9:$I$228,Cal_BOSort!$G642,Inp_NW!$J$9:$J$228,Cal_BOSort!$I642)</f>
        <v>0</v>
      </c>
      <c r="AG642" s="18">
        <f>SUMIFS(Inp_NW!AG$9:AG$228,Inp_NW!$I$9:$I$228,Cal_BOSort!$G642,Inp_NW!$J$9:$J$228,Cal_BOSort!$I642)</f>
        <v>0</v>
      </c>
      <c r="AH642" s="18">
        <f>SUMIFS(Inp_NW!AH$9:AH$228,Inp_NW!$I$9:$I$228,Cal_BOSort!$G642,Inp_NW!$J$9:$J$228,Cal_BOSort!$I642)</f>
        <v>0</v>
      </c>
      <c r="AI642" s="18">
        <f>SUMIFS(Inp_NW!AI$9:AI$228,Inp_NW!$I$9:$I$228,Cal_BOSort!$G642,Inp_NW!$J$9:$J$228,Cal_BOSort!$I642)</f>
        <v>0</v>
      </c>
      <c r="AJ642" s="18">
        <f>SUMIFS(Inp_NW!AJ$9:AJ$228,Inp_NW!$I$9:$I$228,Cal_BOSort!$G642,Inp_NW!$J$9:$J$228,Cal_BOSort!$I642)</f>
        <v>0</v>
      </c>
      <c r="AK642" s="18">
        <f>SUMIFS(Inp_NW!AK$9:AK$228,Inp_NW!$I$9:$I$228,Cal_BOSort!$G642,Inp_NW!$J$9:$J$228,Cal_BOSort!$I642)</f>
        <v>0</v>
      </c>
      <c r="AM642" s="18">
        <f t="shared" si="65"/>
        <v>0</v>
      </c>
      <c r="AN642" s="18">
        <f t="shared" si="69"/>
        <v>0</v>
      </c>
      <c r="AO642" s="18">
        <f t="shared" si="70"/>
        <v>0</v>
      </c>
      <c r="AP642" s="18">
        <f t="shared" si="66"/>
        <v>0</v>
      </c>
      <c r="AQ642" s="18">
        <f t="shared" si="67"/>
        <v>0</v>
      </c>
      <c r="AR642" s="18">
        <f t="shared" si="68"/>
        <v>0</v>
      </c>
      <c r="AU642" s="42"/>
    </row>
    <row r="643" spans="4:47" s="3" customFormat="1">
      <c r="D643" s="101" t="str">
        <f>IF(I643="","",MAX(D$455:D642)+1)</f>
        <v/>
      </c>
      <c r="E643" s="3" t="s">
        <v>26</v>
      </c>
      <c r="F643" s="3" t="s">
        <v>212</v>
      </c>
      <c r="G643" s="3" t="s">
        <v>217</v>
      </c>
      <c r="I643" s="101" t="str">
        <f>IF(Inp_NW!M196="BO",Inp_NW!J196,"")</f>
        <v/>
      </c>
      <c r="L643" s="3" t="s">
        <v>106</v>
      </c>
      <c r="R643" s="14"/>
      <c r="T643" s="18"/>
      <c r="U643" s="18"/>
      <c r="V643" s="18"/>
      <c r="W643" s="18"/>
      <c r="X643" s="18"/>
      <c r="Y643" s="18">
        <f>SUMIFS(Inp_NW!Y$9:Y$228,Inp_NW!$I$9:$I$228,Cal_BOSort!$G643,Inp_NW!$J$9:$J$228,Cal_BOSort!$I643)</f>
        <v>0</v>
      </c>
      <c r="Z643" s="18">
        <f>SUMIFS(Inp_NW!Z$9:Z$228,Inp_NW!$I$9:$I$228,Cal_BOSort!$G643,Inp_NW!$J$9:$J$228,Cal_BOSort!$I643)</f>
        <v>0</v>
      </c>
      <c r="AA643" s="18">
        <f>SUMIFS(Inp_NW!AA$9:AA$228,Inp_NW!$I$9:$I$228,Cal_BOSort!$G643,Inp_NW!$J$9:$J$228,Cal_BOSort!$I643)</f>
        <v>0</v>
      </c>
      <c r="AB643" s="18">
        <f>SUMIFS(Inp_NW!AB$9:AB$228,Inp_NW!$I$9:$I$228,Cal_BOSort!$G643,Inp_NW!$J$9:$J$228,Cal_BOSort!$I643)</f>
        <v>0</v>
      </c>
      <c r="AC643" s="18">
        <f>SUMIFS(Inp_NW!AC$9:AC$228,Inp_NW!$I$9:$I$228,Cal_BOSort!$G643,Inp_NW!$J$9:$J$228,Cal_BOSort!$I643)</f>
        <v>0</v>
      </c>
      <c r="AD643" s="18">
        <f>SUMIFS(Inp_NW!AD$9:AD$228,Inp_NW!$I$9:$I$228,Cal_BOSort!$G643,Inp_NW!$J$9:$J$228,Cal_BOSort!$I643)</f>
        <v>0</v>
      </c>
      <c r="AE643" s="18">
        <f>SUMIFS(Inp_NW!AE$9:AE$228,Inp_NW!$I$9:$I$228,Cal_BOSort!$G643,Inp_NW!$J$9:$J$228,Cal_BOSort!$I643)</f>
        <v>0</v>
      </c>
      <c r="AF643" s="18">
        <f>SUMIFS(Inp_NW!AF$9:AF$228,Inp_NW!$I$9:$I$228,Cal_BOSort!$G643,Inp_NW!$J$9:$J$228,Cal_BOSort!$I643)</f>
        <v>0</v>
      </c>
      <c r="AG643" s="18">
        <f>SUMIFS(Inp_NW!AG$9:AG$228,Inp_NW!$I$9:$I$228,Cal_BOSort!$G643,Inp_NW!$J$9:$J$228,Cal_BOSort!$I643)</f>
        <v>0</v>
      </c>
      <c r="AH643" s="18">
        <f>SUMIFS(Inp_NW!AH$9:AH$228,Inp_NW!$I$9:$I$228,Cal_BOSort!$G643,Inp_NW!$J$9:$J$228,Cal_BOSort!$I643)</f>
        <v>0</v>
      </c>
      <c r="AI643" s="18">
        <f>SUMIFS(Inp_NW!AI$9:AI$228,Inp_NW!$I$9:$I$228,Cal_BOSort!$G643,Inp_NW!$J$9:$J$228,Cal_BOSort!$I643)</f>
        <v>0</v>
      </c>
      <c r="AJ643" s="18">
        <f>SUMIFS(Inp_NW!AJ$9:AJ$228,Inp_NW!$I$9:$I$228,Cal_BOSort!$G643,Inp_NW!$J$9:$J$228,Cal_BOSort!$I643)</f>
        <v>0</v>
      </c>
      <c r="AK643" s="18">
        <f>SUMIFS(Inp_NW!AK$9:AK$228,Inp_NW!$I$9:$I$228,Cal_BOSort!$G643,Inp_NW!$J$9:$J$228,Cal_BOSort!$I643)</f>
        <v>0</v>
      </c>
      <c r="AM643" s="18">
        <f t="shared" si="65"/>
        <v>0</v>
      </c>
      <c r="AN643" s="18">
        <f t="shared" si="69"/>
        <v>0</v>
      </c>
      <c r="AO643" s="18">
        <f t="shared" si="70"/>
        <v>0</v>
      </c>
      <c r="AP643" s="18">
        <f t="shared" si="66"/>
        <v>0</v>
      </c>
      <c r="AQ643" s="18">
        <f t="shared" si="67"/>
        <v>0</v>
      </c>
      <c r="AR643" s="18">
        <f t="shared" si="68"/>
        <v>0</v>
      </c>
      <c r="AU643" s="42"/>
    </row>
    <row r="644" spans="4:47" s="3" customFormat="1">
      <c r="D644" s="101" t="str">
        <f>IF(I644="","",MAX(D$455:D643)+1)</f>
        <v/>
      </c>
      <c r="E644" s="3" t="s">
        <v>26</v>
      </c>
      <c r="F644" s="3" t="s">
        <v>212</v>
      </c>
      <c r="G644" s="3" t="s">
        <v>217</v>
      </c>
      <c r="I644" s="101" t="str">
        <f>IF(Inp_NW!M197="BO",Inp_NW!J197,"")</f>
        <v/>
      </c>
      <c r="L644" s="3" t="s">
        <v>106</v>
      </c>
      <c r="R644" s="14"/>
      <c r="T644" s="18"/>
      <c r="U644" s="18"/>
      <c r="V644" s="18"/>
      <c r="W644" s="18"/>
      <c r="X644" s="18"/>
      <c r="Y644" s="18">
        <f>SUMIFS(Inp_NW!Y$9:Y$228,Inp_NW!$I$9:$I$228,Cal_BOSort!$G644,Inp_NW!$J$9:$J$228,Cal_BOSort!$I644)</f>
        <v>0</v>
      </c>
      <c r="Z644" s="18">
        <f>SUMIFS(Inp_NW!Z$9:Z$228,Inp_NW!$I$9:$I$228,Cal_BOSort!$G644,Inp_NW!$J$9:$J$228,Cal_BOSort!$I644)</f>
        <v>0</v>
      </c>
      <c r="AA644" s="18">
        <f>SUMIFS(Inp_NW!AA$9:AA$228,Inp_NW!$I$9:$I$228,Cal_BOSort!$G644,Inp_NW!$J$9:$J$228,Cal_BOSort!$I644)</f>
        <v>0</v>
      </c>
      <c r="AB644" s="18">
        <f>SUMIFS(Inp_NW!AB$9:AB$228,Inp_NW!$I$9:$I$228,Cal_BOSort!$G644,Inp_NW!$J$9:$J$228,Cal_BOSort!$I644)</f>
        <v>0</v>
      </c>
      <c r="AC644" s="18">
        <f>SUMIFS(Inp_NW!AC$9:AC$228,Inp_NW!$I$9:$I$228,Cal_BOSort!$G644,Inp_NW!$J$9:$J$228,Cal_BOSort!$I644)</f>
        <v>0</v>
      </c>
      <c r="AD644" s="18">
        <f>SUMIFS(Inp_NW!AD$9:AD$228,Inp_NW!$I$9:$I$228,Cal_BOSort!$G644,Inp_NW!$J$9:$J$228,Cal_BOSort!$I644)</f>
        <v>0</v>
      </c>
      <c r="AE644" s="18">
        <f>SUMIFS(Inp_NW!AE$9:AE$228,Inp_NW!$I$9:$I$228,Cal_BOSort!$G644,Inp_NW!$J$9:$J$228,Cal_BOSort!$I644)</f>
        <v>0</v>
      </c>
      <c r="AF644" s="18">
        <f>SUMIFS(Inp_NW!AF$9:AF$228,Inp_NW!$I$9:$I$228,Cal_BOSort!$G644,Inp_NW!$J$9:$J$228,Cal_BOSort!$I644)</f>
        <v>0</v>
      </c>
      <c r="AG644" s="18">
        <f>SUMIFS(Inp_NW!AG$9:AG$228,Inp_NW!$I$9:$I$228,Cal_BOSort!$G644,Inp_NW!$J$9:$J$228,Cal_BOSort!$I644)</f>
        <v>0</v>
      </c>
      <c r="AH644" s="18">
        <f>SUMIFS(Inp_NW!AH$9:AH$228,Inp_NW!$I$9:$I$228,Cal_BOSort!$G644,Inp_NW!$J$9:$J$228,Cal_BOSort!$I644)</f>
        <v>0</v>
      </c>
      <c r="AI644" s="18">
        <f>SUMIFS(Inp_NW!AI$9:AI$228,Inp_NW!$I$9:$I$228,Cal_BOSort!$G644,Inp_NW!$J$9:$J$228,Cal_BOSort!$I644)</f>
        <v>0</v>
      </c>
      <c r="AJ644" s="18">
        <f>SUMIFS(Inp_NW!AJ$9:AJ$228,Inp_NW!$I$9:$I$228,Cal_BOSort!$G644,Inp_NW!$J$9:$J$228,Cal_BOSort!$I644)</f>
        <v>0</v>
      </c>
      <c r="AK644" s="18">
        <f>SUMIFS(Inp_NW!AK$9:AK$228,Inp_NW!$I$9:$I$228,Cal_BOSort!$G644,Inp_NW!$J$9:$J$228,Cal_BOSort!$I644)</f>
        <v>0</v>
      </c>
      <c r="AM644" s="18">
        <f t="shared" si="65"/>
        <v>0</v>
      </c>
      <c r="AN644" s="18">
        <f t="shared" si="69"/>
        <v>0</v>
      </c>
      <c r="AO644" s="18">
        <f t="shared" si="70"/>
        <v>0</v>
      </c>
      <c r="AP644" s="18">
        <f t="shared" si="66"/>
        <v>0</v>
      </c>
      <c r="AQ644" s="18">
        <f t="shared" si="67"/>
        <v>0</v>
      </c>
      <c r="AR644" s="18">
        <f t="shared" si="68"/>
        <v>0</v>
      </c>
      <c r="AU644" s="42"/>
    </row>
    <row r="645" spans="4:47" s="3" customFormat="1">
      <c r="D645" s="101" t="str">
        <f>IF(I645="","",MAX(D$455:D644)+1)</f>
        <v/>
      </c>
      <c r="E645" s="3" t="s">
        <v>26</v>
      </c>
      <c r="F645" s="3" t="s">
        <v>212</v>
      </c>
      <c r="G645" s="3" t="s">
        <v>217</v>
      </c>
      <c r="I645" s="101" t="str">
        <f>IF(Inp_NW!M198="BO",Inp_NW!J198,"")</f>
        <v/>
      </c>
      <c r="L645" s="3" t="s">
        <v>106</v>
      </c>
      <c r="R645" s="14"/>
      <c r="T645" s="18"/>
      <c r="U645" s="18"/>
      <c r="V645" s="18"/>
      <c r="W645" s="18"/>
      <c r="X645" s="18"/>
      <c r="Y645" s="18">
        <f>SUMIFS(Inp_NW!Y$9:Y$228,Inp_NW!$I$9:$I$228,Cal_BOSort!$G645,Inp_NW!$J$9:$J$228,Cal_BOSort!$I645)</f>
        <v>0</v>
      </c>
      <c r="Z645" s="18">
        <f>SUMIFS(Inp_NW!Z$9:Z$228,Inp_NW!$I$9:$I$228,Cal_BOSort!$G645,Inp_NW!$J$9:$J$228,Cal_BOSort!$I645)</f>
        <v>0</v>
      </c>
      <c r="AA645" s="18">
        <f>SUMIFS(Inp_NW!AA$9:AA$228,Inp_NW!$I$9:$I$228,Cal_BOSort!$G645,Inp_NW!$J$9:$J$228,Cal_BOSort!$I645)</f>
        <v>0</v>
      </c>
      <c r="AB645" s="18">
        <f>SUMIFS(Inp_NW!AB$9:AB$228,Inp_NW!$I$9:$I$228,Cal_BOSort!$G645,Inp_NW!$J$9:$J$228,Cal_BOSort!$I645)</f>
        <v>0</v>
      </c>
      <c r="AC645" s="18">
        <f>SUMIFS(Inp_NW!AC$9:AC$228,Inp_NW!$I$9:$I$228,Cal_BOSort!$G645,Inp_NW!$J$9:$J$228,Cal_BOSort!$I645)</f>
        <v>0</v>
      </c>
      <c r="AD645" s="18">
        <f>SUMIFS(Inp_NW!AD$9:AD$228,Inp_NW!$I$9:$I$228,Cal_BOSort!$G645,Inp_NW!$J$9:$J$228,Cal_BOSort!$I645)</f>
        <v>0</v>
      </c>
      <c r="AE645" s="18">
        <f>SUMIFS(Inp_NW!AE$9:AE$228,Inp_NW!$I$9:$I$228,Cal_BOSort!$G645,Inp_NW!$J$9:$J$228,Cal_BOSort!$I645)</f>
        <v>0</v>
      </c>
      <c r="AF645" s="18">
        <f>SUMIFS(Inp_NW!AF$9:AF$228,Inp_NW!$I$9:$I$228,Cal_BOSort!$G645,Inp_NW!$J$9:$J$228,Cal_BOSort!$I645)</f>
        <v>0</v>
      </c>
      <c r="AG645" s="18">
        <f>SUMIFS(Inp_NW!AG$9:AG$228,Inp_NW!$I$9:$I$228,Cal_BOSort!$G645,Inp_NW!$J$9:$J$228,Cal_BOSort!$I645)</f>
        <v>0</v>
      </c>
      <c r="AH645" s="18">
        <f>SUMIFS(Inp_NW!AH$9:AH$228,Inp_NW!$I$9:$I$228,Cal_BOSort!$G645,Inp_NW!$J$9:$J$228,Cal_BOSort!$I645)</f>
        <v>0</v>
      </c>
      <c r="AI645" s="18">
        <f>SUMIFS(Inp_NW!AI$9:AI$228,Inp_NW!$I$9:$I$228,Cal_BOSort!$G645,Inp_NW!$J$9:$J$228,Cal_BOSort!$I645)</f>
        <v>0</v>
      </c>
      <c r="AJ645" s="18">
        <f>SUMIFS(Inp_NW!AJ$9:AJ$228,Inp_NW!$I$9:$I$228,Cal_BOSort!$G645,Inp_NW!$J$9:$J$228,Cal_BOSort!$I645)</f>
        <v>0</v>
      </c>
      <c r="AK645" s="18">
        <f>SUMIFS(Inp_NW!AK$9:AK$228,Inp_NW!$I$9:$I$228,Cal_BOSort!$G645,Inp_NW!$J$9:$J$228,Cal_BOSort!$I645)</f>
        <v>0</v>
      </c>
      <c r="AM645" s="18">
        <f t="shared" si="65"/>
        <v>0</v>
      </c>
      <c r="AN645" s="18">
        <f t="shared" si="69"/>
        <v>0</v>
      </c>
      <c r="AO645" s="18">
        <f t="shared" si="70"/>
        <v>0</v>
      </c>
      <c r="AP645" s="18">
        <f t="shared" si="66"/>
        <v>0</v>
      </c>
      <c r="AQ645" s="18">
        <f t="shared" si="67"/>
        <v>0</v>
      </c>
      <c r="AR645" s="18">
        <f t="shared" si="68"/>
        <v>0</v>
      </c>
      <c r="AU645" s="42"/>
    </row>
    <row r="646" spans="4:47" s="3" customFormat="1">
      <c r="D646" s="101" t="str">
        <f>IF(I646="","",MAX(D$455:D645)+1)</f>
        <v/>
      </c>
      <c r="E646" s="3" t="s">
        <v>26</v>
      </c>
      <c r="F646" s="3" t="s">
        <v>212</v>
      </c>
      <c r="G646" s="3" t="s">
        <v>218</v>
      </c>
      <c r="I646" s="101" t="str">
        <f>IF(Inp_NW!M199="BO",Inp_NW!J199,"")</f>
        <v/>
      </c>
      <c r="L646" s="3" t="s">
        <v>106</v>
      </c>
      <c r="R646" s="14"/>
      <c r="T646" s="18"/>
      <c r="U646" s="18"/>
      <c r="V646" s="18"/>
      <c r="W646" s="18"/>
      <c r="X646" s="18"/>
      <c r="Y646" s="18">
        <f>SUMIFS(Inp_NW!Y$9:Y$228,Inp_NW!$I$9:$I$228,Cal_BOSort!$G646,Inp_NW!$J$9:$J$228,Cal_BOSort!$I646)</f>
        <v>0</v>
      </c>
      <c r="Z646" s="18">
        <f>SUMIFS(Inp_NW!Z$9:Z$228,Inp_NW!$I$9:$I$228,Cal_BOSort!$G646,Inp_NW!$J$9:$J$228,Cal_BOSort!$I646)</f>
        <v>0</v>
      </c>
      <c r="AA646" s="18">
        <f>SUMIFS(Inp_NW!AA$9:AA$228,Inp_NW!$I$9:$I$228,Cal_BOSort!$G646,Inp_NW!$J$9:$J$228,Cal_BOSort!$I646)</f>
        <v>0</v>
      </c>
      <c r="AB646" s="18">
        <f>SUMIFS(Inp_NW!AB$9:AB$228,Inp_NW!$I$9:$I$228,Cal_BOSort!$G646,Inp_NW!$J$9:$J$228,Cal_BOSort!$I646)</f>
        <v>0</v>
      </c>
      <c r="AC646" s="18">
        <f>SUMIFS(Inp_NW!AC$9:AC$228,Inp_NW!$I$9:$I$228,Cal_BOSort!$G646,Inp_NW!$J$9:$J$228,Cal_BOSort!$I646)</f>
        <v>0</v>
      </c>
      <c r="AD646" s="18">
        <f>SUMIFS(Inp_NW!AD$9:AD$228,Inp_NW!$I$9:$I$228,Cal_BOSort!$G646,Inp_NW!$J$9:$J$228,Cal_BOSort!$I646)</f>
        <v>0</v>
      </c>
      <c r="AE646" s="18">
        <f>SUMIFS(Inp_NW!AE$9:AE$228,Inp_NW!$I$9:$I$228,Cal_BOSort!$G646,Inp_NW!$J$9:$J$228,Cal_BOSort!$I646)</f>
        <v>0</v>
      </c>
      <c r="AF646" s="18">
        <f>SUMIFS(Inp_NW!AF$9:AF$228,Inp_NW!$I$9:$I$228,Cal_BOSort!$G646,Inp_NW!$J$9:$J$228,Cal_BOSort!$I646)</f>
        <v>0</v>
      </c>
      <c r="AG646" s="18">
        <f>SUMIFS(Inp_NW!AG$9:AG$228,Inp_NW!$I$9:$I$228,Cal_BOSort!$G646,Inp_NW!$J$9:$J$228,Cal_BOSort!$I646)</f>
        <v>0</v>
      </c>
      <c r="AH646" s="18">
        <f>SUMIFS(Inp_NW!AH$9:AH$228,Inp_NW!$I$9:$I$228,Cal_BOSort!$G646,Inp_NW!$J$9:$J$228,Cal_BOSort!$I646)</f>
        <v>0</v>
      </c>
      <c r="AI646" s="18">
        <f>SUMIFS(Inp_NW!AI$9:AI$228,Inp_NW!$I$9:$I$228,Cal_BOSort!$G646,Inp_NW!$J$9:$J$228,Cal_BOSort!$I646)</f>
        <v>0</v>
      </c>
      <c r="AJ646" s="18">
        <f>SUMIFS(Inp_NW!AJ$9:AJ$228,Inp_NW!$I$9:$I$228,Cal_BOSort!$G646,Inp_NW!$J$9:$J$228,Cal_BOSort!$I646)</f>
        <v>0</v>
      </c>
      <c r="AK646" s="18">
        <f>SUMIFS(Inp_NW!AK$9:AK$228,Inp_NW!$I$9:$I$228,Cal_BOSort!$G646,Inp_NW!$J$9:$J$228,Cal_BOSort!$I646)</f>
        <v>0</v>
      </c>
      <c r="AM646" s="18">
        <f t="shared" si="65"/>
        <v>0</v>
      </c>
      <c r="AN646" s="18">
        <f t="shared" si="69"/>
        <v>0</v>
      </c>
      <c r="AO646" s="18">
        <f t="shared" si="70"/>
        <v>0</v>
      </c>
      <c r="AP646" s="18">
        <f t="shared" si="66"/>
        <v>0</v>
      </c>
      <c r="AQ646" s="18">
        <f t="shared" si="67"/>
        <v>0</v>
      </c>
      <c r="AR646" s="18">
        <f t="shared" si="68"/>
        <v>0</v>
      </c>
      <c r="AU646" s="42"/>
    </row>
    <row r="647" spans="4:47" s="3" customFormat="1">
      <c r="D647" s="101" t="str">
        <f>IF(I647="","",MAX(D$455:D646)+1)</f>
        <v/>
      </c>
      <c r="E647" s="3" t="s">
        <v>26</v>
      </c>
      <c r="F647" s="3" t="s">
        <v>212</v>
      </c>
      <c r="G647" s="3" t="s">
        <v>218</v>
      </c>
      <c r="I647" s="101" t="str">
        <f>IF(Inp_NW!M200="BO",Inp_NW!J200,"")</f>
        <v/>
      </c>
      <c r="L647" s="3" t="s">
        <v>106</v>
      </c>
      <c r="R647" s="14"/>
      <c r="T647" s="18"/>
      <c r="U647" s="18"/>
      <c r="V647" s="18"/>
      <c r="W647" s="18"/>
      <c r="X647" s="18"/>
      <c r="Y647" s="18">
        <f>SUMIFS(Inp_NW!Y$9:Y$228,Inp_NW!$I$9:$I$228,Cal_BOSort!$G647,Inp_NW!$J$9:$J$228,Cal_BOSort!$I647)</f>
        <v>0</v>
      </c>
      <c r="Z647" s="18">
        <f>SUMIFS(Inp_NW!Z$9:Z$228,Inp_NW!$I$9:$I$228,Cal_BOSort!$G647,Inp_NW!$J$9:$J$228,Cal_BOSort!$I647)</f>
        <v>0</v>
      </c>
      <c r="AA647" s="18">
        <f>SUMIFS(Inp_NW!AA$9:AA$228,Inp_NW!$I$9:$I$228,Cal_BOSort!$G647,Inp_NW!$J$9:$J$228,Cal_BOSort!$I647)</f>
        <v>0</v>
      </c>
      <c r="AB647" s="18">
        <f>SUMIFS(Inp_NW!AB$9:AB$228,Inp_NW!$I$9:$I$228,Cal_BOSort!$G647,Inp_NW!$J$9:$J$228,Cal_BOSort!$I647)</f>
        <v>0</v>
      </c>
      <c r="AC647" s="18">
        <f>SUMIFS(Inp_NW!AC$9:AC$228,Inp_NW!$I$9:$I$228,Cal_BOSort!$G647,Inp_NW!$J$9:$J$228,Cal_BOSort!$I647)</f>
        <v>0</v>
      </c>
      <c r="AD647" s="18">
        <f>SUMIFS(Inp_NW!AD$9:AD$228,Inp_NW!$I$9:$I$228,Cal_BOSort!$G647,Inp_NW!$J$9:$J$228,Cal_BOSort!$I647)</f>
        <v>0</v>
      </c>
      <c r="AE647" s="18">
        <f>SUMIFS(Inp_NW!AE$9:AE$228,Inp_NW!$I$9:$I$228,Cal_BOSort!$G647,Inp_NW!$J$9:$J$228,Cal_BOSort!$I647)</f>
        <v>0</v>
      </c>
      <c r="AF647" s="18">
        <f>SUMIFS(Inp_NW!AF$9:AF$228,Inp_NW!$I$9:$I$228,Cal_BOSort!$G647,Inp_NW!$J$9:$J$228,Cal_BOSort!$I647)</f>
        <v>0</v>
      </c>
      <c r="AG647" s="18">
        <f>SUMIFS(Inp_NW!AG$9:AG$228,Inp_NW!$I$9:$I$228,Cal_BOSort!$G647,Inp_NW!$J$9:$J$228,Cal_BOSort!$I647)</f>
        <v>0</v>
      </c>
      <c r="AH647" s="18">
        <f>SUMIFS(Inp_NW!AH$9:AH$228,Inp_NW!$I$9:$I$228,Cal_BOSort!$G647,Inp_NW!$J$9:$J$228,Cal_BOSort!$I647)</f>
        <v>0</v>
      </c>
      <c r="AI647" s="18">
        <f>SUMIFS(Inp_NW!AI$9:AI$228,Inp_NW!$I$9:$I$228,Cal_BOSort!$G647,Inp_NW!$J$9:$J$228,Cal_BOSort!$I647)</f>
        <v>0</v>
      </c>
      <c r="AJ647" s="18">
        <f>SUMIFS(Inp_NW!AJ$9:AJ$228,Inp_NW!$I$9:$I$228,Cal_BOSort!$G647,Inp_NW!$J$9:$J$228,Cal_BOSort!$I647)</f>
        <v>0</v>
      </c>
      <c r="AK647" s="18">
        <f>SUMIFS(Inp_NW!AK$9:AK$228,Inp_NW!$I$9:$I$228,Cal_BOSort!$G647,Inp_NW!$J$9:$J$228,Cal_BOSort!$I647)</f>
        <v>0</v>
      </c>
      <c r="AM647" s="18">
        <f t="shared" si="65"/>
        <v>0</v>
      </c>
      <c r="AN647" s="18">
        <f t="shared" si="69"/>
        <v>0</v>
      </c>
      <c r="AO647" s="18">
        <f t="shared" si="70"/>
        <v>0</v>
      </c>
      <c r="AP647" s="18">
        <f t="shared" si="66"/>
        <v>0</v>
      </c>
      <c r="AQ647" s="18">
        <f t="shared" si="67"/>
        <v>0</v>
      </c>
      <c r="AR647" s="18">
        <f t="shared" si="68"/>
        <v>0</v>
      </c>
      <c r="AU647" s="42"/>
    </row>
    <row r="648" spans="4:47" s="3" customFormat="1">
      <c r="D648" s="101" t="str">
        <f>IF(I648="","",MAX(D$455:D647)+1)</f>
        <v/>
      </c>
      <c r="E648" s="3" t="s">
        <v>26</v>
      </c>
      <c r="F648" s="3" t="s">
        <v>212</v>
      </c>
      <c r="G648" s="3" t="s">
        <v>218</v>
      </c>
      <c r="I648" s="101" t="str">
        <f>IF(Inp_NW!M201="BO",Inp_NW!J201,"")</f>
        <v/>
      </c>
      <c r="L648" s="3" t="s">
        <v>106</v>
      </c>
      <c r="R648" s="14"/>
      <c r="T648" s="18"/>
      <c r="U648" s="18"/>
      <c r="V648" s="18"/>
      <c r="W648" s="18"/>
      <c r="X648" s="18"/>
      <c r="Y648" s="18">
        <f>SUMIFS(Inp_NW!Y$9:Y$228,Inp_NW!$I$9:$I$228,Cal_BOSort!$G648,Inp_NW!$J$9:$J$228,Cal_BOSort!$I648)</f>
        <v>0</v>
      </c>
      <c r="Z648" s="18">
        <f>SUMIFS(Inp_NW!Z$9:Z$228,Inp_NW!$I$9:$I$228,Cal_BOSort!$G648,Inp_NW!$J$9:$J$228,Cal_BOSort!$I648)</f>
        <v>0</v>
      </c>
      <c r="AA648" s="18">
        <f>SUMIFS(Inp_NW!AA$9:AA$228,Inp_NW!$I$9:$I$228,Cal_BOSort!$G648,Inp_NW!$J$9:$J$228,Cal_BOSort!$I648)</f>
        <v>0</v>
      </c>
      <c r="AB648" s="18">
        <f>SUMIFS(Inp_NW!AB$9:AB$228,Inp_NW!$I$9:$I$228,Cal_BOSort!$G648,Inp_NW!$J$9:$J$228,Cal_BOSort!$I648)</f>
        <v>0</v>
      </c>
      <c r="AC648" s="18">
        <f>SUMIFS(Inp_NW!AC$9:AC$228,Inp_NW!$I$9:$I$228,Cal_BOSort!$G648,Inp_NW!$J$9:$J$228,Cal_BOSort!$I648)</f>
        <v>0</v>
      </c>
      <c r="AD648" s="18">
        <f>SUMIFS(Inp_NW!AD$9:AD$228,Inp_NW!$I$9:$I$228,Cal_BOSort!$G648,Inp_NW!$J$9:$J$228,Cal_BOSort!$I648)</f>
        <v>0</v>
      </c>
      <c r="AE648" s="18">
        <f>SUMIFS(Inp_NW!AE$9:AE$228,Inp_NW!$I$9:$I$228,Cal_BOSort!$G648,Inp_NW!$J$9:$J$228,Cal_BOSort!$I648)</f>
        <v>0</v>
      </c>
      <c r="AF648" s="18">
        <f>SUMIFS(Inp_NW!AF$9:AF$228,Inp_NW!$I$9:$I$228,Cal_BOSort!$G648,Inp_NW!$J$9:$J$228,Cal_BOSort!$I648)</f>
        <v>0</v>
      </c>
      <c r="AG648" s="18">
        <f>SUMIFS(Inp_NW!AG$9:AG$228,Inp_NW!$I$9:$I$228,Cal_BOSort!$G648,Inp_NW!$J$9:$J$228,Cal_BOSort!$I648)</f>
        <v>0</v>
      </c>
      <c r="AH648" s="18">
        <f>SUMIFS(Inp_NW!AH$9:AH$228,Inp_NW!$I$9:$I$228,Cal_BOSort!$G648,Inp_NW!$J$9:$J$228,Cal_BOSort!$I648)</f>
        <v>0</v>
      </c>
      <c r="AI648" s="18">
        <f>SUMIFS(Inp_NW!AI$9:AI$228,Inp_NW!$I$9:$I$228,Cal_BOSort!$G648,Inp_NW!$J$9:$J$228,Cal_BOSort!$I648)</f>
        <v>0</v>
      </c>
      <c r="AJ648" s="18">
        <f>SUMIFS(Inp_NW!AJ$9:AJ$228,Inp_NW!$I$9:$I$228,Cal_BOSort!$G648,Inp_NW!$J$9:$J$228,Cal_BOSort!$I648)</f>
        <v>0</v>
      </c>
      <c r="AK648" s="18">
        <f>SUMIFS(Inp_NW!AK$9:AK$228,Inp_NW!$I$9:$I$228,Cal_BOSort!$G648,Inp_NW!$J$9:$J$228,Cal_BOSort!$I648)</f>
        <v>0</v>
      </c>
      <c r="AM648" s="18">
        <f t="shared" si="65"/>
        <v>0</v>
      </c>
      <c r="AN648" s="18">
        <f t="shared" si="69"/>
        <v>0</v>
      </c>
      <c r="AO648" s="18">
        <f t="shared" si="70"/>
        <v>0</v>
      </c>
      <c r="AP648" s="18">
        <f t="shared" si="66"/>
        <v>0</v>
      </c>
      <c r="AQ648" s="18">
        <f t="shared" si="67"/>
        <v>0</v>
      </c>
      <c r="AR648" s="18">
        <f t="shared" si="68"/>
        <v>0</v>
      </c>
      <c r="AU648" s="42"/>
    </row>
    <row r="649" spans="4:47" s="3" customFormat="1">
      <c r="D649" s="101" t="str">
        <f>IF(I649="","",MAX(D$455:D648)+1)</f>
        <v/>
      </c>
      <c r="E649" s="3" t="s">
        <v>26</v>
      </c>
      <c r="F649" s="3" t="s">
        <v>212</v>
      </c>
      <c r="G649" s="3" t="s">
        <v>218</v>
      </c>
      <c r="I649" s="101" t="str">
        <f>IF(Inp_NW!M202="BO",Inp_NW!J202,"")</f>
        <v/>
      </c>
      <c r="L649" s="3" t="s">
        <v>106</v>
      </c>
      <c r="R649" s="14"/>
      <c r="T649" s="18"/>
      <c r="U649" s="18"/>
      <c r="V649" s="18"/>
      <c r="W649" s="18"/>
      <c r="X649" s="18"/>
      <c r="Y649" s="18">
        <f>SUMIFS(Inp_NW!Y$9:Y$228,Inp_NW!$I$9:$I$228,Cal_BOSort!$G649,Inp_NW!$J$9:$J$228,Cal_BOSort!$I649)</f>
        <v>0</v>
      </c>
      <c r="Z649" s="18">
        <f>SUMIFS(Inp_NW!Z$9:Z$228,Inp_NW!$I$9:$I$228,Cal_BOSort!$G649,Inp_NW!$J$9:$J$228,Cal_BOSort!$I649)</f>
        <v>0</v>
      </c>
      <c r="AA649" s="18">
        <f>SUMIFS(Inp_NW!AA$9:AA$228,Inp_NW!$I$9:$I$228,Cal_BOSort!$G649,Inp_NW!$J$9:$J$228,Cal_BOSort!$I649)</f>
        <v>0</v>
      </c>
      <c r="AB649" s="18">
        <f>SUMIFS(Inp_NW!AB$9:AB$228,Inp_NW!$I$9:$I$228,Cal_BOSort!$G649,Inp_NW!$J$9:$J$228,Cal_BOSort!$I649)</f>
        <v>0</v>
      </c>
      <c r="AC649" s="18">
        <f>SUMIFS(Inp_NW!AC$9:AC$228,Inp_NW!$I$9:$I$228,Cal_BOSort!$G649,Inp_NW!$J$9:$J$228,Cal_BOSort!$I649)</f>
        <v>0</v>
      </c>
      <c r="AD649" s="18">
        <f>SUMIFS(Inp_NW!AD$9:AD$228,Inp_NW!$I$9:$I$228,Cal_BOSort!$G649,Inp_NW!$J$9:$J$228,Cal_BOSort!$I649)</f>
        <v>0</v>
      </c>
      <c r="AE649" s="18">
        <f>SUMIFS(Inp_NW!AE$9:AE$228,Inp_NW!$I$9:$I$228,Cal_BOSort!$G649,Inp_NW!$J$9:$J$228,Cal_BOSort!$I649)</f>
        <v>0</v>
      </c>
      <c r="AF649" s="18">
        <f>SUMIFS(Inp_NW!AF$9:AF$228,Inp_NW!$I$9:$I$228,Cal_BOSort!$G649,Inp_NW!$J$9:$J$228,Cal_BOSort!$I649)</f>
        <v>0</v>
      </c>
      <c r="AG649" s="18">
        <f>SUMIFS(Inp_NW!AG$9:AG$228,Inp_NW!$I$9:$I$228,Cal_BOSort!$G649,Inp_NW!$J$9:$J$228,Cal_BOSort!$I649)</f>
        <v>0</v>
      </c>
      <c r="AH649" s="18">
        <f>SUMIFS(Inp_NW!AH$9:AH$228,Inp_NW!$I$9:$I$228,Cal_BOSort!$G649,Inp_NW!$J$9:$J$228,Cal_BOSort!$I649)</f>
        <v>0</v>
      </c>
      <c r="AI649" s="18">
        <f>SUMIFS(Inp_NW!AI$9:AI$228,Inp_NW!$I$9:$I$228,Cal_BOSort!$G649,Inp_NW!$J$9:$J$228,Cal_BOSort!$I649)</f>
        <v>0</v>
      </c>
      <c r="AJ649" s="18">
        <f>SUMIFS(Inp_NW!AJ$9:AJ$228,Inp_NW!$I$9:$I$228,Cal_BOSort!$G649,Inp_NW!$J$9:$J$228,Cal_BOSort!$I649)</f>
        <v>0</v>
      </c>
      <c r="AK649" s="18">
        <f>SUMIFS(Inp_NW!AK$9:AK$228,Inp_NW!$I$9:$I$228,Cal_BOSort!$G649,Inp_NW!$J$9:$J$228,Cal_BOSort!$I649)</f>
        <v>0</v>
      </c>
      <c r="AM649" s="18">
        <f t="shared" ref="AM649:AM675" si="71">SUM(T649:X649)</f>
        <v>0</v>
      </c>
      <c r="AN649" s="18">
        <f t="shared" si="69"/>
        <v>0</v>
      </c>
      <c r="AO649" s="18">
        <f t="shared" si="70"/>
        <v>0</v>
      </c>
      <c r="AP649" s="18">
        <f t="shared" ref="AP649:AP675" si="72">IFERROR(AVERAGE(T649:X649),0)</f>
        <v>0</v>
      </c>
      <c r="AQ649" s="18">
        <f t="shared" ref="AQ649:AQ675" si="73">IFERROR(AVERAGE(Y649:AF649),0)</f>
        <v>0</v>
      </c>
      <c r="AR649" s="18">
        <f t="shared" ref="AR649:AR675" si="74">IFERROR(AVERAGE(AG649:AK649),0)</f>
        <v>0</v>
      </c>
      <c r="AU649" s="42"/>
    </row>
    <row r="650" spans="4:47" s="3" customFormat="1">
      <c r="D650" s="101" t="str">
        <f>IF(I650="","",MAX(D$455:D649)+1)</f>
        <v/>
      </c>
      <c r="E650" s="3" t="s">
        <v>26</v>
      </c>
      <c r="F650" s="3" t="s">
        <v>212</v>
      </c>
      <c r="G650" s="3" t="s">
        <v>218</v>
      </c>
      <c r="I650" s="101" t="str">
        <f>IF(Inp_NW!M203="BO",Inp_NW!J203,"")</f>
        <v/>
      </c>
      <c r="L650" s="3" t="s">
        <v>106</v>
      </c>
      <c r="R650" s="14"/>
      <c r="T650" s="18"/>
      <c r="U650" s="18"/>
      <c r="V650" s="18"/>
      <c r="W650" s="18"/>
      <c r="X650" s="18"/>
      <c r="Y650" s="18">
        <f>SUMIFS(Inp_NW!Y$9:Y$228,Inp_NW!$I$9:$I$228,Cal_BOSort!$G650,Inp_NW!$J$9:$J$228,Cal_BOSort!$I650)</f>
        <v>0</v>
      </c>
      <c r="Z650" s="18">
        <f>SUMIFS(Inp_NW!Z$9:Z$228,Inp_NW!$I$9:$I$228,Cal_BOSort!$G650,Inp_NW!$J$9:$J$228,Cal_BOSort!$I650)</f>
        <v>0</v>
      </c>
      <c r="AA650" s="18">
        <f>SUMIFS(Inp_NW!AA$9:AA$228,Inp_NW!$I$9:$I$228,Cal_BOSort!$G650,Inp_NW!$J$9:$J$228,Cal_BOSort!$I650)</f>
        <v>0</v>
      </c>
      <c r="AB650" s="18">
        <f>SUMIFS(Inp_NW!AB$9:AB$228,Inp_NW!$I$9:$I$228,Cal_BOSort!$G650,Inp_NW!$J$9:$J$228,Cal_BOSort!$I650)</f>
        <v>0</v>
      </c>
      <c r="AC650" s="18">
        <f>SUMIFS(Inp_NW!AC$9:AC$228,Inp_NW!$I$9:$I$228,Cal_BOSort!$G650,Inp_NW!$J$9:$J$228,Cal_BOSort!$I650)</f>
        <v>0</v>
      </c>
      <c r="AD650" s="18">
        <f>SUMIFS(Inp_NW!AD$9:AD$228,Inp_NW!$I$9:$I$228,Cal_BOSort!$G650,Inp_NW!$J$9:$J$228,Cal_BOSort!$I650)</f>
        <v>0</v>
      </c>
      <c r="AE650" s="18">
        <f>SUMIFS(Inp_NW!AE$9:AE$228,Inp_NW!$I$9:$I$228,Cal_BOSort!$G650,Inp_NW!$J$9:$J$228,Cal_BOSort!$I650)</f>
        <v>0</v>
      </c>
      <c r="AF650" s="18">
        <f>SUMIFS(Inp_NW!AF$9:AF$228,Inp_NW!$I$9:$I$228,Cal_BOSort!$G650,Inp_NW!$J$9:$J$228,Cal_BOSort!$I650)</f>
        <v>0</v>
      </c>
      <c r="AG650" s="18">
        <f>SUMIFS(Inp_NW!AG$9:AG$228,Inp_NW!$I$9:$I$228,Cal_BOSort!$G650,Inp_NW!$J$9:$J$228,Cal_BOSort!$I650)</f>
        <v>0</v>
      </c>
      <c r="AH650" s="18">
        <f>SUMIFS(Inp_NW!AH$9:AH$228,Inp_NW!$I$9:$I$228,Cal_BOSort!$G650,Inp_NW!$J$9:$J$228,Cal_BOSort!$I650)</f>
        <v>0</v>
      </c>
      <c r="AI650" s="18">
        <f>SUMIFS(Inp_NW!AI$9:AI$228,Inp_NW!$I$9:$I$228,Cal_BOSort!$G650,Inp_NW!$J$9:$J$228,Cal_BOSort!$I650)</f>
        <v>0</v>
      </c>
      <c r="AJ650" s="18">
        <f>SUMIFS(Inp_NW!AJ$9:AJ$228,Inp_NW!$I$9:$I$228,Cal_BOSort!$G650,Inp_NW!$J$9:$J$228,Cal_BOSort!$I650)</f>
        <v>0</v>
      </c>
      <c r="AK650" s="18">
        <f>SUMIFS(Inp_NW!AK$9:AK$228,Inp_NW!$I$9:$I$228,Cal_BOSort!$G650,Inp_NW!$J$9:$J$228,Cal_BOSort!$I650)</f>
        <v>0</v>
      </c>
      <c r="AM650" s="18">
        <f t="shared" si="71"/>
        <v>0</v>
      </c>
      <c r="AN650" s="18">
        <f t="shared" ref="AN650:AN675" si="75">SUM(Y650:AF650)</f>
        <v>0</v>
      </c>
      <c r="AO650" s="18">
        <f t="shared" ref="AO650:AO675" si="76">SUM(AG650:AK650)</f>
        <v>0</v>
      </c>
      <c r="AP650" s="18">
        <f t="shared" si="72"/>
        <v>0</v>
      </c>
      <c r="AQ650" s="18">
        <f t="shared" si="73"/>
        <v>0</v>
      </c>
      <c r="AR650" s="18">
        <f t="shared" si="74"/>
        <v>0</v>
      </c>
      <c r="AU650" s="42"/>
    </row>
    <row r="651" spans="4:47" s="3" customFormat="1">
      <c r="D651" s="101" t="str">
        <f>IF(I651="","",MAX(D$455:D650)+1)</f>
        <v/>
      </c>
      <c r="E651" s="3" t="s">
        <v>26</v>
      </c>
      <c r="F651" s="3" t="s">
        <v>212</v>
      </c>
      <c r="G651" s="3" t="s">
        <v>218</v>
      </c>
      <c r="I651" s="101" t="str">
        <f>IF(Inp_NW!M204="BO",Inp_NW!J204,"")</f>
        <v/>
      </c>
      <c r="L651" s="3" t="s">
        <v>106</v>
      </c>
      <c r="R651" s="14"/>
      <c r="T651" s="18"/>
      <c r="U651" s="18"/>
      <c r="V651" s="18"/>
      <c r="W651" s="18"/>
      <c r="X651" s="18"/>
      <c r="Y651" s="18">
        <f>SUMIFS(Inp_NW!Y$9:Y$228,Inp_NW!$I$9:$I$228,Cal_BOSort!$G651,Inp_NW!$J$9:$J$228,Cal_BOSort!$I651)</f>
        <v>0</v>
      </c>
      <c r="Z651" s="18">
        <f>SUMIFS(Inp_NW!Z$9:Z$228,Inp_NW!$I$9:$I$228,Cal_BOSort!$G651,Inp_NW!$J$9:$J$228,Cal_BOSort!$I651)</f>
        <v>0</v>
      </c>
      <c r="AA651" s="18">
        <f>SUMIFS(Inp_NW!AA$9:AA$228,Inp_NW!$I$9:$I$228,Cal_BOSort!$G651,Inp_NW!$J$9:$J$228,Cal_BOSort!$I651)</f>
        <v>0</v>
      </c>
      <c r="AB651" s="18">
        <f>SUMIFS(Inp_NW!AB$9:AB$228,Inp_NW!$I$9:$I$228,Cal_BOSort!$G651,Inp_NW!$J$9:$J$228,Cal_BOSort!$I651)</f>
        <v>0</v>
      </c>
      <c r="AC651" s="18">
        <f>SUMIFS(Inp_NW!AC$9:AC$228,Inp_NW!$I$9:$I$228,Cal_BOSort!$G651,Inp_NW!$J$9:$J$228,Cal_BOSort!$I651)</f>
        <v>0</v>
      </c>
      <c r="AD651" s="18">
        <f>SUMIFS(Inp_NW!AD$9:AD$228,Inp_NW!$I$9:$I$228,Cal_BOSort!$G651,Inp_NW!$J$9:$J$228,Cal_BOSort!$I651)</f>
        <v>0</v>
      </c>
      <c r="AE651" s="18">
        <f>SUMIFS(Inp_NW!AE$9:AE$228,Inp_NW!$I$9:$I$228,Cal_BOSort!$G651,Inp_NW!$J$9:$J$228,Cal_BOSort!$I651)</f>
        <v>0</v>
      </c>
      <c r="AF651" s="18">
        <f>SUMIFS(Inp_NW!AF$9:AF$228,Inp_NW!$I$9:$I$228,Cal_BOSort!$G651,Inp_NW!$J$9:$J$228,Cal_BOSort!$I651)</f>
        <v>0</v>
      </c>
      <c r="AG651" s="18">
        <f>SUMIFS(Inp_NW!AG$9:AG$228,Inp_NW!$I$9:$I$228,Cal_BOSort!$G651,Inp_NW!$J$9:$J$228,Cal_BOSort!$I651)</f>
        <v>0</v>
      </c>
      <c r="AH651" s="18">
        <f>SUMIFS(Inp_NW!AH$9:AH$228,Inp_NW!$I$9:$I$228,Cal_BOSort!$G651,Inp_NW!$J$9:$J$228,Cal_BOSort!$I651)</f>
        <v>0</v>
      </c>
      <c r="AI651" s="18">
        <f>SUMIFS(Inp_NW!AI$9:AI$228,Inp_NW!$I$9:$I$228,Cal_BOSort!$G651,Inp_NW!$J$9:$J$228,Cal_BOSort!$I651)</f>
        <v>0</v>
      </c>
      <c r="AJ651" s="18">
        <f>SUMIFS(Inp_NW!AJ$9:AJ$228,Inp_NW!$I$9:$I$228,Cal_BOSort!$G651,Inp_NW!$J$9:$J$228,Cal_BOSort!$I651)</f>
        <v>0</v>
      </c>
      <c r="AK651" s="18">
        <f>SUMIFS(Inp_NW!AK$9:AK$228,Inp_NW!$I$9:$I$228,Cal_BOSort!$G651,Inp_NW!$J$9:$J$228,Cal_BOSort!$I651)</f>
        <v>0</v>
      </c>
      <c r="AM651" s="18">
        <f t="shared" si="71"/>
        <v>0</v>
      </c>
      <c r="AN651" s="18">
        <f t="shared" si="75"/>
        <v>0</v>
      </c>
      <c r="AO651" s="18">
        <f t="shared" si="76"/>
        <v>0</v>
      </c>
      <c r="AP651" s="18">
        <f t="shared" si="72"/>
        <v>0</v>
      </c>
      <c r="AQ651" s="18">
        <f t="shared" si="73"/>
        <v>0</v>
      </c>
      <c r="AR651" s="18">
        <f t="shared" si="74"/>
        <v>0</v>
      </c>
      <c r="AU651" s="42"/>
    </row>
    <row r="652" spans="4:47" s="3" customFormat="1">
      <c r="D652" s="101" t="str">
        <f>IF(I652="","",MAX(D$455:D651)+1)</f>
        <v/>
      </c>
      <c r="E652" s="3" t="s">
        <v>26</v>
      </c>
      <c r="F652" s="3" t="s">
        <v>212</v>
      </c>
      <c r="G652" s="3" t="s">
        <v>218</v>
      </c>
      <c r="I652" s="101" t="str">
        <f>IF(Inp_NW!M205="BO",Inp_NW!J205,"")</f>
        <v/>
      </c>
      <c r="L652" s="3" t="s">
        <v>106</v>
      </c>
      <c r="R652" s="14"/>
      <c r="T652" s="18"/>
      <c r="U652" s="18"/>
      <c r="V652" s="18"/>
      <c r="W652" s="18"/>
      <c r="X652" s="18"/>
      <c r="Y652" s="18">
        <f>SUMIFS(Inp_NW!Y$9:Y$228,Inp_NW!$I$9:$I$228,Cal_BOSort!$G652,Inp_NW!$J$9:$J$228,Cal_BOSort!$I652)</f>
        <v>0</v>
      </c>
      <c r="Z652" s="18">
        <f>SUMIFS(Inp_NW!Z$9:Z$228,Inp_NW!$I$9:$I$228,Cal_BOSort!$G652,Inp_NW!$J$9:$J$228,Cal_BOSort!$I652)</f>
        <v>0</v>
      </c>
      <c r="AA652" s="18">
        <f>SUMIFS(Inp_NW!AA$9:AA$228,Inp_NW!$I$9:$I$228,Cal_BOSort!$G652,Inp_NW!$J$9:$J$228,Cal_BOSort!$I652)</f>
        <v>0</v>
      </c>
      <c r="AB652" s="18">
        <f>SUMIFS(Inp_NW!AB$9:AB$228,Inp_NW!$I$9:$I$228,Cal_BOSort!$G652,Inp_NW!$J$9:$J$228,Cal_BOSort!$I652)</f>
        <v>0</v>
      </c>
      <c r="AC652" s="18">
        <f>SUMIFS(Inp_NW!AC$9:AC$228,Inp_NW!$I$9:$I$228,Cal_BOSort!$G652,Inp_NW!$J$9:$J$228,Cal_BOSort!$I652)</f>
        <v>0</v>
      </c>
      <c r="AD652" s="18">
        <f>SUMIFS(Inp_NW!AD$9:AD$228,Inp_NW!$I$9:$I$228,Cal_BOSort!$G652,Inp_NW!$J$9:$J$228,Cal_BOSort!$I652)</f>
        <v>0</v>
      </c>
      <c r="AE652" s="18">
        <f>SUMIFS(Inp_NW!AE$9:AE$228,Inp_NW!$I$9:$I$228,Cal_BOSort!$G652,Inp_NW!$J$9:$J$228,Cal_BOSort!$I652)</f>
        <v>0</v>
      </c>
      <c r="AF652" s="18">
        <f>SUMIFS(Inp_NW!AF$9:AF$228,Inp_NW!$I$9:$I$228,Cal_BOSort!$G652,Inp_NW!$J$9:$J$228,Cal_BOSort!$I652)</f>
        <v>0</v>
      </c>
      <c r="AG652" s="18">
        <f>SUMIFS(Inp_NW!AG$9:AG$228,Inp_NW!$I$9:$I$228,Cal_BOSort!$G652,Inp_NW!$J$9:$J$228,Cal_BOSort!$I652)</f>
        <v>0</v>
      </c>
      <c r="AH652" s="18">
        <f>SUMIFS(Inp_NW!AH$9:AH$228,Inp_NW!$I$9:$I$228,Cal_BOSort!$G652,Inp_NW!$J$9:$J$228,Cal_BOSort!$I652)</f>
        <v>0</v>
      </c>
      <c r="AI652" s="18">
        <f>SUMIFS(Inp_NW!AI$9:AI$228,Inp_NW!$I$9:$I$228,Cal_BOSort!$G652,Inp_NW!$J$9:$J$228,Cal_BOSort!$I652)</f>
        <v>0</v>
      </c>
      <c r="AJ652" s="18">
        <f>SUMIFS(Inp_NW!AJ$9:AJ$228,Inp_NW!$I$9:$I$228,Cal_BOSort!$G652,Inp_NW!$J$9:$J$228,Cal_BOSort!$I652)</f>
        <v>0</v>
      </c>
      <c r="AK652" s="18">
        <f>SUMIFS(Inp_NW!AK$9:AK$228,Inp_NW!$I$9:$I$228,Cal_BOSort!$G652,Inp_NW!$J$9:$J$228,Cal_BOSort!$I652)</f>
        <v>0</v>
      </c>
      <c r="AM652" s="18">
        <f t="shared" si="71"/>
        <v>0</v>
      </c>
      <c r="AN652" s="18">
        <f t="shared" si="75"/>
        <v>0</v>
      </c>
      <c r="AO652" s="18">
        <f t="shared" si="76"/>
        <v>0</v>
      </c>
      <c r="AP652" s="18">
        <f t="shared" si="72"/>
        <v>0</v>
      </c>
      <c r="AQ652" s="18">
        <f t="shared" si="73"/>
        <v>0</v>
      </c>
      <c r="AR652" s="18">
        <f t="shared" si="74"/>
        <v>0</v>
      </c>
      <c r="AU652" s="42"/>
    </row>
    <row r="653" spans="4:47" s="3" customFormat="1">
      <c r="D653" s="101" t="str">
        <f>IF(I653="","",MAX(D$455:D652)+1)</f>
        <v/>
      </c>
      <c r="E653" s="3" t="s">
        <v>26</v>
      </c>
      <c r="F653" s="3" t="s">
        <v>212</v>
      </c>
      <c r="G653" s="3" t="s">
        <v>218</v>
      </c>
      <c r="I653" s="101" t="str">
        <f>IF(Inp_NW!M206="BO",Inp_NW!J206,"")</f>
        <v/>
      </c>
      <c r="L653" s="3" t="s">
        <v>106</v>
      </c>
      <c r="R653" s="14"/>
      <c r="T653" s="18"/>
      <c r="U653" s="18"/>
      <c r="V653" s="18"/>
      <c r="W653" s="18"/>
      <c r="X653" s="18"/>
      <c r="Y653" s="18">
        <f>SUMIFS(Inp_NW!Y$9:Y$228,Inp_NW!$I$9:$I$228,Cal_BOSort!$G653,Inp_NW!$J$9:$J$228,Cal_BOSort!$I653)</f>
        <v>0</v>
      </c>
      <c r="Z653" s="18">
        <f>SUMIFS(Inp_NW!Z$9:Z$228,Inp_NW!$I$9:$I$228,Cal_BOSort!$G653,Inp_NW!$J$9:$J$228,Cal_BOSort!$I653)</f>
        <v>0</v>
      </c>
      <c r="AA653" s="18">
        <f>SUMIFS(Inp_NW!AA$9:AA$228,Inp_NW!$I$9:$I$228,Cal_BOSort!$G653,Inp_NW!$J$9:$J$228,Cal_BOSort!$I653)</f>
        <v>0</v>
      </c>
      <c r="AB653" s="18">
        <f>SUMIFS(Inp_NW!AB$9:AB$228,Inp_NW!$I$9:$I$228,Cal_BOSort!$G653,Inp_NW!$J$9:$J$228,Cal_BOSort!$I653)</f>
        <v>0</v>
      </c>
      <c r="AC653" s="18">
        <f>SUMIFS(Inp_NW!AC$9:AC$228,Inp_NW!$I$9:$I$228,Cal_BOSort!$G653,Inp_NW!$J$9:$J$228,Cal_BOSort!$I653)</f>
        <v>0</v>
      </c>
      <c r="AD653" s="18">
        <f>SUMIFS(Inp_NW!AD$9:AD$228,Inp_NW!$I$9:$I$228,Cal_BOSort!$G653,Inp_NW!$J$9:$J$228,Cal_BOSort!$I653)</f>
        <v>0</v>
      </c>
      <c r="AE653" s="18">
        <f>SUMIFS(Inp_NW!AE$9:AE$228,Inp_NW!$I$9:$I$228,Cal_BOSort!$G653,Inp_NW!$J$9:$J$228,Cal_BOSort!$I653)</f>
        <v>0</v>
      </c>
      <c r="AF653" s="18">
        <f>SUMIFS(Inp_NW!AF$9:AF$228,Inp_NW!$I$9:$I$228,Cal_BOSort!$G653,Inp_NW!$J$9:$J$228,Cal_BOSort!$I653)</f>
        <v>0</v>
      </c>
      <c r="AG653" s="18">
        <f>SUMIFS(Inp_NW!AG$9:AG$228,Inp_NW!$I$9:$I$228,Cal_BOSort!$G653,Inp_NW!$J$9:$J$228,Cal_BOSort!$I653)</f>
        <v>0</v>
      </c>
      <c r="AH653" s="18">
        <f>SUMIFS(Inp_NW!AH$9:AH$228,Inp_NW!$I$9:$I$228,Cal_BOSort!$G653,Inp_NW!$J$9:$J$228,Cal_BOSort!$I653)</f>
        <v>0</v>
      </c>
      <c r="AI653" s="18">
        <f>SUMIFS(Inp_NW!AI$9:AI$228,Inp_NW!$I$9:$I$228,Cal_BOSort!$G653,Inp_NW!$J$9:$J$228,Cal_BOSort!$I653)</f>
        <v>0</v>
      </c>
      <c r="AJ653" s="18">
        <f>SUMIFS(Inp_NW!AJ$9:AJ$228,Inp_NW!$I$9:$I$228,Cal_BOSort!$G653,Inp_NW!$J$9:$J$228,Cal_BOSort!$I653)</f>
        <v>0</v>
      </c>
      <c r="AK653" s="18">
        <f>SUMIFS(Inp_NW!AK$9:AK$228,Inp_NW!$I$9:$I$228,Cal_BOSort!$G653,Inp_NW!$J$9:$J$228,Cal_BOSort!$I653)</f>
        <v>0</v>
      </c>
      <c r="AM653" s="18">
        <f t="shared" si="71"/>
        <v>0</v>
      </c>
      <c r="AN653" s="18">
        <f t="shared" si="75"/>
        <v>0</v>
      </c>
      <c r="AO653" s="18">
        <f t="shared" si="76"/>
        <v>0</v>
      </c>
      <c r="AP653" s="18">
        <f t="shared" si="72"/>
        <v>0</v>
      </c>
      <c r="AQ653" s="18">
        <f t="shared" si="73"/>
        <v>0</v>
      </c>
      <c r="AR653" s="18">
        <f t="shared" si="74"/>
        <v>0</v>
      </c>
      <c r="AU653" s="42"/>
    </row>
    <row r="654" spans="4:47" s="3" customFormat="1">
      <c r="D654" s="101" t="str">
        <f>IF(I654="","",MAX(D$455:D653)+1)</f>
        <v/>
      </c>
      <c r="E654" s="3" t="s">
        <v>26</v>
      </c>
      <c r="F654" s="3" t="s">
        <v>212</v>
      </c>
      <c r="G654" s="3" t="s">
        <v>218</v>
      </c>
      <c r="I654" s="101" t="str">
        <f>IF(Inp_NW!M207="BO",Inp_NW!J207,"")</f>
        <v/>
      </c>
      <c r="L654" s="3" t="s">
        <v>106</v>
      </c>
      <c r="R654" s="14"/>
      <c r="T654" s="18"/>
      <c r="U654" s="18"/>
      <c r="V654" s="18"/>
      <c r="W654" s="18"/>
      <c r="X654" s="18"/>
      <c r="Y654" s="18">
        <f>SUMIFS(Inp_NW!Y$9:Y$228,Inp_NW!$I$9:$I$228,Cal_BOSort!$G654,Inp_NW!$J$9:$J$228,Cal_BOSort!$I654)</f>
        <v>0</v>
      </c>
      <c r="Z654" s="18">
        <f>SUMIFS(Inp_NW!Z$9:Z$228,Inp_NW!$I$9:$I$228,Cal_BOSort!$G654,Inp_NW!$J$9:$J$228,Cal_BOSort!$I654)</f>
        <v>0</v>
      </c>
      <c r="AA654" s="18">
        <f>SUMIFS(Inp_NW!AA$9:AA$228,Inp_NW!$I$9:$I$228,Cal_BOSort!$G654,Inp_NW!$J$9:$J$228,Cal_BOSort!$I654)</f>
        <v>0</v>
      </c>
      <c r="AB654" s="18">
        <f>SUMIFS(Inp_NW!AB$9:AB$228,Inp_NW!$I$9:$I$228,Cal_BOSort!$G654,Inp_NW!$J$9:$J$228,Cal_BOSort!$I654)</f>
        <v>0</v>
      </c>
      <c r="AC654" s="18">
        <f>SUMIFS(Inp_NW!AC$9:AC$228,Inp_NW!$I$9:$I$228,Cal_BOSort!$G654,Inp_NW!$J$9:$J$228,Cal_BOSort!$I654)</f>
        <v>0</v>
      </c>
      <c r="AD654" s="18">
        <f>SUMIFS(Inp_NW!AD$9:AD$228,Inp_NW!$I$9:$I$228,Cal_BOSort!$G654,Inp_NW!$J$9:$J$228,Cal_BOSort!$I654)</f>
        <v>0</v>
      </c>
      <c r="AE654" s="18">
        <f>SUMIFS(Inp_NW!AE$9:AE$228,Inp_NW!$I$9:$I$228,Cal_BOSort!$G654,Inp_NW!$J$9:$J$228,Cal_BOSort!$I654)</f>
        <v>0</v>
      </c>
      <c r="AF654" s="18">
        <f>SUMIFS(Inp_NW!AF$9:AF$228,Inp_NW!$I$9:$I$228,Cal_BOSort!$G654,Inp_NW!$J$9:$J$228,Cal_BOSort!$I654)</f>
        <v>0</v>
      </c>
      <c r="AG654" s="18">
        <f>SUMIFS(Inp_NW!AG$9:AG$228,Inp_NW!$I$9:$I$228,Cal_BOSort!$G654,Inp_NW!$J$9:$J$228,Cal_BOSort!$I654)</f>
        <v>0</v>
      </c>
      <c r="AH654" s="18">
        <f>SUMIFS(Inp_NW!AH$9:AH$228,Inp_NW!$I$9:$I$228,Cal_BOSort!$G654,Inp_NW!$J$9:$J$228,Cal_BOSort!$I654)</f>
        <v>0</v>
      </c>
      <c r="AI654" s="18">
        <f>SUMIFS(Inp_NW!AI$9:AI$228,Inp_NW!$I$9:$I$228,Cal_BOSort!$G654,Inp_NW!$J$9:$J$228,Cal_BOSort!$I654)</f>
        <v>0</v>
      </c>
      <c r="AJ654" s="18">
        <f>SUMIFS(Inp_NW!AJ$9:AJ$228,Inp_NW!$I$9:$I$228,Cal_BOSort!$G654,Inp_NW!$J$9:$J$228,Cal_BOSort!$I654)</f>
        <v>0</v>
      </c>
      <c r="AK654" s="18">
        <f>SUMIFS(Inp_NW!AK$9:AK$228,Inp_NW!$I$9:$I$228,Cal_BOSort!$G654,Inp_NW!$J$9:$J$228,Cal_BOSort!$I654)</f>
        <v>0</v>
      </c>
      <c r="AM654" s="18">
        <f t="shared" si="71"/>
        <v>0</v>
      </c>
      <c r="AN654" s="18">
        <f t="shared" si="75"/>
        <v>0</v>
      </c>
      <c r="AO654" s="18">
        <f t="shared" si="76"/>
        <v>0</v>
      </c>
      <c r="AP654" s="18">
        <f t="shared" si="72"/>
        <v>0</v>
      </c>
      <c r="AQ654" s="18">
        <f t="shared" si="73"/>
        <v>0</v>
      </c>
      <c r="AR654" s="18">
        <f t="shared" si="74"/>
        <v>0</v>
      </c>
      <c r="AU654" s="42"/>
    </row>
    <row r="655" spans="4:47" s="3" customFormat="1">
      <c r="D655" s="101" t="str">
        <f>IF(I655="","",MAX(D$455:D654)+1)</f>
        <v/>
      </c>
      <c r="E655" s="3" t="s">
        <v>26</v>
      </c>
      <c r="F655" s="3" t="s">
        <v>212</v>
      </c>
      <c r="G655" s="3" t="s">
        <v>218</v>
      </c>
      <c r="I655" s="101" t="str">
        <f>IF(Inp_NW!M208="BO",Inp_NW!J208,"")</f>
        <v/>
      </c>
      <c r="L655" s="3" t="s">
        <v>106</v>
      </c>
      <c r="R655" s="14"/>
      <c r="T655" s="18"/>
      <c r="U655" s="18"/>
      <c r="V655" s="18"/>
      <c r="W655" s="18"/>
      <c r="X655" s="18"/>
      <c r="Y655" s="18">
        <f>SUMIFS(Inp_NW!Y$9:Y$228,Inp_NW!$I$9:$I$228,Cal_BOSort!$G655,Inp_NW!$J$9:$J$228,Cal_BOSort!$I655)</f>
        <v>0</v>
      </c>
      <c r="Z655" s="18">
        <f>SUMIFS(Inp_NW!Z$9:Z$228,Inp_NW!$I$9:$I$228,Cal_BOSort!$G655,Inp_NW!$J$9:$J$228,Cal_BOSort!$I655)</f>
        <v>0</v>
      </c>
      <c r="AA655" s="18">
        <f>SUMIFS(Inp_NW!AA$9:AA$228,Inp_NW!$I$9:$I$228,Cal_BOSort!$G655,Inp_NW!$J$9:$J$228,Cal_BOSort!$I655)</f>
        <v>0</v>
      </c>
      <c r="AB655" s="18">
        <f>SUMIFS(Inp_NW!AB$9:AB$228,Inp_NW!$I$9:$I$228,Cal_BOSort!$G655,Inp_NW!$J$9:$J$228,Cal_BOSort!$I655)</f>
        <v>0</v>
      </c>
      <c r="AC655" s="18">
        <f>SUMIFS(Inp_NW!AC$9:AC$228,Inp_NW!$I$9:$I$228,Cal_BOSort!$G655,Inp_NW!$J$9:$J$228,Cal_BOSort!$I655)</f>
        <v>0</v>
      </c>
      <c r="AD655" s="18">
        <f>SUMIFS(Inp_NW!AD$9:AD$228,Inp_NW!$I$9:$I$228,Cal_BOSort!$G655,Inp_NW!$J$9:$J$228,Cal_BOSort!$I655)</f>
        <v>0</v>
      </c>
      <c r="AE655" s="18">
        <f>SUMIFS(Inp_NW!AE$9:AE$228,Inp_NW!$I$9:$I$228,Cal_BOSort!$G655,Inp_NW!$J$9:$J$228,Cal_BOSort!$I655)</f>
        <v>0</v>
      </c>
      <c r="AF655" s="18">
        <f>SUMIFS(Inp_NW!AF$9:AF$228,Inp_NW!$I$9:$I$228,Cal_BOSort!$G655,Inp_NW!$J$9:$J$228,Cal_BOSort!$I655)</f>
        <v>0</v>
      </c>
      <c r="AG655" s="18">
        <f>SUMIFS(Inp_NW!AG$9:AG$228,Inp_NW!$I$9:$I$228,Cal_BOSort!$G655,Inp_NW!$J$9:$J$228,Cal_BOSort!$I655)</f>
        <v>0</v>
      </c>
      <c r="AH655" s="18">
        <f>SUMIFS(Inp_NW!AH$9:AH$228,Inp_NW!$I$9:$I$228,Cal_BOSort!$G655,Inp_NW!$J$9:$J$228,Cal_BOSort!$I655)</f>
        <v>0</v>
      </c>
      <c r="AI655" s="18">
        <f>SUMIFS(Inp_NW!AI$9:AI$228,Inp_NW!$I$9:$I$228,Cal_BOSort!$G655,Inp_NW!$J$9:$J$228,Cal_BOSort!$I655)</f>
        <v>0</v>
      </c>
      <c r="AJ655" s="18">
        <f>SUMIFS(Inp_NW!AJ$9:AJ$228,Inp_NW!$I$9:$I$228,Cal_BOSort!$G655,Inp_NW!$J$9:$J$228,Cal_BOSort!$I655)</f>
        <v>0</v>
      </c>
      <c r="AK655" s="18">
        <f>SUMIFS(Inp_NW!AK$9:AK$228,Inp_NW!$I$9:$I$228,Cal_BOSort!$G655,Inp_NW!$J$9:$J$228,Cal_BOSort!$I655)</f>
        <v>0</v>
      </c>
      <c r="AM655" s="18">
        <f t="shared" si="71"/>
        <v>0</v>
      </c>
      <c r="AN655" s="18">
        <f t="shared" si="75"/>
        <v>0</v>
      </c>
      <c r="AO655" s="18">
        <f t="shared" si="76"/>
        <v>0</v>
      </c>
      <c r="AP655" s="18">
        <f t="shared" si="72"/>
        <v>0</v>
      </c>
      <c r="AQ655" s="18">
        <f t="shared" si="73"/>
        <v>0</v>
      </c>
      <c r="AR655" s="18">
        <f t="shared" si="74"/>
        <v>0</v>
      </c>
      <c r="AU655" s="42"/>
    </row>
    <row r="656" spans="4:47" s="3" customFormat="1">
      <c r="D656" s="101" t="str">
        <f>IF(I656="","",MAX(D$455:D655)+1)</f>
        <v/>
      </c>
      <c r="E656" s="3" t="s">
        <v>26</v>
      </c>
      <c r="F656" s="3" t="s">
        <v>212</v>
      </c>
      <c r="G656" s="3" t="s">
        <v>219</v>
      </c>
      <c r="I656" s="101" t="str">
        <f>IF(Inp_NW!M209="BO",Inp_NW!J209,"")</f>
        <v/>
      </c>
      <c r="L656" s="3" t="s">
        <v>106</v>
      </c>
      <c r="R656" s="14"/>
      <c r="T656" s="18"/>
      <c r="U656" s="18"/>
      <c r="V656" s="18"/>
      <c r="W656" s="18"/>
      <c r="X656" s="18"/>
      <c r="Y656" s="18">
        <f>SUMIFS(Inp_NW!Y$9:Y$228,Inp_NW!$I$9:$I$228,Cal_BOSort!$G656,Inp_NW!$J$9:$J$228,Cal_BOSort!$I656)</f>
        <v>0</v>
      </c>
      <c r="Z656" s="18">
        <f>SUMIFS(Inp_NW!Z$9:Z$228,Inp_NW!$I$9:$I$228,Cal_BOSort!$G656,Inp_NW!$J$9:$J$228,Cal_BOSort!$I656)</f>
        <v>0</v>
      </c>
      <c r="AA656" s="18">
        <f>SUMIFS(Inp_NW!AA$9:AA$228,Inp_NW!$I$9:$I$228,Cal_BOSort!$G656,Inp_NW!$J$9:$J$228,Cal_BOSort!$I656)</f>
        <v>0</v>
      </c>
      <c r="AB656" s="18">
        <f>SUMIFS(Inp_NW!AB$9:AB$228,Inp_NW!$I$9:$I$228,Cal_BOSort!$G656,Inp_NW!$J$9:$J$228,Cal_BOSort!$I656)</f>
        <v>0</v>
      </c>
      <c r="AC656" s="18">
        <f>SUMIFS(Inp_NW!AC$9:AC$228,Inp_NW!$I$9:$I$228,Cal_BOSort!$G656,Inp_NW!$J$9:$J$228,Cal_BOSort!$I656)</f>
        <v>0</v>
      </c>
      <c r="AD656" s="18">
        <f>SUMIFS(Inp_NW!AD$9:AD$228,Inp_NW!$I$9:$I$228,Cal_BOSort!$G656,Inp_NW!$J$9:$J$228,Cal_BOSort!$I656)</f>
        <v>0</v>
      </c>
      <c r="AE656" s="18">
        <f>SUMIFS(Inp_NW!AE$9:AE$228,Inp_NW!$I$9:$I$228,Cal_BOSort!$G656,Inp_NW!$J$9:$J$228,Cal_BOSort!$I656)</f>
        <v>0</v>
      </c>
      <c r="AF656" s="18">
        <f>SUMIFS(Inp_NW!AF$9:AF$228,Inp_NW!$I$9:$I$228,Cal_BOSort!$G656,Inp_NW!$J$9:$J$228,Cal_BOSort!$I656)</f>
        <v>0</v>
      </c>
      <c r="AG656" s="18">
        <f>SUMIFS(Inp_NW!AG$9:AG$228,Inp_NW!$I$9:$I$228,Cal_BOSort!$G656,Inp_NW!$J$9:$J$228,Cal_BOSort!$I656)</f>
        <v>0</v>
      </c>
      <c r="AH656" s="18">
        <f>SUMIFS(Inp_NW!AH$9:AH$228,Inp_NW!$I$9:$I$228,Cal_BOSort!$G656,Inp_NW!$J$9:$J$228,Cal_BOSort!$I656)</f>
        <v>0</v>
      </c>
      <c r="AI656" s="18">
        <f>SUMIFS(Inp_NW!AI$9:AI$228,Inp_NW!$I$9:$I$228,Cal_BOSort!$G656,Inp_NW!$J$9:$J$228,Cal_BOSort!$I656)</f>
        <v>0</v>
      </c>
      <c r="AJ656" s="18">
        <f>SUMIFS(Inp_NW!AJ$9:AJ$228,Inp_NW!$I$9:$I$228,Cal_BOSort!$G656,Inp_NW!$J$9:$J$228,Cal_BOSort!$I656)</f>
        <v>0</v>
      </c>
      <c r="AK656" s="18">
        <f>SUMIFS(Inp_NW!AK$9:AK$228,Inp_NW!$I$9:$I$228,Cal_BOSort!$G656,Inp_NW!$J$9:$J$228,Cal_BOSort!$I656)</f>
        <v>0</v>
      </c>
      <c r="AM656" s="18">
        <f t="shared" si="71"/>
        <v>0</v>
      </c>
      <c r="AN656" s="18">
        <f t="shared" si="75"/>
        <v>0</v>
      </c>
      <c r="AO656" s="18">
        <f t="shared" si="76"/>
        <v>0</v>
      </c>
      <c r="AP656" s="18">
        <f t="shared" si="72"/>
        <v>0</v>
      </c>
      <c r="AQ656" s="18">
        <f t="shared" si="73"/>
        <v>0</v>
      </c>
      <c r="AR656" s="18">
        <f t="shared" si="74"/>
        <v>0</v>
      </c>
      <c r="AU656" s="42"/>
    </row>
    <row r="657" spans="4:47" s="3" customFormat="1">
      <c r="D657" s="101" t="str">
        <f>IF(I657="","",MAX(D$455:D656)+1)</f>
        <v/>
      </c>
      <c r="E657" s="3" t="s">
        <v>26</v>
      </c>
      <c r="F657" s="3" t="s">
        <v>212</v>
      </c>
      <c r="G657" s="3" t="s">
        <v>219</v>
      </c>
      <c r="I657" s="101" t="str">
        <f>IF(Inp_NW!M210="BO",Inp_NW!J210,"")</f>
        <v/>
      </c>
      <c r="L657" s="3" t="s">
        <v>106</v>
      </c>
      <c r="R657" s="14"/>
      <c r="T657" s="18"/>
      <c r="U657" s="18"/>
      <c r="V657" s="18"/>
      <c r="W657" s="18"/>
      <c r="X657" s="18"/>
      <c r="Y657" s="18">
        <f>SUMIFS(Inp_NW!Y$9:Y$228,Inp_NW!$I$9:$I$228,Cal_BOSort!$G657,Inp_NW!$J$9:$J$228,Cal_BOSort!$I657)</f>
        <v>0</v>
      </c>
      <c r="Z657" s="18">
        <f>SUMIFS(Inp_NW!Z$9:Z$228,Inp_NW!$I$9:$I$228,Cal_BOSort!$G657,Inp_NW!$J$9:$J$228,Cal_BOSort!$I657)</f>
        <v>0</v>
      </c>
      <c r="AA657" s="18">
        <f>SUMIFS(Inp_NW!AA$9:AA$228,Inp_NW!$I$9:$I$228,Cal_BOSort!$G657,Inp_NW!$J$9:$J$228,Cal_BOSort!$I657)</f>
        <v>0</v>
      </c>
      <c r="AB657" s="18">
        <f>SUMIFS(Inp_NW!AB$9:AB$228,Inp_NW!$I$9:$I$228,Cal_BOSort!$G657,Inp_NW!$J$9:$J$228,Cal_BOSort!$I657)</f>
        <v>0</v>
      </c>
      <c r="AC657" s="18">
        <f>SUMIFS(Inp_NW!AC$9:AC$228,Inp_NW!$I$9:$I$228,Cal_BOSort!$G657,Inp_NW!$J$9:$J$228,Cal_BOSort!$I657)</f>
        <v>0</v>
      </c>
      <c r="AD657" s="18">
        <f>SUMIFS(Inp_NW!AD$9:AD$228,Inp_NW!$I$9:$I$228,Cal_BOSort!$G657,Inp_NW!$J$9:$J$228,Cal_BOSort!$I657)</f>
        <v>0</v>
      </c>
      <c r="AE657" s="18">
        <f>SUMIFS(Inp_NW!AE$9:AE$228,Inp_NW!$I$9:$I$228,Cal_BOSort!$G657,Inp_NW!$J$9:$J$228,Cal_BOSort!$I657)</f>
        <v>0</v>
      </c>
      <c r="AF657" s="18">
        <f>SUMIFS(Inp_NW!AF$9:AF$228,Inp_NW!$I$9:$I$228,Cal_BOSort!$G657,Inp_NW!$J$9:$J$228,Cal_BOSort!$I657)</f>
        <v>0</v>
      </c>
      <c r="AG657" s="18">
        <f>SUMIFS(Inp_NW!AG$9:AG$228,Inp_NW!$I$9:$I$228,Cal_BOSort!$G657,Inp_NW!$J$9:$J$228,Cal_BOSort!$I657)</f>
        <v>0</v>
      </c>
      <c r="AH657" s="18">
        <f>SUMIFS(Inp_NW!AH$9:AH$228,Inp_NW!$I$9:$I$228,Cal_BOSort!$G657,Inp_NW!$J$9:$J$228,Cal_BOSort!$I657)</f>
        <v>0</v>
      </c>
      <c r="AI657" s="18">
        <f>SUMIFS(Inp_NW!AI$9:AI$228,Inp_NW!$I$9:$I$228,Cal_BOSort!$G657,Inp_NW!$J$9:$J$228,Cal_BOSort!$I657)</f>
        <v>0</v>
      </c>
      <c r="AJ657" s="18">
        <f>SUMIFS(Inp_NW!AJ$9:AJ$228,Inp_NW!$I$9:$I$228,Cal_BOSort!$G657,Inp_NW!$J$9:$J$228,Cal_BOSort!$I657)</f>
        <v>0</v>
      </c>
      <c r="AK657" s="18">
        <f>SUMIFS(Inp_NW!AK$9:AK$228,Inp_NW!$I$9:$I$228,Cal_BOSort!$G657,Inp_NW!$J$9:$J$228,Cal_BOSort!$I657)</f>
        <v>0</v>
      </c>
      <c r="AM657" s="18">
        <f t="shared" si="71"/>
        <v>0</v>
      </c>
      <c r="AN657" s="18">
        <f t="shared" si="75"/>
        <v>0</v>
      </c>
      <c r="AO657" s="18">
        <f t="shared" si="76"/>
        <v>0</v>
      </c>
      <c r="AP657" s="18">
        <f t="shared" si="72"/>
        <v>0</v>
      </c>
      <c r="AQ657" s="18">
        <f t="shared" si="73"/>
        <v>0</v>
      </c>
      <c r="AR657" s="18">
        <f t="shared" si="74"/>
        <v>0</v>
      </c>
      <c r="AU657" s="42"/>
    </row>
    <row r="658" spans="4:47" s="3" customFormat="1">
      <c r="D658" s="101" t="str">
        <f>IF(I658="","",MAX(D$455:D657)+1)</f>
        <v/>
      </c>
      <c r="E658" s="3" t="s">
        <v>26</v>
      </c>
      <c r="F658" s="3" t="s">
        <v>212</v>
      </c>
      <c r="G658" s="3" t="s">
        <v>219</v>
      </c>
      <c r="I658" s="101" t="str">
        <f>IF(Inp_NW!M211="BO",Inp_NW!J211,"")</f>
        <v/>
      </c>
      <c r="L658" s="3" t="s">
        <v>106</v>
      </c>
      <c r="R658" s="14"/>
      <c r="T658" s="18"/>
      <c r="U658" s="18"/>
      <c r="V658" s="18"/>
      <c r="W658" s="18"/>
      <c r="X658" s="18"/>
      <c r="Y658" s="18">
        <f>SUMIFS(Inp_NW!Y$9:Y$228,Inp_NW!$I$9:$I$228,Cal_BOSort!$G658,Inp_NW!$J$9:$J$228,Cal_BOSort!$I658)</f>
        <v>0</v>
      </c>
      <c r="Z658" s="18">
        <f>SUMIFS(Inp_NW!Z$9:Z$228,Inp_NW!$I$9:$I$228,Cal_BOSort!$G658,Inp_NW!$J$9:$J$228,Cal_BOSort!$I658)</f>
        <v>0</v>
      </c>
      <c r="AA658" s="18">
        <f>SUMIFS(Inp_NW!AA$9:AA$228,Inp_NW!$I$9:$I$228,Cal_BOSort!$G658,Inp_NW!$J$9:$J$228,Cal_BOSort!$I658)</f>
        <v>0</v>
      </c>
      <c r="AB658" s="18">
        <f>SUMIFS(Inp_NW!AB$9:AB$228,Inp_NW!$I$9:$I$228,Cal_BOSort!$G658,Inp_NW!$J$9:$J$228,Cal_BOSort!$I658)</f>
        <v>0</v>
      </c>
      <c r="AC658" s="18">
        <f>SUMIFS(Inp_NW!AC$9:AC$228,Inp_NW!$I$9:$I$228,Cal_BOSort!$G658,Inp_NW!$J$9:$J$228,Cal_BOSort!$I658)</f>
        <v>0</v>
      </c>
      <c r="AD658" s="18">
        <f>SUMIFS(Inp_NW!AD$9:AD$228,Inp_NW!$I$9:$I$228,Cal_BOSort!$G658,Inp_NW!$J$9:$J$228,Cal_BOSort!$I658)</f>
        <v>0</v>
      </c>
      <c r="AE658" s="18">
        <f>SUMIFS(Inp_NW!AE$9:AE$228,Inp_NW!$I$9:$I$228,Cal_BOSort!$G658,Inp_NW!$J$9:$J$228,Cal_BOSort!$I658)</f>
        <v>0</v>
      </c>
      <c r="AF658" s="18">
        <f>SUMIFS(Inp_NW!AF$9:AF$228,Inp_NW!$I$9:$I$228,Cal_BOSort!$G658,Inp_NW!$J$9:$J$228,Cal_BOSort!$I658)</f>
        <v>0</v>
      </c>
      <c r="AG658" s="18">
        <f>SUMIFS(Inp_NW!AG$9:AG$228,Inp_NW!$I$9:$I$228,Cal_BOSort!$G658,Inp_NW!$J$9:$J$228,Cal_BOSort!$I658)</f>
        <v>0</v>
      </c>
      <c r="AH658" s="18">
        <f>SUMIFS(Inp_NW!AH$9:AH$228,Inp_NW!$I$9:$I$228,Cal_BOSort!$G658,Inp_NW!$J$9:$J$228,Cal_BOSort!$I658)</f>
        <v>0</v>
      </c>
      <c r="AI658" s="18">
        <f>SUMIFS(Inp_NW!AI$9:AI$228,Inp_NW!$I$9:$I$228,Cal_BOSort!$G658,Inp_NW!$J$9:$J$228,Cal_BOSort!$I658)</f>
        <v>0</v>
      </c>
      <c r="AJ658" s="18">
        <f>SUMIFS(Inp_NW!AJ$9:AJ$228,Inp_NW!$I$9:$I$228,Cal_BOSort!$G658,Inp_NW!$J$9:$J$228,Cal_BOSort!$I658)</f>
        <v>0</v>
      </c>
      <c r="AK658" s="18">
        <f>SUMIFS(Inp_NW!AK$9:AK$228,Inp_NW!$I$9:$I$228,Cal_BOSort!$G658,Inp_NW!$J$9:$J$228,Cal_BOSort!$I658)</f>
        <v>0</v>
      </c>
      <c r="AM658" s="18">
        <f t="shared" si="71"/>
        <v>0</v>
      </c>
      <c r="AN658" s="18">
        <f t="shared" si="75"/>
        <v>0</v>
      </c>
      <c r="AO658" s="18">
        <f t="shared" si="76"/>
        <v>0</v>
      </c>
      <c r="AP658" s="18">
        <f t="shared" si="72"/>
        <v>0</v>
      </c>
      <c r="AQ658" s="18">
        <f t="shared" si="73"/>
        <v>0</v>
      </c>
      <c r="AR658" s="18">
        <f t="shared" si="74"/>
        <v>0</v>
      </c>
      <c r="AU658" s="42"/>
    </row>
    <row r="659" spans="4:47" s="3" customFormat="1">
      <c r="D659" s="101" t="str">
        <f>IF(I659="","",MAX(D$455:D658)+1)</f>
        <v/>
      </c>
      <c r="E659" s="3" t="s">
        <v>26</v>
      </c>
      <c r="F659" s="3" t="s">
        <v>212</v>
      </c>
      <c r="G659" s="3" t="s">
        <v>219</v>
      </c>
      <c r="I659" s="101" t="str">
        <f>IF(Inp_NW!M212="BO",Inp_NW!J212,"")</f>
        <v/>
      </c>
      <c r="L659" s="3" t="s">
        <v>106</v>
      </c>
      <c r="R659" s="14"/>
      <c r="T659" s="18"/>
      <c r="U659" s="18"/>
      <c r="V659" s="18"/>
      <c r="W659" s="18"/>
      <c r="X659" s="18"/>
      <c r="Y659" s="18">
        <f>SUMIFS(Inp_NW!Y$9:Y$228,Inp_NW!$I$9:$I$228,Cal_BOSort!$G659,Inp_NW!$J$9:$J$228,Cal_BOSort!$I659)</f>
        <v>0</v>
      </c>
      <c r="Z659" s="18">
        <f>SUMIFS(Inp_NW!Z$9:Z$228,Inp_NW!$I$9:$I$228,Cal_BOSort!$G659,Inp_NW!$J$9:$J$228,Cal_BOSort!$I659)</f>
        <v>0</v>
      </c>
      <c r="AA659" s="18">
        <f>SUMIFS(Inp_NW!AA$9:AA$228,Inp_NW!$I$9:$I$228,Cal_BOSort!$G659,Inp_NW!$J$9:$J$228,Cal_BOSort!$I659)</f>
        <v>0</v>
      </c>
      <c r="AB659" s="18">
        <f>SUMIFS(Inp_NW!AB$9:AB$228,Inp_NW!$I$9:$I$228,Cal_BOSort!$G659,Inp_NW!$J$9:$J$228,Cal_BOSort!$I659)</f>
        <v>0</v>
      </c>
      <c r="AC659" s="18">
        <f>SUMIFS(Inp_NW!AC$9:AC$228,Inp_NW!$I$9:$I$228,Cal_BOSort!$G659,Inp_NW!$J$9:$J$228,Cal_BOSort!$I659)</f>
        <v>0</v>
      </c>
      <c r="AD659" s="18">
        <f>SUMIFS(Inp_NW!AD$9:AD$228,Inp_NW!$I$9:$I$228,Cal_BOSort!$G659,Inp_NW!$J$9:$J$228,Cal_BOSort!$I659)</f>
        <v>0</v>
      </c>
      <c r="AE659" s="18">
        <f>SUMIFS(Inp_NW!AE$9:AE$228,Inp_NW!$I$9:$I$228,Cal_BOSort!$G659,Inp_NW!$J$9:$J$228,Cal_BOSort!$I659)</f>
        <v>0</v>
      </c>
      <c r="AF659" s="18">
        <f>SUMIFS(Inp_NW!AF$9:AF$228,Inp_NW!$I$9:$I$228,Cal_BOSort!$G659,Inp_NW!$J$9:$J$228,Cal_BOSort!$I659)</f>
        <v>0</v>
      </c>
      <c r="AG659" s="18">
        <f>SUMIFS(Inp_NW!AG$9:AG$228,Inp_NW!$I$9:$I$228,Cal_BOSort!$G659,Inp_NW!$J$9:$J$228,Cal_BOSort!$I659)</f>
        <v>0</v>
      </c>
      <c r="AH659" s="18">
        <f>SUMIFS(Inp_NW!AH$9:AH$228,Inp_NW!$I$9:$I$228,Cal_BOSort!$G659,Inp_NW!$J$9:$J$228,Cal_BOSort!$I659)</f>
        <v>0</v>
      </c>
      <c r="AI659" s="18">
        <f>SUMIFS(Inp_NW!AI$9:AI$228,Inp_NW!$I$9:$I$228,Cal_BOSort!$G659,Inp_NW!$J$9:$J$228,Cal_BOSort!$I659)</f>
        <v>0</v>
      </c>
      <c r="AJ659" s="18">
        <f>SUMIFS(Inp_NW!AJ$9:AJ$228,Inp_NW!$I$9:$I$228,Cal_BOSort!$G659,Inp_NW!$J$9:$J$228,Cal_BOSort!$I659)</f>
        <v>0</v>
      </c>
      <c r="AK659" s="18">
        <f>SUMIFS(Inp_NW!AK$9:AK$228,Inp_NW!$I$9:$I$228,Cal_BOSort!$G659,Inp_NW!$J$9:$J$228,Cal_BOSort!$I659)</f>
        <v>0</v>
      </c>
      <c r="AM659" s="18">
        <f t="shared" si="71"/>
        <v>0</v>
      </c>
      <c r="AN659" s="18">
        <f t="shared" si="75"/>
        <v>0</v>
      </c>
      <c r="AO659" s="18">
        <f t="shared" si="76"/>
        <v>0</v>
      </c>
      <c r="AP659" s="18">
        <f t="shared" si="72"/>
        <v>0</v>
      </c>
      <c r="AQ659" s="18">
        <f t="shared" si="73"/>
        <v>0</v>
      </c>
      <c r="AR659" s="18">
        <f t="shared" si="74"/>
        <v>0</v>
      </c>
      <c r="AU659" s="42"/>
    </row>
    <row r="660" spans="4:47" s="3" customFormat="1">
      <c r="D660" s="101" t="str">
        <f>IF(I660="","",MAX(D$455:D659)+1)</f>
        <v/>
      </c>
      <c r="E660" s="3" t="s">
        <v>26</v>
      </c>
      <c r="F660" s="3" t="s">
        <v>212</v>
      </c>
      <c r="G660" s="3" t="s">
        <v>219</v>
      </c>
      <c r="I660" s="101" t="str">
        <f>IF(Inp_NW!M213="BO",Inp_NW!J213,"")</f>
        <v/>
      </c>
      <c r="L660" s="3" t="s">
        <v>106</v>
      </c>
      <c r="R660" s="14"/>
      <c r="T660" s="18"/>
      <c r="U660" s="18"/>
      <c r="V660" s="18"/>
      <c r="W660" s="18"/>
      <c r="X660" s="18"/>
      <c r="Y660" s="18">
        <f>SUMIFS(Inp_NW!Y$9:Y$228,Inp_NW!$I$9:$I$228,Cal_BOSort!$G660,Inp_NW!$J$9:$J$228,Cal_BOSort!$I660)</f>
        <v>0</v>
      </c>
      <c r="Z660" s="18">
        <f>SUMIFS(Inp_NW!Z$9:Z$228,Inp_NW!$I$9:$I$228,Cal_BOSort!$G660,Inp_NW!$J$9:$J$228,Cal_BOSort!$I660)</f>
        <v>0</v>
      </c>
      <c r="AA660" s="18">
        <f>SUMIFS(Inp_NW!AA$9:AA$228,Inp_NW!$I$9:$I$228,Cal_BOSort!$G660,Inp_NW!$J$9:$J$228,Cal_BOSort!$I660)</f>
        <v>0</v>
      </c>
      <c r="AB660" s="18">
        <f>SUMIFS(Inp_NW!AB$9:AB$228,Inp_NW!$I$9:$I$228,Cal_BOSort!$G660,Inp_NW!$J$9:$J$228,Cal_BOSort!$I660)</f>
        <v>0</v>
      </c>
      <c r="AC660" s="18">
        <f>SUMIFS(Inp_NW!AC$9:AC$228,Inp_NW!$I$9:$I$228,Cal_BOSort!$G660,Inp_NW!$J$9:$J$228,Cal_BOSort!$I660)</f>
        <v>0</v>
      </c>
      <c r="AD660" s="18">
        <f>SUMIFS(Inp_NW!AD$9:AD$228,Inp_NW!$I$9:$I$228,Cal_BOSort!$G660,Inp_NW!$J$9:$J$228,Cal_BOSort!$I660)</f>
        <v>0</v>
      </c>
      <c r="AE660" s="18">
        <f>SUMIFS(Inp_NW!AE$9:AE$228,Inp_NW!$I$9:$I$228,Cal_BOSort!$G660,Inp_NW!$J$9:$J$228,Cal_BOSort!$I660)</f>
        <v>0</v>
      </c>
      <c r="AF660" s="18">
        <f>SUMIFS(Inp_NW!AF$9:AF$228,Inp_NW!$I$9:$I$228,Cal_BOSort!$G660,Inp_NW!$J$9:$J$228,Cal_BOSort!$I660)</f>
        <v>0</v>
      </c>
      <c r="AG660" s="18">
        <f>SUMIFS(Inp_NW!AG$9:AG$228,Inp_NW!$I$9:$I$228,Cal_BOSort!$G660,Inp_NW!$J$9:$J$228,Cal_BOSort!$I660)</f>
        <v>0</v>
      </c>
      <c r="AH660" s="18">
        <f>SUMIFS(Inp_NW!AH$9:AH$228,Inp_NW!$I$9:$I$228,Cal_BOSort!$G660,Inp_NW!$J$9:$J$228,Cal_BOSort!$I660)</f>
        <v>0</v>
      </c>
      <c r="AI660" s="18">
        <f>SUMIFS(Inp_NW!AI$9:AI$228,Inp_NW!$I$9:$I$228,Cal_BOSort!$G660,Inp_NW!$J$9:$J$228,Cal_BOSort!$I660)</f>
        <v>0</v>
      </c>
      <c r="AJ660" s="18">
        <f>SUMIFS(Inp_NW!AJ$9:AJ$228,Inp_NW!$I$9:$I$228,Cal_BOSort!$G660,Inp_NW!$J$9:$J$228,Cal_BOSort!$I660)</f>
        <v>0</v>
      </c>
      <c r="AK660" s="18">
        <f>SUMIFS(Inp_NW!AK$9:AK$228,Inp_NW!$I$9:$I$228,Cal_BOSort!$G660,Inp_NW!$J$9:$J$228,Cal_BOSort!$I660)</f>
        <v>0</v>
      </c>
      <c r="AM660" s="18">
        <f t="shared" si="71"/>
        <v>0</v>
      </c>
      <c r="AN660" s="18">
        <f t="shared" si="75"/>
        <v>0</v>
      </c>
      <c r="AO660" s="18">
        <f t="shared" si="76"/>
        <v>0</v>
      </c>
      <c r="AP660" s="18">
        <f t="shared" si="72"/>
        <v>0</v>
      </c>
      <c r="AQ660" s="18">
        <f t="shared" si="73"/>
        <v>0</v>
      </c>
      <c r="AR660" s="18">
        <f t="shared" si="74"/>
        <v>0</v>
      </c>
      <c r="AU660" s="42"/>
    </row>
    <row r="661" spans="4:47" s="3" customFormat="1">
      <c r="D661" s="101" t="str">
        <f>IF(I661="","",MAX(D$455:D660)+1)</f>
        <v/>
      </c>
      <c r="E661" s="3" t="s">
        <v>26</v>
      </c>
      <c r="F661" s="3" t="s">
        <v>212</v>
      </c>
      <c r="G661" s="3" t="s">
        <v>219</v>
      </c>
      <c r="I661" s="101" t="str">
        <f>IF(Inp_NW!M214="BO",Inp_NW!J214,"")</f>
        <v/>
      </c>
      <c r="L661" s="3" t="s">
        <v>106</v>
      </c>
      <c r="R661" s="14"/>
      <c r="T661" s="18"/>
      <c r="U661" s="18"/>
      <c r="V661" s="18"/>
      <c r="W661" s="18"/>
      <c r="X661" s="18"/>
      <c r="Y661" s="18">
        <f>SUMIFS(Inp_NW!Y$9:Y$228,Inp_NW!$I$9:$I$228,Cal_BOSort!$G661,Inp_NW!$J$9:$J$228,Cal_BOSort!$I661)</f>
        <v>0</v>
      </c>
      <c r="Z661" s="18">
        <f>SUMIFS(Inp_NW!Z$9:Z$228,Inp_NW!$I$9:$I$228,Cal_BOSort!$G661,Inp_NW!$J$9:$J$228,Cal_BOSort!$I661)</f>
        <v>0</v>
      </c>
      <c r="AA661" s="18">
        <f>SUMIFS(Inp_NW!AA$9:AA$228,Inp_NW!$I$9:$I$228,Cal_BOSort!$G661,Inp_NW!$J$9:$J$228,Cal_BOSort!$I661)</f>
        <v>0</v>
      </c>
      <c r="AB661" s="18">
        <f>SUMIFS(Inp_NW!AB$9:AB$228,Inp_NW!$I$9:$I$228,Cal_BOSort!$G661,Inp_NW!$J$9:$J$228,Cal_BOSort!$I661)</f>
        <v>0</v>
      </c>
      <c r="AC661" s="18">
        <f>SUMIFS(Inp_NW!AC$9:AC$228,Inp_NW!$I$9:$I$228,Cal_BOSort!$G661,Inp_NW!$J$9:$J$228,Cal_BOSort!$I661)</f>
        <v>0</v>
      </c>
      <c r="AD661" s="18">
        <f>SUMIFS(Inp_NW!AD$9:AD$228,Inp_NW!$I$9:$I$228,Cal_BOSort!$G661,Inp_NW!$J$9:$J$228,Cal_BOSort!$I661)</f>
        <v>0</v>
      </c>
      <c r="AE661" s="18">
        <f>SUMIFS(Inp_NW!AE$9:AE$228,Inp_NW!$I$9:$I$228,Cal_BOSort!$G661,Inp_NW!$J$9:$J$228,Cal_BOSort!$I661)</f>
        <v>0</v>
      </c>
      <c r="AF661" s="18">
        <f>SUMIFS(Inp_NW!AF$9:AF$228,Inp_NW!$I$9:$I$228,Cal_BOSort!$G661,Inp_NW!$J$9:$J$228,Cal_BOSort!$I661)</f>
        <v>0</v>
      </c>
      <c r="AG661" s="18">
        <f>SUMIFS(Inp_NW!AG$9:AG$228,Inp_NW!$I$9:$I$228,Cal_BOSort!$G661,Inp_NW!$J$9:$J$228,Cal_BOSort!$I661)</f>
        <v>0</v>
      </c>
      <c r="AH661" s="18">
        <f>SUMIFS(Inp_NW!AH$9:AH$228,Inp_NW!$I$9:$I$228,Cal_BOSort!$G661,Inp_NW!$J$9:$J$228,Cal_BOSort!$I661)</f>
        <v>0</v>
      </c>
      <c r="AI661" s="18">
        <f>SUMIFS(Inp_NW!AI$9:AI$228,Inp_NW!$I$9:$I$228,Cal_BOSort!$G661,Inp_NW!$J$9:$J$228,Cal_BOSort!$I661)</f>
        <v>0</v>
      </c>
      <c r="AJ661" s="18">
        <f>SUMIFS(Inp_NW!AJ$9:AJ$228,Inp_NW!$I$9:$I$228,Cal_BOSort!$G661,Inp_NW!$J$9:$J$228,Cal_BOSort!$I661)</f>
        <v>0</v>
      </c>
      <c r="AK661" s="18">
        <f>SUMIFS(Inp_NW!AK$9:AK$228,Inp_NW!$I$9:$I$228,Cal_BOSort!$G661,Inp_NW!$J$9:$J$228,Cal_BOSort!$I661)</f>
        <v>0</v>
      </c>
      <c r="AM661" s="18">
        <f t="shared" si="71"/>
        <v>0</v>
      </c>
      <c r="AN661" s="18">
        <f t="shared" si="75"/>
        <v>0</v>
      </c>
      <c r="AO661" s="18">
        <f t="shared" si="76"/>
        <v>0</v>
      </c>
      <c r="AP661" s="18">
        <f t="shared" si="72"/>
        <v>0</v>
      </c>
      <c r="AQ661" s="18">
        <f t="shared" si="73"/>
        <v>0</v>
      </c>
      <c r="AR661" s="18">
        <f t="shared" si="74"/>
        <v>0</v>
      </c>
      <c r="AU661" s="42"/>
    </row>
    <row r="662" spans="4:47" s="3" customFormat="1">
      <c r="D662" s="101" t="str">
        <f>IF(I662="","",MAX(D$455:D661)+1)</f>
        <v/>
      </c>
      <c r="E662" s="3" t="s">
        <v>26</v>
      </c>
      <c r="F662" s="3" t="s">
        <v>212</v>
      </c>
      <c r="G662" s="3" t="s">
        <v>219</v>
      </c>
      <c r="I662" s="101" t="str">
        <f>IF(Inp_NW!M215="BO",Inp_NW!J215,"")</f>
        <v/>
      </c>
      <c r="L662" s="3" t="s">
        <v>106</v>
      </c>
      <c r="R662" s="14"/>
      <c r="T662" s="18"/>
      <c r="U662" s="18"/>
      <c r="V662" s="18"/>
      <c r="W662" s="18"/>
      <c r="X662" s="18"/>
      <c r="Y662" s="18">
        <f>SUMIFS(Inp_NW!Y$9:Y$228,Inp_NW!$I$9:$I$228,Cal_BOSort!$G662,Inp_NW!$J$9:$J$228,Cal_BOSort!$I662)</f>
        <v>0</v>
      </c>
      <c r="Z662" s="18">
        <f>SUMIFS(Inp_NW!Z$9:Z$228,Inp_NW!$I$9:$I$228,Cal_BOSort!$G662,Inp_NW!$J$9:$J$228,Cal_BOSort!$I662)</f>
        <v>0</v>
      </c>
      <c r="AA662" s="18">
        <f>SUMIFS(Inp_NW!AA$9:AA$228,Inp_NW!$I$9:$I$228,Cal_BOSort!$G662,Inp_NW!$J$9:$J$228,Cal_BOSort!$I662)</f>
        <v>0</v>
      </c>
      <c r="AB662" s="18">
        <f>SUMIFS(Inp_NW!AB$9:AB$228,Inp_NW!$I$9:$I$228,Cal_BOSort!$G662,Inp_NW!$J$9:$J$228,Cal_BOSort!$I662)</f>
        <v>0</v>
      </c>
      <c r="AC662" s="18">
        <f>SUMIFS(Inp_NW!AC$9:AC$228,Inp_NW!$I$9:$I$228,Cal_BOSort!$G662,Inp_NW!$J$9:$J$228,Cal_BOSort!$I662)</f>
        <v>0</v>
      </c>
      <c r="AD662" s="18">
        <f>SUMIFS(Inp_NW!AD$9:AD$228,Inp_NW!$I$9:$I$228,Cal_BOSort!$G662,Inp_NW!$J$9:$J$228,Cal_BOSort!$I662)</f>
        <v>0</v>
      </c>
      <c r="AE662" s="18">
        <f>SUMIFS(Inp_NW!AE$9:AE$228,Inp_NW!$I$9:$I$228,Cal_BOSort!$G662,Inp_NW!$J$9:$J$228,Cal_BOSort!$I662)</f>
        <v>0</v>
      </c>
      <c r="AF662" s="18">
        <f>SUMIFS(Inp_NW!AF$9:AF$228,Inp_NW!$I$9:$I$228,Cal_BOSort!$G662,Inp_NW!$J$9:$J$228,Cal_BOSort!$I662)</f>
        <v>0</v>
      </c>
      <c r="AG662" s="18">
        <f>SUMIFS(Inp_NW!AG$9:AG$228,Inp_NW!$I$9:$I$228,Cal_BOSort!$G662,Inp_NW!$J$9:$J$228,Cal_BOSort!$I662)</f>
        <v>0</v>
      </c>
      <c r="AH662" s="18">
        <f>SUMIFS(Inp_NW!AH$9:AH$228,Inp_NW!$I$9:$I$228,Cal_BOSort!$G662,Inp_NW!$J$9:$J$228,Cal_BOSort!$I662)</f>
        <v>0</v>
      </c>
      <c r="AI662" s="18">
        <f>SUMIFS(Inp_NW!AI$9:AI$228,Inp_NW!$I$9:$I$228,Cal_BOSort!$G662,Inp_NW!$J$9:$J$228,Cal_BOSort!$I662)</f>
        <v>0</v>
      </c>
      <c r="AJ662" s="18">
        <f>SUMIFS(Inp_NW!AJ$9:AJ$228,Inp_NW!$I$9:$I$228,Cal_BOSort!$G662,Inp_NW!$J$9:$J$228,Cal_BOSort!$I662)</f>
        <v>0</v>
      </c>
      <c r="AK662" s="18">
        <f>SUMIFS(Inp_NW!AK$9:AK$228,Inp_NW!$I$9:$I$228,Cal_BOSort!$G662,Inp_NW!$J$9:$J$228,Cal_BOSort!$I662)</f>
        <v>0</v>
      </c>
      <c r="AM662" s="18">
        <f t="shared" si="71"/>
        <v>0</v>
      </c>
      <c r="AN662" s="18">
        <f t="shared" si="75"/>
        <v>0</v>
      </c>
      <c r="AO662" s="18">
        <f t="shared" si="76"/>
        <v>0</v>
      </c>
      <c r="AP662" s="18">
        <f t="shared" si="72"/>
        <v>0</v>
      </c>
      <c r="AQ662" s="18">
        <f t="shared" si="73"/>
        <v>0</v>
      </c>
      <c r="AR662" s="18">
        <f t="shared" si="74"/>
        <v>0</v>
      </c>
      <c r="AU662" s="42"/>
    </row>
    <row r="663" spans="4:47" s="3" customFormat="1">
      <c r="D663" s="101" t="str">
        <f>IF(I663="","",MAX(D$455:D662)+1)</f>
        <v/>
      </c>
      <c r="E663" s="3" t="s">
        <v>26</v>
      </c>
      <c r="F663" s="3" t="s">
        <v>212</v>
      </c>
      <c r="G663" s="3" t="s">
        <v>219</v>
      </c>
      <c r="I663" s="101" t="str">
        <f>IF(Inp_NW!M216="BO",Inp_NW!J216,"")</f>
        <v/>
      </c>
      <c r="L663" s="3" t="s">
        <v>106</v>
      </c>
      <c r="R663" s="14"/>
      <c r="T663" s="18"/>
      <c r="U663" s="18"/>
      <c r="V663" s="18"/>
      <c r="W663" s="18"/>
      <c r="X663" s="18"/>
      <c r="Y663" s="18">
        <f>SUMIFS(Inp_NW!Y$9:Y$228,Inp_NW!$I$9:$I$228,Cal_BOSort!$G663,Inp_NW!$J$9:$J$228,Cal_BOSort!$I663)</f>
        <v>0</v>
      </c>
      <c r="Z663" s="18">
        <f>SUMIFS(Inp_NW!Z$9:Z$228,Inp_NW!$I$9:$I$228,Cal_BOSort!$G663,Inp_NW!$J$9:$J$228,Cal_BOSort!$I663)</f>
        <v>0</v>
      </c>
      <c r="AA663" s="18">
        <f>SUMIFS(Inp_NW!AA$9:AA$228,Inp_NW!$I$9:$I$228,Cal_BOSort!$G663,Inp_NW!$J$9:$J$228,Cal_BOSort!$I663)</f>
        <v>0</v>
      </c>
      <c r="AB663" s="18">
        <f>SUMIFS(Inp_NW!AB$9:AB$228,Inp_NW!$I$9:$I$228,Cal_BOSort!$G663,Inp_NW!$J$9:$J$228,Cal_BOSort!$I663)</f>
        <v>0</v>
      </c>
      <c r="AC663" s="18">
        <f>SUMIFS(Inp_NW!AC$9:AC$228,Inp_NW!$I$9:$I$228,Cal_BOSort!$G663,Inp_NW!$J$9:$J$228,Cal_BOSort!$I663)</f>
        <v>0</v>
      </c>
      <c r="AD663" s="18">
        <f>SUMIFS(Inp_NW!AD$9:AD$228,Inp_NW!$I$9:$I$228,Cal_BOSort!$G663,Inp_NW!$J$9:$J$228,Cal_BOSort!$I663)</f>
        <v>0</v>
      </c>
      <c r="AE663" s="18">
        <f>SUMIFS(Inp_NW!AE$9:AE$228,Inp_NW!$I$9:$I$228,Cal_BOSort!$G663,Inp_NW!$J$9:$J$228,Cal_BOSort!$I663)</f>
        <v>0</v>
      </c>
      <c r="AF663" s="18">
        <f>SUMIFS(Inp_NW!AF$9:AF$228,Inp_NW!$I$9:$I$228,Cal_BOSort!$G663,Inp_NW!$J$9:$J$228,Cal_BOSort!$I663)</f>
        <v>0</v>
      </c>
      <c r="AG663" s="18">
        <f>SUMIFS(Inp_NW!AG$9:AG$228,Inp_NW!$I$9:$I$228,Cal_BOSort!$G663,Inp_NW!$J$9:$J$228,Cal_BOSort!$I663)</f>
        <v>0</v>
      </c>
      <c r="AH663" s="18">
        <f>SUMIFS(Inp_NW!AH$9:AH$228,Inp_NW!$I$9:$I$228,Cal_BOSort!$G663,Inp_NW!$J$9:$J$228,Cal_BOSort!$I663)</f>
        <v>0</v>
      </c>
      <c r="AI663" s="18">
        <f>SUMIFS(Inp_NW!AI$9:AI$228,Inp_NW!$I$9:$I$228,Cal_BOSort!$G663,Inp_NW!$J$9:$J$228,Cal_BOSort!$I663)</f>
        <v>0</v>
      </c>
      <c r="AJ663" s="18">
        <f>SUMIFS(Inp_NW!AJ$9:AJ$228,Inp_NW!$I$9:$I$228,Cal_BOSort!$G663,Inp_NW!$J$9:$J$228,Cal_BOSort!$I663)</f>
        <v>0</v>
      </c>
      <c r="AK663" s="18">
        <f>SUMIFS(Inp_NW!AK$9:AK$228,Inp_NW!$I$9:$I$228,Cal_BOSort!$G663,Inp_NW!$J$9:$J$228,Cal_BOSort!$I663)</f>
        <v>0</v>
      </c>
      <c r="AM663" s="18">
        <f t="shared" si="71"/>
        <v>0</v>
      </c>
      <c r="AN663" s="18">
        <f t="shared" si="75"/>
        <v>0</v>
      </c>
      <c r="AO663" s="18">
        <f t="shared" si="76"/>
        <v>0</v>
      </c>
      <c r="AP663" s="18">
        <f t="shared" si="72"/>
        <v>0</v>
      </c>
      <c r="AQ663" s="18">
        <f t="shared" si="73"/>
        <v>0</v>
      </c>
      <c r="AR663" s="18">
        <f t="shared" si="74"/>
        <v>0</v>
      </c>
      <c r="AU663" s="42"/>
    </row>
    <row r="664" spans="4:47" s="3" customFormat="1">
      <c r="D664" s="101" t="str">
        <f>IF(I664="","",MAX(D$455:D663)+1)</f>
        <v/>
      </c>
      <c r="E664" s="3" t="s">
        <v>26</v>
      </c>
      <c r="F664" s="3" t="s">
        <v>212</v>
      </c>
      <c r="G664" s="3" t="s">
        <v>219</v>
      </c>
      <c r="I664" s="101" t="str">
        <f>IF(Inp_NW!M217="BO",Inp_NW!J217,"")</f>
        <v/>
      </c>
      <c r="L664" s="3" t="s">
        <v>106</v>
      </c>
      <c r="R664" s="14"/>
      <c r="T664" s="18"/>
      <c r="U664" s="18"/>
      <c r="V664" s="18"/>
      <c r="W664" s="18"/>
      <c r="X664" s="18"/>
      <c r="Y664" s="18">
        <f>SUMIFS(Inp_NW!Y$9:Y$228,Inp_NW!$I$9:$I$228,Cal_BOSort!$G664,Inp_NW!$J$9:$J$228,Cal_BOSort!$I664)</f>
        <v>0</v>
      </c>
      <c r="Z664" s="18">
        <f>SUMIFS(Inp_NW!Z$9:Z$228,Inp_NW!$I$9:$I$228,Cal_BOSort!$G664,Inp_NW!$J$9:$J$228,Cal_BOSort!$I664)</f>
        <v>0</v>
      </c>
      <c r="AA664" s="18">
        <f>SUMIFS(Inp_NW!AA$9:AA$228,Inp_NW!$I$9:$I$228,Cal_BOSort!$G664,Inp_NW!$J$9:$J$228,Cal_BOSort!$I664)</f>
        <v>0</v>
      </c>
      <c r="AB664" s="18">
        <f>SUMIFS(Inp_NW!AB$9:AB$228,Inp_NW!$I$9:$I$228,Cal_BOSort!$G664,Inp_NW!$J$9:$J$228,Cal_BOSort!$I664)</f>
        <v>0</v>
      </c>
      <c r="AC664" s="18">
        <f>SUMIFS(Inp_NW!AC$9:AC$228,Inp_NW!$I$9:$I$228,Cal_BOSort!$G664,Inp_NW!$J$9:$J$228,Cal_BOSort!$I664)</f>
        <v>0</v>
      </c>
      <c r="AD664" s="18">
        <f>SUMIFS(Inp_NW!AD$9:AD$228,Inp_NW!$I$9:$I$228,Cal_BOSort!$G664,Inp_NW!$J$9:$J$228,Cal_BOSort!$I664)</f>
        <v>0</v>
      </c>
      <c r="AE664" s="18">
        <f>SUMIFS(Inp_NW!AE$9:AE$228,Inp_NW!$I$9:$I$228,Cal_BOSort!$G664,Inp_NW!$J$9:$J$228,Cal_BOSort!$I664)</f>
        <v>0</v>
      </c>
      <c r="AF664" s="18">
        <f>SUMIFS(Inp_NW!AF$9:AF$228,Inp_NW!$I$9:$I$228,Cal_BOSort!$G664,Inp_NW!$J$9:$J$228,Cal_BOSort!$I664)</f>
        <v>0</v>
      </c>
      <c r="AG664" s="18">
        <f>SUMIFS(Inp_NW!AG$9:AG$228,Inp_NW!$I$9:$I$228,Cal_BOSort!$G664,Inp_NW!$J$9:$J$228,Cal_BOSort!$I664)</f>
        <v>0</v>
      </c>
      <c r="AH664" s="18">
        <f>SUMIFS(Inp_NW!AH$9:AH$228,Inp_NW!$I$9:$I$228,Cal_BOSort!$G664,Inp_NW!$J$9:$J$228,Cal_BOSort!$I664)</f>
        <v>0</v>
      </c>
      <c r="AI664" s="18">
        <f>SUMIFS(Inp_NW!AI$9:AI$228,Inp_NW!$I$9:$I$228,Cal_BOSort!$G664,Inp_NW!$J$9:$J$228,Cal_BOSort!$I664)</f>
        <v>0</v>
      </c>
      <c r="AJ664" s="18">
        <f>SUMIFS(Inp_NW!AJ$9:AJ$228,Inp_NW!$I$9:$I$228,Cal_BOSort!$G664,Inp_NW!$J$9:$J$228,Cal_BOSort!$I664)</f>
        <v>0</v>
      </c>
      <c r="AK664" s="18">
        <f>SUMIFS(Inp_NW!AK$9:AK$228,Inp_NW!$I$9:$I$228,Cal_BOSort!$G664,Inp_NW!$J$9:$J$228,Cal_BOSort!$I664)</f>
        <v>0</v>
      </c>
      <c r="AM664" s="18">
        <f t="shared" si="71"/>
        <v>0</v>
      </c>
      <c r="AN664" s="18">
        <f t="shared" si="75"/>
        <v>0</v>
      </c>
      <c r="AO664" s="18">
        <f t="shared" si="76"/>
        <v>0</v>
      </c>
      <c r="AP664" s="18">
        <f t="shared" si="72"/>
        <v>0</v>
      </c>
      <c r="AQ664" s="18">
        <f t="shared" si="73"/>
        <v>0</v>
      </c>
      <c r="AR664" s="18">
        <f t="shared" si="74"/>
        <v>0</v>
      </c>
      <c r="AU664" s="42"/>
    </row>
    <row r="665" spans="4:47" s="3" customFormat="1">
      <c r="D665" s="101" t="str">
        <f>IF(I665="","",MAX(D$455:D664)+1)</f>
        <v/>
      </c>
      <c r="E665" s="3" t="s">
        <v>26</v>
      </c>
      <c r="F665" s="3" t="s">
        <v>212</v>
      </c>
      <c r="G665" s="3" t="s">
        <v>219</v>
      </c>
      <c r="I665" s="101" t="str">
        <f>IF(Inp_NW!M218="BO",Inp_NW!J218,"")</f>
        <v/>
      </c>
      <c r="L665" s="3" t="s">
        <v>106</v>
      </c>
      <c r="R665" s="14"/>
      <c r="T665" s="18"/>
      <c r="U665" s="18"/>
      <c r="V665" s="18"/>
      <c r="W665" s="18"/>
      <c r="X665" s="18"/>
      <c r="Y665" s="18">
        <f>SUMIFS(Inp_NW!Y$9:Y$228,Inp_NW!$I$9:$I$228,Cal_BOSort!$G665,Inp_NW!$J$9:$J$228,Cal_BOSort!$I665)</f>
        <v>0</v>
      </c>
      <c r="Z665" s="18">
        <f>SUMIFS(Inp_NW!Z$9:Z$228,Inp_NW!$I$9:$I$228,Cal_BOSort!$G665,Inp_NW!$J$9:$J$228,Cal_BOSort!$I665)</f>
        <v>0</v>
      </c>
      <c r="AA665" s="18">
        <f>SUMIFS(Inp_NW!AA$9:AA$228,Inp_NW!$I$9:$I$228,Cal_BOSort!$G665,Inp_NW!$J$9:$J$228,Cal_BOSort!$I665)</f>
        <v>0</v>
      </c>
      <c r="AB665" s="18">
        <f>SUMIFS(Inp_NW!AB$9:AB$228,Inp_NW!$I$9:$I$228,Cal_BOSort!$G665,Inp_NW!$J$9:$J$228,Cal_BOSort!$I665)</f>
        <v>0</v>
      </c>
      <c r="AC665" s="18">
        <f>SUMIFS(Inp_NW!AC$9:AC$228,Inp_NW!$I$9:$I$228,Cal_BOSort!$G665,Inp_NW!$J$9:$J$228,Cal_BOSort!$I665)</f>
        <v>0</v>
      </c>
      <c r="AD665" s="18">
        <f>SUMIFS(Inp_NW!AD$9:AD$228,Inp_NW!$I$9:$I$228,Cal_BOSort!$G665,Inp_NW!$J$9:$J$228,Cal_BOSort!$I665)</f>
        <v>0</v>
      </c>
      <c r="AE665" s="18">
        <f>SUMIFS(Inp_NW!AE$9:AE$228,Inp_NW!$I$9:$I$228,Cal_BOSort!$G665,Inp_NW!$J$9:$J$228,Cal_BOSort!$I665)</f>
        <v>0</v>
      </c>
      <c r="AF665" s="18">
        <f>SUMIFS(Inp_NW!AF$9:AF$228,Inp_NW!$I$9:$I$228,Cal_BOSort!$G665,Inp_NW!$J$9:$J$228,Cal_BOSort!$I665)</f>
        <v>0</v>
      </c>
      <c r="AG665" s="18">
        <f>SUMIFS(Inp_NW!AG$9:AG$228,Inp_NW!$I$9:$I$228,Cal_BOSort!$G665,Inp_NW!$J$9:$J$228,Cal_BOSort!$I665)</f>
        <v>0</v>
      </c>
      <c r="AH665" s="18">
        <f>SUMIFS(Inp_NW!AH$9:AH$228,Inp_NW!$I$9:$I$228,Cal_BOSort!$G665,Inp_NW!$J$9:$J$228,Cal_BOSort!$I665)</f>
        <v>0</v>
      </c>
      <c r="AI665" s="18">
        <f>SUMIFS(Inp_NW!AI$9:AI$228,Inp_NW!$I$9:$I$228,Cal_BOSort!$G665,Inp_NW!$J$9:$J$228,Cal_BOSort!$I665)</f>
        <v>0</v>
      </c>
      <c r="AJ665" s="18">
        <f>SUMIFS(Inp_NW!AJ$9:AJ$228,Inp_NW!$I$9:$I$228,Cal_BOSort!$G665,Inp_NW!$J$9:$J$228,Cal_BOSort!$I665)</f>
        <v>0</v>
      </c>
      <c r="AK665" s="18">
        <f>SUMIFS(Inp_NW!AK$9:AK$228,Inp_NW!$I$9:$I$228,Cal_BOSort!$G665,Inp_NW!$J$9:$J$228,Cal_BOSort!$I665)</f>
        <v>0</v>
      </c>
      <c r="AM665" s="18">
        <f t="shared" si="71"/>
        <v>0</v>
      </c>
      <c r="AN665" s="18">
        <f t="shared" si="75"/>
        <v>0</v>
      </c>
      <c r="AO665" s="18">
        <f t="shared" si="76"/>
        <v>0</v>
      </c>
      <c r="AP665" s="18">
        <f t="shared" si="72"/>
        <v>0</v>
      </c>
      <c r="AQ665" s="18">
        <f t="shared" si="73"/>
        <v>0</v>
      </c>
      <c r="AR665" s="18">
        <f t="shared" si="74"/>
        <v>0</v>
      </c>
      <c r="AU665" s="42"/>
    </row>
    <row r="666" spans="4:47" s="3" customFormat="1">
      <c r="D666" s="101" t="str">
        <f>IF(I666="","",MAX(D$455:D665)+1)</f>
        <v/>
      </c>
      <c r="E666" s="3" t="s">
        <v>26</v>
      </c>
      <c r="F666" s="3" t="s">
        <v>220</v>
      </c>
      <c r="G666" s="3" t="s">
        <v>220</v>
      </c>
      <c r="I666" s="101" t="str">
        <f>IF(Inp_NW!M219="BO",Inp_NW!J219,"")</f>
        <v/>
      </c>
      <c r="L666" s="3" t="s">
        <v>106</v>
      </c>
      <c r="R666" s="14"/>
      <c r="T666" s="18"/>
      <c r="U666" s="18"/>
      <c r="V666" s="18"/>
      <c r="W666" s="18"/>
      <c r="X666" s="18"/>
      <c r="Y666" s="18">
        <f>SUMIFS(Inp_NW!Y$9:Y$228,Inp_NW!$I$9:$I$228,Cal_BOSort!$G666,Inp_NW!$J$9:$J$228,Cal_BOSort!$I666)</f>
        <v>0</v>
      </c>
      <c r="Z666" s="18">
        <f>SUMIFS(Inp_NW!Z$9:Z$228,Inp_NW!$I$9:$I$228,Cal_BOSort!$G666,Inp_NW!$J$9:$J$228,Cal_BOSort!$I666)</f>
        <v>0</v>
      </c>
      <c r="AA666" s="18">
        <f>SUMIFS(Inp_NW!AA$9:AA$228,Inp_NW!$I$9:$I$228,Cal_BOSort!$G666,Inp_NW!$J$9:$J$228,Cal_BOSort!$I666)</f>
        <v>0</v>
      </c>
      <c r="AB666" s="18">
        <f>SUMIFS(Inp_NW!AB$9:AB$228,Inp_NW!$I$9:$I$228,Cal_BOSort!$G666,Inp_NW!$J$9:$J$228,Cal_BOSort!$I666)</f>
        <v>0</v>
      </c>
      <c r="AC666" s="18">
        <f>SUMIFS(Inp_NW!AC$9:AC$228,Inp_NW!$I$9:$I$228,Cal_BOSort!$G666,Inp_NW!$J$9:$J$228,Cal_BOSort!$I666)</f>
        <v>0</v>
      </c>
      <c r="AD666" s="18">
        <f>SUMIFS(Inp_NW!AD$9:AD$228,Inp_NW!$I$9:$I$228,Cal_BOSort!$G666,Inp_NW!$J$9:$J$228,Cal_BOSort!$I666)</f>
        <v>0</v>
      </c>
      <c r="AE666" s="18">
        <f>SUMIFS(Inp_NW!AE$9:AE$228,Inp_NW!$I$9:$I$228,Cal_BOSort!$G666,Inp_NW!$J$9:$J$228,Cal_BOSort!$I666)</f>
        <v>0</v>
      </c>
      <c r="AF666" s="18">
        <f>SUMIFS(Inp_NW!AF$9:AF$228,Inp_NW!$I$9:$I$228,Cal_BOSort!$G666,Inp_NW!$J$9:$J$228,Cal_BOSort!$I666)</f>
        <v>0</v>
      </c>
      <c r="AG666" s="18">
        <f>SUMIFS(Inp_NW!AG$9:AG$228,Inp_NW!$I$9:$I$228,Cal_BOSort!$G666,Inp_NW!$J$9:$J$228,Cal_BOSort!$I666)</f>
        <v>0</v>
      </c>
      <c r="AH666" s="18">
        <f>SUMIFS(Inp_NW!AH$9:AH$228,Inp_NW!$I$9:$I$228,Cal_BOSort!$G666,Inp_NW!$J$9:$J$228,Cal_BOSort!$I666)</f>
        <v>0</v>
      </c>
      <c r="AI666" s="18">
        <f>SUMIFS(Inp_NW!AI$9:AI$228,Inp_NW!$I$9:$I$228,Cal_BOSort!$G666,Inp_NW!$J$9:$J$228,Cal_BOSort!$I666)</f>
        <v>0</v>
      </c>
      <c r="AJ666" s="18">
        <f>SUMIFS(Inp_NW!AJ$9:AJ$228,Inp_NW!$I$9:$I$228,Cal_BOSort!$G666,Inp_NW!$J$9:$J$228,Cal_BOSort!$I666)</f>
        <v>0</v>
      </c>
      <c r="AK666" s="18">
        <f>SUMIFS(Inp_NW!AK$9:AK$228,Inp_NW!$I$9:$I$228,Cal_BOSort!$G666,Inp_NW!$J$9:$J$228,Cal_BOSort!$I666)</f>
        <v>0</v>
      </c>
      <c r="AM666" s="18">
        <f t="shared" si="71"/>
        <v>0</v>
      </c>
      <c r="AN666" s="18">
        <f t="shared" si="75"/>
        <v>0</v>
      </c>
      <c r="AO666" s="18">
        <f t="shared" si="76"/>
        <v>0</v>
      </c>
      <c r="AP666" s="18">
        <f t="shared" si="72"/>
        <v>0</v>
      </c>
      <c r="AQ666" s="18">
        <f t="shared" si="73"/>
        <v>0</v>
      </c>
      <c r="AR666" s="18">
        <f t="shared" si="74"/>
        <v>0</v>
      </c>
      <c r="AU666" s="42"/>
    </row>
    <row r="667" spans="4:47" s="3" customFormat="1">
      <c r="D667" s="101" t="str">
        <f>IF(I667="","",MAX(D$455:D666)+1)</f>
        <v/>
      </c>
      <c r="E667" s="3" t="s">
        <v>26</v>
      </c>
      <c r="F667" s="3" t="s">
        <v>220</v>
      </c>
      <c r="G667" s="3" t="s">
        <v>220</v>
      </c>
      <c r="I667" s="101" t="str">
        <f>IF(Inp_NW!M220="BO",Inp_NW!J220,"")</f>
        <v/>
      </c>
      <c r="L667" s="3" t="s">
        <v>106</v>
      </c>
      <c r="R667" s="14"/>
      <c r="T667" s="18"/>
      <c r="U667" s="18"/>
      <c r="V667" s="18"/>
      <c r="W667" s="18"/>
      <c r="X667" s="18"/>
      <c r="Y667" s="18">
        <f>SUMIFS(Inp_NW!Y$9:Y$228,Inp_NW!$I$9:$I$228,Cal_BOSort!$G667,Inp_NW!$J$9:$J$228,Cal_BOSort!$I667)</f>
        <v>0</v>
      </c>
      <c r="Z667" s="18">
        <f>SUMIFS(Inp_NW!Z$9:Z$228,Inp_NW!$I$9:$I$228,Cal_BOSort!$G667,Inp_NW!$J$9:$J$228,Cal_BOSort!$I667)</f>
        <v>0</v>
      </c>
      <c r="AA667" s="18">
        <f>SUMIFS(Inp_NW!AA$9:AA$228,Inp_NW!$I$9:$I$228,Cal_BOSort!$G667,Inp_NW!$J$9:$J$228,Cal_BOSort!$I667)</f>
        <v>0</v>
      </c>
      <c r="AB667" s="18">
        <f>SUMIFS(Inp_NW!AB$9:AB$228,Inp_NW!$I$9:$I$228,Cal_BOSort!$G667,Inp_NW!$J$9:$J$228,Cal_BOSort!$I667)</f>
        <v>0</v>
      </c>
      <c r="AC667" s="18">
        <f>SUMIFS(Inp_NW!AC$9:AC$228,Inp_NW!$I$9:$I$228,Cal_BOSort!$G667,Inp_NW!$J$9:$J$228,Cal_BOSort!$I667)</f>
        <v>0</v>
      </c>
      <c r="AD667" s="18">
        <f>SUMIFS(Inp_NW!AD$9:AD$228,Inp_NW!$I$9:$I$228,Cal_BOSort!$G667,Inp_NW!$J$9:$J$228,Cal_BOSort!$I667)</f>
        <v>0</v>
      </c>
      <c r="AE667" s="18">
        <f>SUMIFS(Inp_NW!AE$9:AE$228,Inp_NW!$I$9:$I$228,Cal_BOSort!$G667,Inp_NW!$J$9:$J$228,Cal_BOSort!$I667)</f>
        <v>0</v>
      </c>
      <c r="AF667" s="18">
        <f>SUMIFS(Inp_NW!AF$9:AF$228,Inp_NW!$I$9:$I$228,Cal_BOSort!$G667,Inp_NW!$J$9:$J$228,Cal_BOSort!$I667)</f>
        <v>0</v>
      </c>
      <c r="AG667" s="18">
        <f>SUMIFS(Inp_NW!AG$9:AG$228,Inp_NW!$I$9:$I$228,Cal_BOSort!$G667,Inp_NW!$J$9:$J$228,Cal_BOSort!$I667)</f>
        <v>0</v>
      </c>
      <c r="AH667" s="18">
        <f>SUMIFS(Inp_NW!AH$9:AH$228,Inp_NW!$I$9:$I$228,Cal_BOSort!$G667,Inp_NW!$J$9:$J$228,Cal_BOSort!$I667)</f>
        <v>0</v>
      </c>
      <c r="AI667" s="18">
        <f>SUMIFS(Inp_NW!AI$9:AI$228,Inp_NW!$I$9:$I$228,Cal_BOSort!$G667,Inp_NW!$J$9:$J$228,Cal_BOSort!$I667)</f>
        <v>0</v>
      </c>
      <c r="AJ667" s="18">
        <f>SUMIFS(Inp_NW!AJ$9:AJ$228,Inp_NW!$I$9:$I$228,Cal_BOSort!$G667,Inp_NW!$J$9:$J$228,Cal_BOSort!$I667)</f>
        <v>0</v>
      </c>
      <c r="AK667" s="18">
        <f>SUMIFS(Inp_NW!AK$9:AK$228,Inp_NW!$I$9:$I$228,Cal_BOSort!$G667,Inp_NW!$J$9:$J$228,Cal_BOSort!$I667)</f>
        <v>0</v>
      </c>
      <c r="AM667" s="18">
        <f t="shared" si="71"/>
        <v>0</v>
      </c>
      <c r="AN667" s="18">
        <f t="shared" si="75"/>
        <v>0</v>
      </c>
      <c r="AO667" s="18">
        <f t="shared" si="76"/>
        <v>0</v>
      </c>
      <c r="AP667" s="18">
        <f t="shared" si="72"/>
        <v>0</v>
      </c>
      <c r="AQ667" s="18">
        <f t="shared" si="73"/>
        <v>0</v>
      </c>
      <c r="AR667" s="18">
        <f t="shared" si="74"/>
        <v>0</v>
      </c>
      <c r="AU667" s="42"/>
    </row>
    <row r="668" spans="4:47" s="3" customFormat="1">
      <c r="D668" s="101" t="str">
        <f>IF(I668="","",MAX(D$455:D667)+1)</f>
        <v/>
      </c>
      <c r="E668" s="3" t="s">
        <v>26</v>
      </c>
      <c r="F668" s="3" t="s">
        <v>220</v>
      </c>
      <c r="G668" s="3" t="s">
        <v>220</v>
      </c>
      <c r="I668" s="101" t="str">
        <f>IF(Inp_NW!M221="BO",Inp_NW!J221,"")</f>
        <v/>
      </c>
      <c r="L668" s="3" t="s">
        <v>106</v>
      </c>
      <c r="R668" s="14"/>
      <c r="T668" s="18"/>
      <c r="U668" s="18"/>
      <c r="V668" s="18"/>
      <c r="W668" s="18"/>
      <c r="X668" s="18"/>
      <c r="Y668" s="18">
        <f>SUMIFS(Inp_NW!Y$9:Y$228,Inp_NW!$I$9:$I$228,Cal_BOSort!$G668,Inp_NW!$J$9:$J$228,Cal_BOSort!$I668)</f>
        <v>0</v>
      </c>
      <c r="Z668" s="18">
        <f>SUMIFS(Inp_NW!Z$9:Z$228,Inp_NW!$I$9:$I$228,Cal_BOSort!$G668,Inp_NW!$J$9:$J$228,Cal_BOSort!$I668)</f>
        <v>0</v>
      </c>
      <c r="AA668" s="18">
        <f>SUMIFS(Inp_NW!AA$9:AA$228,Inp_NW!$I$9:$I$228,Cal_BOSort!$G668,Inp_NW!$J$9:$J$228,Cal_BOSort!$I668)</f>
        <v>0</v>
      </c>
      <c r="AB668" s="18">
        <f>SUMIFS(Inp_NW!AB$9:AB$228,Inp_NW!$I$9:$I$228,Cal_BOSort!$G668,Inp_NW!$J$9:$J$228,Cal_BOSort!$I668)</f>
        <v>0</v>
      </c>
      <c r="AC668" s="18">
        <f>SUMIFS(Inp_NW!AC$9:AC$228,Inp_NW!$I$9:$I$228,Cal_BOSort!$G668,Inp_NW!$J$9:$J$228,Cal_BOSort!$I668)</f>
        <v>0</v>
      </c>
      <c r="AD668" s="18">
        <f>SUMIFS(Inp_NW!AD$9:AD$228,Inp_NW!$I$9:$I$228,Cal_BOSort!$G668,Inp_NW!$J$9:$J$228,Cal_BOSort!$I668)</f>
        <v>0</v>
      </c>
      <c r="AE668" s="18">
        <f>SUMIFS(Inp_NW!AE$9:AE$228,Inp_NW!$I$9:$I$228,Cal_BOSort!$G668,Inp_NW!$J$9:$J$228,Cal_BOSort!$I668)</f>
        <v>0</v>
      </c>
      <c r="AF668" s="18">
        <f>SUMIFS(Inp_NW!AF$9:AF$228,Inp_NW!$I$9:$I$228,Cal_BOSort!$G668,Inp_NW!$J$9:$J$228,Cal_BOSort!$I668)</f>
        <v>0</v>
      </c>
      <c r="AG668" s="18">
        <f>SUMIFS(Inp_NW!AG$9:AG$228,Inp_NW!$I$9:$I$228,Cal_BOSort!$G668,Inp_NW!$J$9:$J$228,Cal_BOSort!$I668)</f>
        <v>0</v>
      </c>
      <c r="AH668" s="18">
        <f>SUMIFS(Inp_NW!AH$9:AH$228,Inp_NW!$I$9:$I$228,Cal_BOSort!$G668,Inp_NW!$J$9:$J$228,Cal_BOSort!$I668)</f>
        <v>0</v>
      </c>
      <c r="AI668" s="18">
        <f>SUMIFS(Inp_NW!AI$9:AI$228,Inp_NW!$I$9:$I$228,Cal_BOSort!$G668,Inp_NW!$J$9:$J$228,Cal_BOSort!$I668)</f>
        <v>0</v>
      </c>
      <c r="AJ668" s="18">
        <f>SUMIFS(Inp_NW!AJ$9:AJ$228,Inp_NW!$I$9:$I$228,Cal_BOSort!$G668,Inp_NW!$J$9:$J$228,Cal_BOSort!$I668)</f>
        <v>0</v>
      </c>
      <c r="AK668" s="18">
        <f>SUMIFS(Inp_NW!AK$9:AK$228,Inp_NW!$I$9:$I$228,Cal_BOSort!$G668,Inp_NW!$J$9:$J$228,Cal_BOSort!$I668)</f>
        <v>0</v>
      </c>
      <c r="AM668" s="18">
        <f t="shared" si="71"/>
        <v>0</v>
      </c>
      <c r="AN668" s="18">
        <f t="shared" si="75"/>
        <v>0</v>
      </c>
      <c r="AO668" s="18">
        <f t="shared" si="76"/>
        <v>0</v>
      </c>
      <c r="AP668" s="18">
        <f t="shared" si="72"/>
        <v>0</v>
      </c>
      <c r="AQ668" s="18">
        <f t="shared" si="73"/>
        <v>0</v>
      </c>
      <c r="AR668" s="18">
        <f t="shared" si="74"/>
        <v>0</v>
      </c>
      <c r="AU668" s="42"/>
    </row>
    <row r="669" spans="4:47" s="3" customFormat="1">
      <c r="D669" s="101" t="str">
        <f>IF(I669="","",MAX(D$455:D668)+1)</f>
        <v/>
      </c>
      <c r="E669" s="3" t="s">
        <v>26</v>
      </c>
      <c r="F669" s="3" t="s">
        <v>220</v>
      </c>
      <c r="G669" s="3" t="s">
        <v>220</v>
      </c>
      <c r="I669" s="101" t="str">
        <f>IF(Inp_NW!M222="BO",Inp_NW!J222,"")</f>
        <v/>
      </c>
      <c r="L669" s="3" t="s">
        <v>106</v>
      </c>
      <c r="R669" s="14"/>
      <c r="T669" s="18"/>
      <c r="U669" s="18"/>
      <c r="V669" s="18"/>
      <c r="W669" s="18"/>
      <c r="X669" s="18"/>
      <c r="Y669" s="18">
        <f>SUMIFS(Inp_NW!Y$9:Y$228,Inp_NW!$I$9:$I$228,Cal_BOSort!$G669,Inp_NW!$J$9:$J$228,Cal_BOSort!$I669)</f>
        <v>0</v>
      </c>
      <c r="Z669" s="18">
        <f>SUMIFS(Inp_NW!Z$9:Z$228,Inp_NW!$I$9:$I$228,Cal_BOSort!$G669,Inp_NW!$J$9:$J$228,Cal_BOSort!$I669)</f>
        <v>0</v>
      </c>
      <c r="AA669" s="18">
        <f>SUMIFS(Inp_NW!AA$9:AA$228,Inp_NW!$I$9:$I$228,Cal_BOSort!$G669,Inp_NW!$J$9:$J$228,Cal_BOSort!$I669)</f>
        <v>0</v>
      </c>
      <c r="AB669" s="18">
        <f>SUMIFS(Inp_NW!AB$9:AB$228,Inp_NW!$I$9:$I$228,Cal_BOSort!$G669,Inp_NW!$J$9:$J$228,Cal_BOSort!$I669)</f>
        <v>0</v>
      </c>
      <c r="AC669" s="18">
        <f>SUMIFS(Inp_NW!AC$9:AC$228,Inp_NW!$I$9:$I$228,Cal_BOSort!$G669,Inp_NW!$J$9:$J$228,Cal_BOSort!$I669)</f>
        <v>0</v>
      </c>
      <c r="AD669" s="18">
        <f>SUMIFS(Inp_NW!AD$9:AD$228,Inp_NW!$I$9:$I$228,Cal_BOSort!$G669,Inp_NW!$J$9:$J$228,Cal_BOSort!$I669)</f>
        <v>0</v>
      </c>
      <c r="AE669" s="18">
        <f>SUMIFS(Inp_NW!AE$9:AE$228,Inp_NW!$I$9:$I$228,Cal_BOSort!$G669,Inp_NW!$J$9:$J$228,Cal_BOSort!$I669)</f>
        <v>0</v>
      </c>
      <c r="AF669" s="18">
        <f>SUMIFS(Inp_NW!AF$9:AF$228,Inp_NW!$I$9:$I$228,Cal_BOSort!$G669,Inp_NW!$J$9:$J$228,Cal_BOSort!$I669)</f>
        <v>0</v>
      </c>
      <c r="AG669" s="18">
        <f>SUMIFS(Inp_NW!AG$9:AG$228,Inp_NW!$I$9:$I$228,Cal_BOSort!$G669,Inp_NW!$J$9:$J$228,Cal_BOSort!$I669)</f>
        <v>0</v>
      </c>
      <c r="AH669" s="18">
        <f>SUMIFS(Inp_NW!AH$9:AH$228,Inp_NW!$I$9:$I$228,Cal_BOSort!$G669,Inp_NW!$J$9:$J$228,Cal_BOSort!$I669)</f>
        <v>0</v>
      </c>
      <c r="AI669" s="18">
        <f>SUMIFS(Inp_NW!AI$9:AI$228,Inp_NW!$I$9:$I$228,Cal_BOSort!$G669,Inp_NW!$J$9:$J$228,Cal_BOSort!$I669)</f>
        <v>0</v>
      </c>
      <c r="AJ669" s="18">
        <f>SUMIFS(Inp_NW!AJ$9:AJ$228,Inp_NW!$I$9:$I$228,Cal_BOSort!$G669,Inp_NW!$J$9:$J$228,Cal_BOSort!$I669)</f>
        <v>0</v>
      </c>
      <c r="AK669" s="18">
        <f>SUMIFS(Inp_NW!AK$9:AK$228,Inp_NW!$I$9:$I$228,Cal_BOSort!$G669,Inp_NW!$J$9:$J$228,Cal_BOSort!$I669)</f>
        <v>0</v>
      </c>
      <c r="AM669" s="18">
        <f t="shared" si="71"/>
        <v>0</v>
      </c>
      <c r="AN669" s="18">
        <f t="shared" si="75"/>
        <v>0</v>
      </c>
      <c r="AO669" s="18">
        <f t="shared" si="76"/>
        <v>0</v>
      </c>
      <c r="AP669" s="18">
        <f t="shared" si="72"/>
        <v>0</v>
      </c>
      <c r="AQ669" s="18">
        <f t="shared" si="73"/>
        <v>0</v>
      </c>
      <c r="AR669" s="18">
        <f t="shared" si="74"/>
        <v>0</v>
      </c>
      <c r="AU669" s="42"/>
    </row>
    <row r="670" spans="4:47" s="3" customFormat="1">
      <c r="D670" s="101" t="str">
        <f>IF(I670="","",MAX(D$455:D669)+1)</f>
        <v/>
      </c>
      <c r="E670" s="3" t="s">
        <v>26</v>
      </c>
      <c r="F670" s="3" t="s">
        <v>220</v>
      </c>
      <c r="G670" s="3" t="s">
        <v>220</v>
      </c>
      <c r="I670" s="101" t="str">
        <f>IF(Inp_NW!M223="BO",Inp_NW!J223,"")</f>
        <v/>
      </c>
      <c r="L670" s="3" t="s">
        <v>106</v>
      </c>
      <c r="R670" s="14"/>
      <c r="T670" s="18"/>
      <c r="U670" s="18"/>
      <c r="V670" s="18"/>
      <c r="W670" s="18"/>
      <c r="X670" s="18"/>
      <c r="Y670" s="18">
        <f>SUMIFS(Inp_NW!Y$9:Y$228,Inp_NW!$I$9:$I$228,Cal_BOSort!$G670,Inp_NW!$J$9:$J$228,Cal_BOSort!$I670)</f>
        <v>0</v>
      </c>
      <c r="Z670" s="18">
        <f>SUMIFS(Inp_NW!Z$9:Z$228,Inp_NW!$I$9:$I$228,Cal_BOSort!$G670,Inp_NW!$J$9:$J$228,Cal_BOSort!$I670)</f>
        <v>0</v>
      </c>
      <c r="AA670" s="18">
        <f>SUMIFS(Inp_NW!AA$9:AA$228,Inp_NW!$I$9:$I$228,Cal_BOSort!$G670,Inp_NW!$J$9:$J$228,Cal_BOSort!$I670)</f>
        <v>0</v>
      </c>
      <c r="AB670" s="18">
        <f>SUMIFS(Inp_NW!AB$9:AB$228,Inp_NW!$I$9:$I$228,Cal_BOSort!$G670,Inp_NW!$J$9:$J$228,Cal_BOSort!$I670)</f>
        <v>0</v>
      </c>
      <c r="AC670" s="18">
        <f>SUMIFS(Inp_NW!AC$9:AC$228,Inp_NW!$I$9:$I$228,Cal_BOSort!$G670,Inp_NW!$J$9:$J$228,Cal_BOSort!$I670)</f>
        <v>0</v>
      </c>
      <c r="AD670" s="18">
        <f>SUMIFS(Inp_NW!AD$9:AD$228,Inp_NW!$I$9:$I$228,Cal_BOSort!$G670,Inp_NW!$J$9:$J$228,Cal_BOSort!$I670)</f>
        <v>0</v>
      </c>
      <c r="AE670" s="18">
        <f>SUMIFS(Inp_NW!AE$9:AE$228,Inp_NW!$I$9:$I$228,Cal_BOSort!$G670,Inp_NW!$J$9:$J$228,Cal_BOSort!$I670)</f>
        <v>0</v>
      </c>
      <c r="AF670" s="18">
        <f>SUMIFS(Inp_NW!AF$9:AF$228,Inp_NW!$I$9:$I$228,Cal_BOSort!$G670,Inp_NW!$J$9:$J$228,Cal_BOSort!$I670)</f>
        <v>0</v>
      </c>
      <c r="AG670" s="18">
        <f>SUMIFS(Inp_NW!AG$9:AG$228,Inp_NW!$I$9:$I$228,Cal_BOSort!$G670,Inp_NW!$J$9:$J$228,Cal_BOSort!$I670)</f>
        <v>0</v>
      </c>
      <c r="AH670" s="18">
        <f>SUMIFS(Inp_NW!AH$9:AH$228,Inp_NW!$I$9:$I$228,Cal_BOSort!$G670,Inp_NW!$J$9:$J$228,Cal_BOSort!$I670)</f>
        <v>0</v>
      </c>
      <c r="AI670" s="18">
        <f>SUMIFS(Inp_NW!AI$9:AI$228,Inp_NW!$I$9:$I$228,Cal_BOSort!$G670,Inp_NW!$J$9:$J$228,Cal_BOSort!$I670)</f>
        <v>0</v>
      </c>
      <c r="AJ670" s="18">
        <f>SUMIFS(Inp_NW!AJ$9:AJ$228,Inp_NW!$I$9:$I$228,Cal_BOSort!$G670,Inp_NW!$J$9:$J$228,Cal_BOSort!$I670)</f>
        <v>0</v>
      </c>
      <c r="AK670" s="18">
        <f>SUMIFS(Inp_NW!AK$9:AK$228,Inp_NW!$I$9:$I$228,Cal_BOSort!$G670,Inp_NW!$J$9:$J$228,Cal_BOSort!$I670)</f>
        <v>0</v>
      </c>
      <c r="AM670" s="18">
        <f t="shared" si="71"/>
        <v>0</v>
      </c>
      <c r="AN670" s="18">
        <f t="shared" si="75"/>
        <v>0</v>
      </c>
      <c r="AO670" s="18">
        <f t="shared" si="76"/>
        <v>0</v>
      </c>
      <c r="AP670" s="18">
        <f t="shared" si="72"/>
        <v>0</v>
      </c>
      <c r="AQ670" s="18">
        <f t="shared" si="73"/>
        <v>0</v>
      </c>
      <c r="AR670" s="18">
        <f t="shared" si="74"/>
        <v>0</v>
      </c>
      <c r="AU670" s="42"/>
    </row>
    <row r="671" spans="4:47" s="3" customFormat="1">
      <c r="D671" s="101" t="str">
        <f>IF(I671="","",MAX(D$455:D670)+1)</f>
        <v/>
      </c>
      <c r="E671" s="3" t="s">
        <v>26</v>
      </c>
      <c r="F671" s="3" t="s">
        <v>220</v>
      </c>
      <c r="G671" s="3" t="s">
        <v>220</v>
      </c>
      <c r="I671" s="101" t="str">
        <f>IF(Inp_NW!M224="BO",Inp_NW!J224,"")</f>
        <v/>
      </c>
      <c r="L671" s="3" t="s">
        <v>106</v>
      </c>
      <c r="R671" s="14"/>
      <c r="T671" s="18"/>
      <c r="U671" s="18"/>
      <c r="V671" s="18"/>
      <c r="W671" s="18"/>
      <c r="X671" s="18"/>
      <c r="Y671" s="18">
        <f>SUMIFS(Inp_NW!Y$9:Y$228,Inp_NW!$I$9:$I$228,Cal_BOSort!$G671,Inp_NW!$J$9:$J$228,Cal_BOSort!$I671)</f>
        <v>0</v>
      </c>
      <c r="Z671" s="18">
        <f>SUMIFS(Inp_NW!Z$9:Z$228,Inp_NW!$I$9:$I$228,Cal_BOSort!$G671,Inp_NW!$J$9:$J$228,Cal_BOSort!$I671)</f>
        <v>0</v>
      </c>
      <c r="AA671" s="18">
        <f>SUMIFS(Inp_NW!AA$9:AA$228,Inp_NW!$I$9:$I$228,Cal_BOSort!$G671,Inp_NW!$J$9:$J$228,Cal_BOSort!$I671)</f>
        <v>0</v>
      </c>
      <c r="AB671" s="18">
        <f>SUMIFS(Inp_NW!AB$9:AB$228,Inp_NW!$I$9:$I$228,Cal_BOSort!$G671,Inp_NW!$J$9:$J$228,Cal_BOSort!$I671)</f>
        <v>0</v>
      </c>
      <c r="AC671" s="18">
        <f>SUMIFS(Inp_NW!AC$9:AC$228,Inp_NW!$I$9:$I$228,Cal_BOSort!$G671,Inp_NW!$J$9:$J$228,Cal_BOSort!$I671)</f>
        <v>0</v>
      </c>
      <c r="AD671" s="18">
        <f>SUMIFS(Inp_NW!AD$9:AD$228,Inp_NW!$I$9:$I$228,Cal_BOSort!$G671,Inp_NW!$J$9:$J$228,Cal_BOSort!$I671)</f>
        <v>0</v>
      </c>
      <c r="AE671" s="18">
        <f>SUMIFS(Inp_NW!AE$9:AE$228,Inp_NW!$I$9:$I$228,Cal_BOSort!$G671,Inp_NW!$J$9:$J$228,Cal_BOSort!$I671)</f>
        <v>0</v>
      </c>
      <c r="AF671" s="18">
        <f>SUMIFS(Inp_NW!AF$9:AF$228,Inp_NW!$I$9:$I$228,Cal_BOSort!$G671,Inp_NW!$J$9:$J$228,Cal_BOSort!$I671)</f>
        <v>0</v>
      </c>
      <c r="AG671" s="18">
        <f>SUMIFS(Inp_NW!AG$9:AG$228,Inp_NW!$I$9:$I$228,Cal_BOSort!$G671,Inp_NW!$J$9:$J$228,Cal_BOSort!$I671)</f>
        <v>0</v>
      </c>
      <c r="AH671" s="18">
        <f>SUMIFS(Inp_NW!AH$9:AH$228,Inp_NW!$I$9:$I$228,Cal_BOSort!$G671,Inp_NW!$J$9:$J$228,Cal_BOSort!$I671)</f>
        <v>0</v>
      </c>
      <c r="AI671" s="18">
        <f>SUMIFS(Inp_NW!AI$9:AI$228,Inp_NW!$I$9:$I$228,Cal_BOSort!$G671,Inp_NW!$J$9:$J$228,Cal_BOSort!$I671)</f>
        <v>0</v>
      </c>
      <c r="AJ671" s="18">
        <f>SUMIFS(Inp_NW!AJ$9:AJ$228,Inp_NW!$I$9:$I$228,Cal_BOSort!$G671,Inp_NW!$J$9:$J$228,Cal_BOSort!$I671)</f>
        <v>0</v>
      </c>
      <c r="AK671" s="18">
        <f>SUMIFS(Inp_NW!AK$9:AK$228,Inp_NW!$I$9:$I$228,Cal_BOSort!$G671,Inp_NW!$J$9:$J$228,Cal_BOSort!$I671)</f>
        <v>0</v>
      </c>
      <c r="AM671" s="18">
        <f t="shared" si="71"/>
        <v>0</v>
      </c>
      <c r="AN671" s="18">
        <f t="shared" si="75"/>
        <v>0</v>
      </c>
      <c r="AO671" s="18">
        <f t="shared" si="76"/>
        <v>0</v>
      </c>
      <c r="AP671" s="18">
        <f t="shared" si="72"/>
        <v>0</v>
      </c>
      <c r="AQ671" s="18">
        <f t="shared" si="73"/>
        <v>0</v>
      </c>
      <c r="AR671" s="18">
        <f t="shared" si="74"/>
        <v>0</v>
      </c>
      <c r="AU671" s="42"/>
    </row>
    <row r="672" spans="4:47" s="3" customFormat="1">
      <c r="D672" s="101" t="str">
        <f>IF(I672="","",MAX(D$455:D671)+1)</f>
        <v/>
      </c>
      <c r="E672" s="3" t="s">
        <v>26</v>
      </c>
      <c r="F672" s="3" t="s">
        <v>220</v>
      </c>
      <c r="G672" s="3" t="s">
        <v>220</v>
      </c>
      <c r="I672" s="101" t="str">
        <f>IF(Inp_NW!M225="BO",Inp_NW!J225,"")</f>
        <v/>
      </c>
      <c r="L672" s="3" t="s">
        <v>106</v>
      </c>
      <c r="R672" s="14"/>
      <c r="T672" s="18"/>
      <c r="U672" s="18"/>
      <c r="V672" s="18"/>
      <c r="W672" s="18"/>
      <c r="X672" s="18"/>
      <c r="Y672" s="18">
        <f>SUMIFS(Inp_NW!Y$9:Y$228,Inp_NW!$I$9:$I$228,Cal_BOSort!$G672,Inp_NW!$J$9:$J$228,Cal_BOSort!$I672)</f>
        <v>0</v>
      </c>
      <c r="Z672" s="18">
        <f>SUMIFS(Inp_NW!Z$9:Z$228,Inp_NW!$I$9:$I$228,Cal_BOSort!$G672,Inp_NW!$J$9:$J$228,Cal_BOSort!$I672)</f>
        <v>0</v>
      </c>
      <c r="AA672" s="18">
        <f>SUMIFS(Inp_NW!AA$9:AA$228,Inp_NW!$I$9:$I$228,Cal_BOSort!$G672,Inp_NW!$J$9:$J$228,Cal_BOSort!$I672)</f>
        <v>0</v>
      </c>
      <c r="AB672" s="18">
        <f>SUMIFS(Inp_NW!AB$9:AB$228,Inp_NW!$I$9:$I$228,Cal_BOSort!$G672,Inp_NW!$J$9:$J$228,Cal_BOSort!$I672)</f>
        <v>0</v>
      </c>
      <c r="AC672" s="18">
        <f>SUMIFS(Inp_NW!AC$9:AC$228,Inp_NW!$I$9:$I$228,Cal_BOSort!$G672,Inp_NW!$J$9:$J$228,Cal_BOSort!$I672)</f>
        <v>0</v>
      </c>
      <c r="AD672" s="18">
        <f>SUMIFS(Inp_NW!AD$9:AD$228,Inp_NW!$I$9:$I$228,Cal_BOSort!$G672,Inp_NW!$J$9:$J$228,Cal_BOSort!$I672)</f>
        <v>0</v>
      </c>
      <c r="AE672" s="18">
        <f>SUMIFS(Inp_NW!AE$9:AE$228,Inp_NW!$I$9:$I$228,Cal_BOSort!$G672,Inp_NW!$J$9:$J$228,Cal_BOSort!$I672)</f>
        <v>0</v>
      </c>
      <c r="AF672" s="18">
        <f>SUMIFS(Inp_NW!AF$9:AF$228,Inp_NW!$I$9:$I$228,Cal_BOSort!$G672,Inp_NW!$J$9:$J$228,Cal_BOSort!$I672)</f>
        <v>0</v>
      </c>
      <c r="AG672" s="18">
        <f>SUMIFS(Inp_NW!AG$9:AG$228,Inp_NW!$I$9:$I$228,Cal_BOSort!$G672,Inp_NW!$J$9:$J$228,Cal_BOSort!$I672)</f>
        <v>0</v>
      </c>
      <c r="AH672" s="18">
        <f>SUMIFS(Inp_NW!AH$9:AH$228,Inp_NW!$I$9:$I$228,Cal_BOSort!$G672,Inp_NW!$J$9:$J$228,Cal_BOSort!$I672)</f>
        <v>0</v>
      </c>
      <c r="AI672" s="18">
        <f>SUMIFS(Inp_NW!AI$9:AI$228,Inp_NW!$I$9:$I$228,Cal_BOSort!$G672,Inp_NW!$J$9:$J$228,Cal_BOSort!$I672)</f>
        <v>0</v>
      </c>
      <c r="AJ672" s="18">
        <f>SUMIFS(Inp_NW!AJ$9:AJ$228,Inp_NW!$I$9:$I$228,Cal_BOSort!$G672,Inp_NW!$J$9:$J$228,Cal_BOSort!$I672)</f>
        <v>0</v>
      </c>
      <c r="AK672" s="18">
        <f>SUMIFS(Inp_NW!AK$9:AK$228,Inp_NW!$I$9:$I$228,Cal_BOSort!$G672,Inp_NW!$J$9:$J$228,Cal_BOSort!$I672)</f>
        <v>0</v>
      </c>
      <c r="AM672" s="18">
        <f t="shared" si="71"/>
        <v>0</v>
      </c>
      <c r="AN672" s="18">
        <f t="shared" si="75"/>
        <v>0</v>
      </c>
      <c r="AO672" s="18">
        <f t="shared" si="76"/>
        <v>0</v>
      </c>
      <c r="AP672" s="18">
        <f t="shared" si="72"/>
        <v>0</v>
      </c>
      <c r="AQ672" s="18">
        <f t="shared" si="73"/>
        <v>0</v>
      </c>
      <c r="AR672" s="18">
        <f t="shared" si="74"/>
        <v>0</v>
      </c>
      <c r="AU672" s="42"/>
    </row>
    <row r="673" spans="3:60" s="3" customFormat="1">
      <c r="D673" s="101" t="str">
        <f>IF(I673="","",MAX(D$455:D672)+1)</f>
        <v/>
      </c>
      <c r="E673" s="3" t="s">
        <v>26</v>
      </c>
      <c r="F673" s="3" t="s">
        <v>220</v>
      </c>
      <c r="G673" s="3" t="s">
        <v>220</v>
      </c>
      <c r="I673" s="101" t="str">
        <f>IF(Inp_NW!M226="BO",Inp_NW!J226,"")</f>
        <v/>
      </c>
      <c r="L673" s="3" t="s">
        <v>106</v>
      </c>
      <c r="R673" s="14"/>
      <c r="T673" s="18"/>
      <c r="U673" s="18"/>
      <c r="V673" s="18"/>
      <c r="W673" s="18"/>
      <c r="X673" s="18"/>
      <c r="Y673" s="18">
        <f>SUMIFS(Inp_NW!Y$9:Y$228,Inp_NW!$I$9:$I$228,Cal_BOSort!$G673,Inp_NW!$J$9:$J$228,Cal_BOSort!$I673)</f>
        <v>0</v>
      </c>
      <c r="Z673" s="18">
        <f>SUMIFS(Inp_NW!Z$9:Z$228,Inp_NW!$I$9:$I$228,Cal_BOSort!$G673,Inp_NW!$J$9:$J$228,Cal_BOSort!$I673)</f>
        <v>0</v>
      </c>
      <c r="AA673" s="18">
        <f>SUMIFS(Inp_NW!AA$9:AA$228,Inp_NW!$I$9:$I$228,Cal_BOSort!$G673,Inp_NW!$J$9:$J$228,Cal_BOSort!$I673)</f>
        <v>0</v>
      </c>
      <c r="AB673" s="18">
        <f>SUMIFS(Inp_NW!AB$9:AB$228,Inp_NW!$I$9:$I$228,Cal_BOSort!$G673,Inp_NW!$J$9:$J$228,Cal_BOSort!$I673)</f>
        <v>0</v>
      </c>
      <c r="AC673" s="18">
        <f>SUMIFS(Inp_NW!AC$9:AC$228,Inp_NW!$I$9:$I$228,Cal_BOSort!$G673,Inp_NW!$J$9:$J$228,Cal_BOSort!$I673)</f>
        <v>0</v>
      </c>
      <c r="AD673" s="18">
        <f>SUMIFS(Inp_NW!AD$9:AD$228,Inp_NW!$I$9:$I$228,Cal_BOSort!$G673,Inp_NW!$J$9:$J$228,Cal_BOSort!$I673)</f>
        <v>0</v>
      </c>
      <c r="AE673" s="18">
        <f>SUMIFS(Inp_NW!AE$9:AE$228,Inp_NW!$I$9:$I$228,Cal_BOSort!$G673,Inp_NW!$J$9:$J$228,Cal_BOSort!$I673)</f>
        <v>0</v>
      </c>
      <c r="AF673" s="18">
        <f>SUMIFS(Inp_NW!AF$9:AF$228,Inp_NW!$I$9:$I$228,Cal_BOSort!$G673,Inp_NW!$J$9:$J$228,Cal_BOSort!$I673)</f>
        <v>0</v>
      </c>
      <c r="AG673" s="18">
        <f>SUMIFS(Inp_NW!AG$9:AG$228,Inp_NW!$I$9:$I$228,Cal_BOSort!$G673,Inp_NW!$J$9:$J$228,Cal_BOSort!$I673)</f>
        <v>0</v>
      </c>
      <c r="AH673" s="18">
        <f>SUMIFS(Inp_NW!AH$9:AH$228,Inp_NW!$I$9:$I$228,Cal_BOSort!$G673,Inp_NW!$J$9:$J$228,Cal_BOSort!$I673)</f>
        <v>0</v>
      </c>
      <c r="AI673" s="18">
        <f>SUMIFS(Inp_NW!AI$9:AI$228,Inp_NW!$I$9:$I$228,Cal_BOSort!$G673,Inp_NW!$J$9:$J$228,Cal_BOSort!$I673)</f>
        <v>0</v>
      </c>
      <c r="AJ673" s="18">
        <f>SUMIFS(Inp_NW!AJ$9:AJ$228,Inp_NW!$I$9:$I$228,Cal_BOSort!$G673,Inp_NW!$J$9:$J$228,Cal_BOSort!$I673)</f>
        <v>0</v>
      </c>
      <c r="AK673" s="18">
        <f>SUMIFS(Inp_NW!AK$9:AK$228,Inp_NW!$I$9:$I$228,Cal_BOSort!$G673,Inp_NW!$J$9:$J$228,Cal_BOSort!$I673)</f>
        <v>0</v>
      </c>
      <c r="AM673" s="18">
        <f t="shared" si="71"/>
        <v>0</v>
      </c>
      <c r="AN673" s="18">
        <f t="shared" si="75"/>
        <v>0</v>
      </c>
      <c r="AO673" s="18">
        <f t="shared" si="76"/>
        <v>0</v>
      </c>
      <c r="AP673" s="18">
        <f t="shared" si="72"/>
        <v>0</v>
      </c>
      <c r="AQ673" s="18">
        <f t="shared" si="73"/>
        <v>0</v>
      </c>
      <c r="AR673" s="18">
        <f t="shared" si="74"/>
        <v>0</v>
      </c>
      <c r="AU673" s="42"/>
    </row>
    <row r="674" spans="3:60" s="3" customFormat="1">
      <c r="D674" s="101" t="str">
        <f>IF(I674="","",MAX(D$455:D673)+1)</f>
        <v/>
      </c>
      <c r="E674" s="3" t="s">
        <v>26</v>
      </c>
      <c r="F674" s="3" t="s">
        <v>220</v>
      </c>
      <c r="G674" s="3" t="s">
        <v>220</v>
      </c>
      <c r="I674" s="101" t="str">
        <f>IF(Inp_NW!M227="BO",Inp_NW!J227,"")</f>
        <v/>
      </c>
      <c r="L674" s="3" t="s">
        <v>106</v>
      </c>
      <c r="R674" s="14"/>
      <c r="T674" s="18"/>
      <c r="U674" s="18"/>
      <c r="V674" s="18"/>
      <c r="W674" s="18"/>
      <c r="X674" s="18"/>
      <c r="Y674" s="18">
        <f>SUMIFS(Inp_NW!Y$9:Y$228,Inp_NW!$I$9:$I$228,Cal_BOSort!$G674,Inp_NW!$J$9:$J$228,Cal_BOSort!$I674)</f>
        <v>0</v>
      </c>
      <c r="Z674" s="18">
        <f>SUMIFS(Inp_NW!Z$9:Z$228,Inp_NW!$I$9:$I$228,Cal_BOSort!$G674,Inp_NW!$J$9:$J$228,Cal_BOSort!$I674)</f>
        <v>0</v>
      </c>
      <c r="AA674" s="18">
        <f>SUMIFS(Inp_NW!AA$9:AA$228,Inp_NW!$I$9:$I$228,Cal_BOSort!$G674,Inp_NW!$J$9:$J$228,Cal_BOSort!$I674)</f>
        <v>0</v>
      </c>
      <c r="AB674" s="18">
        <f>SUMIFS(Inp_NW!AB$9:AB$228,Inp_NW!$I$9:$I$228,Cal_BOSort!$G674,Inp_NW!$J$9:$J$228,Cal_BOSort!$I674)</f>
        <v>0</v>
      </c>
      <c r="AC674" s="18">
        <f>SUMIFS(Inp_NW!AC$9:AC$228,Inp_NW!$I$9:$I$228,Cal_BOSort!$G674,Inp_NW!$J$9:$J$228,Cal_BOSort!$I674)</f>
        <v>0</v>
      </c>
      <c r="AD674" s="18">
        <f>SUMIFS(Inp_NW!AD$9:AD$228,Inp_NW!$I$9:$I$228,Cal_BOSort!$G674,Inp_NW!$J$9:$J$228,Cal_BOSort!$I674)</f>
        <v>0</v>
      </c>
      <c r="AE674" s="18">
        <f>SUMIFS(Inp_NW!AE$9:AE$228,Inp_NW!$I$9:$I$228,Cal_BOSort!$G674,Inp_NW!$J$9:$J$228,Cal_BOSort!$I674)</f>
        <v>0</v>
      </c>
      <c r="AF674" s="18">
        <f>SUMIFS(Inp_NW!AF$9:AF$228,Inp_NW!$I$9:$I$228,Cal_BOSort!$G674,Inp_NW!$J$9:$J$228,Cal_BOSort!$I674)</f>
        <v>0</v>
      </c>
      <c r="AG674" s="18">
        <f>SUMIFS(Inp_NW!AG$9:AG$228,Inp_NW!$I$9:$I$228,Cal_BOSort!$G674,Inp_NW!$J$9:$J$228,Cal_BOSort!$I674)</f>
        <v>0</v>
      </c>
      <c r="AH674" s="18">
        <f>SUMIFS(Inp_NW!AH$9:AH$228,Inp_NW!$I$9:$I$228,Cal_BOSort!$G674,Inp_NW!$J$9:$J$228,Cal_BOSort!$I674)</f>
        <v>0</v>
      </c>
      <c r="AI674" s="18">
        <f>SUMIFS(Inp_NW!AI$9:AI$228,Inp_NW!$I$9:$I$228,Cal_BOSort!$G674,Inp_NW!$J$9:$J$228,Cal_BOSort!$I674)</f>
        <v>0</v>
      </c>
      <c r="AJ674" s="18">
        <f>SUMIFS(Inp_NW!AJ$9:AJ$228,Inp_NW!$I$9:$I$228,Cal_BOSort!$G674,Inp_NW!$J$9:$J$228,Cal_BOSort!$I674)</f>
        <v>0</v>
      </c>
      <c r="AK674" s="18">
        <f>SUMIFS(Inp_NW!AK$9:AK$228,Inp_NW!$I$9:$I$228,Cal_BOSort!$G674,Inp_NW!$J$9:$J$228,Cal_BOSort!$I674)</f>
        <v>0</v>
      </c>
      <c r="AM674" s="18">
        <f t="shared" si="71"/>
        <v>0</v>
      </c>
      <c r="AN674" s="18">
        <f t="shared" si="75"/>
        <v>0</v>
      </c>
      <c r="AO674" s="18">
        <f t="shared" si="76"/>
        <v>0</v>
      </c>
      <c r="AP674" s="18">
        <f t="shared" si="72"/>
        <v>0</v>
      </c>
      <c r="AQ674" s="18">
        <f t="shared" si="73"/>
        <v>0</v>
      </c>
      <c r="AR674" s="18">
        <f t="shared" si="74"/>
        <v>0</v>
      </c>
      <c r="AU674" s="42"/>
    </row>
    <row r="675" spans="3:60" s="3" customFormat="1">
      <c r="D675" s="101" t="str">
        <f>IF(I675="","",MAX(D$455:D674)+1)</f>
        <v/>
      </c>
      <c r="E675" s="3" t="s">
        <v>26</v>
      </c>
      <c r="F675" s="3" t="s">
        <v>220</v>
      </c>
      <c r="G675" s="3" t="s">
        <v>220</v>
      </c>
      <c r="I675" s="101" t="str">
        <f>IF(Inp_NW!M228="BO",Inp_NW!J228,"")</f>
        <v/>
      </c>
      <c r="L675" s="3" t="s">
        <v>106</v>
      </c>
      <c r="R675" s="14"/>
      <c r="T675" s="18"/>
      <c r="U675" s="18"/>
      <c r="V675" s="18"/>
      <c r="W675" s="18"/>
      <c r="X675" s="18"/>
      <c r="Y675" s="18">
        <f>SUMIFS(Inp_NW!Y$9:Y$228,Inp_NW!$I$9:$I$228,Cal_BOSort!$G675,Inp_NW!$J$9:$J$228,Cal_BOSort!$I675)</f>
        <v>0</v>
      </c>
      <c r="Z675" s="18">
        <f>SUMIFS(Inp_NW!Z$9:Z$228,Inp_NW!$I$9:$I$228,Cal_BOSort!$G675,Inp_NW!$J$9:$J$228,Cal_BOSort!$I675)</f>
        <v>0</v>
      </c>
      <c r="AA675" s="18">
        <f>SUMIFS(Inp_NW!AA$9:AA$228,Inp_NW!$I$9:$I$228,Cal_BOSort!$G675,Inp_NW!$J$9:$J$228,Cal_BOSort!$I675)</f>
        <v>0</v>
      </c>
      <c r="AB675" s="18">
        <f>SUMIFS(Inp_NW!AB$9:AB$228,Inp_NW!$I$9:$I$228,Cal_BOSort!$G675,Inp_NW!$J$9:$J$228,Cal_BOSort!$I675)</f>
        <v>0</v>
      </c>
      <c r="AC675" s="18">
        <f>SUMIFS(Inp_NW!AC$9:AC$228,Inp_NW!$I$9:$I$228,Cal_BOSort!$G675,Inp_NW!$J$9:$J$228,Cal_BOSort!$I675)</f>
        <v>0</v>
      </c>
      <c r="AD675" s="18">
        <f>SUMIFS(Inp_NW!AD$9:AD$228,Inp_NW!$I$9:$I$228,Cal_BOSort!$G675,Inp_NW!$J$9:$J$228,Cal_BOSort!$I675)</f>
        <v>0</v>
      </c>
      <c r="AE675" s="18">
        <f>SUMIFS(Inp_NW!AE$9:AE$228,Inp_NW!$I$9:$I$228,Cal_BOSort!$G675,Inp_NW!$J$9:$J$228,Cal_BOSort!$I675)</f>
        <v>0</v>
      </c>
      <c r="AF675" s="18">
        <f>SUMIFS(Inp_NW!AF$9:AF$228,Inp_NW!$I$9:$I$228,Cal_BOSort!$G675,Inp_NW!$J$9:$J$228,Cal_BOSort!$I675)</f>
        <v>0</v>
      </c>
      <c r="AG675" s="18">
        <f>SUMIFS(Inp_NW!AG$9:AG$228,Inp_NW!$I$9:$I$228,Cal_BOSort!$G675,Inp_NW!$J$9:$J$228,Cal_BOSort!$I675)</f>
        <v>0</v>
      </c>
      <c r="AH675" s="18">
        <f>SUMIFS(Inp_NW!AH$9:AH$228,Inp_NW!$I$9:$I$228,Cal_BOSort!$G675,Inp_NW!$J$9:$J$228,Cal_BOSort!$I675)</f>
        <v>0</v>
      </c>
      <c r="AI675" s="18">
        <f>SUMIFS(Inp_NW!AI$9:AI$228,Inp_NW!$I$9:$I$228,Cal_BOSort!$G675,Inp_NW!$J$9:$J$228,Cal_BOSort!$I675)</f>
        <v>0</v>
      </c>
      <c r="AJ675" s="18">
        <f>SUMIFS(Inp_NW!AJ$9:AJ$228,Inp_NW!$I$9:$I$228,Cal_BOSort!$G675,Inp_NW!$J$9:$J$228,Cal_BOSort!$I675)</f>
        <v>0</v>
      </c>
      <c r="AK675" s="18">
        <f>SUMIFS(Inp_NW!AK$9:AK$228,Inp_NW!$I$9:$I$228,Cal_BOSort!$G675,Inp_NW!$J$9:$J$228,Cal_BOSort!$I675)</f>
        <v>0</v>
      </c>
      <c r="AM675" s="18">
        <f t="shared" si="71"/>
        <v>0</v>
      </c>
      <c r="AN675" s="18">
        <f t="shared" si="75"/>
        <v>0</v>
      </c>
      <c r="AO675" s="18">
        <f t="shared" si="76"/>
        <v>0</v>
      </c>
      <c r="AP675" s="18">
        <f t="shared" si="72"/>
        <v>0</v>
      </c>
      <c r="AQ675" s="18">
        <f t="shared" si="73"/>
        <v>0</v>
      </c>
      <c r="AR675" s="18">
        <f t="shared" si="74"/>
        <v>0</v>
      </c>
      <c r="AU675" s="42"/>
    </row>
    <row r="676" spans="3:60" s="3" customFormat="1">
      <c r="AU676" s="42"/>
    </row>
    <row r="677" spans="3:60" s="3" customFormat="1">
      <c r="C677" s="11" t="s">
        <v>28</v>
      </c>
      <c r="D677" s="11"/>
      <c r="E677" s="11"/>
      <c r="F677" s="11"/>
      <c r="G677" s="11"/>
      <c r="H677" s="11"/>
      <c r="I677" s="11"/>
      <c r="J677" s="11"/>
      <c r="K677" s="11"/>
      <c r="L677" s="11"/>
      <c r="M677" s="11"/>
      <c r="N677" s="11"/>
      <c r="O677" s="11"/>
      <c r="P677" s="11"/>
      <c r="Q677" s="11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  <c r="AJ677" s="11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44"/>
      <c r="AV677" s="11"/>
      <c r="AW677" s="11"/>
      <c r="AX677" s="11"/>
      <c r="AY677" s="11"/>
      <c r="AZ677" s="11"/>
      <c r="BA677" s="11"/>
      <c r="BB677" s="11"/>
      <c r="BC677" s="11"/>
      <c r="BD677" s="11"/>
      <c r="BE677" s="11"/>
      <c r="BF677" s="11"/>
      <c r="BG677" s="11"/>
      <c r="BH677" s="11"/>
    </row>
    <row r="678" spans="3:60" s="3" customFormat="1">
      <c r="D678" s="101" t="str">
        <f>IF(I678="","",MAX(D$677:D677)+1)</f>
        <v/>
      </c>
      <c r="E678" s="3" t="s">
        <v>28</v>
      </c>
      <c r="F678" s="3" t="s">
        <v>169</v>
      </c>
      <c r="G678" s="3" t="s">
        <v>190</v>
      </c>
      <c r="I678" s="101" t="str">
        <f>IF(Inp_WM!M9="BO",Inp_WM!J9,"")</f>
        <v/>
      </c>
      <c r="L678" s="3" t="s">
        <v>106</v>
      </c>
      <c r="R678" s="14"/>
      <c r="T678" s="18"/>
      <c r="U678" s="18"/>
      <c r="V678" s="18"/>
      <c r="W678" s="18"/>
      <c r="X678" s="18"/>
      <c r="Y678" s="18">
        <f>SUMIFS(Inp_WM!Y$9:Y$228,Inp_WM!$I$9:$I$228,Cal_BOSort!$G678,Inp_WM!$J$9:$J$228,Cal_BOSort!$I678)</f>
        <v>0</v>
      </c>
      <c r="Z678" s="18">
        <f>SUMIFS(Inp_WM!Z$9:Z$228,Inp_WM!$I$9:$I$228,Cal_BOSort!$G678,Inp_WM!$J$9:$J$228,Cal_BOSort!$I678)</f>
        <v>0</v>
      </c>
      <c r="AA678" s="18">
        <f>SUMIFS(Inp_WM!AA$9:AA$228,Inp_WM!$I$9:$I$228,Cal_BOSort!$G678,Inp_WM!$J$9:$J$228,Cal_BOSort!$I678)</f>
        <v>0</v>
      </c>
      <c r="AB678" s="18">
        <f>SUMIFS(Inp_WM!AB$9:AB$228,Inp_WM!$I$9:$I$228,Cal_BOSort!$G678,Inp_WM!$J$9:$J$228,Cal_BOSort!$I678)</f>
        <v>0</v>
      </c>
      <c r="AC678" s="18">
        <f>SUMIFS(Inp_WM!AC$9:AC$228,Inp_WM!$I$9:$I$228,Cal_BOSort!$G678,Inp_WM!$J$9:$J$228,Cal_BOSort!$I678)</f>
        <v>0</v>
      </c>
      <c r="AD678" s="18">
        <f>SUMIFS(Inp_WM!AD$9:AD$228,Inp_WM!$I$9:$I$228,Cal_BOSort!$G678,Inp_WM!$J$9:$J$228,Cal_BOSort!$I678)</f>
        <v>0</v>
      </c>
      <c r="AE678" s="18">
        <f>SUMIFS(Inp_WM!AE$9:AE$228,Inp_WM!$I$9:$I$228,Cal_BOSort!$G678,Inp_WM!$J$9:$J$228,Cal_BOSort!$I678)</f>
        <v>0</v>
      </c>
      <c r="AF678" s="18">
        <f>SUMIFS(Inp_WM!AF$9:AF$228,Inp_WM!$I$9:$I$228,Cal_BOSort!$G678,Inp_WM!$J$9:$J$228,Cal_BOSort!$I678)</f>
        <v>0</v>
      </c>
      <c r="AG678" s="18">
        <f>SUMIFS(Inp_WM!AG$9:AG$228,Inp_WM!$I$9:$I$228,Cal_BOSort!$G678,Inp_WM!$J$9:$J$228,Cal_BOSort!$I678)</f>
        <v>0</v>
      </c>
      <c r="AH678" s="18">
        <f>SUMIFS(Inp_WM!AH$9:AH$228,Inp_WM!$I$9:$I$228,Cal_BOSort!$G678,Inp_WM!$J$9:$J$228,Cal_BOSort!$I678)</f>
        <v>0</v>
      </c>
      <c r="AI678" s="18">
        <f>SUMIFS(Inp_WM!AI$9:AI$228,Inp_WM!$I$9:$I$228,Cal_BOSort!$G678,Inp_WM!$J$9:$J$228,Cal_BOSort!$I678)</f>
        <v>0</v>
      </c>
      <c r="AJ678" s="18">
        <f>SUMIFS(Inp_WM!AJ$9:AJ$228,Inp_WM!$I$9:$I$228,Cal_BOSort!$G678,Inp_WM!$J$9:$J$228,Cal_BOSort!$I678)</f>
        <v>0</v>
      </c>
      <c r="AK678" s="18">
        <f>SUMIFS(Inp_WM!AK$9:AK$228,Inp_WM!$I$9:$I$228,Cal_BOSort!$G678,Inp_WM!$J$9:$J$228,Cal_BOSort!$I678)</f>
        <v>0</v>
      </c>
      <c r="AM678" s="18">
        <f>SUM(T678:X678)</f>
        <v>0</v>
      </c>
      <c r="AN678" s="18">
        <f>SUM(Y678:AF678)</f>
        <v>0</v>
      </c>
      <c r="AO678" s="18">
        <f>SUM(AG678:AK678)</f>
        <v>0</v>
      </c>
      <c r="AP678" s="18">
        <f>IFERROR(AVERAGE(T678:X678),0)</f>
        <v>0</v>
      </c>
      <c r="AQ678" s="18">
        <f>IFERROR(AVERAGE(Y678:AF678),0)</f>
        <v>0</v>
      </c>
      <c r="AR678" s="18">
        <f>IFERROR(AVERAGE(AG678:AK678),0)</f>
        <v>0</v>
      </c>
      <c r="AU678" s="42"/>
    </row>
    <row r="679" spans="3:60" s="3" customFormat="1">
      <c r="D679" s="101" t="str">
        <f>IF(I679="","",MAX(D$677:D678)+1)</f>
        <v/>
      </c>
      <c r="E679" s="3" t="s">
        <v>28</v>
      </c>
      <c r="F679" s="3" t="s">
        <v>169</v>
      </c>
      <c r="G679" s="3" t="s">
        <v>190</v>
      </c>
      <c r="I679" s="101" t="str">
        <f>IF(Inp_WM!M10="BO",Inp_WM!J10,"")</f>
        <v/>
      </c>
      <c r="L679" s="3" t="s">
        <v>106</v>
      </c>
      <c r="R679" s="14"/>
      <c r="T679" s="18"/>
      <c r="U679" s="18"/>
      <c r="V679" s="18"/>
      <c r="W679" s="18"/>
      <c r="X679" s="18"/>
      <c r="Y679" s="18">
        <f>SUMIFS(Inp_WM!Y$9:Y$228,Inp_WM!$I$9:$I$228,Cal_BOSort!$G679,Inp_WM!$J$9:$J$228,Cal_BOSort!$I679)</f>
        <v>0</v>
      </c>
      <c r="Z679" s="18">
        <f>SUMIFS(Inp_WM!Z$9:Z$228,Inp_WM!$I$9:$I$228,Cal_BOSort!$G679,Inp_WM!$J$9:$J$228,Cal_BOSort!$I679)</f>
        <v>0</v>
      </c>
      <c r="AA679" s="18">
        <f>SUMIFS(Inp_WM!AA$9:AA$228,Inp_WM!$I$9:$I$228,Cal_BOSort!$G679,Inp_WM!$J$9:$J$228,Cal_BOSort!$I679)</f>
        <v>0</v>
      </c>
      <c r="AB679" s="18">
        <f>SUMIFS(Inp_WM!AB$9:AB$228,Inp_WM!$I$9:$I$228,Cal_BOSort!$G679,Inp_WM!$J$9:$J$228,Cal_BOSort!$I679)</f>
        <v>0</v>
      </c>
      <c r="AC679" s="18">
        <f>SUMIFS(Inp_WM!AC$9:AC$228,Inp_WM!$I$9:$I$228,Cal_BOSort!$G679,Inp_WM!$J$9:$J$228,Cal_BOSort!$I679)</f>
        <v>0</v>
      </c>
      <c r="AD679" s="18">
        <f>SUMIFS(Inp_WM!AD$9:AD$228,Inp_WM!$I$9:$I$228,Cal_BOSort!$G679,Inp_WM!$J$9:$J$228,Cal_BOSort!$I679)</f>
        <v>0</v>
      </c>
      <c r="AE679" s="18">
        <f>SUMIFS(Inp_WM!AE$9:AE$228,Inp_WM!$I$9:$I$228,Cal_BOSort!$G679,Inp_WM!$J$9:$J$228,Cal_BOSort!$I679)</f>
        <v>0</v>
      </c>
      <c r="AF679" s="18">
        <f>SUMIFS(Inp_WM!AF$9:AF$228,Inp_WM!$I$9:$I$228,Cal_BOSort!$G679,Inp_WM!$J$9:$J$228,Cal_BOSort!$I679)</f>
        <v>0</v>
      </c>
      <c r="AG679" s="18">
        <f>SUMIFS(Inp_WM!AG$9:AG$228,Inp_WM!$I$9:$I$228,Cal_BOSort!$G679,Inp_WM!$J$9:$J$228,Cal_BOSort!$I679)</f>
        <v>0</v>
      </c>
      <c r="AH679" s="18">
        <f>SUMIFS(Inp_WM!AH$9:AH$228,Inp_WM!$I$9:$I$228,Cal_BOSort!$G679,Inp_WM!$J$9:$J$228,Cal_BOSort!$I679)</f>
        <v>0</v>
      </c>
      <c r="AI679" s="18">
        <f>SUMIFS(Inp_WM!AI$9:AI$228,Inp_WM!$I$9:$I$228,Cal_BOSort!$G679,Inp_WM!$J$9:$J$228,Cal_BOSort!$I679)</f>
        <v>0</v>
      </c>
      <c r="AJ679" s="18">
        <f>SUMIFS(Inp_WM!AJ$9:AJ$228,Inp_WM!$I$9:$I$228,Cal_BOSort!$G679,Inp_WM!$J$9:$J$228,Cal_BOSort!$I679)</f>
        <v>0</v>
      </c>
      <c r="AK679" s="18">
        <f>SUMIFS(Inp_WM!AK$9:AK$228,Inp_WM!$I$9:$I$228,Cal_BOSort!$G679,Inp_WM!$J$9:$J$228,Cal_BOSort!$I679)</f>
        <v>0</v>
      </c>
      <c r="AM679" s="18">
        <f t="shared" ref="AM679:AM742" si="77">SUM(T679:X679)</f>
        <v>0</v>
      </c>
      <c r="AN679" s="18">
        <f>SUM(Y679:AF679)</f>
        <v>0</v>
      </c>
      <c r="AO679" s="18">
        <f>SUM(AG679:AK679)</f>
        <v>0</v>
      </c>
      <c r="AP679" s="18">
        <f t="shared" ref="AP679:AP742" si="78">IFERROR(AVERAGE(T679:X679),0)</f>
        <v>0</v>
      </c>
      <c r="AQ679" s="18">
        <f t="shared" ref="AQ679:AQ742" si="79">IFERROR(AVERAGE(Y679:AF679),0)</f>
        <v>0</v>
      </c>
      <c r="AR679" s="18">
        <f t="shared" ref="AR679:AR742" si="80">IFERROR(AVERAGE(AG679:AK679),0)</f>
        <v>0</v>
      </c>
      <c r="AU679" s="42"/>
    </row>
    <row r="680" spans="3:60" s="3" customFormat="1">
      <c r="D680" s="101">
        <f>IF(I680="","",MAX(D$677:D679)+1)</f>
        <v>1</v>
      </c>
      <c r="E680" s="3" t="s">
        <v>28</v>
      </c>
      <c r="F680" s="3" t="s">
        <v>169</v>
      </c>
      <c r="G680" s="3" t="s">
        <v>190</v>
      </c>
      <c r="I680" s="101" t="str">
        <f>IF(Inp_WM!M11="BO",Inp_WM!J11,"")</f>
        <v>BO - High rise building plans</v>
      </c>
      <c r="L680" s="3" t="s">
        <v>106</v>
      </c>
      <c r="R680" s="14"/>
      <c r="T680" s="18"/>
      <c r="U680" s="18"/>
      <c r="V680" s="18"/>
      <c r="W680" s="18"/>
      <c r="X680" s="18"/>
      <c r="Y680" s="18">
        <f>SUMIFS(Inp_WM!Y$9:Y$228,Inp_WM!$I$9:$I$228,Cal_BOSort!$G680,Inp_WM!$J$9:$J$228,Cal_BOSort!$I680)</f>
        <v>0</v>
      </c>
      <c r="Z680" s="18">
        <f>SUMIFS(Inp_WM!Z$9:Z$228,Inp_WM!$I$9:$I$228,Cal_BOSort!$G680,Inp_WM!$J$9:$J$228,Cal_BOSort!$I680)</f>
        <v>0</v>
      </c>
      <c r="AA680" s="18">
        <f>SUMIFS(Inp_WM!AA$9:AA$228,Inp_WM!$I$9:$I$228,Cal_BOSort!$G680,Inp_WM!$J$9:$J$228,Cal_BOSort!$I680)</f>
        <v>0</v>
      </c>
      <c r="AB680" s="18">
        <f>SUMIFS(Inp_WM!AB$9:AB$228,Inp_WM!$I$9:$I$228,Cal_BOSort!$G680,Inp_WM!$J$9:$J$228,Cal_BOSort!$I680)</f>
        <v>0</v>
      </c>
      <c r="AC680" s="18">
        <f>SUMIFS(Inp_WM!AC$9:AC$228,Inp_WM!$I$9:$I$228,Cal_BOSort!$G680,Inp_WM!$J$9:$J$228,Cal_BOSort!$I680)</f>
        <v>0</v>
      </c>
      <c r="AD680" s="18">
        <f>SUMIFS(Inp_WM!AD$9:AD$228,Inp_WM!$I$9:$I$228,Cal_BOSort!$G680,Inp_WM!$J$9:$J$228,Cal_BOSort!$I680)</f>
        <v>0</v>
      </c>
      <c r="AE680" s="18">
        <f>SUMIFS(Inp_WM!AE$9:AE$228,Inp_WM!$I$9:$I$228,Cal_BOSort!$G680,Inp_WM!$J$9:$J$228,Cal_BOSort!$I680)</f>
        <v>0</v>
      </c>
      <c r="AF680" s="18">
        <f>SUMIFS(Inp_WM!AF$9:AF$228,Inp_WM!$I$9:$I$228,Cal_BOSort!$G680,Inp_WM!$J$9:$J$228,Cal_BOSort!$I680)</f>
        <v>0</v>
      </c>
      <c r="AG680" s="18">
        <f>SUMIFS(Inp_WM!AG$9:AG$228,Inp_WM!$I$9:$I$228,Cal_BOSort!$G680,Inp_WM!$J$9:$J$228,Cal_BOSort!$I680)</f>
        <v>-0.20100502512562815</v>
      </c>
      <c r="AH680" s="18">
        <f>SUMIFS(Inp_WM!AH$9:AH$228,Inp_WM!$I$9:$I$228,Cal_BOSort!$G680,Inp_WM!$J$9:$J$228,Cal_BOSort!$I680)</f>
        <v>-0.20201510062877201</v>
      </c>
      <c r="AI680" s="18">
        <f>SUMIFS(Inp_WM!AI$9:AI$228,Inp_WM!$I$9:$I$228,Cal_BOSort!$G680,Inp_WM!$J$9:$J$228,Cal_BOSort!$I680)</f>
        <v>-0.20303025188821305</v>
      </c>
      <c r="AJ680" s="18">
        <f>SUMIFS(Inp_WM!AJ$9:AJ$228,Inp_WM!$I$9:$I$228,Cal_BOSort!$G680,Inp_WM!$J$9:$J$228,Cal_BOSort!$I680)</f>
        <v>-0.20405050441026437</v>
      </c>
      <c r="AK680" s="18">
        <f>SUMIFS(Inp_WM!AK$9:AK$228,Inp_WM!$I$9:$I$228,Cal_BOSort!$G680,Inp_WM!$J$9:$J$228,Cal_BOSort!$I680)</f>
        <v>-0.20507588382941144</v>
      </c>
      <c r="AM680" s="18">
        <f t="shared" si="77"/>
        <v>0</v>
      </c>
      <c r="AN680" s="18">
        <f t="shared" ref="AN680:AN743" si="81">SUM(Y680:AF680)</f>
        <v>0</v>
      </c>
      <c r="AO680" s="18">
        <f t="shared" ref="AO680:AO743" si="82">SUM(AG680:AK680)</f>
        <v>-1.015176765882289</v>
      </c>
      <c r="AP680" s="18">
        <f t="shared" si="78"/>
        <v>0</v>
      </c>
      <c r="AQ680" s="18">
        <f t="shared" si="79"/>
        <v>0</v>
      </c>
      <c r="AR680" s="18">
        <f t="shared" si="80"/>
        <v>-0.20303535317645779</v>
      </c>
      <c r="AU680" s="42"/>
    </row>
    <row r="681" spans="3:60" s="3" customFormat="1">
      <c r="D681" s="101">
        <f>IF(I681="","",MAX(D$677:D680)+1)</f>
        <v>2</v>
      </c>
      <c r="E681" s="3" t="s">
        <v>28</v>
      </c>
      <c r="F681" s="3" t="s">
        <v>169</v>
      </c>
      <c r="G681" s="3" t="s">
        <v>190</v>
      </c>
      <c r="I681" s="101" t="str">
        <f>IF(Inp_WM!M12="BO",Inp_WM!J12,"")</f>
        <v>BO - Vulnerability (needs identification)</v>
      </c>
      <c r="L681" s="3" t="s">
        <v>106</v>
      </c>
      <c r="R681" s="14"/>
      <c r="T681" s="18"/>
      <c r="U681" s="18"/>
      <c r="V681" s="18"/>
      <c r="W681" s="18"/>
      <c r="X681" s="18"/>
      <c r="Y681" s="18">
        <f>SUMIFS(Inp_WM!Y$9:Y$228,Inp_WM!$I$9:$I$228,Cal_BOSort!$G681,Inp_WM!$J$9:$J$228,Cal_BOSort!$I681)</f>
        <v>0</v>
      </c>
      <c r="Z681" s="18">
        <f>SUMIFS(Inp_WM!Z$9:Z$228,Inp_WM!$I$9:$I$228,Cal_BOSort!$G681,Inp_WM!$J$9:$J$228,Cal_BOSort!$I681)</f>
        <v>0</v>
      </c>
      <c r="AA681" s="18">
        <f>SUMIFS(Inp_WM!AA$9:AA$228,Inp_WM!$I$9:$I$228,Cal_BOSort!$G681,Inp_WM!$J$9:$J$228,Cal_BOSort!$I681)</f>
        <v>0</v>
      </c>
      <c r="AB681" s="18">
        <f>SUMIFS(Inp_WM!AB$9:AB$228,Inp_WM!$I$9:$I$228,Cal_BOSort!$G681,Inp_WM!$J$9:$J$228,Cal_BOSort!$I681)</f>
        <v>0</v>
      </c>
      <c r="AC681" s="18">
        <f>SUMIFS(Inp_WM!AC$9:AC$228,Inp_WM!$I$9:$I$228,Cal_BOSort!$G681,Inp_WM!$J$9:$J$228,Cal_BOSort!$I681)</f>
        <v>0</v>
      </c>
      <c r="AD681" s="18">
        <f>SUMIFS(Inp_WM!AD$9:AD$228,Inp_WM!$I$9:$I$228,Cal_BOSort!$G681,Inp_WM!$J$9:$J$228,Cal_BOSort!$I681)</f>
        <v>0</v>
      </c>
      <c r="AE681" s="18">
        <f>SUMIFS(Inp_WM!AE$9:AE$228,Inp_WM!$I$9:$I$228,Cal_BOSort!$G681,Inp_WM!$J$9:$J$228,Cal_BOSort!$I681)</f>
        <v>0</v>
      </c>
      <c r="AF681" s="18">
        <f>SUMIFS(Inp_WM!AF$9:AF$228,Inp_WM!$I$9:$I$228,Cal_BOSort!$G681,Inp_WM!$J$9:$J$228,Cal_BOSort!$I681)</f>
        <v>0</v>
      </c>
      <c r="AG681" s="18">
        <f>SUMIFS(Inp_WM!AG$9:AG$228,Inp_WM!$I$9:$I$228,Cal_BOSort!$G681,Inp_WM!$J$9:$J$228,Cal_BOSort!$I681)</f>
        <v>-0.28189679808995122</v>
      </c>
      <c r="AH681" s="18">
        <f>SUMIFS(Inp_WM!AH$9:AH$228,Inp_WM!$I$9:$I$228,Cal_BOSort!$G681,Inp_WM!$J$9:$J$228,Cal_BOSort!$I681)</f>
        <v>-0.28093564718689151</v>
      </c>
      <c r="AI681" s="18">
        <f>SUMIFS(Inp_WM!AI$9:AI$228,Inp_WM!$I$9:$I$228,Cal_BOSort!$G681,Inp_WM!$J$9:$J$228,Cal_BOSort!$I681)</f>
        <v>-0.2812251293479513</v>
      </c>
      <c r="AJ681" s="18">
        <f>SUMIFS(Inp_WM!AJ$9:AJ$228,Inp_WM!$I$9:$I$228,Cal_BOSort!$G681,Inp_WM!$J$9:$J$228,Cal_BOSort!$I681)</f>
        <v>-0.28179050129760885</v>
      </c>
      <c r="AK681" s="18">
        <f>SUMIFS(Inp_WM!AK$9:AK$228,Inp_WM!$I$9:$I$228,Cal_BOSort!$G681,Inp_WM!$J$9:$J$228,Cal_BOSort!$I681)</f>
        <v>-0.2821387212976551</v>
      </c>
      <c r="AM681" s="18">
        <f t="shared" si="77"/>
        <v>0</v>
      </c>
      <c r="AN681" s="18">
        <f t="shared" si="81"/>
        <v>0</v>
      </c>
      <c r="AO681" s="18">
        <f t="shared" si="82"/>
        <v>-1.4079867972200582</v>
      </c>
      <c r="AP681" s="18">
        <f t="shared" si="78"/>
        <v>0</v>
      </c>
      <c r="AQ681" s="18">
        <f t="shared" si="79"/>
        <v>0</v>
      </c>
      <c r="AR681" s="18">
        <f t="shared" si="80"/>
        <v>-0.28159735944401165</v>
      </c>
      <c r="AU681" s="42"/>
    </row>
    <row r="682" spans="3:60" s="3" customFormat="1">
      <c r="D682" s="101">
        <f>IF(I682="","",MAX(D$677:D681)+1)</f>
        <v>3</v>
      </c>
      <c r="E682" s="3" t="s">
        <v>28</v>
      </c>
      <c r="F682" s="3" t="s">
        <v>169</v>
      </c>
      <c r="G682" s="3" t="s">
        <v>190</v>
      </c>
      <c r="I682" s="101" t="str">
        <f>IF(Inp_WM!M13="BO",Inp_WM!J13,"")</f>
        <v>BOs - Fuel poor</v>
      </c>
      <c r="L682" s="3" t="s">
        <v>106</v>
      </c>
      <c r="R682" s="14"/>
      <c r="T682" s="18"/>
      <c r="U682" s="18"/>
      <c r="V682" s="18"/>
      <c r="W682" s="18"/>
      <c r="X682" s="18"/>
      <c r="Y682" s="18">
        <f>SUMIFS(Inp_WM!Y$9:Y$228,Inp_WM!$I$9:$I$228,Cal_BOSort!$G682,Inp_WM!$J$9:$J$228,Cal_BOSort!$I682)</f>
        <v>0</v>
      </c>
      <c r="Z682" s="18">
        <f>SUMIFS(Inp_WM!Z$9:Z$228,Inp_WM!$I$9:$I$228,Cal_BOSort!$G682,Inp_WM!$J$9:$J$228,Cal_BOSort!$I682)</f>
        <v>0</v>
      </c>
      <c r="AA682" s="18">
        <f>SUMIFS(Inp_WM!AA$9:AA$228,Inp_WM!$I$9:$I$228,Cal_BOSort!$G682,Inp_WM!$J$9:$J$228,Cal_BOSort!$I682)</f>
        <v>0</v>
      </c>
      <c r="AB682" s="18">
        <f>SUMIFS(Inp_WM!AB$9:AB$228,Inp_WM!$I$9:$I$228,Cal_BOSort!$G682,Inp_WM!$J$9:$J$228,Cal_BOSort!$I682)</f>
        <v>0</v>
      </c>
      <c r="AC682" s="18">
        <f>SUMIFS(Inp_WM!AC$9:AC$228,Inp_WM!$I$9:$I$228,Cal_BOSort!$G682,Inp_WM!$J$9:$J$228,Cal_BOSort!$I682)</f>
        <v>0</v>
      </c>
      <c r="AD682" s="18">
        <f>SUMIFS(Inp_WM!AD$9:AD$228,Inp_WM!$I$9:$I$228,Cal_BOSort!$G682,Inp_WM!$J$9:$J$228,Cal_BOSort!$I682)</f>
        <v>0</v>
      </c>
      <c r="AE682" s="18">
        <f>SUMIFS(Inp_WM!AE$9:AE$228,Inp_WM!$I$9:$I$228,Cal_BOSort!$G682,Inp_WM!$J$9:$J$228,Cal_BOSort!$I682)</f>
        <v>0</v>
      </c>
      <c r="AF682" s="18">
        <f>SUMIFS(Inp_WM!AF$9:AF$228,Inp_WM!$I$9:$I$228,Cal_BOSort!$G682,Inp_WM!$J$9:$J$228,Cal_BOSort!$I682)</f>
        <v>0</v>
      </c>
      <c r="AG682" s="18">
        <f>SUMIFS(Inp_WM!AG$9:AG$228,Inp_WM!$I$9:$I$228,Cal_BOSort!$G682,Inp_WM!$J$9:$J$228,Cal_BOSort!$I682)</f>
        <v>-2.1572906234310061</v>
      </c>
      <c r="AH682" s="18">
        <f>SUMIFS(Inp_WM!AH$9:AH$228,Inp_WM!$I$9:$I$228,Cal_BOSort!$G682,Inp_WM!$J$9:$J$228,Cal_BOSort!$I682)</f>
        <v>-2.1681312798301566</v>
      </c>
      <c r="AI682" s="18">
        <f>SUMIFS(Inp_WM!AI$9:AI$228,Inp_WM!$I$9:$I$228,Cal_BOSort!$G682,Inp_WM!$J$9:$J$228,Cal_BOSort!$I682)</f>
        <v>-2.179026411889605</v>
      </c>
      <c r="AJ682" s="18">
        <f>SUMIFS(Inp_WM!AJ$9:AJ$228,Inp_WM!$I$9:$I$228,Cal_BOSort!$G682,Inp_WM!$J$9:$J$228,Cal_BOSort!$I682)</f>
        <v>-2.1899762933563864</v>
      </c>
      <c r="AK682" s="18">
        <f>SUMIFS(Inp_WM!AK$9:AK$228,Inp_WM!$I$9:$I$228,Cal_BOSort!$G682,Inp_WM!$J$9:$J$228,Cal_BOSort!$I682)</f>
        <v>-2.2009811993531523</v>
      </c>
      <c r="AM682" s="18">
        <f t="shared" si="77"/>
        <v>0</v>
      </c>
      <c r="AN682" s="18">
        <f t="shared" si="81"/>
        <v>0</v>
      </c>
      <c r="AO682" s="18">
        <f t="shared" si="82"/>
        <v>-10.895405807860307</v>
      </c>
      <c r="AP682" s="18">
        <f t="shared" si="78"/>
        <v>0</v>
      </c>
      <c r="AQ682" s="18">
        <f t="shared" si="79"/>
        <v>0</v>
      </c>
      <c r="AR682" s="18">
        <f t="shared" si="80"/>
        <v>-2.1790811615720616</v>
      </c>
      <c r="AU682" s="42"/>
    </row>
    <row r="683" spans="3:60" s="3" customFormat="1">
      <c r="D683" s="101" t="str">
        <f>IF(I683="","",MAX(D$677:D682)+1)</f>
        <v/>
      </c>
      <c r="E683" s="3" t="s">
        <v>28</v>
      </c>
      <c r="F683" s="3" t="s">
        <v>169</v>
      </c>
      <c r="G683" s="3" t="s">
        <v>190</v>
      </c>
      <c r="I683" s="101" t="str">
        <f>IF(Inp_WM!M14="BO",Inp_WM!J14,"")</f>
        <v/>
      </c>
      <c r="L683" s="3" t="s">
        <v>106</v>
      </c>
      <c r="R683" s="14"/>
      <c r="T683" s="18"/>
      <c r="U683" s="18"/>
      <c r="V683" s="18"/>
      <c r="W683" s="18"/>
      <c r="X683" s="18"/>
      <c r="Y683" s="18">
        <f>SUMIFS(Inp_WM!Y$9:Y$228,Inp_WM!$I$9:$I$228,Cal_BOSort!$G683,Inp_WM!$J$9:$J$228,Cal_BOSort!$I683)</f>
        <v>0</v>
      </c>
      <c r="Z683" s="18">
        <f>SUMIFS(Inp_WM!Z$9:Z$228,Inp_WM!$I$9:$I$228,Cal_BOSort!$G683,Inp_WM!$J$9:$J$228,Cal_BOSort!$I683)</f>
        <v>0</v>
      </c>
      <c r="AA683" s="18">
        <f>SUMIFS(Inp_WM!AA$9:AA$228,Inp_WM!$I$9:$I$228,Cal_BOSort!$G683,Inp_WM!$J$9:$J$228,Cal_BOSort!$I683)</f>
        <v>0</v>
      </c>
      <c r="AB683" s="18">
        <f>SUMIFS(Inp_WM!AB$9:AB$228,Inp_WM!$I$9:$I$228,Cal_BOSort!$G683,Inp_WM!$J$9:$J$228,Cal_BOSort!$I683)</f>
        <v>0</v>
      </c>
      <c r="AC683" s="18">
        <f>SUMIFS(Inp_WM!AC$9:AC$228,Inp_WM!$I$9:$I$228,Cal_BOSort!$G683,Inp_WM!$J$9:$J$228,Cal_BOSort!$I683)</f>
        <v>0</v>
      </c>
      <c r="AD683" s="18">
        <f>SUMIFS(Inp_WM!AD$9:AD$228,Inp_WM!$I$9:$I$228,Cal_BOSort!$G683,Inp_WM!$J$9:$J$228,Cal_BOSort!$I683)</f>
        <v>0</v>
      </c>
      <c r="AE683" s="18">
        <f>SUMIFS(Inp_WM!AE$9:AE$228,Inp_WM!$I$9:$I$228,Cal_BOSort!$G683,Inp_WM!$J$9:$J$228,Cal_BOSort!$I683)</f>
        <v>0</v>
      </c>
      <c r="AF683" s="18">
        <f>SUMIFS(Inp_WM!AF$9:AF$228,Inp_WM!$I$9:$I$228,Cal_BOSort!$G683,Inp_WM!$J$9:$J$228,Cal_BOSort!$I683)</f>
        <v>0</v>
      </c>
      <c r="AG683" s="18">
        <f>SUMIFS(Inp_WM!AG$9:AG$228,Inp_WM!$I$9:$I$228,Cal_BOSort!$G683,Inp_WM!$J$9:$J$228,Cal_BOSort!$I683)</f>
        <v>0</v>
      </c>
      <c r="AH683" s="18">
        <f>SUMIFS(Inp_WM!AH$9:AH$228,Inp_WM!$I$9:$I$228,Cal_BOSort!$G683,Inp_WM!$J$9:$J$228,Cal_BOSort!$I683)</f>
        <v>0</v>
      </c>
      <c r="AI683" s="18">
        <f>SUMIFS(Inp_WM!AI$9:AI$228,Inp_WM!$I$9:$I$228,Cal_BOSort!$G683,Inp_WM!$J$9:$J$228,Cal_BOSort!$I683)</f>
        <v>0</v>
      </c>
      <c r="AJ683" s="18">
        <f>SUMIFS(Inp_WM!AJ$9:AJ$228,Inp_WM!$I$9:$I$228,Cal_BOSort!$G683,Inp_WM!$J$9:$J$228,Cal_BOSort!$I683)</f>
        <v>0</v>
      </c>
      <c r="AK683" s="18">
        <f>SUMIFS(Inp_WM!AK$9:AK$228,Inp_WM!$I$9:$I$228,Cal_BOSort!$G683,Inp_WM!$J$9:$J$228,Cal_BOSort!$I683)</f>
        <v>0</v>
      </c>
      <c r="AM683" s="18">
        <f t="shared" si="77"/>
        <v>0</v>
      </c>
      <c r="AN683" s="18">
        <f t="shared" si="81"/>
        <v>0</v>
      </c>
      <c r="AO683" s="18">
        <f t="shared" si="82"/>
        <v>0</v>
      </c>
      <c r="AP683" s="18">
        <f t="shared" si="78"/>
        <v>0</v>
      </c>
      <c r="AQ683" s="18">
        <f t="shared" si="79"/>
        <v>0</v>
      </c>
      <c r="AR683" s="18">
        <f t="shared" si="80"/>
        <v>0</v>
      </c>
      <c r="AU683" s="42"/>
    </row>
    <row r="684" spans="3:60" s="3" customFormat="1">
      <c r="D684" s="101" t="str">
        <f>IF(I684="","",MAX(D$677:D683)+1)</f>
        <v/>
      </c>
      <c r="E684" s="3" t="s">
        <v>28</v>
      </c>
      <c r="F684" s="3" t="s">
        <v>169</v>
      </c>
      <c r="G684" s="3" t="s">
        <v>190</v>
      </c>
      <c r="I684" s="101" t="str">
        <f>IF(Inp_WM!M15="BO",Inp_WM!J15,"")</f>
        <v/>
      </c>
      <c r="L684" s="3" t="s">
        <v>106</v>
      </c>
      <c r="R684" s="14"/>
      <c r="T684" s="18"/>
      <c r="U684" s="18"/>
      <c r="V684" s="18"/>
      <c r="W684" s="18"/>
      <c r="X684" s="18"/>
      <c r="Y684" s="18">
        <f>SUMIFS(Inp_WM!Y$9:Y$228,Inp_WM!$I$9:$I$228,Cal_BOSort!$G684,Inp_WM!$J$9:$J$228,Cal_BOSort!$I684)</f>
        <v>0</v>
      </c>
      <c r="Z684" s="18">
        <f>SUMIFS(Inp_WM!Z$9:Z$228,Inp_WM!$I$9:$I$228,Cal_BOSort!$G684,Inp_WM!$J$9:$J$228,Cal_BOSort!$I684)</f>
        <v>0</v>
      </c>
      <c r="AA684" s="18">
        <f>SUMIFS(Inp_WM!AA$9:AA$228,Inp_WM!$I$9:$I$228,Cal_BOSort!$G684,Inp_WM!$J$9:$J$228,Cal_BOSort!$I684)</f>
        <v>0</v>
      </c>
      <c r="AB684" s="18">
        <f>SUMIFS(Inp_WM!AB$9:AB$228,Inp_WM!$I$9:$I$228,Cal_BOSort!$G684,Inp_WM!$J$9:$J$228,Cal_BOSort!$I684)</f>
        <v>0</v>
      </c>
      <c r="AC684" s="18">
        <f>SUMIFS(Inp_WM!AC$9:AC$228,Inp_WM!$I$9:$I$228,Cal_BOSort!$G684,Inp_WM!$J$9:$J$228,Cal_BOSort!$I684)</f>
        <v>0</v>
      </c>
      <c r="AD684" s="18">
        <f>SUMIFS(Inp_WM!AD$9:AD$228,Inp_WM!$I$9:$I$228,Cal_BOSort!$G684,Inp_WM!$J$9:$J$228,Cal_BOSort!$I684)</f>
        <v>0</v>
      </c>
      <c r="AE684" s="18">
        <f>SUMIFS(Inp_WM!AE$9:AE$228,Inp_WM!$I$9:$I$228,Cal_BOSort!$G684,Inp_WM!$J$9:$J$228,Cal_BOSort!$I684)</f>
        <v>0</v>
      </c>
      <c r="AF684" s="18">
        <f>SUMIFS(Inp_WM!AF$9:AF$228,Inp_WM!$I$9:$I$228,Cal_BOSort!$G684,Inp_WM!$J$9:$J$228,Cal_BOSort!$I684)</f>
        <v>0</v>
      </c>
      <c r="AG684" s="18">
        <f>SUMIFS(Inp_WM!AG$9:AG$228,Inp_WM!$I$9:$I$228,Cal_BOSort!$G684,Inp_WM!$J$9:$J$228,Cal_BOSort!$I684)</f>
        <v>0</v>
      </c>
      <c r="AH684" s="18">
        <f>SUMIFS(Inp_WM!AH$9:AH$228,Inp_WM!$I$9:$I$228,Cal_BOSort!$G684,Inp_WM!$J$9:$J$228,Cal_BOSort!$I684)</f>
        <v>0</v>
      </c>
      <c r="AI684" s="18">
        <f>SUMIFS(Inp_WM!AI$9:AI$228,Inp_WM!$I$9:$I$228,Cal_BOSort!$G684,Inp_WM!$J$9:$J$228,Cal_BOSort!$I684)</f>
        <v>0</v>
      </c>
      <c r="AJ684" s="18">
        <f>SUMIFS(Inp_WM!AJ$9:AJ$228,Inp_WM!$I$9:$I$228,Cal_BOSort!$G684,Inp_WM!$J$9:$J$228,Cal_BOSort!$I684)</f>
        <v>0</v>
      </c>
      <c r="AK684" s="18">
        <f>SUMIFS(Inp_WM!AK$9:AK$228,Inp_WM!$I$9:$I$228,Cal_BOSort!$G684,Inp_WM!$J$9:$J$228,Cal_BOSort!$I684)</f>
        <v>0</v>
      </c>
      <c r="AM684" s="18">
        <f t="shared" si="77"/>
        <v>0</v>
      </c>
      <c r="AN684" s="18">
        <f t="shared" si="81"/>
        <v>0</v>
      </c>
      <c r="AO684" s="18">
        <f t="shared" si="82"/>
        <v>0</v>
      </c>
      <c r="AP684" s="18">
        <f t="shared" si="78"/>
        <v>0</v>
      </c>
      <c r="AQ684" s="18">
        <f t="shared" si="79"/>
        <v>0</v>
      </c>
      <c r="AR684" s="18">
        <f t="shared" si="80"/>
        <v>0</v>
      </c>
      <c r="AU684" s="42"/>
    </row>
    <row r="685" spans="3:60" s="3" customFormat="1">
      <c r="D685" s="101" t="str">
        <f>IF(I685="","",MAX(D$677:D684)+1)</f>
        <v/>
      </c>
      <c r="E685" s="3" t="s">
        <v>28</v>
      </c>
      <c r="F685" s="3" t="s">
        <v>169</v>
      </c>
      <c r="G685" s="3" t="s">
        <v>190</v>
      </c>
      <c r="I685" s="101" t="str">
        <f>IF(Inp_WM!M16="BO",Inp_WM!J16,"")</f>
        <v/>
      </c>
      <c r="L685" s="3" t="s">
        <v>106</v>
      </c>
      <c r="R685" s="14"/>
      <c r="T685" s="18"/>
      <c r="U685" s="18"/>
      <c r="V685" s="18"/>
      <c r="W685" s="18"/>
      <c r="X685" s="18"/>
      <c r="Y685" s="18">
        <f>SUMIFS(Inp_WM!Y$9:Y$228,Inp_WM!$I$9:$I$228,Cal_BOSort!$G685,Inp_WM!$J$9:$J$228,Cal_BOSort!$I685)</f>
        <v>0</v>
      </c>
      <c r="Z685" s="18">
        <f>SUMIFS(Inp_WM!Z$9:Z$228,Inp_WM!$I$9:$I$228,Cal_BOSort!$G685,Inp_WM!$J$9:$J$228,Cal_BOSort!$I685)</f>
        <v>0</v>
      </c>
      <c r="AA685" s="18">
        <f>SUMIFS(Inp_WM!AA$9:AA$228,Inp_WM!$I$9:$I$228,Cal_BOSort!$G685,Inp_WM!$J$9:$J$228,Cal_BOSort!$I685)</f>
        <v>0</v>
      </c>
      <c r="AB685" s="18">
        <f>SUMIFS(Inp_WM!AB$9:AB$228,Inp_WM!$I$9:$I$228,Cal_BOSort!$G685,Inp_WM!$J$9:$J$228,Cal_BOSort!$I685)</f>
        <v>0</v>
      </c>
      <c r="AC685" s="18">
        <f>SUMIFS(Inp_WM!AC$9:AC$228,Inp_WM!$I$9:$I$228,Cal_BOSort!$G685,Inp_WM!$J$9:$J$228,Cal_BOSort!$I685)</f>
        <v>0</v>
      </c>
      <c r="AD685" s="18">
        <f>SUMIFS(Inp_WM!AD$9:AD$228,Inp_WM!$I$9:$I$228,Cal_BOSort!$G685,Inp_WM!$J$9:$J$228,Cal_BOSort!$I685)</f>
        <v>0</v>
      </c>
      <c r="AE685" s="18">
        <f>SUMIFS(Inp_WM!AE$9:AE$228,Inp_WM!$I$9:$I$228,Cal_BOSort!$G685,Inp_WM!$J$9:$J$228,Cal_BOSort!$I685)</f>
        <v>0</v>
      </c>
      <c r="AF685" s="18">
        <f>SUMIFS(Inp_WM!AF$9:AF$228,Inp_WM!$I$9:$I$228,Cal_BOSort!$G685,Inp_WM!$J$9:$J$228,Cal_BOSort!$I685)</f>
        <v>0</v>
      </c>
      <c r="AG685" s="18">
        <f>SUMIFS(Inp_WM!AG$9:AG$228,Inp_WM!$I$9:$I$228,Cal_BOSort!$G685,Inp_WM!$J$9:$J$228,Cal_BOSort!$I685)</f>
        <v>0</v>
      </c>
      <c r="AH685" s="18">
        <f>SUMIFS(Inp_WM!AH$9:AH$228,Inp_WM!$I$9:$I$228,Cal_BOSort!$G685,Inp_WM!$J$9:$J$228,Cal_BOSort!$I685)</f>
        <v>0</v>
      </c>
      <c r="AI685" s="18">
        <f>SUMIFS(Inp_WM!AI$9:AI$228,Inp_WM!$I$9:$I$228,Cal_BOSort!$G685,Inp_WM!$J$9:$J$228,Cal_BOSort!$I685)</f>
        <v>0</v>
      </c>
      <c r="AJ685" s="18">
        <f>SUMIFS(Inp_WM!AJ$9:AJ$228,Inp_WM!$I$9:$I$228,Cal_BOSort!$G685,Inp_WM!$J$9:$J$228,Cal_BOSort!$I685)</f>
        <v>0</v>
      </c>
      <c r="AK685" s="18">
        <f>SUMIFS(Inp_WM!AK$9:AK$228,Inp_WM!$I$9:$I$228,Cal_BOSort!$G685,Inp_WM!$J$9:$J$228,Cal_BOSort!$I685)</f>
        <v>0</v>
      </c>
      <c r="AM685" s="18">
        <f t="shared" si="77"/>
        <v>0</v>
      </c>
      <c r="AN685" s="18">
        <f t="shared" si="81"/>
        <v>0</v>
      </c>
      <c r="AO685" s="18">
        <f t="shared" si="82"/>
        <v>0</v>
      </c>
      <c r="AP685" s="18">
        <f t="shared" si="78"/>
        <v>0</v>
      </c>
      <c r="AQ685" s="18">
        <f t="shared" si="79"/>
        <v>0</v>
      </c>
      <c r="AR685" s="18">
        <f t="shared" si="80"/>
        <v>0</v>
      </c>
      <c r="AU685" s="42"/>
    </row>
    <row r="686" spans="3:60" s="3" customFormat="1">
      <c r="D686" s="101" t="str">
        <f>IF(I686="","",MAX(D$677:D685)+1)</f>
        <v/>
      </c>
      <c r="E686" s="3" t="s">
        <v>28</v>
      </c>
      <c r="F686" s="3" t="s">
        <v>169</v>
      </c>
      <c r="G686" s="3" t="s">
        <v>190</v>
      </c>
      <c r="I686" s="101" t="str">
        <f>IF(Inp_WM!M17="BO",Inp_WM!J17,"")</f>
        <v/>
      </c>
      <c r="L686" s="3" t="s">
        <v>106</v>
      </c>
      <c r="R686" s="14"/>
      <c r="T686" s="18"/>
      <c r="U686" s="18"/>
      <c r="V686" s="18"/>
      <c r="W686" s="18"/>
      <c r="X686" s="18"/>
      <c r="Y686" s="18">
        <f>SUMIFS(Inp_WM!Y$9:Y$228,Inp_WM!$I$9:$I$228,Cal_BOSort!$G686,Inp_WM!$J$9:$J$228,Cal_BOSort!$I686)</f>
        <v>0</v>
      </c>
      <c r="Z686" s="18">
        <f>SUMIFS(Inp_WM!Z$9:Z$228,Inp_WM!$I$9:$I$228,Cal_BOSort!$G686,Inp_WM!$J$9:$J$228,Cal_BOSort!$I686)</f>
        <v>0</v>
      </c>
      <c r="AA686" s="18">
        <f>SUMIFS(Inp_WM!AA$9:AA$228,Inp_WM!$I$9:$I$228,Cal_BOSort!$G686,Inp_WM!$J$9:$J$228,Cal_BOSort!$I686)</f>
        <v>0</v>
      </c>
      <c r="AB686" s="18">
        <f>SUMIFS(Inp_WM!AB$9:AB$228,Inp_WM!$I$9:$I$228,Cal_BOSort!$G686,Inp_WM!$J$9:$J$228,Cal_BOSort!$I686)</f>
        <v>0</v>
      </c>
      <c r="AC686" s="18">
        <f>SUMIFS(Inp_WM!AC$9:AC$228,Inp_WM!$I$9:$I$228,Cal_BOSort!$G686,Inp_WM!$J$9:$J$228,Cal_BOSort!$I686)</f>
        <v>0</v>
      </c>
      <c r="AD686" s="18">
        <f>SUMIFS(Inp_WM!AD$9:AD$228,Inp_WM!$I$9:$I$228,Cal_BOSort!$G686,Inp_WM!$J$9:$J$228,Cal_BOSort!$I686)</f>
        <v>0</v>
      </c>
      <c r="AE686" s="18">
        <f>SUMIFS(Inp_WM!AE$9:AE$228,Inp_WM!$I$9:$I$228,Cal_BOSort!$G686,Inp_WM!$J$9:$J$228,Cal_BOSort!$I686)</f>
        <v>0</v>
      </c>
      <c r="AF686" s="18">
        <f>SUMIFS(Inp_WM!AF$9:AF$228,Inp_WM!$I$9:$I$228,Cal_BOSort!$G686,Inp_WM!$J$9:$J$228,Cal_BOSort!$I686)</f>
        <v>0</v>
      </c>
      <c r="AG686" s="18">
        <f>SUMIFS(Inp_WM!AG$9:AG$228,Inp_WM!$I$9:$I$228,Cal_BOSort!$G686,Inp_WM!$J$9:$J$228,Cal_BOSort!$I686)</f>
        <v>0</v>
      </c>
      <c r="AH686" s="18">
        <f>SUMIFS(Inp_WM!AH$9:AH$228,Inp_WM!$I$9:$I$228,Cal_BOSort!$G686,Inp_WM!$J$9:$J$228,Cal_BOSort!$I686)</f>
        <v>0</v>
      </c>
      <c r="AI686" s="18">
        <f>SUMIFS(Inp_WM!AI$9:AI$228,Inp_WM!$I$9:$I$228,Cal_BOSort!$G686,Inp_WM!$J$9:$J$228,Cal_BOSort!$I686)</f>
        <v>0</v>
      </c>
      <c r="AJ686" s="18">
        <f>SUMIFS(Inp_WM!AJ$9:AJ$228,Inp_WM!$I$9:$I$228,Cal_BOSort!$G686,Inp_WM!$J$9:$J$228,Cal_BOSort!$I686)</f>
        <v>0</v>
      </c>
      <c r="AK686" s="18">
        <f>SUMIFS(Inp_WM!AK$9:AK$228,Inp_WM!$I$9:$I$228,Cal_BOSort!$G686,Inp_WM!$J$9:$J$228,Cal_BOSort!$I686)</f>
        <v>0</v>
      </c>
      <c r="AM686" s="18">
        <f t="shared" si="77"/>
        <v>0</v>
      </c>
      <c r="AN686" s="18">
        <f t="shared" si="81"/>
        <v>0</v>
      </c>
      <c r="AO686" s="18">
        <f t="shared" si="82"/>
        <v>0</v>
      </c>
      <c r="AP686" s="18">
        <f t="shared" si="78"/>
        <v>0</v>
      </c>
      <c r="AQ686" s="18">
        <f t="shared" si="79"/>
        <v>0</v>
      </c>
      <c r="AR686" s="18">
        <f t="shared" si="80"/>
        <v>0</v>
      </c>
      <c r="AU686" s="42"/>
    </row>
    <row r="687" spans="3:60" s="3" customFormat="1">
      <c r="D687" s="101" t="str">
        <f>IF(I687="","",MAX(D$677:D686)+1)</f>
        <v/>
      </c>
      <c r="E687" s="3" t="s">
        <v>28</v>
      </c>
      <c r="F687" s="3" t="s">
        <v>169</v>
      </c>
      <c r="G687" s="3" t="s">
        <v>190</v>
      </c>
      <c r="I687" s="101" t="str">
        <f>IF(Inp_WM!M18="BO",Inp_WM!J18,"")</f>
        <v/>
      </c>
      <c r="L687" s="3" t="s">
        <v>106</v>
      </c>
      <c r="R687" s="14"/>
      <c r="T687" s="18"/>
      <c r="U687" s="18"/>
      <c r="V687" s="18"/>
      <c r="W687" s="18"/>
      <c r="X687" s="18"/>
      <c r="Y687" s="18">
        <f>SUMIFS(Inp_WM!Y$9:Y$228,Inp_WM!$I$9:$I$228,Cal_BOSort!$G687,Inp_WM!$J$9:$J$228,Cal_BOSort!$I687)</f>
        <v>0</v>
      </c>
      <c r="Z687" s="18">
        <f>SUMIFS(Inp_WM!Z$9:Z$228,Inp_WM!$I$9:$I$228,Cal_BOSort!$G687,Inp_WM!$J$9:$J$228,Cal_BOSort!$I687)</f>
        <v>0</v>
      </c>
      <c r="AA687" s="18">
        <f>SUMIFS(Inp_WM!AA$9:AA$228,Inp_WM!$I$9:$I$228,Cal_BOSort!$G687,Inp_WM!$J$9:$J$228,Cal_BOSort!$I687)</f>
        <v>0</v>
      </c>
      <c r="AB687" s="18">
        <f>SUMIFS(Inp_WM!AB$9:AB$228,Inp_WM!$I$9:$I$228,Cal_BOSort!$G687,Inp_WM!$J$9:$J$228,Cal_BOSort!$I687)</f>
        <v>0</v>
      </c>
      <c r="AC687" s="18">
        <f>SUMIFS(Inp_WM!AC$9:AC$228,Inp_WM!$I$9:$I$228,Cal_BOSort!$G687,Inp_WM!$J$9:$J$228,Cal_BOSort!$I687)</f>
        <v>0</v>
      </c>
      <c r="AD687" s="18">
        <f>SUMIFS(Inp_WM!AD$9:AD$228,Inp_WM!$I$9:$I$228,Cal_BOSort!$G687,Inp_WM!$J$9:$J$228,Cal_BOSort!$I687)</f>
        <v>0</v>
      </c>
      <c r="AE687" s="18">
        <f>SUMIFS(Inp_WM!AE$9:AE$228,Inp_WM!$I$9:$I$228,Cal_BOSort!$G687,Inp_WM!$J$9:$J$228,Cal_BOSort!$I687)</f>
        <v>0</v>
      </c>
      <c r="AF687" s="18">
        <f>SUMIFS(Inp_WM!AF$9:AF$228,Inp_WM!$I$9:$I$228,Cal_BOSort!$G687,Inp_WM!$J$9:$J$228,Cal_BOSort!$I687)</f>
        <v>0</v>
      </c>
      <c r="AG687" s="18">
        <f>SUMIFS(Inp_WM!AG$9:AG$228,Inp_WM!$I$9:$I$228,Cal_BOSort!$G687,Inp_WM!$J$9:$J$228,Cal_BOSort!$I687)</f>
        <v>0</v>
      </c>
      <c r="AH687" s="18">
        <f>SUMIFS(Inp_WM!AH$9:AH$228,Inp_WM!$I$9:$I$228,Cal_BOSort!$G687,Inp_WM!$J$9:$J$228,Cal_BOSort!$I687)</f>
        <v>0</v>
      </c>
      <c r="AI687" s="18">
        <f>SUMIFS(Inp_WM!AI$9:AI$228,Inp_WM!$I$9:$I$228,Cal_BOSort!$G687,Inp_WM!$J$9:$J$228,Cal_BOSort!$I687)</f>
        <v>0</v>
      </c>
      <c r="AJ687" s="18">
        <f>SUMIFS(Inp_WM!AJ$9:AJ$228,Inp_WM!$I$9:$I$228,Cal_BOSort!$G687,Inp_WM!$J$9:$J$228,Cal_BOSort!$I687)</f>
        <v>0</v>
      </c>
      <c r="AK687" s="18">
        <f>SUMIFS(Inp_WM!AK$9:AK$228,Inp_WM!$I$9:$I$228,Cal_BOSort!$G687,Inp_WM!$J$9:$J$228,Cal_BOSort!$I687)</f>
        <v>0</v>
      </c>
      <c r="AM687" s="18">
        <f t="shared" si="77"/>
        <v>0</v>
      </c>
      <c r="AN687" s="18">
        <f t="shared" si="81"/>
        <v>0</v>
      </c>
      <c r="AO687" s="18">
        <f t="shared" si="82"/>
        <v>0</v>
      </c>
      <c r="AP687" s="18">
        <f t="shared" si="78"/>
        <v>0</v>
      </c>
      <c r="AQ687" s="18">
        <f t="shared" si="79"/>
        <v>0</v>
      </c>
      <c r="AR687" s="18">
        <f t="shared" si="80"/>
        <v>0</v>
      </c>
      <c r="AU687" s="42"/>
    </row>
    <row r="688" spans="3:60" s="3" customFormat="1">
      <c r="D688" s="101">
        <f>IF(I688="","",MAX(D$677:D687)+1)</f>
        <v>4</v>
      </c>
      <c r="E688" s="3" t="s">
        <v>28</v>
      </c>
      <c r="F688" s="3" t="s">
        <v>169</v>
      </c>
      <c r="G688" s="3" t="s">
        <v>193</v>
      </c>
      <c r="I688" s="101" t="str">
        <f>IF(Inp_WM!M19="BO",Inp_WM!J19,"")</f>
        <v>BOs - Carbon monoxide awareness</v>
      </c>
      <c r="L688" s="3" t="s">
        <v>106</v>
      </c>
      <c r="R688" s="14"/>
      <c r="T688" s="18"/>
      <c r="U688" s="18"/>
      <c r="V688" s="18"/>
      <c r="W688" s="18"/>
      <c r="X688" s="18"/>
      <c r="Y688" s="18">
        <f>SUMIFS(Inp_WM!Y$9:Y$228,Inp_WM!$I$9:$I$228,Cal_BOSort!$G688,Inp_WM!$J$9:$J$228,Cal_BOSort!$I688)</f>
        <v>0</v>
      </c>
      <c r="Z688" s="18">
        <f>SUMIFS(Inp_WM!Z$9:Z$228,Inp_WM!$I$9:$I$228,Cal_BOSort!$G688,Inp_WM!$J$9:$J$228,Cal_BOSort!$I688)</f>
        <v>0</v>
      </c>
      <c r="AA688" s="18">
        <f>SUMIFS(Inp_WM!AA$9:AA$228,Inp_WM!$I$9:$I$228,Cal_BOSort!$G688,Inp_WM!$J$9:$J$228,Cal_BOSort!$I688)</f>
        <v>0</v>
      </c>
      <c r="AB688" s="18">
        <f>SUMIFS(Inp_WM!AB$9:AB$228,Inp_WM!$I$9:$I$228,Cal_BOSort!$G688,Inp_WM!$J$9:$J$228,Cal_BOSort!$I688)</f>
        <v>0</v>
      </c>
      <c r="AC688" s="18">
        <f>SUMIFS(Inp_WM!AC$9:AC$228,Inp_WM!$I$9:$I$228,Cal_BOSort!$G688,Inp_WM!$J$9:$J$228,Cal_BOSort!$I688)</f>
        <v>0</v>
      </c>
      <c r="AD688" s="18">
        <f>SUMIFS(Inp_WM!AD$9:AD$228,Inp_WM!$I$9:$I$228,Cal_BOSort!$G688,Inp_WM!$J$9:$J$228,Cal_BOSort!$I688)</f>
        <v>0</v>
      </c>
      <c r="AE688" s="18">
        <f>SUMIFS(Inp_WM!AE$9:AE$228,Inp_WM!$I$9:$I$228,Cal_BOSort!$G688,Inp_WM!$J$9:$J$228,Cal_BOSort!$I688)</f>
        <v>0</v>
      </c>
      <c r="AF688" s="18">
        <f>SUMIFS(Inp_WM!AF$9:AF$228,Inp_WM!$I$9:$I$228,Cal_BOSort!$G688,Inp_WM!$J$9:$J$228,Cal_BOSort!$I688)</f>
        <v>0</v>
      </c>
      <c r="AG688" s="18">
        <f>SUMIFS(Inp_WM!AG$9:AG$228,Inp_WM!$I$9:$I$228,Cal_BOSort!$G688,Inp_WM!$J$9:$J$228,Cal_BOSort!$I688)</f>
        <v>-1.1337867922308145</v>
      </c>
      <c r="AH688" s="18">
        <f>SUMIFS(Inp_WM!AH$9:AH$228,Inp_WM!$I$9:$I$228,Cal_BOSort!$G688,Inp_WM!$J$9:$J$228,Cal_BOSort!$I688)</f>
        <v>-1.3727747166136905</v>
      </c>
      <c r="AI688" s="18">
        <f>SUMIFS(Inp_WM!AI$9:AI$228,Inp_WM!$I$9:$I$228,Cal_BOSort!$G688,Inp_WM!$J$9:$J$228,Cal_BOSort!$I688)</f>
        <v>-1.5359460523091968</v>
      </c>
      <c r="AJ688" s="18">
        <f>SUMIFS(Inp_WM!AJ$9:AJ$228,Inp_WM!$I$9:$I$228,Cal_BOSort!$G688,Inp_WM!$J$9:$J$228,Cal_BOSort!$I688)</f>
        <v>-1.7006282581397196</v>
      </c>
      <c r="AK688" s="18">
        <f>SUMIFS(Inp_WM!AK$9:AK$228,Inp_WM!$I$9:$I$228,Cal_BOSort!$G688,Inp_WM!$J$9:$J$228,Cal_BOSort!$I688)</f>
        <v>-1.9455707399919044</v>
      </c>
      <c r="AM688" s="18">
        <f t="shared" si="77"/>
        <v>0</v>
      </c>
      <c r="AN688" s="18">
        <f t="shared" si="81"/>
        <v>0</v>
      </c>
      <c r="AO688" s="18">
        <f t="shared" si="82"/>
        <v>-7.6887065592853254</v>
      </c>
      <c r="AP688" s="18">
        <f t="shared" si="78"/>
        <v>0</v>
      </c>
      <c r="AQ688" s="18">
        <f t="shared" si="79"/>
        <v>0</v>
      </c>
      <c r="AR688" s="18">
        <f t="shared" si="80"/>
        <v>-1.5377413118570651</v>
      </c>
      <c r="AU688" s="42"/>
    </row>
    <row r="689" spans="4:47" s="3" customFormat="1">
      <c r="D689" s="101" t="str">
        <f>IF(I689="","",MAX(D$677:D688)+1)</f>
        <v/>
      </c>
      <c r="E689" s="3" t="s">
        <v>28</v>
      </c>
      <c r="F689" s="3" t="s">
        <v>169</v>
      </c>
      <c r="G689" s="3" t="s">
        <v>193</v>
      </c>
      <c r="I689" s="101" t="str">
        <f>IF(Inp_WM!M20="BO",Inp_WM!J20,"")</f>
        <v/>
      </c>
      <c r="L689" s="3" t="s">
        <v>106</v>
      </c>
      <c r="R689" s="14"/>
      <c r="T689" s="18"/>
      <c r="U689" s="18"/>
      <c r="V689" s="18"/>
      <c r="W689" s="18"/>
      <c r="X689" s="18"/>
      <c r="Y689" s="18">
        <f>SUMIFS(Inp_WM!Y$9:Y$228,Inp_WM!$I$9:$I$228,Cal_BOSort!$G689,Inp_WM!$J$9:$J$228,Cal_BOSort!$I689)</f>
        <v>0</v>
      </c>
      <c r="Z689" s="18">
        <f>SUMIFS(Inp_WM!Z$9:Z$228,Inp_WM!$I$9:$I$228,Cal_BOSort!$G689,Inp_WM!$J$9:$J$228,Cal_BOSort!$I689)</f>
        <v>0</v>
      </c>
      <c r="AA689" s="18">
        <f>SUMIFS(Inp_WM!AA$9:AA$228,Inp_WM!$I$9:$I$228,Cal_BOSort!$G689,Inp_WM!$J$9:$J$228,Cal_BOSort!$I689)</f>
        <v>0</v>
      </c>
      <c r="AB689" s="18">
        <f>SUMIFS(Inp_WM!AB$9:AB$228,Inp_WM!$I$9:$I$228,Cal_BOSort!$G689,Inp_WM!$J$9:$J$228,Cal_BOSort!$I689)</f>
        <v>0</v>
      </c>
      <c r="AC689" s="18">
        <f>SUMIFS(Inp_WM!AC$9:AC$228,Inp_WM!$I$9:$I$228,Cal_BOSort!$G689,Inp_WM!$J$9:$J$228,Cal_BOSort!$I689)</f>
        <v>0</v>
      </c>
      <c r="AD689" s="18">
        <f>SUMIFS(Inp_WM!AD$9:AD$228,Inp_WM!$I$9:$I$228,Cal_BOSort!$G689,Inp_WM!$J$9:$J$228,Cal_BOSort!$I689)</f>
        <v>0</v>
      </c>
      <c r="AE689" s="18">
        <f>SUMIFS(Inp_WM!AE$9:AE$228,Inp_WM!$I$9:$I$228,Cal_BOSort!$G689,Inp_WM!$J$9:$J$228,Cal_BOSort!$I689)</f>
        <v>0</v>
      </c>
      <c r="AF689" s="18">
        <f>SUMIFS(Inp_WM!AF$9:AF$228,Inp_WM!$I$9:$I$228,Cal_BOSort!$G689,Inp_WM!$J$9:$J$228,Cal_BOSort!$I689)</f>
        <v>0</v>
      </c>
      <c r="AG689" s="18">
        <f>SUMIFS(Inp_WM!AG$9:AG$228,Inp_WM!$I$9:$I$228,Cal_BOSort!$G689,Inp_WM!$J$9:$J$228,Cal_BOSort!$I689)</f>
        <v>0</v>
      </c>
      <c r="AH689" s="18">
        <f>SUMIFS(Inp_WM!AH$9:AH$228,Inp_WM!$I$9:$I$228,Cal_BOSort!$G689,Inp_WM!$J$9:$J$228,Cal_BOSort!$I689)</f>
        <v>0</v>
      </c>
      <c r="AI689" s="18">
        <f>SUMIFS(Inp_WM!AI$9:AI$228,Inp_WM!$I$9:$I$228,Cal_BOSort!$G689,Inp_WM!$J$9:$J$228,Cal_BOSort!$I689)</f>
        <v>0</v>
      </c>
      <c r="AJ689" s="18">
        <f>SUMIFS(Inp_WM!AJ$9:AJ$228,Inp_WM!$I$9:$I$228,Cal_BOSort!$G689,Inp_WM!$J$9:$J$228,Cal_BOSort!$I689)</f>
        <v>0</v>
      </c>
      <c r="AK689" s="18">
        <f>SUMIFS(Inp_WM!AK$9:AK$228,Inp_WM!$I$9:$I$228,Cal_BOSort!$G689,Inp_WM!$J$9:$J$228,Cal_BOSort!$I689)</f>
        <v>0</v>
      </c>
      <c r="AM689" s="18">
        <f t="shared" si="77"/>
        <v>0</v>
      </c>
      <c r="AN689" s="18">
        <f t="shared" si="81"/>
        <v>0</v>
      </c>
      <c r="AO689" s="18">
        <f t="shared" si="82"/>
        <v>0</v>
      </c>
      <c r="AP689" s="18">
        <f t="shared" si="78"/>
        <v>0</v>
      </c>
      <c r="AQ689" s="18">
        <f t="shared" si="79"/>
        <v>0</v>
      </c>
      <c r="AR689" s="18">
        <f t="shared" si="80"/>
        <v>0</v>
      </c>
      <c r="AU689" s="42"/>
    </row>
    <row r="690" spans="4:47" s="3" customFormat="1">
      <c r="D690" s="101" t="str">
        <f>IF(I690="","",MAX(D$677:D689)+1)</f>
        <v/>
      </c>
      <c r="E690" s="3" t="s">
        <v>28</v>
      </c>
      <c r="F690" s="3" t="s">
        <v>169</v>
      </c>
      <c r="G690" s="3" t="s">
        <v>193</v>
      </c>
      <c r="I690" s="101" t="str">
        <f>IF(Inp_WM!M21="BO",Inp_WM!J21,"")</f>
        <v/>
      </c>
      <c r="L690" s="3" t="s">
        <v>106</v>
      </c>
      <c r="R690" s="14"/>
      <c r="T690" s="18"/>
      <c r="U690" s="18"/>
      <c r="V690" s="18"/>
      <c r="W690" s="18"/>
      <c r="X690" s="18"/>
      <c r="Y690" s="18">
        <f>SUMIFS(Inp_WM!Y$9:Y$228,Inp_WM!$I$9:$I$228,Cal_BOSort!$G690,Inp_WM!$J$9:$J$228,Cal_BOSort!$I690)</f>
        <v>0</v>
      </c>
      <c r="Z690" s="18">
        <f>SUMIFS(Inp_WM!Z$9:Z$228,Inp_WM!$I$9:$I$228,Cal_BOSort!$G690,Inp_WM!$J$9:$J$228,Cal_BOSort!$I690)</f>
        <v>0</v>
      </c>
      <c r="AA690" s="18">
        <f>SUMIFS(Inp_WM!AA$9:AA$228,Inp_WM!$I$9:$I$228,Cal_BOSort!$G690,Inp_WM!$J$9:$J$228,Cal_BOSort!$I690)</f>
        <v>0</v>
      </c>
      <c r="AB690" s="18">
        <f>SUMIFS(Inp_WM!AB$9:AB$228,Inp_WM!$I$9:$I$228,Cal_BOSort!$G690,Inp_WM!$J$9:$J$228,Cal_BOSort!$I690)</f>
        <v>0</v>
      </c>
      <c r="AC690" s="18">
        <f>SUMIFS(Inp_WM!AC$9:AC$228,Inp_WM!$I$9:$I$228,Cal_BOSort!$G690,Inp_WM!$J$9:$J$228,Cal_BOSort!$I690)</f>
        <v>0</v>
      </c>
      <c r="AD690" s="18">
        <f>SUMIFS(Inp_WM!AD$9:AD$228,Inp_WM!$I$9:$I$228,Cal_BOSort!$G690,Inp_WM!$J$9:$J$228,Cal_BOSort!$I690)</f>
        <v>0</v>
      </c>
      <c r="AE690" s="18">
        <f>SUMIFS(Inp_WM!AE$9:AE$228,Inp_WM!$I$9:$I$228,Cal_BOSort!$G690,Inp_WM!$J$9:$J$228,Cal_BOSort!$I690)</f>
        <v>0</v>
      </c>
      <c r="AF690" s="18">
        <f>SUMIFS(Inp_WM!AF$9:AF$228,Inp_WM!$I$9:$I$228,Cal_BOSort!$G690,Inp_WM!$J$9:$J$228,Cal_BOSort!$I690)</f>
        <v>0</v>
      </c>
      <c r="AG690" s="18">
        <f>SUMIFS(Inp_WM!AG$9:AG$228,Inp_WM!$I$9:$I$228,Cal_BOSort!$G690,Inp_WM!$J$9:$J$228,Cal_BOSort!$I690)</f>
        <v>0</v>
      </c>
      <c r="AH690" s="18">
        <f>SUMIFS(Inp_WM!AH$9:AH$228,Inp_WM!$I$9:$I$228,Cal_BOSort!$G690,Inp_WM!$J$9:$J$228,Cal_BOSort!$I690)</f>
        <v>0</v>
      </c>
      <c r="AI690" s="18">
        <f>SUMIFS(Inp_WM!AI$9:AI$228,Inp_WM!$I$9:$I$228,Cal_BOSort!$G690,Inp_WM!$J$9:$J$228,Cal_BOSort!$I690)</f>
        <v>0</v>
      </c>
      <c r="AJ690" s="18">
        <f>SUMIFS(Inp_WM!AJ$9:AJ$228,Inp_WM!$I$9:$I$228,Cal_BOSort!$G690,Inp_WM!$J$9:$J$228,Cal_BOSort!$I690)</f>
        <v>0</v>
      </c>
      <c r="AK690" s="18">
        <f>SUMIFS(Inp_WM!AK$9:AK$228,Inp_WM!$I$9:$I$228,Cal_BOSort!$G690,Inp_WM!$J$9:$J$228,Cal_BOSort!$I690)</f>
        <v>0</v>
      </c>
      <c r="AM690" s="18">
        <f t="shared" si="77"/>
        <v>0</v>
      </c>
      <c r="AN690" s="18">
        <f t="shared" si="81"/>
        <v>0</v>
      </c>
      <c r="AO690" s="18">
        <f t="shared" si="82"/>
        <v>0</v>
      </c>
      <c r="AP690" s="18">
        <f t="shared" si="78"/>
        <v>0</v>
      </c>
      <c r="AQ690" s="18">
        <f t="shared" si="79"/>
        <v>0</v>
      </c>
      <c r="AR690" s="18">
        <f t="shared" si="80"/>
        <v>0</v>
      </c>
      <c r="AU690" s="42"/>
    </row>
    <row r="691" spans="4:47" s="3" customFormat="1">
      <c r="D691" s="101" t="str">
        <f>IF(I691="","",MAX(D$677:D690)+1)</f>
        <v/>
      </c>
      <c r="E691" s="3" t="s">
        <v>28</v>
      </c>
      <c r="F691" s="3" t="s">
        <v>169</v>
      </c>
      <c r="G691" s="3" t="s">
        <v>193</v>
      </c>
      <c r="I691" s="101" t="str">
        <f>IF(Inp_WM!M22="BO",Inp_WM!J22,"")</f>
        <v/>
      </c>
      <c r="L691" s="3" t="s">
        <v>106</v>
      </c>
      <c r="R691" s="14"/>
      <c r="T691" s="18"/>
      <c r="U691" s="18"/>
      <c r="V691" s="18"/>
      <c r="W691" s="18"/>
      <c r="X691" s="18"/>
      <c r="Y691" s="18">
        <f>SUMIFS(Inp_WM!Y$9:Y$228,Inp_WM!$I$9:$I$228,Cal_BOSort!$G691,Inp_WM!$J$9:$J$228,Cal_BOSort!$I691)</f>
        <v>0</v>
      </c>
      <c r="Z691" s="18">
        <f>SUMIFS(Inp_WM!Z$9:Z$228,Inp_WM!$I$9:$I$228,Cal_BOSort!$G691,Inp_WM!$J$9:$J$228,Cal_BOSort!$I691)</f>
        <v>0</v>
      </c>
      <c r="AA691" s="18">
        <f>SUMIFS(Inp_WM!AA$9:AA$228,Inp_WM!$I$9:$I$228,Cal_BOSort!$G691,Inp_WM!$J$9:$J$228,Cal_BOSort!$I691)</f>
        <v>0</v>
      </c>
      <c r="AB691" s="18">
        <f>SUMIFS(Inp_WM!AB$9:AB$228,Inp_WM!$I$9:$I$228,Cal_BOSort!$G691,Inp_WM!$J$9:$J$228,Cal_BOSort!$I691)</f>
        <v>0</v>
      </c>
      <c r="AC691" s="18">
        <f>SUMIFS(Inp_WM!AC$9:AC$228,Inp_WM!$I$9:$I$228,Cal_BOSort!$G691,Inp_WM!$J$9:$J$228,Cal_BOSort!$I691)</f>
        <v>0</v>
      </c>
      <c r="AD691" s="18">
        <f>SUMIFS(Inp_WM!AD$9:AD$228,Inp_WM!$I$9:$I$228,Cal_BOSort!$G691,Inp_WM!$J$9:$J$228,Cal_BOSort!$I691)</f>
        <v>0</v>
      </c>
      <c r="AE691" s="18">
        <f>SUMIFS(Inp_WM!AE$9:AE$228,Inp_WM!$I$9:$I$228,Cal_BOSort!$G691,Inp_WM!$J$9:$J$228,Cal_BOSort!$I691)</f>
        <v>0</v>
      </c>
      <c r="AF691" s="18">
        <f>SUMIFS(Inp_WM!AF$9:AF$228,Inp_WM!$I$9:$I$228,Cal_BOSort!$G691,Inp_WM!$J$9:$J$228,Cal_BOSort!$I691)</f>
        <v>0</v>
      </c>
      <c r="AG691" s="18">
        <f>SUMIFS(Inp_WM!AG$9:AG$228,Inp_WM!$I$9:$I$228,Cal_BOSort!$G691,Inp_WM!$J$9:$J$228,Cal_BOSort!$I691)</f>
        <v>0</v>
      </c>
      <c r="AH691" s="18">
        <f>SUMIFS(Inp_WM!AH$9:AH$228,Inp_WM!$I$9:$I$228,Cal_BOSort!$G691,Inp_WM!$J$9:$J$228,Cal_BOSort!$I691)</f>
        <v>0</v>
      </c>
      <c r="AI691" s="18">
        <f>SUMIFS(Inp_WM!AI$9:AI$228,Inp_WM!$I$9:$I$228,Cal_BOSort!$G691,Inp_WM!$J$9:$J$228,Cal_BOSort!$I691)</f>
        <v>0</v>
      </c>
      <c r="AJ691" s="18">
        <f>SUMIFS(Inp_WM!AJ$9:AJ$228,Inp_WM!$I$9:$I$228,Cal_BOSort!$G691,Inp_WM!$J$9:$J$228,Cal_BOSort!$I691)</f>
        <v>0</v>
      </c>
      <c r="AK691" s="18">
        <f>SUMIFS(Inp_WM!AK$9:AK$228,Inp_WM!$I$9:$I$228,Cal_BOSort!$G691,Inp_WM!$J$9:$J$228,Cal_BOSort!$I691)</f>
        <v>0</v>
      </c>
      <c r="AM691" s="18">
        <f t="shared" si="77"/>
        <v>0</v>
      </c>
      <c r="AN691" s="18">
        <f t="shared" si="81"/>
        <v>0</v>
      </c>
      <c r="AO691" s="18">
        <f t="shared" si="82"/>
        <v>0</v>
      </c>
      <c r="AP691" s="18">
        <f t="shared" si="78"/>
        <v>0</v>
      </c>
      <c r="AQ691" s="18">
        <f t="shared" si="79"/>
        <v>0</v>
      </c>
      <c r="AR691" s="18">
        <f t="shared" si="80"/>
        <v>0</v>
      </c>
      <c r="AU691" s="42"/>
    </row>
    <row r="692" spans="4:47" s="3" customFormat="1">
      <c r="D692" s="101" t="str">
        <f>IF(I692="","",MAX(D$677:D691)+1)</f>
        <v/>
      </c>
      <c r="E692" s="3" t="s">
        <v>28</v>
      </c>
      <c r="F692" s="3" t="s">
        <v>169</v>
      </c>
      <c r="G692" s="3" t="s">
        <v>193</v>
      </c>
      <c r="I692" s="101" t="str">
        <f>IF(Inp_WM!M23="BO",Inp_WM!J23,"")</f>
        <v/>
      </c>
      <c r="L692" s="3" t="s">
        <v>106</v>
      </c>
      <c r="R692" s="14"/>
      <c r="T692" s="18"/>
      <c r="U692" s="18"/>
      <c r="V692" s="18"/>
      <c r="W692" s="18"/>
      <c r="X692" s="18"/>
      <c r="Y692" s="18">
        <f>SUMIFS(Inp_WM!Y$9:Y$228,Inp_WM!$I$9:$I$228,Cal_BOSort!$G692,Inp_WM!$J$9:$J$228,Cal_BOSort!$I692)</f>
        <v>0</v>
      </c>
      <c r="Z692" s="18">
        <f>SUMIFS(Inp_WM!Z$9:Z$228,Inp_WM!$I$9:$I$228,Cal_BOSort!$G692,Inp_WM!$J$9:$J$228,Cal_BOSort!$I692)</f>
        <v>0</v>
      </c>
      <c r="AA692" s="18">
        <f>SUMIFS(Inp_WM!AA$9:AA$228,Inp_WM!$I$9:$I$228,Cal_BOSort!$G692,Inp_WM!$J$9:$J$228,Cal_BOSort!$I692)</f>
        <v>0</v>
      </c>
      <c r="AB692" s="18">
        <f>SUMIFS(Inp_WM!AB$9:AB$228,Inp_WM!$I$9:$I$228,Cal_BOSort!$G692,Inp_WM!$J$9:$J$228,Cal_BOSort!$I692)</f>
        <v>0</v>
      </c>
      <c r="AC692" s="18">
        <f>SUMIFS(Inp_WM!AC$9:AC$228,Inp_WM!$I$9:$I$228,Cal_BOSort!$G692,Inp_WM!$J$9:$J$228,Cal_BOSort!$I692)</f>
        <v>0</v>
      </c>
      <c r="AD692" s="18">
        <f>SUMIFS(Inp_WM!AD$9:AD$228,Inp_WM!$I$9:$I$228,Cal_BOSort!$G692,Inp_WM!$J$9:$J$228,Cal_BOSort!$I692)</f>
        <v>0</v>
      </c>
      <c r="AE692" s="18">
        <f>SUMIFS(Inp_WM!AE$9:AE$228,Inp_WM!$I$9:$I$228,Cal_BOSort!$G692,Inp_WM!$J$9:$J$228,Cal_BOSort!$I692)</f>
        <v>0</v>
      </c>
      <c r="AF692" s="18">
        <f>SUMIFS(Inp_WM!AF$9:AF$228,Inp_WM!$I$9:$I$228,Cal_BOSort!$G692,Inp_WM!$J$9:$J$228,Cal_BOSort!$I692)</f>
        <v>0</v>
      </c>
      <c r="AG692" s="18">
        <f>SUMIFS(Inp_WM!AG$9:AG$228,Inp_WM!$I$9:$I$228,Cal_BOSort!$G692,Inp_WM!$J$9:$J$228,Cal_BOSort!$I692)</f>
        <v>0</v>
      </c>
      <c r="AH692" s="18">
        <f>SUMIFS(Inp_WM!AH$9:AH$228,Inp_WM!$I$9:$I$228,Cal_BOSort!$G692,Inp_WM!$J$9:$J$228,Cal_BOSort!$I692)</f>
        <v>0</v>
      </c>
      <c r="AI692" s="18">
        <f>SUMIFS(Inp_WM!AI$9:AI$228,Inp_WM!$I$9:$I$228,Cal_BOSort!$G692,Inp_WM!$J$9:$J$228,Cal_BOSort!$I692)</f>
        <v>0</v>
      </c>
      <c r="AJ692" s="18">
        <f>SUMIFS(Inp_WM!AJ$9:AJ$228,Inp_WM!$I$9:$I$228,Cal_BOSort!$G692,Inp_WM!$J$9:$J$228,Cal_BOSort!$I692)</f>
        <v>0</v>
      </c>
      <c r="AK692" s="18">
        <f>SUMIFS(Inp_WM!AK$9:AK$228,Inp_WM!$I$9:$I$228,Cal_BOSort!$G692,Inp_WM!$J$9:$J$228,Cal_BOSort!$I692)</f>
        <v>0</v>
      </c>
      <c r="AM692" s="18">
        <f t="shared" si="77"/>
        <v>0</v>
      </c>
      <c r="AN692" s="18">
        <f t="shared" si="81"/>
        <v>0</v>
      </c>
      <c r="AO692" s="18">
        <f t="shared" si="82"/>
        <v>0</v>
      </c>
      <c r="AP692" s="18">
        <f t="shared" si="78"/>
        <v>0</v>
      </c>
      <c r="AQ692" s="18">
        <f t="shared" si="79"/>
        <v>0</v>
      </c>
      <c r="AR692" s="18">
        <f t="shared" si="80"/>
        <v>0</v>
      </c>
      <c r="AU692" s="42"/>
    </row>
    <row r="693" spans="4:47" s="3" customFormat="1">
      <c r="D693" s="101" t="str">
        <f>IF(I693="","",MAX(D$677:D692)+1)</f>
        <v/>
      </c>
      <c r="E693" s="3" t="s">
        <v>28</v>
      </c>
      <c r="F693" s="3" t="s">
        <v>169</v>
      </c>
      <c r="G693" s="3" t="s">
        <v>193</v>
      </c>
      <c r="I693" s="101" t="str">
        <f>IF(Inp_WM!M24="BO",Inp_WM!J24,"")</f>
        <v/>
      </c>
      <c r="L693" s="3" t="s">
        <v>106</v>
      </c>
      <c r="R693" s="14"/>
      <c r="T693" s="18"/>
      <c r="U693" s="18"/>
      <c r="V693" s="18"/>
      <c r="W693" s="18"/>
      <c r="X693" s="18"/>
      <c r="Y693" s="18">
        <f>SUMIFS(Inp_WM!Y$9:Y$228,Inp_WM!$I$9:$I$228,Cal_BOSort!$G693,Inp_WM!$J$9:$J$228,Cal_BOSort!$I693)</f>
        <v>0</v>
      </c>
      <c r="Z693" s="18">
        <f>SUMIFS(Inp_WM!Z$9:Z$228,Inp_WM!$I$9:$I$228,Cal_BOSort!$G693,Inp_WM!$J$9:$J$228,Cal_BOSort!$I693)</f>
        <v>0</v>
      </c>
      <c r="AA693" s="18">
        <f>SUMIFS(Inp_WM!AA$9:AA$228,Inp_WM!$I$9:$I$228,Cal_BOSort!$G693,Inp_WM!$J$9:$J$228,Cal_BOSort!$I693)</f>
        <v>0</v>
      </c>
      <c r="AB693" s="18">
        <f>SUMIFS(Inp_WM!AB$9:AB$228,Inp_WM!$I$9:$I$228,Cal_BOSort!$G693,Inp_WM!$J$9:$J$228,Cal_BOSort!$I693)</f>
        <v>0</v>
      </c>
      <c r="AC693" s="18">
        <f>SUMIFS(Inp_WM!AC$9:AC$228,Inp_WM!$I$9:$I$228,Cal_BOSort!$G693,Inp_WM!$J$9:$J$228,Cal_BOSort!$I693)</f>
        <v>0</v>
      </c>
      <c r="AD693" s="18">
        <f>SUMIFS(Inp_WM!AD$9:AD$228,Inp_WM!$I$9:$I$228,Cal_BOSort!$G693,Inp_WM!$J$9:$J$228,Cal_BOSort!$I693)</f>
        <v>0</v>
      </c>
      <c r="AE693" s="18">
        <f>SUMIFS(Inp_WM!AE$9:AE$228,Inp_WM!$I$9:$I$228,Cal_BOSort!$G693,Inp_WM!$J$9:$J$228,Cal_BOSort!$I693)</f>
        <v>0</v>
      </c>
      <c r="AF693" s="18">
        <f>SUMIFS(Inp_WM!AF$9:AF$228,Inp_WM!$I$9:$I$228,Cal_BOSort!$G693,Inp_WM!$J$9:$J$228,Cal_BOSort!$I693)</f>
        <v>0</v>
      </c>
      <c r="AG693" s="18">
        <f>SUMIFS(Inp_WM!AG$9:AG$228,Inp_WM!$I$9:$I$228,Cal_BOSort!$G693,Inp_WM!$J$9:$J$228,Cal_BOSort!$I693)</f>
        <v>0</v>
      </c>
      <c r="AH693" s="18">
        <f>SUMIFS(Inp_WM!AH$9:AH$228,Inp_WM!$I$9:$I$228,Cal_BOSort!$G693,Inp_WM!$J$9:$J$228,Cal_BOSort!$I693)</f>
        <v>0</v>
      </c>
      <c r="AI693" s="18">
        <f>SUMIFS(Inp_WM!AI$9:AI$228,Inp_WM!$I$9:$I$228,Cal_BOSort!$G693,Inp_WM!$J$9:$J$228,Cal_BOSort!$I693)</f>
        <v>0</v>
      </c>
      <c r="AJ693" s="18">
        <f>SUMIFS(Inp_WM!AJ$9:AJ$228,Inp_WM!$I$9:$I$228,Cal_BOSort!$G693,Inp_WM!$J$9:$J$228,Cal_BOSort!$I693)</f>
        <v>0</v>
      </c>
      <c r="AK693" s="18">
        <f>SUMIFS(Inp_WM!AK$9:AK$228,Inp_WM!$I$9:$I$228,Cal_BOSort!$G693,Inp_WM!$J$9:$J$228,Cal_BOSort!$I693)</f>
        <v>0</v>
      </c>
      <c r="AM693" s="18">
        <f t="shared" si="77"/>
        <v>0</v>
      </c>
      <c r="AN693" s="18">
        <f t="shared" si="81"/>
        <v>0</v>
      </c>
      <c r="AO693" s="18">
        <f t="shared" si="82"/>
        <v>0</v>
      </c>
      <c r="AP693" s="18">
        <f t="shared" si="78"/>
        <v>0</v>
      </c>
      <c r="AQ693" s="18">
        <f t="shared" si="79"/>
        <v>0</v>
      </c>
      <c r="AR693" s="18">
        <f t="shared" si="80"/>
        <v>0</v>
      </c>
      <c r="AU693" s="42"/>
    </row>
    <row r="694" spans="4:47" s="3" customFormat="1">
      <c r="D694" s="101" t="str">
        <f>IF(I694="","",MAX(D$677:D693)+1)</f>
        <v/>
      </c>
      <c r="E694" s="3" t="s">
        <v>28</v>
      </c>
      <c r="F694" s="3" t="s">
        <v>169</v>
      </c>
      <c r="G694" s="3" t="s">
        <v>193</v>
      </c>
      <c r="I694" s="101" t="str">
        <f>IF(Inp_WM!M25="BO",Inp_WM!J25,"")</f>
        <v/>
      </c>
      <c r="L694" s="3" t="s">
        <v>106</v>
      </c>
      <c r="R694" s="14"/>
      <c r="T694" s="18"/>
      <c r="U694" s="18"/>
      <c r="V694" s="18"/>
      <c r="W694" s="18"/>
      <c r="X694" s="18"/>
      <c r="Y694" s="18">
        <f>SUMIFS(Inp_WM!Y$9:Y$228,Inp_WM!$I$9:$I$228,Cal_BOSort!$G694,Inp_WM!$J$9:$J$228,Cal_BOSort!$I694)</f>
        <v>0</v>
      </c>
      <c r="Z694" s="18">
        <f>SUMIFS(Inp_WM!Z$9:Z$228,Inp_WM!$I$9:$I$228,Cal_BOSort!$G694,Inp_WM!$J$9:$J$228,Cal_BOSort!$I694)</f>
        <v>0</v>
      </c>
      <c r="AA694" s="18">
        <f>SUMIFS(Inp_WM!AA$9:AA$228,Inp_WM!$I$9:$I$228,Cal_BOSort!$G694,Inp_WM!$J$9:$J$228,Cal_BOSort!$I694)</f>
        <v>0</v>
      </c>
      <c r="AB694" s="18">
        <f>SUMIFS(Inp_WM!AB$9:AB$228,Inp_WM!$I$9:$I$228,Cal_BOSort!$G694,Inp_WM!$J$9:$J$228,Cal_BOSort!$I694)</f>
        <v>0</v>
      </c>
      <c r="AC694" s="18">
        <f>SUMIFS(Inp_WM!AC$9:AC$228,Inp_WM!$I$9:$I$228,Cal_BOSort!$G694,Inp_WM!$J$9:$J$228,Cal_BOSort!$I694)</f>
        <v>0</v>
      </c>
      <c r="AD694" s="18">
        <f>SUMIFS(Inp_WM!AD$9:AD$228,Inp_WM!$I$9:$I$228,Cal_BOSort!$G694,Inp_WM!$J$9:$J$228,Cal_BOSort!$I694)</f>
        <v>0</v>
      </c>
      <c r="AE694" s="18">
        <f>SUMIFS(Inp_WM!AE$9:AE$228,Inp_WM!$I$9:$I$228,Cal_BOSort!$G694,Inp_WM!$J$9:$J$228,Cal_BOSort!$I694)</f>
        <v>0</v>
      </c>
      <c r="AF694" s="18">
        <f>SUMIFS(Inp_WM!AF$9:AF$228,Inp_WM!$I$9:$I$228,Cal_BOSort!$G694,Inp_WM!$J$9:$J$228,Cal_BOSort!$I694)</f>
        <v>0</v>
      </c>
      <c r="AG694" s="18">
        <f>SUMIFS(Inp_WM!AG$9:AG$228,Inp_WM!$I$9:$I$228,Cal_BOSort!$G694,Inp_WM!$J$9:$J$228,Cal_BOSort!$I694)</f>
        <v>0</v>
      </c>
      <c r="AH694" s="18">
        <f>SUMIFS(Inp_WM!AH$9:AH$228,Inp_WM!$I$9:$I$228,Cal_BOSort!$G694,Inp_WM!$J$9:$J$228,Cal_BOSort!$I694)</f>
        <v>0</v>
      </c>
      <c r="AI694" s="18">
        <f>SUMIFS(Inp_WM!AI$9:AI$228,Inp_WM!$I$9:$I$228,Cal_BOSort!$G694,Inp_WM!$J$9:$J$228,Cal_BOSort!$I694)</f>
        <v>0</v>
      </c>
      <c r="AJ694" s="18">
        <f>SUMIFS(Inp_WM!AJ$9:AJ$228,Inp_WM!$I$9:$I$228,Cal_BOSort!$G694,Inp_WM!$J$9:$J$228,Cal_BOSort!$I694)</f>
        <v>0</v>
      </c>
      <c r="AK694" s="18">
        <f>SUMIFS(Inp_WM!AK$9:AK$228,Inp_WM!$I$9:$I$228,Cal_BOSort!$G694,Inp_WM!$J$9:$J$228,Cal_BOSort!$I694)</f>
        <v>0</v>
      </c>
      <c r="AM694" s="18">
        <f t="shared" si="77"/>
        <v>0</v>
      </c>
      <c r="AN694" s="18">
        <f t="shared" si="81"/>
        <v>0</v>
      </c>
      <c r="AO694" s="18">
        <f t="shared" si="82"/>
        <v>0</v>
      </c>
      <c r="AP694" s="18">
        <f t="shared" si="78"/>
        <v>0</v>
      </c>
      <c r="AQ694" s="18">
        <f t="shared" si="79"/>
        <v>0</v>
      </c>
      <c r="AR694" s="18">
        <f t="shared" si="80"/>
        <v>0</v>
      </c>
      <c r="AU694" s="42"/>
    </row>
    <row r="695" spans="4:47" s="3" customFormat="1">
      <c r="D695" s="101" t="str">
        <f>IF(I695="","",MAX(D$677:D694)+1)</f>
        <v/>
      </c>
      <c r="E695" s="3" t="s">
        <v>28</v>
      </c>
      <c r="F695" s="3" t="s">
        <v>169</v>
      </c>
      <c r="G695" s="3" t="s">
        <v>193</v>
      </c>
      <c r="I695" s="101" t="str">
        <f>IF(Inp_WM!M26="BO",Inp_WM!J26,"")</f>
        <v/>
      </c>
      <c r="L695" s="3" t="s">
        <v>106</v>
      </c>
      <c r="R695" s="14"/>
      <c r="T695" s="18"/>
      <c r="U695" s="18"/>
      <c r="V695" s="18"/>
      <c r="W695" s="18"/>
      <c r="X695" s="18"/>
      <c r="Y695" s="18">
        <f>SUMIFS(Inp_WM!Y$9:Y$228,Inp_WM!$I$9:$I$228,Cal_BOSort!$G695,Inp_WM!$J$9:$J$228,Cal_BOSort!$I695)</f>
        <v>0</v>
      </c>
      <c r="Z695" s="18">
        <f>SUMIFS(Inp_WM!Z$9:Z$228,Inp_WM!$I$9:$I$228,Cal_BOSort!$G695,Inp_WM!$J$9:$J$228,Cal_BOSort!$I695)</f>
        <v>0</v>
      </c>
      <c r="AA695" s="18">
        <f>SUMIFS(Inp_WM!AA$9:AA$228,Inp_WM!$I$9:$I$228,Cal_BOSort!$G695,Inp_WM!$J$9:$J$228,Cal_BOSort!$I695)</f>
        <v>0</v>
      </c>
      <c r="AB695" s="18">
        <f>SUMIFS(Inp_WM!AB$9:AB$228,Inp_WM!$I$9:$I$228,Cal_BOSort!$G695,Inp_WM!$J$9:$J$228,Cal_BOSort!$I695)</f>
        <v>0</v>
      </c>
      <c r="AC695" s="18">
        <f>SUMIFS(Inp_WM!AC$9:AC$228,Inp_WM!$I$9:$I$228,Cal_BOSort!$G695,Inp_WM!$J$9:$J$228,Cal_BOSort!$I695)</f>
        <v>0</v>
      </c>
      <c r="AD695" s="18">
        <f>SUMIFS(Inp_WM!AD$9:AD$228,Inp_WM!$I$9:$I$228,Cal_BOSort!$G695,Inp_WM!$J$9:$J$228,Cal_BOSort!$I695)</f>
        <v>0</v>
      </c>
      <c r="AE695" s="18">
        <f>SUMIFS(Inp_WM!AE$9:AE$228,Inp_WM!$I$9:$I$228,Cal_BOSort!$G695,Inp_WM!$J$9:$J$228,Cal_BOSort!$I695)</f>
        <v>0</v>
      </c>
      <c r="AF695" s="18">
        <f>SUMIFS(Inp_WM!AF$9:AF$228,Inp_WM!$I$9:$I$228,Cal_BOSort!$G695,Inp_WM!$J$9:$J$228,Cal_BOSort!$I695)</f>
        <v>0</v>
      </c>
      <c r="AG695" s="18">
        <f>SUMIFS(Inp_WM!AG$9:AG$228,Inp_WM!$I$9:$I$228,Cal_BOSort!$G695,Inp_WM!$J$9:$J$228,Cal_BOSort!$I695)</f>
        <v>0</v>
      </c>
      <c r="AH695" s="18">
        <f>SUMIFS(Inp_WM!AH$9:AH$228,Inp_WM!$I$9:$I$228,Cal_BOSort!$G695,Inp_WM!$J$9:$J$228,Cal_BOSort!$I695)</f>
        <v>0</v>
      </c>
      <c r="AI695" s="18">
        <f>SUMIFS(Inp_WM!AI$9:AI$228,Inp_WM!$I$9:$I$228,Cal_BOSort!$G695,Inp_WM!$J$9:$J$228,Cal_BOSort!$I695)</f>
        <v>0</v>
      </c>
      <c r="AJ695" s="18">
        <f>SUMIFS(Inp_WM!AJ$9:AJ$228,Inp_WM!$I$9:$I$228,Cal_BOSort!$G695,Inp_WM!$J$9:$J$228,Cal_BOSort!$I695)</f>
        <v>0</v>
      </c>
      <c r="AK695" s="18">
        <f>SUMIFS(Inp_WM!AK$9:AK$228,Inp_WM!$I$9:$I$228,Cal_BOSort!$G695,Inp_WM!$J$9:$J$228,Cal_BOSort!$I695)</f>
        <v>0</v>
      </c>
      <c r="AM695" s="18">
        <f t="shared" si="77"/>
        <v>0</v>
      </c>
      <c r="AN695" s="18">
        <f t="shared" si="81"/>
        <v>0</v>
      </c>
      <c r="AO695" s="18">
        <f t="shared" si="82"/>
        <v>0</v>
      </c>
      <c r="AP695" s="18">
        <f t="shared" si="78"/>
        <v>0</v>
      </c>
      <c r="AQ695" s="18">
        <f t="shared" si="79"/>
        <v>0</v>
      </c>
      <c r="AR695" s="18">
        <f t="shared" si="80"/>
        <v>0</v>
      </c>
      <c r="AU695" s="42"/>
    </row>
    <row r="696" spans="4:47" s="3" customFormat="1">
      <c r="D696" s="101" t="str">
        <f>IF(I696="","",MAX(D$677:D695)+1)</f>
        <v/>
      </c>
      <c r="E696" s="3" t="s">
        <v>28</v>
      </c>
      <c r="F696" s="3" t="s">
        <v>169</v>
      </c>
      <c r="G696" s="3" t="s">
        <v>193</v>
      </c>
      <c r="I696" s="101" t="str">
        <f>IF(Inp_WM!M27="BO",Inp_WM!J27,"")</f>
        <v/>
      </c>
      <c r="L696" s="3" t="s">
        <v>106</v>
      </c>
      <c r="R696" s="14"/>
      <c r="T696" s="18"/>
      <c r="U696" s="18"/>
      <c r="V696" s="18"/>
      <c r="W696" s="18"/>
      <c r="X696" s="18"/>
      <c r="Y696" s="18">
        <f>SUMIFS(Inp_WM!Y$9:Y$228,Inp_WM!$I$9:$I$228,Cal_BOSort!$G696,Inp_WM!$J$9:$J$228,Cal_BOSort!$I696)</f>
        <v>0</v>
      </c>
      <c r="Z696" s="18">
        <f>SUMIFS(Inp_WM!Z$9:Z$228,Inp_WM!$I$9:$I$228,Cal_BOSort!$G696,Inp_WM!$J$9:$J$228,Cal_BOSort!$I696)</f>
        <v>0</v>
      </c>
      <c r="AA696" s="18">
        <f>SUMIFS(Inp_WM!AA$9:AA$228,Inp_WM!$I$9:$I$228,Cal_BOSort!$G696,Inp_WM!$J$9:$J$228,Cal_BOSort!$I696)</f>
        <v>0</v>
      </c>
      <c r="AB696" s="18">
        <f>SUMIFS(Inp_WM!AB$9:AB$228,Inp_WM!$I$9:$I$228,Cal_BOSort!$G696,Inp_WM!$J$9:$J$228,Cal_BOSort!$I696)</f>
        <v>0</v>
      </c>
      <c r="AC696" s="18">
        <f>SUMIFS(Inp_WM!AC$9:AC$228,Inp_WM!$I$9:$I$228,Cal_BOSort!$G696,Inp_WM!$J$9:$J$228,Cal_BOSort!$I696)</f>
        <v>0</v>
      </c>
      <c r="AD696" s="18">
        <f>SUMIFS(Inp_WM!AD$9:AD$228,Inp_WM!$I$9:$I$228,Cal_BOSort!$G696,Inp_WM!$J$9:$J$228,Cal_BOSort!$I696)</f>
        <v>0</v>
      </c>
      <c r="AE696" s="18">
        <f>SUMIFS(Inp_WM!AE$9:AE$228,Inp_WM!$I$9:$I$228,Cal_BOSort!$G696,Inp_WM!$J$9:$J$228,Cal_BOSort!$I696)</f>
        <v>0</v>
      </c>
      <c r="AF696" s="18">
        <f>SUMIFS(Inp_WM!AF$9:AF$228,Inp_WM!$I$9:$I$228,Cal_BOSort!$G696,Inp_WM!$J$9:$J$228,Cal_BOSort!$I696)</f>
        <v>0</v>
      </c>
      <c r="AG696" s="18">
        <f>SUMIFS(Inp_WM!AG$9:AG$228,Inp_WM!$I$9:$I$228,Cal_BOSort!$G696,Inp_WM!$J$9:$J$228,Cal_BOSort!$I696)</f>
        <v>0</v>
      </c>
      <c r="AH696" s="18">
        <f>SUMIFS(Inp_WM!AH$9:AH$228,Inp_WM!$I$9:$I$228,Cal_BOSort!$G696,Inp_WM!$J$9:$J$228,Cal_BOSort!$I696)</f>
        <v>0</v>
      </c>
      <c r="AI696" s="18">
        <f>SUMIFS(Inp_WM!AI$9:AI$228,Inp_WM!$I$9:$I$228,Cal_BOSort!$G696,Inp_WM!$J$9:$J$228,Cal_BOSort!$I696)</f>
        <v>0</v>
      </c>
      <c r="AJ696" s="18">
        <f>SUMIFS(Inp_WM!AJ$9:AJ$228,Inp_WM!$I$9:$I$228,Cal_BOSort!$G696,Inp_WM!$J$9:$J$228,Cal_BOSort!$I696)</f>
        <v>0</v>
      </c>
      <c r="AK696" s="18">
        <f>SUMIFS(Inp_WM!AK$9:AK$228,Inp_WM!$I$9:$I$228,Cal_BOSort!$G696,Inp_WM!$J$9:$J$228,Cal_BOSort!$I696)</f>
        <v>0</v>
      </c>
      <c r="AM696" s="18">
        <f t="shared" si="77"/>
        <v>0</v>
      </c>
      <c r="AN696" s="18">
        <f t="shared" si="81"/>
        <v>0</v>
      </c>
      <c r="AO696" s="18">
        <f t="shared" si="82"/>
        <v>0</v>
      </c>
      <c r="AP696" s="18">
        <f t="shared" si="78"/>
        <v>0</v>
      </c>
      <c r="AQ696" s="18">
        <f t="shared" si="79"/>
        <v>0</v>
      </c>
      <c r="AR696" s="18">
        <f t="shared" si="80"/>
        <v>0</v>
      </c>
      <c r="AU696" s="42"/>
    </row>
    <row r="697" spans="4:47" s="3" customFormat="1">
      <c r="D697" s="101" t="str">
        <f>IF(I697="","",MAX(D$677:D696)+1)</f>
        <v/>
      </c>
      <c r="E697" s="3" t="s">
        <v>28</v>
      </c>
      <c r="F697" s="3" t="s">
        <v>169</v>
      </c>
      <c r="G697" s="3" t="s">
        <v>193</v>
      </c>
      <c r="I697" s="101" t="str">
        <f>IF(Inp_WM!M28="BO",Inp_WM!J28,"")</f>
        <v/>
      </c>
      <c r="L697" s="3" t="s">
        <v>106</v>
      </c>
      <c r="R697" s="14"/>
      <c r="T697" s="18"/>
      <c r="U697" s="18"/>
      <c r="V697" s="18"/>
      <c r="W697" s="18"/>
      <c r="X697" s="18"/>
      <c r="Y697" s="18">
        <f>SUMIFS(Inp_WM!Y$9:Y$228,Inp_WM!$I$9:$I$228,Cal_BOSort!$G697,Inp_WM!$J$9:$J$228,Cal_BOSort!$I697)</f>
        <v>0</v>
      </c>
      <c r="Z697" s="18">
        <f>SUMIFS(Inp_WM!Z$9:Z$228,Inp_WM!$I$9:$I$228,Cal_BOSort!$G697,Inp_WM!$J$9:$J$228,Cal_BOSort!$I697)</f>
        <v>0</v>
      </c>
      <c r="AA697" s="18">
        <f>SUMIFS(Inp_WM!AA$9:AA$228,Inp_WM!$I$9:$I$228,Cal_BOSort!$G697,Inp_WM!$J$9:$J$228,Cal_BOSort!$I697)</f>
        <v>0</v>
      </c>
      <c r="AB697" s="18">
        <f>SUMIFS(Inp_WM!AB$9:AB$228,Inp_WM!$I$9:$I$228,Cal_BOSort!$G697,Inp_WM!$J$9:$J$228,Cal_BOSort!$I697)</f>
        <v>0</v>
      </c>
      <c r="AC697" s="18">
        <f>SUMIFS(Inp_WM!AC$9:AC$228,Inp_WM!$I$9:$I$228,Cal_BOSort!$G697,Inp_WM!$J$9:$J$228,Cal_BOSort!$I697)</f>
        <v>0</v>
      </c>
      <c r="AD697" s="18">
        <f>SUMIFS(Inp_WM!AD$9:AD$228,Inp_WM!$I$9:$I$228,Cal_BOSort!$G697,Inp_WM!$J$9:$J$228,Cal_BOSort!$I697)</f>
        <v>0</v>
      </c>
      <c r="AE697" s="18">
        <f>SUMIFS(Inp_WM!AE$9:AE$228,Inp_WM!$I$9:$I$228,Cal_BOSort!$G697,Inp_WM!$J$9:$J$228,Cal_BOSort!$I697)</f>
        <v>0</v>
      </c>
      <c r="AF697" s="18">
        <f>SUMIFS(Inp_WM!AF$9:AF$228,Inp_WM!$I$9:$I$228,Cal_BOSort!$G697,Inp_WM!$J$9:$J$228,Cal_BOSort!$I697)</f>
        <v>0</v>
      </c>
      <c r="AG697" s="18">
        <f>SUMIFS(Inp_WM!AG$9:AG$228,Inp_WM!$I$9:$I$228,Cal_BOSort!$G697,Inp_WM!$J$9:$J$228,Cal_BOSort!$I697)</f>
        <v>0</v>
      </c>
      <c r="AH697" s="18">
        <f>SUMIFS(Inp_WM!AH$9:AH$228,Inp_WM!$I$9:$I$228,Cal_BOSort!$G697,Inp_WM!$J$9:$J$228,Cal_BOSort!$I697)</f>
        <v>0</v>
      </c>
      <c r="AI697" s="18">
        <f>SUMIFS(Inp_WM!AI$9:AI$228,Inp_WM!$I$9:$I$228,Cal_BOSort!$G697,Inp_WM!$J$9:$J$228,Cal_BOSort!$I697)</f>
        <v>0</v>
      </c>
      <c r="AJ697" s="18">
        <f>SUMIFS(Inp_WM!AJ$9:AJ$228,Inp_WM!$I$9:$I$228,Cal_BOSort!$G697,Inp_WM!$J$9:$J$228,Cal_BOSort!$I697)</f>
        <v>0</v>
      </c>
      <c r="AK697" s="18">
        <f>SUMIFS(Inp_WM!AK$9:AK$228,Inp_WM!$I$9:$I$228,Cal_BOSort!$G697,Inp_WM!$J$9:$J$228,Cal_BOSort!$I697)</f>
        <v>0</v>
      </c>
      <c r="AM697" s="18">
        <f t="shared" si="77"/>
        <v>0</v>
      </c>
      <c r="AN697" s="18">
        <f t="shared" si="81"/>
        <v>0</v>
      </c>
      <c r="AO697" s="18">
        <f t="shared" si="82"/>
        <v>0</v>
      </c>
      <c r="AP697" s="18">
        <f t="shared" si="78"/>
        <v>0</v>
      </c>
      <c r="AQ697" s="18">
        <f t="shared" si="79"/>
        <v>0</v>
      </c>
      <c r="AR697" s="18">
        <f t="shared" si="80"/>
        <v>0</v>
      </c>
      <c r="AU697" s="42"/>
    </row>
    <row r="698" spans="4:47" s="3" customFormat="1">
      <c r="D698" s="101" t="str">
        <f>IF(I698="","",MAX(D$677:D697)+1)</f>
        <v/>
      </c>
      <c r="E698" s="3" t="s">
        <v>28</v>
      </c>
      <c r="F698" s="3" t="s">
        <v>169</v>
      </c>
      <c r="G698" s="3" t="s">
        <v>195</v>
      </c>
      <c r="I698" s="101" t="str">
        <f>IF(Inp_WM!M29="BO",Inp_WM!J29,"")</f>
        <v/>
      </c>
      <c r="L698" s="3" t="s">
        <v>106</v>
      </c>
      <c r="R698" s="14"/>
      <c r="T698" s="18"/>
      <c r="U698" s="18"/>
      <c r="V698" s="18"/>
      <c r="W698" s="18"/>
      <c r="X698" s="18"/>
      <c r="Y698" s="18">
        <f>SUMIFS(Inp_WM!Y$9:Y$228,Inp_WM!$I$9:$I$228,Cal_BOSort!$G698,Inp_WM!$J$9:$J$228,Cal_BOSort!$I698)</f>
        <v>0</v>
      </c>
      <c r="Z698" s="18">
        <f>SUMIFS(Inp_WM!Z$9:Z$228,Inp_WM!$I$9:$I$228,Cal_BOSort!$G698,Inp_WM!$J$9:$J$228,Cal_BOSort!$I698)</f>
        <v>0</v>
      </c>
      <c r="AA698" s="18">
        <f>SUMIFS(Inp_WM!AA$9:AA$228,Inp_WM!$I$9:$I$228,Cal_BOSort!$G698,Inp_WM!$J$9:$J$228,Cal_BOSort!$I698)</f>
        <v>0</v>
      </c>
      <c r="AB698" s="18">
        <f>SUMIFS(Inp_WM!AB$9:AB$228,Inp_WM!$I$9:$I$228,Cal_BOSort!$G698,Inp_WM!$J$9:$J$228,Cal_BOSort!$I698)</f>
        <v>0</v>
      </c>
      <c r="AC698" s="18">
        <f>SUMIFS(Inp_WM!AC$9:AC$228,Inp_WM!$I$9:$I$228,Cal_BOSort!$G698,Inp_WM!$J$9:$J$228,Cal_BOSort!$I698)</f>
        <v>0</v>
      </c>
      <c r="AD698" s="18">
        <f>SUMIFS(Inp_WM!AD$9:AD$228,Inp_WM!$I$9:$I$228,Cal_BOSort!$G698,Inp_WM!$J$9:$J$228,Cal_BOSort!$I698)</f>
        <v>0</v>
      </c>
      <c r="AE698" s="18">
        <f>SUMIFS(Inp_WM!AE$9:AE$228,Inp_WM!$I$9:$I$228,Cal_BOSort!$G698,Inp_WM!$J$9:$J$228,Cal_BOSort!$I698)</f>
        <v>0</v>
      </c>
      <c r="AF698" s="18">
        <f>SUMIFS(Inp_WM!AF$9:AF$228,Inp_WM!$I$9:$I$228,Cal_BOSort!$G698,Inp_WM!$J$9:$J$228,Cal_BOSort!$I698)</f>
        <v>0</v>
      </c>
      <c r="AG698" s="18">
        <f>SUMIFS(Inp_WM!AG$9:AG$228,Inp_WM!$I$9:$I$228,Cal_BOSort!$G698,Inp_WM!$J$9:$J$228,Cal_BOSort!$I698)</f>
        <v>0</v>
      </c>
      <c r="AH698" s="18">
        <f>SUMIFS(Inp_WM!AH$9:AH$228,Inp_WM!$I$9:$I$228,Cal_BOSort!$G698,Inp_WM!$J$9:$J$228,Cal_BOSort!$I698)</f>
        <v>0</v>
      </c>
      <c r="AI698" s="18">
        <f>SUMIFS(Inp_WM!AI$9:AI$228,Inp_WM!$I$9:$I$228,Cal_BOSort!$G698,Inp_WM!$J$9:$J$228,Cal_BOSort!$I698)</f>
        <v>0</v>
      </c>
      <c r="AJ698" s="18">
        <f>SUMIFS(Inp_WM!AJ$9:AJ$228,Inp_WM!$I$9:$I$228,Cal_BOSort!$G698,Inp_WM!$J$9:$J$228,Cal_BOSort!$I698)</f>
        <v>0</v>
      </c>
      <c r="AK698" s="18">
        <f>SUMIFS(Inp_WM!AK$9:AK$228,Inp_WM!$I$9:$I$228,Cal_BOSort!$G698,Inp_WM!$J$9:$J$228,Cal_BOSort!$I698)</f>
        <v>0</v>
      </c>
      <c r="AM698" s="18">
        <f t="shared" si="77"/>
        <v>0</v>
      </c>
      <c r="AN698" s="18">
        <f t="shared" si="81"/>
        <v>0</v>
      </c>
      <c r="AO698" s="18">
        <f t="shared" si="82"/>
        <v>0</v>
      </c>
      <c r="AP698" s="18">
        <f t="shared" si="78"/>
        <v>0</v>
      </c>
      <c r="AQ698" s="18">
        <f t="shared" si="79"/>
        <v>0</v>
      </c>
      <c r="AR698" s="18">
        <f t="shared" si="80"/>
        <v>0</v>
      </c>
      <c r="AU698" s="42"/>
    </row>
    <row r="699" spans="4:47" s="3" customFormat="1">
      <c r="D699" s="101" t="str">
        <f>IF(I699="","",MAX(D$677:D698)+1)</f>
        <v/>
      </c>
      <c r="E699" s="3" t="s">
        <v>28</v>
      </c>
      <c r="F699" s="3" t="s">
        <v>169</v>
      </c>
      <c r="G699" s="3" t="s">
        <v>195</v>
      </c>
      <c r="I699" s="101" t="str">
        <f>IF(Inp_WM!M30="BO",Inp_WM!J30,"")</f>
        <v/>
      </c>
      <c r="L699" s="3" t="s">
        <v>106</v>
      </c>
      <c r="R699" s="14"/>
      <c r="T699" s="18"/>
      <c r="U699" s="18"/>
      <c r="V699" s="18"/>
      <c r="W699" s="18"/>
      <c r="X699" s="18"/>
      <c r="Y699" s="18">
        <f>SUMIFS(Inp_WM!Y$9:Y$228,Inp_WM!$I$9:$I$228,Cal_BOSort!$G699,Inp_WM!$J$9:$J$228,Cal_BOSort!$I699)</f>
        <v>0</v>
      </c>
      <c r="Z699" s="18">
        <f>SUMIFS(Inp_WM!Z$9:Z$228,Inp_WM!$I$9:$I$228,Cal_BOSort!$G699,Inp_WM!$J$9:$J$228,Cal_BOSort!$I699)</f>
        <v>0</v>
      </c>
      <c r="AA699" s="18">
        <f>SUMIFS(Inp_WM!AA$9:AA$228,Inp_WM!$I$9:$I$228,Cal_BOSort!$G699,Inp_WM!$J$9:$J$228,Cal_BOSort!$I699)</f>
        <v>0</v>
      </c>
      <c r="AB699" s="18">
        <f>SUMIFS(Inp_WM!AB$9:AB$228,Inp_WM!$I$9:$I$228,Cal_BOSort!$G699,Inp_WM!$J$9:$J$228,Cal_BOSort!$I699)</f>
        <v>0</v>
      </c>
      <c r="AC699" s="18">
        <f>SUMIFS(Inp_WM!AC$9:AC$228,Inp_WM!$I$9:$I$228,Cal_BOSort!$G699,Inp_WM!$J$9:$J$228,Cal_BOSort!$I699)</f>
        <v>0</v>
      </c>
      <c r="AD699" s="18">
        <f>SUMIFS(Inp_WM!AD$9:AD$228,Inp_WM!$I$9:$I$228,Cal_BOSort!$G699,Inp_WM!$J$9:$J$228,Cal_BOSort!$I699)</f>
        <v>0</v>
      </c>
      <c r="AE699" s="18">
        <f>SUMIFS(Inp_WM!AE$9:AE$228,Inp_WM!$I$9:$I$228,Cal_BOSort!$G699,Inp_WM!$J$9:$J$228,Cal_BOSort!$I699)</f>
        <v>0</v>
      </c>
      <c r="AF699" s="18">
        <f>SUMIFS(Inp_WM!AF$9:AF$228,Inp_WM!$I$9:$I$228,Cal_BOSort!$G699,Inp_WM!$J$9:$J$228,Cal_BOSort!$I699)</f>
        <v>0</v>
      </c>
      <c r="AG699" s="18">
        <f>SUMIFS(Inp_WM!AG$9:AG$228,Inp_WM!$I$9:$I$228,Cal_BOSort!$G699,Inp_WM!$J$9:$J$228,Cal_BOSort!$I699)</f>
        <v>0</v>
      </c>
      <c r="AH699" s="18">
        <f>SUMIFS(Inp_WM!AH$9:AH$228,Inp_WM!$I$9:$I$228,Cal_BOSort!$G699,Inp_WM!$J$9:$J$228,Cal_BOSort!$I699)</f>
        <v>0</v>
      </c>
      <c r="AI699" s="18">
        <f>SUMIFS(Inp_WM!AI$9:AI$228,Inp_WM!$I$9:$I$228,Cal_BOSort!$G699,Inp_WM!$J$9:$J$228,Cal_BOSort!$I699)</f>
        <v>0</v>
      </c>
      <c r="AJ699" s="18">
        <f>SUMIFS(Inp_WM!AJ$9:AJ$228,Inp_WM!$I$9:$I$228,Cal_BOSort!$G699,Inp_WM!$J$9:$J$228,Cal_BOSort!$I699)</f>
        <v>0</v>
      </c>
      <c r="AK699" s="18">
        <f>SUMIFS(Inp_WM!AK$9:AK$228,Inp_WM!$I$9:$I$228,Cal_BOSort!$G699,Inp_WM!$J$9:$J$228,Cal_BOSort!$I699)</f>
        <v>0</v>
      </c>
      <c r="AM699" s="18">
        <f t="shared" si="77"/>
        <v>0</v>
      </c>
      <c r="AN699" s="18">
        <f t="shared" si="81"/>
        <v>0</v>
      </c>
      <c r="AO699" s="18">
        <f t="shared" si="82"/>
        <v>0</v>
      </c>
      <c r="AP699" s="18">
        <f t="shared" si="78"/>
        <v>0</v>
      </c>
      <c r="AQ699" s="18">
        <f t="shared" si="79"/>
        <v>0</v>
      </c>
      <c r="AR699" s="18">
        <f t="shared" si="80"/>
        <v>0</v>
      </c>
      <c r="AU699" s="42"/>
    </row>
    <row r="700" spans="4:47" s="3" customFormat="1">
      <c r="D700" s="101" t="str">
        <f>IF(I700="","",MAX(D$677:D699)+1)</f>
        <v/>
      </c>
      <c r="E700" s="3" t="s">
        <v>28</v>
      </c>
      <c r="F700" s="3" t="s">
        <v>169</v>
      </c>
      <c r="G700" s="3" t="s">
        <v>195</v>
      </c>
      <c r="I700" s="101" t="str">
        <f>IF(Inp_WM!M31="BO",Inp_WM!J31,"")</f>
        <v/>
      </c>
      <c r="L700" s="3" t="s">
        <v>106</v>
      </c>
      <c r="R700" s="14"/>
      <c r="T700" s="18"/>
      <c r="U700" s="18"/>
      <c r="V700" s="18"/>
      <c r="W700" s="18"/>
      <c r="X700" s="18"/>
      <c r="Y700" s="18">
        <f>SUMIFS(Inp_WM!Y$9:Y$228,Inp_WM!$I$9:$I$228,Cal_BOSort!$G700,Inp_WM!$J$9:$J$228,Cal_BOSort!$I700)</f>
        <v>0</v>
      </c>
      <c r="Z700" s="18">
        <f>SUMIFS(Inp_WM!Z$9:Z$228,Inp_WM!$I$9:$I$228,Cal_BOSort!$G700,Inp_WM!$J$9:$J$228,Cal_BOSort!$I700)</f>
        <v>0</v>
      </c>
      <c r="AA700" s="18">
        <f>SUMIFS(Inp_WM!AA$9:AA$228,Inp_WM!$I$9:$I$228,Cal_BOSort!$G700,Inp_WM!$J$9:$J$228,Cal_BOSort!$I700)</f>
        <v>0</v>
      </c>
      <c r="AB700" s="18">
        <f>SUMIFS(Inp_WM!AB$9:AB$228,Inp_WM!$I$9:$I$228,Cal_BOSort!$G700,Inp_WM!$J$9:$J$228,Cal_BOSort!$I700)</f>
        <v>0</v>
      </c>
      <c r="AC700" s="18">
        <f>SUMIFS(Inp_WM!AC$9:AC$228,Inp_WM!$I$9:$I$228,Cal_BOSort!$G700,Inp_WM!$J$9:$J$228,Cal_BOSort!$I700)</f>
        <v>0</v>
      </c>
      <c r="AD700" s="18">
        <f>SUMIFS(Inp_WM!AD$9:AD$228,Inp_WM!$I$9:$I$228,Cal_BOSort!$G700,Inp_WM!$J$9:$J$228,Cal_BOSort!$I700)</f>
        <v>0</v>
      </c>
      <c r="AE700" s="18">
        <f>SUMIFS(Inp_WM!AE$9:AE$228,Inp_WM!$I$9:$I$228,Cal_BOSort!$G700,Inp_WM!$J$9:$J$228,Cal_BOSort!$I700)</f>
        <v>0</v>
      </c>
      <c r="AF700" s="18">
        <f>SUMIFS(Inp_WM!AF$9:AF$228,Inp_WM!$I$9:$I$228,Cal_BOSort!$G700,Inp_WM!$J$9:$J$228,Cal_BOSort!$I700)</f>
        <v>0</v>
      </c>
      <c r="AG700" s="18">
        <f>SUMIFS(Inp_WM!AG$9:AG$228,Inp_WM!$I$9:$I$228,Cal_BOSort!$G700,Inp_WM!$J$9:$J$228,Cal_BOSort!$I700)</f>
        <v>0</v>
      </c>
      <c r="AH700" s="18">
        <f>SUMIFS(Inp_WM!AH$9:AH$228,Inp_WM!$I$9:$I$228,Cal_BOSort!$G700,Inp_WM!$J$9:$J$228,Cal_BOSort!$I700)</f>
        <v>0</v>
      </c>
      <c r="AI700" s="18">
        <f>SUMIFS(Inp_WM!AI$9:AI$228,Inp_WM!$I$9:$I$228,Cal_BOSort!$G700,Inp_WM!$J$9:$J$228,Cal_BOSort!$I700)</f>
        <v>0</v>
      </c>
      <c r="AJ700" s="18">
        <f>SUMIFS(Inp_WM!AJ$9:AJ$228,Inp_WM!$I$9:$I$228,Cal_BOSort!$G700,Inp_WM!$J$9:$J$228,Cal_BOSort!$I700)</f>
        <v>0</v>
      </c>
      <c r="AK700" s="18">
        <f>SUMIFS(Inp_WM!AK$9:AK$228,Inp_WM!$I$9:$I$228,Cal_BOSort!$G700,Inp_WM!$J$9:$J$228,Cal_BOSort!$I700)</f>
        <v>0</v>
      </c>
      <c r="AM700" s="18">
        <f t="shared" si="77"/>
        <v>0</v>
      </c>
      <c r="AN700" s="18">
        <f t="shared" si="81"/>
        <v>0</v>
      </c>
      <c r="AO700" s="18">
        <f t="shared" si="82"/>
        <v>0</v>
      </c>
      <c r="AP700" s="18">
        <f t="shared" si="78"/>
        <v>0</v>
      </c>
      <c r="AQ700" s="18">
        <f t="shared" si="79"/>
        <v>0</v>
      </c>
      <c r="AR700" s="18">
        <f t="shared" si="80"/>
        <v>0</v>
      </c>
      <c r="AU700" s="42"/>
    </row>
    <row r="701" spans="4:47" s="3" customFormat="1">
      <c r="D701" s="101" t="str">
        <f>IF(I701="","",MAX(D$677:D700)+1)</f>
        <v/>
      </c>
      <c r="E701" s="3" t="s">
        <v>28</v>
      </c>
      <c r="F701" s="3" t="s">
        <v>169</v>
      </c>
      <c r="G701" s="3" t="s">
        <v>195</v>
      </c>
      <c r="I701" s="101" t="str">
        <f>IF(Inp_WM!M32="BO",Inp_WM!J32,"")</f>
        <v/>
      </c>
      <c r="L701" s="3" t="s">
        <v>106</v>
      </c>
      <c r="R701" s="14"/>
      <c r="T701" s="18"/>
      <c r="U701" s="18"/>
      <c r="V701" s="18"/>
      <c r="W701" s="18"/>
      <c r="X701" s="18"/>
      <c r="Y701" s="18">
        <f>SUMIFS(Inp_WM!Y$9:Y$228,Inp_WM!$I$9:$I$228,Cal_BOSort!$G701,Inp_WM!$J$9:$J$228,Cal_BOSort!$I701)</f>
        <v>0</v>
      </c>
      <c r="Z701" s="18">
        <f>SUMIFS(Inp_WM!Z$9:Z$228,Inp_WM!$I$9:$I$228,Cal_BOSort!$G701,Inp_WM!$J$9:$J$228,Cal_BOSort!$I701)</f>
        <v>0</v>
      </c>
      <c r="AA701" s="18">
        <f>SUMIFS(Inp_WM!AA$9:AA$228,Inp_WM!$I$9:$I$228,Cal_BOSort!$G701,Inp_WM!$J$9:$J$228,Cal_BOSort!$I701)</f>
        <v>0</v>
      </c>
      <c r="AB701" s="18">
        <f>SUMIFS(Inp_WM!AB$9:AB$228,Inp_WM!$I$9:$I$228,Cal_BOSort!$G701,Inp_WM!$J$9:$J$228,Cal_BOSort!$I701)</f>
        <v>0</v>
      </c>
      <c r="AC701" s="18">
        <f>SUMIFS(Inp_WM!AC$9:AC$228,Inp_WM!$I$9:$I$228,Cal_BOSort!$G701,Inp_WM!$J$9:$J$228,Cal_BOSort!$I701)</f>
        <v>0</v>
      </c>
      <c r="AD701" s="18">
        <f>SUMIFS(Inp_WM!AD$9:AD$228,Inp_WM!$I$9:$I$228,Cal_BOSort!$G701,Inp_WM!$J$9:$J$228,Cal_BOSort!$I701)</f>
        <v>0</v>
      </c>
      <c r="AE701" s="18">
        <f>SUMIFS(Inp_WM!AE$9:AE$228,Inp_WM!$I$9:$I$228,Cal_BOSort!$G701,Inp_WM!$J$9:$J$228,Cal_BOSort!$I701)</f>
        <v>0</v>
      </c>
      <c r="AF701" s="18">
        <f>SUMIFS(Inp_WM!AF$9:AF$228,Inp_WM!$I$9:$I$228,Cal_BOSort!$G701,Inp_WM!$J$9:$J$228,Cal_BOSort!$I701)</f>
        <v>0</v>
      </c>
      <c r="AG701" s="18">
        <f>SUMIFS(Inp_WM!AG$9:AG$228,Inp_WM!$I$9:$I$228,Cal_BOSort!$G701,Inp_WM!$J$9:$J$228,Cal_BOSort!$I701)</f>
        <v>0</v>
      </c>
      <c r="AH701" s="18">
        <f>SUMIFS(Inp_WM!AH$9:AH$228,Inp_WM!$I$9:$I$228,Cal_BOSort!$G701,Inp_WM!$J$9:$J$228,Cal_BOSort!$I701)</f>
        <v>0</v>
      </c>
      <c r="AI701" s="18">
        <f>SUMIFS(Inp_WM!AI$9:AI$228,Inp_WM!$I$9:$I$228,Cal_BOSort!$G701,Inp_WM!$J$9:$J$228,Cal_BOSort!$I701)</f>
        <v>0</v>
      </c>
      <c r="AJ701" s="18">
        <f>SUMIFS(Inp_WM!AJ$9:AJ$228,Inp_WM!$I$9:$I$228,Cal_BOSort!$G701,Inp_WM!$J$9:$J$228,Cal_BOSort!$I701)</f>
        <v>0</v>
      </c>
      <c r="AK701" s="18">
        <f>SUMIFS(Inp_WM!AK$9:AK$228,Inp_WM!$I$9:$I$228,Cal_BOSort!$G701,Inp_WM!$J$9:$J$228,Cal_BOSort!$I701)</f>
        <v>0</v>
      </c>
      <c r="AM701" s="18">
        <f t="shared" si="77"/>
        <v>0</v>
      </c>
      <c r="AN701" s="18">
        <f t="shared" si="81"/>
        <v>0</v>
      </c>
      <c r="AO701" s="18">
        <f t="shared" si="82"/>
        <v>0</v>
      </c>
      <c r="AP701" s="18">
        <f t="shared" si="78"/>
        <v>0</v>
      </c>
      <c r="AQ701" s="18">
        <f t="shared" si="79"/>
        <v>0</v>
      </c>
      <c r="AR701" s="18">
        <f t="shared" si="80"/>
        <v>0</v>
      </c>
      <c r="AU701" s="42"/>
    </row>
    <row r="702" spans="4:47" s="3" customFormat="1">
      <c r="D702" s="101" t="str">
        <f>IF(I702="","",MAX(D$677:D701)+1)</f>
        <v/>
      </c>
      <c r="E702" s="3" t="s">
        <v>28</v>
      </c>
      <c r="F702" s="3" t="s">
        <v>169</v>
      </c>
      <c r="G702" s="3" t="s">
        <v>195</v>
      </c>
      <c r="I702" s="101" t="str">
        <f>IF(Inp_WM!M33="BO",Inp_WM!J33,"")</f>
        <v/>
      </c>
      <c r="L702" s="3" t="s">
        <v>106</v>
      </c>
      <c r="R702" s="14"/>
      <c r="T702" s="18"/>
      <c r="U702" s="18"/>
      <c r="V702" s="18"/>
      <c r="W702" s="18"/>
      <c r="X702" s="18"/>
      <c r="Y702" s="18">
        <f>SUMIFS(Inp_WM!Y$9:Y$228,Inp_WM!$I$9:$I$228,Cal_BOSort!$G702,Inp_WM!$J$9:$J$228,Cal_BOSort!$I702)</f>
        <v>0</v>
      </c>
      <c r="Z702" s="18">
        <f>SUMIFS(Inp_WM!Z$9:Z$228,Inp_WM!$I$9:$I$228,Cal_BOSort!$G702,Inp_WM!$J$9:$J$228,Cal_BOSort!$I702)</f>
        <v>0</v>
      </c>
      <c r="AA702" s="18">
        <f>SUMIFS(Inp_WM!AA$9:AA$228,Inp_WM!$I$9:$I$228,Cal_BOSort!$G702,Inp_WM!$J$9:$J$228,Cal_BOSort!$I702)</f>
        <v>0</v>
      </c>
      <c r="AB702" s="18">
        <f>SUMIFS(Inp_WM!AB$9:AB$228,Inp_WM!$I$9:$I$228,Cal_BOSort!$G702,Inp_WM!$J$9:$J$228,Cal_BOSort!$I702)</f>
        <v>0</v>
      </c>
      <c r="AC702" s="18">
        <f>SUMIFS(Inp_WM!AC$9:AC$228,Inp_WM!$I$9:$I$228,Cal_BOSort!$G702,Inp_WM!$J$9:$J$228,Cal_BOSort!$I702)</f>
        <v>0</v>
      </c>
      <c r="AD702" s="18">
        <f>SUMIFS(Inp_WM!AD$9:AD$228,Inp_WM!$I$9:$I$228,Cal_BOSort!$G702,Inp_WM!$J$9:$J$228,Cal_BOSort!$I702)</f>
        <v>0</v>
      </c>
      <c r="AE702" s="18">
        <f>SUMIFS(Inp_WM!AE$9:AE$228,Inp_WM!$I$9:$I$228,Cal_BOSort!$G702,Inp_WM!$J$9:$J$228,Cal_BOSort!$I702)</f>
        <v>0</v>
      </c>
      <c r="AF702" s="18">
        <f>SUMIFS(Inp_WM!AF$9:AF$228,Inp_WM!$I$9:$I$228,Cal_BOSort!$G702,Inp_WM!$J$9:$J$228,Cal_BOSort!$I702)</f>
        <v>0</v>
      </c>
      <c r="AG702" s="18">
        <f>SUMIFS(Inp_WM!AG$9:AG$228,Inp_WM!$I$9:$I$228,Cal_BOSort!$G702,Inp_WM!$J$9:$J$228,Cal_BOSort!$I702)</f>
        <v>0</v>
      </c>
      <c r="AH702" s="18">
        <f>SUMIFS(Inp_WM!AH$9:AH$228,Inp_WM!$I$9:$I$228,Cal_BOSort!$G702,Inp_WM!$J$9:$J$228,Cal_BOSort!$I702)</f>
        <v>0</v>
      </c>
      <c r="AI702" s="18">
        <f>SUMIFS(Inp_WM!AI$9:AI$228,Inp_WM!$I$9:$I$228,Cal_BOSort!$G702,Inp_WM!$J$9:$J$228,Cal_BOSort!$I702)</f>
        <v>0</v>
      </c>
      <c r="AJ702" s="18">
        <f>SUMIFS(Inp_WM!AJ$9:AJ$228,Inp_WM!$I$9:$I$228,Cal_BOSort!$G702,Inp_WM!$J$9:$J$228,Cal_BOSort!$I702)</f>
        <v>0</v>
      </c>
      <c r="AK702" s="18">
        <f>SUMIFS(Inp_WM!AK$9:AK$228,Inp_WM!$I$9:$I$228,Cal_BOSort!$G702,Inp_WM!$J$9:$J$228,Cal_BOSort!$I702)</f>
        <v>0</v>
      </c>
      <c r="AM702" s="18">
        <f t="shared" si="77"/>
        <v>0</v>
      </c>
      <c r="AN702" s="18">
        <f t="shared" si="81"/>
        <v>0</v>
      </c>
      <c r="AO702" s="18">
        <f t="shared" si="82"/>
        <v>0</v>
      </c>
      <c r="AP702" s="18">
        <f t="shared" si="78"/>
        <v>0</v>
      </c>
      <c r="AQ702" s="18">
        <f t="shared" si="79"/>
        <v>0</v>
      </c>
      <c r="AR702" s="18">
        <f t="shared" si="80"/>
        <v>0</v>
      </c>
      <c r="AU702" s="42"/>
    </row>
    <row r="703" spans="4:47" s="3" customFormat="1">
      <c r="D703" s="101" t="str">
        <f>IF(I703="","",MAX(D$677:D702)+1)</f>
        <v/>
      </c>
      <c r="E703" s="3" t="s">
        <v>28</v>
      </c>
      <c r="F703" s="3" t="s">
        <v>169</v>
      </c>
      <c r="G703" s="3" t="s">
        <v>195</v>
      </c>
      <c r="I703" s="101" t="str">
        <f>IF(Inp_WM!M34="BO",Inp_WM!J34,"")</f>
        <v/>
      </c>
      <c r="L703" s="3" t="s">
        <v>106</v>
      </c>
      <c r="R703" s="14"/>
      <c r="T703" s="18"/>
      <c r="U703" s="18"/>
      <c r="V703" s="18"/>
      <c r="W703" s="18"/>
      <c r="X703" s="18"/>
      <c r="Y703" s="18">
        <f>SUMIFS(Inp_WM!Y$9:Y$228,Inp_WM!$I$9:$I$228,Cal_BOSort!$G703,Inp_WM!$J$9:$J$228,Cal_BOSort!$I703)</f>
        <v>0</v>
      </c>
      <c r="Z703" s="18">
        <f>SUMIFS(Inp_WM!Z$9:Z$228,Inp_WM!$I$9:$I$228,Cal_BOSort!$G703,Inp_WM!$J$9:$J$228,Cal_BOSort!$I703)</f>
        <v>0</v>
      </c>
      <c r="AA703" s="18">
        <f>SUMIFS(Inp_WM!AA$9:AA$228,Inp_WM!$I$9:$I$228,Cal_BOSort!$G703,Inp_WM!$J$9:$J$228,Cal_BOSort!$I703)</f>
        <v>0</v>
      </c>
      <c r="AB703" s="18">
        <f>SUMIFS(Inp_WM!AB$9:AB$228,Inp_WM!$I$9:$I$228,Cal_BOSort!$G703,Inp_WM!$J$9:$J$228,Cal_BOSort!$I703)</f>
        <v>0</v>
      </c>
      <c r="AC703" s="18">
        <f>SUMIFS(Inp_WM!AC$9:AC$228,Inp_WM!$I$9:$I$228,Cal_BOSort!$G703,Inp_WM!$J$9:$J$228,Cal_BOSort!$I703)</f>
        <v>0</v>
      </c>
      <c r="AD703" s="18">
        <f>SUMIFS(Inp_WM!AD$9:AD$228,Inp_WM!$I$9:$I$228,Cal_BOSort!$G703,Inp_WM!$J$9:$J$228,Cal_BOSort!$I703)</f>
        <v>0</v>
      </c>
      <c r="AE703" s="18">
        <f>SUMIFS(Inp_WM!AE$9:AE$228,Inp_WM!$I$9:$I$228,Cal_BOSort!$G703,Inp_WM!$J$9:$J$228,Cal_BOSort!$I703)</f>
        <v>0</v>
      </c>
      <c r="AF703" s="18">
        <f>SUMIFS(Inp_WM!AF$9:AF$228,Inp_WM!$I$9:$I$228,Cal_BOSort!$G703,Inp_WM!$J$9:$J$228,Cal_BOSort!$I703)</f>
        <v>0</v>
      </c>
      <c r="AG703" s="18">
        <f>SUMIFS(Inp_WM!AG$9:AG$228,Inp_WM!$I$9:$I$228,Cal_BOSort!$G703,Inp_WM!$J$9:$J$228,Cal_BOSort!$I703)</f>
        <v>0</v>
      </c>
      <c r="AH703" s="18">
        <f>SUMIFS(Inp_WM!AH$9:AH$228,Inp_WM!$I$9:$I$228,Cal_BOSort!$G703,Inp_WM!$J$9:$J$228,Cal_BOSort!$I703)</f>
        <v>0</v>
      </c>
      <c r="AI703" s="18">
        <f>SUMIFS(Inp_WM!AI$9:AI$228,Inp_WM!$I$9:$I$228,Cal_BOSort!$G703,Inp_WM!$J$9:$J$228,Cal_BOSort!$I703)</f>
        <v>0</v>
      </c>
      <c r="AJ703" s="18">
        <f>SUMIFS(Inp_WM!AJ$9:AJ$228,Inp_WM!$I$9:$I$228,Cal_BOSort!$G703,Inp_WM!$J$9:$J$228,Cal_BOSort!$I703)</f>
        <v>0</v>
      </c>
      <c r="AK703" s="18">
        <f>SUMIFS(Inp_WM!AK$9:AK$228,Inp_WM!$I$9:$I$228,Cal_BOSort!$G703,Inp_WM!$J$9:$J$228,Cal_BOSort!$I703)</f>
        <v>0</v>
      </c>
      <c r="AM703" s="18">
        <f t="shared" si="77"/>
        <v>0</v>
      </c>
      <c r="AN703" s="18">
        <f t="shared" si="81"/>
        <v>0</v>
      </c>
      <c r="AO703" s="18">
        <f t="shared" si="82"/>
        <v>0</v>
      </c>
      <c r="AP703" s="18">
        <f t="shared" si="78"/>
        <v>0</v>
      </c>
      <c r="AQ703" s="18">
        <f t="shared" si="79"/>
        <v>0</v>
      </c>
      <c r="AR703" s="18">
        <f t="shared" si="80"/>
        <v>0</v>
      </c>
      <c r="AU703" s="42"/>
    </row>
    <row r="704" spans="4:47" s="3" customFormat="1">
      <c r="D704" s="101" t="str">
        <f>IF(I704="","",MAX(D$677:D703)+1)</f>
        <v/>
      </c>
      <c r="E704" s="3" t="s">
        <v>28</v>
      </c>
      <c r="F704" s="3" t="s">
        <v>169</v>
      </c>
      <c r="G704" s="3" t="s">
        <v>195</v>
      </c>
      <c r="I704" s="101" t="str">
        <f>IF(Inp_WM!M35="BO",Inp_WM!J35,"")</f>
        <v/>
      </c>
      <c r="L704" s="3" t="s">
        <v>106</v>
      </c>
      <c r="R704" s="14"/>
      <c r="T704" s="18"/>
      <c r="U704" s="18"/>
      <c r="V704" s="18"/>
      <c r="W704" s="18"/>
      <c r="X704" s="18"/>
      <c r="Y704" s="18">
        <f>SUMIFS(Inp_WM!Y$9:Y$228,Inp_WM!$I$9:$I$228,Cal_BOSort!$G704,Inp_WM!$J$9:$J$228,Cal_BOSort!$I704)</f>
        <v>0</v>
      </c>
      <c r="Z704" s="18">
        <f>SUMIFS(Inp_WM!Z$9:Z$228,Inp_WM!$I$9:$I$228,Cal_BOSort!$G704,Inp_WM!$J$9:$J$228,Cal_BOSort!$I704)</f>
        <v>0</v>
      </c>
      <c r="AA704" s="18">
        <f>SUMIFS(Inp_WM!AA$9:AA$228,Inp_WM!$I$9:$I$228,Cal_BOSort!$G704,Inp_WM!$J$9:$J$228,Cal_BOSort!$I704)</f>
        <v>0</v>
      </c>
      <c r="AB704" s="18">
        <f>SUMIFS(Inp_WM!AB$9:AB$228,Inp_WM!$I$9:$I$228,Cal_BOSort!$G704,Inp_WM!$J$9:$J$228,Cal_BOSort!$I704)</f>
        <v>0</v>
      </c>
      <c r="AC704" s="18">
        <f>SUMIFS(Inp_WM!AC$9:AC$228,Inp_WM!$I$9:$I$228,Cal_BOSort!$G704,Inp_WM!$J$9:$J$228,Cal_BOSort!$I704)</f>
        <v>0</v>
      </c>
      <c r="AD704" s="18">
        <f>SUMIFS(Inp_WM!AD$9:AD$228,Inp_WM!$I$9:$I$228,Cal_BOSort!$G704,Inp_WM!$J$9:$J$228,Cal_BOSort!$I704)</f>
        <v>0</v>
      </c>
      <c r="AE704" s="18">
        <f>SUMIFS(Inp_WM!AE$9:AE$228,Inp_WM!$I$9:$I$228,Cal_BOSort!$G704,Inp_WM!$J$9:$J$228,Cal_BOSort!$I704)</f>
        <v>0</v>
      </c>
      <c r="AF704" s="18">
        <f>SUMIFS(Inp_WM!AF$9:AF$228,Inp_WM!$I$9:$I$228,Cal_BOSort!$G704,Inp_WM!$J$9:$J$228,Cal_BOSort!$I704)</f>
        <v>0</v>
      </c>
      <c r="AG704" s="18">
        <f>SUMIFS(Inp_WM!AG$9:AG$228,Inp_WM!$I$9:$I$228,Cal_BOSort!$G704,Inp_WM!$J$9:$J$228,Cal_BOSort!$I704)</f>
        <v>0</v>
      </c>
      <c r="AH704" s="18">
        <f>SUMIFS(Inp_WM!AH$9:AH$228,Inp_WM!$I$9:$I$228,Cal_BOSort!$G704,Inp_WM!$J$9:$J$228,Cal_BOSort!$I704)</f>
        <v>0</v>
      </c>
      <c r="AI704" s="18">
        <f>SUMIFS(Inp_WM!AI$9:AI$228,Inp_WM!$I$9:$I$228,Cal_BOSort!$G704,Inp_WM!$J$9:$J$228,Cal_BOSort!$I704)</f>
        <v>0</v>
      </c>
      <c r="AJ704" s="18">
        <f>SUMIFS(Inp_WM!AJ$9:AJ$228,Inp_WM!$I$9:$I$228,Cal_BOSort!$G704,Inp_WM!$J$9:$J$228,Cal_BOSort!$I704)</f>
        <v>0</v>
      </c>
      <c r="AK704" s="18">
        <f>SUMIFS(Inp_WM!AK$9:AK$228,Inp_WM!$I$9:$I$228,Cal_BOSort!$G704,Inp_WM!$J$9:$J$228,Cal_BOSort!$I704)</f>
        <v>0</v>
      </c>
      <c r="AM704" s="18">
        <f t="shared" si="77"/>
        <v>0</v>
      </c>
      <c r="AN704" s="18">
        <f t="shared" si="81"/>
        <v>0</v>
      </c>
      <c r="AO704" s="18">
        <f t="shared" si="82"/>
        <v>0</v>
      </c>
      <c r="AP704" s="18">
        <f t="shared" si="78"/>
        <v>0</v>
      </c>
      <c r="AQ704" s="18">
        <f t="shared" si="79"/>
        <v>0</v>
      </c>
      <c r="AR704" s="18">
        <f t="shared" si="80"/>
        <v>0</v>
      </c>
      <c r="AU704" s="42"/>
    </row>
    <row r="705" spans="4:47" s="3" customFormat="1">
      <c r="D705" s="101" t="str">
        <f>IF(I705="","",MAX(D$677:D704)+1)</f>
        <v/>
      </c>
      <c r="E705" s="3" t="s">
        <v>28</v>
      </c>
      <c r="F705" s="3" t="s">
        <v>169</v>
      </c>
      <c r="G705" s="3" t="s">
        <v>195</v>
      </c>
      <c r="I705" s="101" t="str">
        <f>IF(Inp_WM!M36="BO",Inp_WM!J36,"")</f>
        <v/>
      </c>
      <c r="L705" s="3" t="s">
        <v>106</v>
      </c>
      <c r="R705" s="14"/>
      <c r="T705" s="18"/>
      <c r="U705" s="18"/>
      <c r="V705" s="18"/>
      <c r="W705" s="18"/>
      <c r="X705" s="18"/>
      <c r="Y705" s="18">
        <f>SUMIFS(Inp_WM!Y$9:Y$228,Inp_WM!$I$9:$I$228,Cal_BOSort!$G705,Inp_WM!$J$9:$J$228,Cal_BOSort!$I705)</f>
        <v>0</v>
      </c>
      <c r="Z705" s="18">
        <f>SUMIFS(Inp_WM!Z$9:Z$228,Inp_WM!$I$9:$I$228,Cal_BOSort!$G705,Inp_WM!$J$9:$J$228,Cal_BOSort!$I705)</f>
        <v>0</v>
      </c>
      <c r="AA705" s="18">
        <f>SUMIFS(Inp_WM!AA$9:AA$228,Inp_WM!$I$9:$I$228,Cal_BOSort!$G705,Inp_WM!$J$9:$J$228,Cal_BOSort!$I705)</f>
        <v>0</v>
      </c>
      <c r="AB705" s="18">
        <f>SUMIFS(Inp_WM!AB$9:AB$228,Inp_WM!$I$9:$I$228,Cal_BOSort!$G705,Inp_WM!$J$9:$J$228,Cal_BOSort!$I705)</f>
        <v>0</v>
      </c>
      <c r="AC705" s="18">
        <f>SUMIFS(Inp_WM!AC$9:AC$228,Inp_WM!$I$9:$I$228,Cal_BOSort!$G705,Inp_WM!$J$9:$J$228,Cal_BOSort!$I705)</f>
        <v>0</v>
      </c>
      <c r="AD705" s="18">
        <f>SUMIFS(Inp_WM!AD$9:AD$228,Inp_WM!$I$9:$I$228,Cal_BOSort!$G705,Inp_WM!$J$9:$J$228,Cal_BOSort!$I705)</f>
        <v>0</v>
      </c>
      <c r="AE705" s="18">
        <f>SUMIFS(Inp_WM!AE$9:AE$228,Inp_WM!$I$9:$I$228,Cal_BOSort!$G705,Inp_WM!$J$9:$J$228,Cal_BOSort!$I705)</f>
        <v>0</v>
      </c>
      <c r="AF705" s="18">
        <f>SUMIFS(Inp_WM!AF$9:AF$228,Inp_WM!$I$9:$I$228,Cal_BOSort!$G705,Inp_WM!$J$9:$J$228,Cal_BOSort!$I705)</f>
        <v>0</v>
      </c>
      <c r="AG705" s="18">
        <f>SUMIFS(Inp_WM!AG$9:AG$228,Inp_WM!$I$9:$I$228,Cal_BOSort!$G705,Inp_WM!$J$9:$J$228,Cal_BOSort!$I705)</f>
        <v>0</v>
      </c>
      <c r="AH705" s="18">
        <f>SUMIFS(Inp_WM!AH$9:AH$228,Inp_WM!$I$9:$I$228,Cal_BOSort!$G705,Inp_WM!$J$9:$J$228,Cal_BOSort!$I705)</f>
        <v>0</v>
      </c>
      <c r="AI705" s="18">
        <f>SUMIFS(Inp_WM!AI$9:AI$228,Inp_WM!$I$9:$I$228,Cal_BOSort!$G705,Inp_WM!$J$9:$J$228,Cal_BOSort!$I705)</f>
        <v>0</v>
      </c>
      <c r="AJ705" s="18">
        <f>SUMIFS(Inp_WM!AJ$9:AJ$228,Inp_WM!$I$9:$I$228,Cal_BOSort!$G705,Inp_WM!$J$9:$J$228,Cal_BOSort!$I705)</f>
        <v>0</v>
      </c>
      <c r="AK705" s="18">
        <f>SUMIFS(Inp_WM!AK$9:AK$228,Inp_WM!$I$9:$I$228,Cal_BOSort!$G705,Inp_WM!$J$9:$J$228,Cal_BOSort!$I705)</f>
        <v>0</v>
      </c>
      <c r="AM705" s="18">
        <f t="shared" si="77"/>
        <v>0</v>
      </c>
      <c r="AN705" s="18">
        <f t="shared" si="81"/>
        <v>0</v>
      </c>
      <c r="AO705" s="18">
        <f t="shared" si="82"/>
        <v>0</v>
      </c>
      <c r="AP705" s="18">
        <f t="shared" si="78"/>
        <v>0</v>
      </c>
      <c r="AQ705" s="18">
        <f t="shared" si="79"/>
        <v>0</v>
      </c>
      <c r="AR705" s="18">
        <f t="shared" si="80"/>
        <v>0</v>
      </c>
      <c r="AU705" s="42"/>
    </row>
    <row r="706" spans="4:47" s="3" customFormat="1">
      <c r="D706" s="101" t="str">
        <f>IF(I706="","",MAX(D$677:D705)+1)</f>
        <v/>
      </c>
      <c r="E706" s="3" t="s">
        <v>28</v>
      </c>
      <c r="F706" s="3" t="s">
        <v>169</v>
      </c>
      <c r="G706" s="3" t="s">
        <v>195</v>
      </c>
      <c r="I706" s="101" t="str">
        <f>IF(Inp_WM!M37="BO",Inp_WM!J37,"")</f>
        <v/>
      </c>
      <c r="L706" s="3" t="s">
        <v>106</v>
      </c>
      <c r="R706" s="14"/>
      <c r="T706" s="18"/>
      <c r="U706" s="18"/>
      <c r="V706" s="18"/>
      <c r="W706" s="18"/>
      <c r="X706" s="18"/>
      <c r="Y706" s="18">
        <f>SUMIFS(Inp_WM!Y$9:Y$228,Inp_WM!$I$9:$I$228,Cal_BOSort!$G706,Inp_WM!$J$9:$J$228,Cal_BOSort!$I706)</f>
        <v>0</v>
      </c>
      <c r="Z706" s="18">
        <f>SUMIFS(Inp_WM!Z$9:Z$228,Inp_WM!$I$9:$I$228,Cal_BOSort!$G706,Inp_WM!$J$9:$J$228,Cal_BOSort!$I706)</f>
        <v>0</v>
      </c>
      <c r="AA706" s="18">
        <f>SUMIFS(Inp_WM!AA$9:AA$228,Inp_WM!$I$9:$I$228,Cal_BOSort!$G706,Inp_WM!$J$9:$J$228,Cal_BOSort!$I706)</f>
        <v>0</v>
      </c>
      <c r="AB706" s="18">
        <f>SUMIFS(Inp_WM!AB$9:AB$228,Inp_WM!$I$9:$I$228,Cal_BOSort!$G706,Inp_WM!$J$9:$J$228,Cal_BOSort!$I706)</f>
        <v>0</v>
      </c>
      <c r="AC706" s="18">
        <f>SUMIFS(Inp_WM!AC$9:AC$228,Inp_WM!$I$9:$I$228,Cal_BOSort!$G706,Inp_WM!$J$9:$J$228,Cal_BOSort!$I706)</f>
        <v>0</v>
      </c>
      <c r="AD706" s="18">
        <f>SUMIFS(Inp_WM!AD$9:AD$228,Inp_WM!$I$9:$I$228,Cal_BOSort!$G706,Inp_WM!$J$9:$J$228,Cal_BOSort!$I706)</f>
        <v>0</v>
      </c>
      <c r="AE706" s="18">
        <f>SUMIFS(Inp_WM!AE$9:AE$228,Inp_WM!$I$9:$I$228,Cal_BOSort!$G706,Inp_WM!$J$9:$J$228,Cal_BOSort!$I706)</f>
        <v>0</v>
      </c>
      <c r="AF706" s="18">
        <f>SUMIFS(Inp_WM!AF$9:AF$228,Inp_WM!$I$9:$I$228,Cal_BOSort!$G706,Inp_WM!$J$9:$J$228,Cal_BOSort!$I706)</f>
        <v>0</v>
      </c>
      <c r="AG706" s="18">
        <f>SUMIFS(Inp_WM!AG$9:AG$228,Inp_WM!$I$9:$I$228,Cal_BOSort!$G706,Inp_WM!$J$9:$J$228,Cal_BOSort!$I706)</f>
        <v>0</v>
      </c>
      <c r="AH706" s="18">
        <f>SUMIFS(Inp_WM!AH$9:AH$228,Inp_WM!$I$9:$I$228,Cal_BOSort!$G706,Inp_WM!$J$9:$J$228,Cal_BOSort!$I706)</f>
        <v>0</v>
      </c>
      <c r="AI706" s="18">
        <f>SUMIFS(Inp_WM!AI$9:AI$228,Inp_WM!$I$9:$I$228,Cal_BOSort!$G706,Inp_WM!$J$9:$J$228,Cal_BOSort!$I706)</f>
        <v>0</v>
      </c>
      <c r="AJ706" s="18">
        <f>SUMIFS(Inp_WM!AJ$9:AJ$228,Inp_WM!$I$9:$I$228,Cal_BOSort!$G706,Inp_WM!$J$9:$J$228,Cal_BOSort!$I706)</f>
        <v>0</v>
      </c>
      <c r="AK706" s="18">
        <f>SUMIFS(Inp_WM!AK$9:AK$228,Inp_WM!$I$9:$I$228,Cal_BOSort!$G706,Inp_WM!$J$9:$J$228,Cal_BOSort!$I706)</f>
        <v>0</v>
      </c>
      <c r="AM706" s="18">
        <f t="shared" si="77"/>
        <v>0</v>
      </c>
      <c r="AN706" s="18">
        <f t="shared" si="81"/>
        <v>0</v>
      </c>
      <c r="AO706" s="18">
        <f t="shared" si="82"/>
        <v>0</v>
      </c>
      <c r="AP706" s="18">
        <f t="shared" si="78"/>
        <v>0</v>
      </c>
      <c r="AQ706" s="18">
        <f t="shared" si="79"/>
        <v>0</v>
      </c>
      <c r="AR706" s="18">
        <f t="shared" si="80"/>
        <v>0</v>
      </c>
      <c r="AU706" s="42"/>
    </row>
    <row r="707" spans="4:47" s="3" customFormat="1">
      <c r="D707" s="101" t="str">
        <f>IF(I707="","",MAX(D$677:D706)+1)</f>
        <v/>
      </c>
      <c r="E707" s="3" t="s">
        <v>28</v>
      </c>
      <c r="F707" s="3" t="s">
        <v>169</v>
      </c>
      <c r="G707" s="3" t="s">
        <v>195</v>
      </c>
      <c r="I707" s="101" t="str">
        <f>IF(Inp_WM!M38="BO",Inp_WM!J38,"")</f>
        <v/>
      </c>
      <c r="L707" s="3" t="s">
        <v>106</v>
      </c>
      <c r="R707" s="14"/>
      <c r="T707" s="18"/>
      <c r="U707" s="18"/>
      <c r="V707" s="18"/>
      <c r="W707" s="18"/>
      <c r="X707" s="18"/>
      <c r="Y707" s="18">
        <f>SUMIFS(Inp_WM!Y$9:Y$228,Inp_WM!$I$9:$I$228,Cal_BOSort!$G707,Inp_WM!$J$9:$J$228,Cal_BOSort!$I707)</f>
        <v>0</v>
      </c>
      <c r="Z707" s="18">
        <f>SUMIFS(Inp_WM!Z$9:Z$228,Inp_WM!$I$9:$I$228,Cal_BOSort!$G707,Inp_WM!$J$9:$J$228,Cal_BOSort!$I707)</f>
        <v>0</v>
      </c>
      <c r="AA707" s="18">
        <f>SUMIFS(Inp_WM!AA$9:AA$228,Inp_WM!$I$9:$I$228,Cal_BOSort!$G707,Inp_WM!$J$9:$J$228,Cal_BOSort!$I707)</f>
        <v>0</v>
      </c>
      <c r="AB707" s="18">
        <f>SUMIFS(Inp_WM!AB$9:AB$228,Inp_WM!$I$9:$I$228,Cal_BOSort!$G707,Inp_WM!$J$9:$J$228,Cal_BOSort!$I707)</f>
        <v>0</v>
      </c>
      <c r="AC707" s="18">
        <f>SUMIFS(Inp_WM!AC$9:AC$228,Inp_WM!$I$9:$I$228,Cal_BOSort!$G707,Inp_WM!$J$9:$J$228,Cal_BOSort!$I707)</f>
        <v>0</v>
      </c>
      <c r="AD707" s="18">
        <f>SUMIFS(Inp_WM!AD$9:AD$228,Inp_WM!$I$9:$I$228,Cal_BOSort!$G707,Inp_WM!$J$9:$J$228,Cal_BOSort!$I707)</f>
        <v>0</v>
      </c>
      <c r="AE707" s="18">
        <f>SUMIFS(Inp_WM!AE$9:AE$228,Inp_WM!$I$9:$I$228,Cal_BOSort!$G707,Inp_WM!$J$9:$J$228,Cal_BOSort!$I707)</f>
        <v>0</v>
      </c>
      <c r="AF707" s="18">
        <f>SUMIFS(Inp_WM!AF$9:AF$228,Inp_WM!$I$9:$I$228,Cal_BOSort!$G707,Inp_WM!$J$9:$J$228,Cal_BOSort!$I707)</f>
        <v>0</v>
      </c>
      <c r="AG707" s="18">
        <f>SUMIFS(Inp_WM!AG$9:AG$228,Inp_WM!$I$9:$I$228,Cal_BOSort!$G707,Inp_WM!$J$9:$J$228,Cal_BOSort!$I707)</f>
        <v>0</v>
      </c>
      <c r="AH707" s="18">
        <f>SUMIFS(Inp_WM!AH$9:AH$228,Inp_WM!$I$9:$I$228,Cal_BOSort!$G707,Inp_WM!$J$9:$J$228,Cal_BOSort!$I707)</f>
        <v>0</v>
      </c>
      <c r="AI707" s="18">
        <f>SUMIFS(Inp_WM!AI$9:AI$228,Inp_WM!$I$9:$I$228,Cal_BOSort!$G707,Inp_WM!$J$9:$J$228,Cal_BOSort!$I707)</f>
        <v>0</v>
      </c>
      <c r="AJ707" s="18">
        <f>SUMIFS(Inp_WM!AJ$9:AJ$228,Inp_WM!$I$9:$I$228,Cal_BOSort!$G707,Inp_WM!$J$9:$J$228,Cal_BOSort!$I707)</f>
        <v>0</v>
      </c>
      <c r="AK707" s="18">
        <f>SUMIFS(Inp_WM!AK$9:AK$228,Inp_WM!$I$9:$I$228,Cal_BOSort!$G707,Inp_WM!$J$9:$J$228,Cal_BOSort!$I707)</f>
        <v>0</v>
      </c>
      <c r="AM707" s="18">
        <f t="shared" si="77"/>
        <v>0</v>
      </c>
      <c r="AN707" s="18">
        <f t="shared" si="81"/>
        <v>0</v>
      </c>
      <c r="AO707" s="18">
        <f t="shared" si="82"/>
        <v>0</v>
      </c>
      <c r="AP707" s="18">
        <f t="shared" si="78"/>
        <v>0</v>
      </c>
      <c r="AQ707" s="18">
        <f t="shared" si="79"/>
        <v>0</v>
      </c>
      <c r="AR707" s="18">
        <f t="shared" si="80"/>
        <v>0</v>
      </c>
      <c r="AU707" s="42"/>
    </row>
    <row r="708" spans="4:47" s="3" customFormat="1">
      <c r="D708" s="101" t="str">
        <f>IF(I708="","",MAX(D$677:D707)+1)</f>
        <v/>
      </c>
      <c r="E708" s="3" t="s">
        <v>28</v>
      </c>
      <c r="F708" s="3" t="s">
        <v>169</v>
      </c>
      <c r="G708" s="3" t="s">
        <v>197</v>
      </c>
      <c r="I708" s="101" t="str">
        <f>IF(Inp_WM!M39="BO",Inp_WM!J39,"")</f>
        <v/>
      </c>
      <c r="L708" s="3" t="s">
        <v>106</v>
      </c>
      <c r="R708" s="14"/>
      <c r="T708" s="18"/>
      <c r="U708" s="18"/>
      <c r="V708" s="18"/>
      <c r="W708" s="18"/>
      <c r="X708" s="18"/>
      <c r="Y708" s="18">
        <f>SUMIFS(Inp_WM!Y$9:Y$228,Inp_WM!$I$9:$I$228,Cal_BOSort!$G708,Inp_WM!$J$9:$J$228,Cal_BOSort!$I708)</f>
        <v>0</v>
      </c>
      <c r="Z708" s="18">
        <f>SUMIFS(Inp_WM!Z$9:Z$228,Inp_WM!$I$9:$I$228,Cal_BOSort!$G708,Inp_WM!$J$9:$J$228,Cal_BOSort!$I708)</f>
        <v>0</v>
      </c>
      <c r="AA708" s="18">
        <f>SUMIFS(Inp_WM!AA$9:AA$228,Inp_WM!$I$9:$I$228,Cal_BOSort!$G708,Inp_WM!$J$9:$J$228,Cal_BOSort!$I708)</f>
        <v>0</v>
      </c>
      <c r="AB708" s="18">
        <f>SUMIFS(Inp_WM!AB$9:AB$228,Inp_WM!$I$9:$I$228,Cal_BOSort!$G708,Inp_WM!$J$9:$J$228,Cal_BOSort!$I708)</f>
        <v>0</v>
      </c>
      <c r="AC708" s="18">
        <f>SUMIFS(Inp_WM!AC$9:AC$228,Inp_WM!$I$9:$I$228,Cal_BOSort!$G708,Inp_WM!$J$9:$J$228,Cal_BOSort!$I708)</f>
        <v>0</v>
      </c>
      <c r="AD708" s="18">
        <f>SUMIFS(Inp_WM!AD$9:AD$228,Inp_WM!$I$9:$I$228,Cal_BOSort!$G708,Inp_WM!$J$9:$J$228,Cal_BOSort!$I708)</f>
        <v>0</v>
      </c>
      <c r="AE708" s="18">
        <f>SUMIFS(Inp_WM!AE$9:AE$228,Inp_WM!$I$9:$I$228,Cal_BOSort!$G708,Inp_WM!$J$9:$J$228,Cal_BOSort!$I708)</f>
        <v>0</v>
      </c>
      <c r="AF708" s="18">
        <f>SUMIFS(Inp_WM!AF$9:AF$228,Inp_WM!$I$9:$I$228,Cal_BOSort!$G708,Inp_WM!$J$9:$J$228,Cal_BOSort!$I708)</f>
        <v>0</v>
      </c>
      <c r="AG708" s="18">
        <f>SUMIFS(Inp_WM!AG$9:AG$228,Inp_WM!$I$9:$I$228,Cal_BOSort!$G708,Inp_WM!$J$9:$J$228,Cal_BOSort!$I708)</f>
        <v>0</v>
      </c>
      <c r="AH708" s="18">
        <f>SUMIFS(Inp_WM!AH$9:AH$228,Inp_WM!$I$9:$I$228,Cal_BOSort!$G708,Inp_WM!$J$9:$J$228,Cal_BOSort!$I708)</f>
        <v>0</v>
      </c>
      <c r="AI708" s="18">
        <f>SUMIFS(Inp_WM!AI$9:AI$228,Inp_WM!$I$9:$I$228,Cal_BOSort!$G708,Inp_WM!$J$9:$J$228,Cal_BOSort!$I708)</f>
        <v>0</v>
      </c>
      <c r="AJ708" s="18">
        <f>SUMIFS(Inp_WM!AJ$9:AJ$228,Inp_WM!$I$9:$I$228,Cal_BOSort!$G708,Inp_WM!$J$9:$J$228,Cal_BOSort!$I708)</f>
        <v>0</v>
      </c>
      <c r="AK708" s="18">
        <f>SUMIFS(Inp_WM!AK$9:AK$228,Inp_WM!$I$9:$I$228,Cal_BOSort!$G708,Inp_WM!$J$9:$J$228,Cal_BOSort!$I708)</f>
        <v>0</v>
      </c>
      <c r="AM708" s="18">
        <f t="shared" si="77"/>
        <v>0</v>
      </c>
      <c r="AN708" s="18">
        <f t="shared" si="81"/>
        <v>0</v>
      </c>
      <c r="AO708" s="18">
        <f t="shared" si="82"/>
        <v>0</v>
      </c>
      <c r="AP708" s="18">
        <f t="shared" si="78"/>
        <v>0</v>
      </c>
      <c r="AQ708" s="18">
        <f t="shared" si="79"/>
        <v>0</v>
      </c>
      <c r="AR708" s="18">
        <f t="shared" si="80"/>
        <v>0</v>
      </c>
      <c r="AU708" s="42"/>
    </row>
    <row r="709" spans="4:47" s="3" customFormat="1">
      <c r="D709" s="101" t="str">
        <f>IF(I709="","",MAX(D$677:D708)+1)</f>
        <v/>
      </c>
      <c r="E709" s="3" t="s">
        <v>28</v>
      </c>
      <c r="F709" s="3" t="s">
        <v>169</v>
      </c>
      <c r="G709" s="3" t="s">
        <v>197</v>
      </c>
      <c r="I709" s="101" t="str">
        <f>IF(Inp_WM!M40="BO",Inp_WM!J40,"")</f>
        <v/>
      </c>
      <c r="L709" s="3" t="s">
        <v>106</v>
      </c>
      <c r="R709" s="14"/>
      <c r="T709" s="18"/>
      <c r="U709" s="18"/>
      <c r="V709" s="18"/>
      <c r="W709" s="18"/>
      <c r="X709" s="18"/>
      <c r="Y709" s="18">
        <f>SUMIFS(Inp_WM!Y$9:Y$228,Inp_WM!$I$9:$I$228,Cal_BOSort!$G709,Inp_WM!$J$9:$J$228,Cal_BOSort!$I709)</f>
        <v>0</v>
      </c>
      <c r="Z709" s="18">
        <f>SUMIFS(Inp_WM!Z$9:Z$228,Inp_WM!$I$9:$I$228,Cal_BOSort!$G709,Inp_WM!$J$9:$J$228,Cal_BOSort!$I709)</f>
        <v>0</v>
      </c>
      <c r="AA709" s="18">
        <f>SUMIFS(Inp_WM!AA$9:AA$228,Inp_WM!$I$9:$I$228,Cal_BOSort!$G709,Inp_WM!$J$9:$J$228,Cal_BOSort!$I709)</f>
        <v>0</v>
      </c>
      <c r="AB709" s="18">
        <f>SUMIFS(Inp_WM!AB$9:AB$228,Inp_WM!$I$9:$I$228,Cal_BOSort!$G709,Inp_WM!$J$9:$J$228,Cal_BOSort!$I709)</f>
        <v>0</v>
      </c>
      <c r="AC709" s="18">
        <f>SUMIFS(Inp_WM!AC$9:AC$228,Inp_WM!$I$9:$I$228,Cal_BOSort!$G709,Inp_WM!$J$9:$J$228,Cal_BOSort!$I709)</f>
        <v>0</v>
      </c>
      <c r="AD709" s="18">
        <f>SUMIFS(Inp_WM!AD$9:AD$228,Inp_WM!$I$9:$I$228,Cal_BOSort!$G709,Inp_WM!$J$9:$J$228,Cal_BOSort!$I709)</f>
        <v>0</v>
      </c>
      <c r="AE709" s="18">
        <f>SUMIFS(Inp_WM!AE$9:AE$228,Inp_WM!$I$9:$I$228,Cal_BOSort!$G709,Inp_WM!$J$9:$J$228,Cal_BOSort!$I709)</f>
        <v>0</v>
      </c>
      <c r="AF709" s="18">
        <f>SUMIFS(Inp_WM!AF$9:AF$228,Inp_WM!$I$9:$I$228,Cal_BOSort!$G709,Inp_WM!$J$9:$J$228,Cal_BOSort!$I709)</f>
        <v>0</v>
      </c>
      <c r="AG709" s="18">
        <f>SUMIFS(Inp_WM!AG$9:AG$228,Inp_WM!$I$9:$I$228,Cal_BOSort!$G709,Inp_WM!$J$9:$J$228,Cal_BOSort!$I709)</f>
        <v>0</v>
      </c>
      <c r="AH709" s="18">
        <f>SUMIFS(Inp_WM!AH$9:AH$228,Inp_WM!$I$9:$I$228,Cal_BOSort!$G709,Inp_WM!$J$9:$J$228,Cal_BOSort!$I709)</f>
        <v>0</v>
      </c>
      <c r="AI709" s="18">
        <f>SUMIFS(Inp_WM!AI$9:AI$228,Inp_WM!$I$9:$I$228,Cal_BOSort!$G709,Inp_WM!$J$9:$J$228,Cal_BOSort!$I709)</f>
        <v>0</v>
      </c>
      <c r="AJ709" s="18">
        <f>SUMIFS(Inp_WM!AJ$9:AJ$228,Inp_WM!$I$9:$I$228,Cal_BOSort!$G709,Inp_WM!$J$9:$J$228,Cal_BOSort!$I709)</f>
        <v>0</v>
      </c>
      <c r="AK709" s="18">
        <f>SUMIFS(Inp_WM!AK$9:AK$228,Inp_WM!$I$9:$I$228,Cal_BOSort!$G709,Inp_WM!$J$9:$J$228,Cal_BOSort!$I709)</f>
        <v>0</v>
      </c>
      <c r="AM709" s="18">
        <f t="shared" si="77"/>
        <v>0</v>
      </c>
      <c r="AN709" s="18">
        <f t="shared" si="81"/>
        <v>0</v>
      </c>
      <c r="AO709" s="18">
        <f t="shared" si="82"/>
        <v>0</v>
      </c>
      <c r="AP709" s="18">
        <f t="shared" si="78"/>
        <v>0</v>
      </c>
      <c r="AQ709" s="18">
        <f t="shared" si="79"/>
        <v>0</v>
      </c>
      <c r="AR709" s="18">
        <f t="shared" si="80"/>
        <v>0</v>
      </c>
      <c r="AU709" s="42"/>
    </row>
    <row r="710" spans="4:47" s="3" customFormat="1">
      <c r="D710" s="101" t="str">
        <f>IF(I710="","",MAX(D$677:D709)+1)</f>
        <v/>
      </c>
      <c r="E710" s="3" t="s">
        <v>28</v>
      </c>
      <c r="F710" s="3" t="s">
        <v>169</v>
      </c>
      <c r="G710" s="3" t="s">
        <v>197</v>
      </c>
      <c r="I710" s="101" t="str">
        <f>IF(Inp_WM!M41="BO",Inp_WM!J41,"")</f>
        <v/>
      </c>
      <c r="L710" s="3" t="s">
        <v>106</v>
      </c>
      <c r="R710" s="14"/>
      <c r="T710" s="18"/>
      <c r="U710" s="18"/>
      <c r="V710" s="18"/>
      <c r="W710" s="18"/>
      <c r="X710" s="18"/>
      <c r="Y710" s="18">
        <f>SUMIFS(Inp_WM!Y$9:Y$228,Inp_WM!$I$9:$I$228,Cal_BOSort!$G710,Inp_WM!$J$9:$J$228,Cal_BOSort!$I710)</f>
        <v>0</v>
      </c>
      <c r="Z710" s="18">
        <f>SUMIFS(Inp_WM!Z$9:Z$228,Inp_WM!$I$9:$I$228,Cal_BOSort!$G710,Inp_WM!$J$9:$J$228,Cal_BOSort!$I710)</f>
        <v>0</v>
      </c>
      <c r="AA710" s="18">
        <f>SUMIFS(Inp_WM!AA$9:AA$228,Inp_WM!$I$9:$I$228,Cal_BOSort!$G710,Inp_WM!$J$9:$J$228,Cal_BOSort!$I710)</f>
        <v>0</v>
      </c>
      <c r="AB710" s="18">
        <f>SUMIFS(Inp_WM!AB$9:AB$228,Inp_WM!$I$9:$I$228,Cal_BOSort!$G710,Inp_WM!$J$9:$J$228,Cal_BOSort!$I710)</f>
        <v>0</v>
      </c>
      <c r="AC710" s="18">
        <f>SUMIFS(Inp_WM!AC$9:AC$228,Inp_WM!$I$9:$I$228,Cal_BOSort!$G710,Inp_WM!$J$9:$J$228,Cal_BOSort!$I710)</f>
        <v>0</v>
      </c>
      <c r="AD710" s="18">
        <f>SUMIFS(Inp_WM!AD$9:AD$228,Inp_WM!$I$9:$I$228,Cal_BOSort!$G710,Inp_WM!$J$9:$J$228,Cal_BOSort!$I710)</f>
        <v>0</v>
      </c>
      <c r="AE710" s="18">
        <f>SUMIFS(Inp_WM!AE$9:AE$228,Inp_WM!$I$9:$I$228,Cal_BOSort!$G710,Inp_WM!$J$9:$J$228,Cal_BOSort!$I710)</f>
        <v>0</v>
      </c>
      <c r="AF710" s="18">
        <f>SUMIFS(Inp_WM!AF$9:AF$228,Inp_WM!$I$9:$I$228,Cal_BOSort!$G710,Inp_WM!$J$9:$J$228,Cal_BOSort!$I710)</f>
        <v>0</v>
      </c>
      <c r="AG710" s="18">
        <f>SUMIFS(Inp_WM!AG$9:AG$228,Inp_WM!$I$9:$I$228,Cal_BOSort!$G710,Inp_WM!$J$9:$J$228,Cal_BOSort!$I710)</f>
        <v>0</v>
      </c>
      <c r="AH710" s="18">
        <f>SUMIFS(Inp_WM!AH$9:AH$228,Inp_WM!$I$9:$I$228,Cal_BOSort!$G710,Inp_WM!$J$9:$J$228,Cal_BOSort!$I710)</f>
        <v>0</v>
      </c>
      <c r="AI710" s="18">
        <f>SUMIFS(Inp_WM!AI$9:AI$228,Inp_WM!$I$9:$I$228,Cal_BOSort!$G710,Inp_WM!$J$9:$J$228,Cal_BOSort!$I710)</f>
        <v>0</v>
      </c>
      <c r="AJ710" s="18">
        <f>SUMIFS(Inp_WM!AJ$9:AJ$228,Inp_WM!$I$9:$I$228,Cal_BOSort!$G710,Inp_WM!$J$9:$J$228,Cal_BOSort!$I710)</f>
        <v>0</v>
      </c>
      <c r="AK710" s="18">
        <f>SUMIFS(Inp_WM!AK$9:AK$228,Inp_WM!$I$9:$I$228,Cal_BOSort!$G710,Inp_WM!$J$9:$J$228,Cal_BOSort!$I710)</f>
        <v>0</v>
      </c>
      <c r="AM710" s="18">
        <f t="shared" si="77"/>
        <v>0</v>
      </c>
      <c r="AN710" s="18">
        <f t="shared" si="81"/>
        <v>0</v>
      </c>
      <c r="AO710" s="18">
        <f t="shared" si="82"/>
        <v>0</v>
      </c>
      <c r="AP710" s="18">
        <f t="shared" si="78"/>
        <v>0</v>
      </c>
      <c r="AQ710" s="18">
        <f t="shared" si="79"/>
        <v>0</v>
      </c>
      <c r="AR710" s="18">
        <f t="shared" si="80"/>
        <v>0</v>
      </c>
      <c r="AU710" s="42"/>
    </row>
    <row r="711" spans="4:47" s="3" customFormat="1">
      <c r="D711" s="101" t="str">
        <f>IF(I711="","",MAX(D$677:D710)+1)</f>
        <v/>
      </c>
      <c r="E711" s="3" t="s">
        <v>28</v>
      </c>
      <c r="F711" s="3" t="s">
        <v>169</v>
      </c>
      <c r="G711" s="3" t="s">
        <v>197</v>
      </c>
      <c r="I711" s="101" t="str">
        <f>IF(Inp_WM!M42="BO",Inp_WM!J42,"")</f>
        <v/>
      </c>
      <c r="L711" s="3" t="s">
        <v>106</v>
      </c>
      <c r="R711" s="14"/>
      <c r="T711" s="18"/>
      <c r="U711" s="18"/>
      <c r="V711" s="18"/>
      <c r="W711" s="18"/>
      <c r="X711" s="18"/>
      <c r="Y711" s="18">
        <f>SUMIFS(Inp_WM!Y$9:Y$228,Inp_WM!$I$9:$I$228,Cal_BOSort!$G711,Inp_WM!$J$9:$J$228,Cal_BOSort!$I711)</f>
        <v>0</v>
      </c>
      <c r="Z711" s="18">
        <f>SUMIFS(Inp_WM!Z$9:Z$228,Inp_WM!$I$9:$I$228,Cal_BOSort!$G711,Inp_WM!$J$9:$J$228,Cal_BOSort!$I711)</f>
        <v>0</v>
      </c>
      <c r="AA711" s="18">
        <f>SUMIFS(Inp_WM!AA$9:AA$228,Inp_WM!$I$9:$I$228,Cal_BOSort!$G711,Inp_WM!$J$9:$J$228,Cal_BOSort!$I711)</f>
        <v>0</v>
      </c>
      <c r="AB711" s="18">
        <f>SUMIFS(Inp_WM!AB$9:AB$228,Inp_WM!$I$9:$I$228,Cal_BOSort!$G711,Inp_WM!$J$9:$J$228,Cal_BOSort!$I711)</f>
        <v>0</v>
      </c>
      <c r="AC711" s="18">
        <f>SUMIFS(Inp_WM!AC$9:AC$228,Inp_WM!$I$9:$I$228,Cal_BOSort!$G711,Inp_WM!$J$9:$J$228,Cal_BOSort!$I711)</f>
        <v>0</v>
      </c>
      <c r="AD711" s="18">
        <f>SUMIFS(Inp_WM!AD$9:AD$228,Inp_WM!$I$9:$I$228,Cal_BOSort!$G711,Inp_WM!$J$9:$J$228,Cal_BOSort!$I711)</f>
        <v>0</v>
      </c>
      <c r="AE711" s="18">
        <f>SUMIFS(Inp_WM!AE$9:AE$228,Inp_WM!$I$9:$I$228,Cal_BOSort!$G711,Inp_WM!$J$9:$J$228,Cal_BOSort!$I711)</f>
        <v>0</v>
      </c>
      <c r="AF711" s="18">
        <f>SUMIFS(Inp_WM!AF$9:AF$228,Inp_WM!$I$9:$I$228,Cal_BOSort!$G711,Inp_WM!$J$9:$J$228,Cal_BOSort!$I711)</f>
        <v>0</v>
      </c>
      <c r="AG711" s="18">
        <f>SUMIFS(Inp_WM!AG$9:AG$228,Inp_WM!$I$9:$I$228,Cal_BOSort!$G711,Inp_WM!$J$9:$J$228,Cal_BOSort!$I711)</f>
        <v>0</v>
      </c>
      <c r="AH711" s="18">
        <f>SUMIFS(Inp_WM!AH$9:AH$228,Inp_WM!$I$9:$I$228,Cal_BOSort!$G711,Inp_WM!$J$9:$J$228,Cal_BOSort!$I711)</f>
        <v>0</v>
      </c>
      <c r="AI711" s="18">
        <f>SUMIFS(Inp_WM!AI$9:AI$228,Inp_WM!$I$9:$I$228,Cal_BOSort!$G711,Inp_WM!$J$9:$J$228,Cal_BOSort!$I711)</f>
        <v>0</v>
      </c>
      <c r="AJ711" s="18">
        <f>SUMIFS(Inp_WM!AJ$9:AJ$228,Inp_WM!$I$9:$I$228,Cal_BOSort!$G711,Inp_WM!$J$9:$J$228,Cal_BOSort!$I711)</f>
        <v>0</v>
      </c>
      <c r="AK711" s="18">
        <f>SUMIFS(Inp_WM!AK$9:AK$228,Inp_WM!$I$9:$I$228,Cal_BOSort!$G711,Inp_WM!$J$9:$J$228,Cal_BOSort!$I711)</f>
        <v>0</v>
      </c>
      <c r="AM711" s="18">
        <f t="shared" si="77"/>
        <v>0</v>
      </c>
      <c r="AN711" s="18">
        <f t="shared" si="81"/>
        <v>0</v>
      </c>
      <c r="AO711" s="18">
        <f t="shared" si="82"/>
        <v>0</v>
      </c>
      <c r="AP711" s="18">
        <f t="shared" si="78"/>
        <v>0</v>
      </c>
      <c r="AQ711" s="18">
        <f t="shared" si="79"/>
        <v>0</v>
      </c>
      <c r="AR711" s="18">
        <f t="shared" si="80"/>
        <v>0</v>
      </c>
      <c r="AU711" s="42"/>
    </row>
    <row r="712" spans="4:47" s="3" customFormat="1">
      <c r="D712" s="101" t="str">
        <f>IF(I712="","",MAX(D$677:D711)+1)</f>
        <v/>
      </c>
      <c r="E712" s="3" t="s">
        <v>28</v>
      </c>
      <c r="F712" s="3" t="s">
        <v>169</v>
      </c>
      <c r="G712" s="3" t="s">
        <v>197</v>
      </c>
      <c r="I712" s="101" t="str">
        <f>IF(Inp_WM!M43="BO",Inp_WM!J43,"")</f>
        <v/>
      </c>
      <c r="L712" s="3" t="s">
        <v>106</v>
      </c>
      <c r="R712" s="14"/>
      <c r="T712" s="18"/>
      <c r="U712" s="18"/>
      <c r="V712" s="18"/>
      <c r="W712" s="18"/>
      <c r="X712" s="18"/>
      <c r="Y712" s="18">
        <f>SUMIFS(Inp_WM!Y$9:Y$228,Inp_WM!$I$9:$I$228,Cal_BOSort!$G712,Inp_WM!$J$9:$J$228,Cal_BOSort!$I712)</f>
        <v>0</v>
      </c>
      <c r="Z712" s="18">
        <f>SUMIFS(Inp_WM!Z$9:Z$228,Inp_WM!$I$9:$I$228,Cal_BOSort!$G712,Inp_WM!$J$9:$J$228,Cal_BOSort!$I712)</f>
        <v>0</v>
      </c>
      <c r="AA712" s="18">
        <f>SUMIFS(Inp_WM!AA$9:AA$228,Inp_WM!$I$9:$I$228,Cal_BOSort!$G712,Inp_WM!$J$9:$J$228,Cal_BOSort!$I712)</f>
        <v>0</v>
      </c>
      <c r="AB712" s="18">
        <f>SUMIFS(Inp_WM!AB$9:AB$228,Inp_WM!$I$9:$I$228,Cal_BOSort!$G712,Inp_WM!$J$9:$J$228,Cal_BOSort!$I712)</f>
        <v>0</v>
      </c>
      <c r="AC712" s="18">
        <f>SUMIFS(Inp_WM!AC$9:AC$228,Inp_WM!$I$9:$I$228,Cal_BOSort!$G712,Inp_WM!$J$9:$J$228,Cal_BOSort!$I712)</f>
        <v>0</v>
      </c>
      <c r="AD712" s="18">
        <f>SUMIFS(Inp_WM!AD$9:AD$228,Inp_WM!$I$9:$I$228,Cal_BOSort!$G712,Inp_WM!$J$9:$J$228,Cal_BOSort!$I712)</f>
        <v>0</v>
      </c>
      <c r="AE712" s="18">
        <f>SUMIFS(Inp_WM!AE$9:AE$228,Inp_WM!$I$9:$I$228,Cal_BOSort!$G712,Inp_WM!$J$9:$J$228,Cal_BOSort!$I712)</f>
        <v>0</v>
      </c>
      <c r="AF712" s="18">
        <f>SUMIFS(Inp_WM!AF$9:AF$228,Inp_WM!$I$9:$I$228,Cal_BOSort!$G712,Inp_WM!$J$9:$J$228,Cal_BOSort!$I712)</f>
        <v>0</v>
      </c>
      <c r="AG712" s="18">
        <f>SUMIFS(Inp_WM!AG$9:AG$228,Inp_WM!$I$9:$I$228,Cal_BOSort!$G712,Inp_WM!$J$9:$J$228,Cal_BOSort!$I712)</f>
        <v>0</v>
      </c>
      <c r="AH712" s="18">
        <f>SUMIFS(Inp_WM!AH$9:AH$228,Inp_WM!$I$9:$I$228,Cal_BOSort!$G712,Inp_WM!$J$9:$J$228,Cal_BOSort!$I712)</f>
        <v>0</v>
      </c>
      <c r="AI712" s="18">
        <f>SUMIFS(Inp_WM!AI$9:AI$228,Inp_WM!$I$9:$I$228,Cal_BOSort!$G712,Inp_WM!$J$9:$J$228,Cal_BOSort!$I712)</f>
        <v>0</v>
      </c>
      <c r="AJ712" s="18">
        <f>SUMIFS(Inp_WM!AJ$9:AJ$228,Inp_WM!$I$9:$I$228,Cal_BOSort!$G712,Inp_WM!$J$9:$J$228,Cal_BOSort!$I712)</f>
        <v>0</v>
      </c>
      <c r="AK712" s="18">
        <f>SUMIFS(Inp_WM!AK$9:AK$228,Inp_WM!$I$9:$I$228,Cal_BOSort!$G712,Inp_WM!$J$9:$J$228,Cal_BOSort!$I712)</f>
        <v>0</v>
      </c>
      <c r="AM712" s="18">
        <f t="shared" si="77"/>
        <v>0</v>
      </c>
      <c r="AN712" s="18">
        <f t="shared" si="81"/>
        <v>0</v>
      </c>
      <c r="AO712" s="18">
        <f t="shared" si="82"/>
        <v>0</v>
      </c>
      <c r="AP712" s="18">
        <f t="shared" si="78"/>
        <v>0</v>
      </c>
      <c r="AQ712" s="18">
        <f t="shared" si="79"/>
        <v>0</v>
      </c>
      <c r="AR712" s="18">
        <f t="shared" si="80"/>
        <v>0</v>
      </c>
      <c r="AU712" s="42"/>
    </row>
    <row r="713" spans="4:47" s="3" customFormat="1">
      <c r="D713" s="101" t="str">
        <f>IF(I713="","",MAX(D$677:D712)+1)</f>
        <v/>
      </c>
      <c r="E713" s="3" t="s">
        <v>28</v>
      </c>
      <c r="F713" s="3" t="s">
        <v>169</v>
      </c>
      <c r="G713" s="3" t="s">
        <v>197</v>
      </c>
      <c r="I713" s="101" t="str">
        <f>IF(Inp_WM!M44="BO",Inp_WM!J44,"")</f>
        <v/>
      </c>
      <c r="L713" s="3" t="s">
        <v>106</v>
      </c>
      <c r="R713" s="14"/>
      <c r="T713" s="18"/>
      <c r="U713" s="18"/>
      <c r="V713" s="18"/>
      <c r="W713" s="18"/>
      <c r="X713" s="18"/>
      <c r="Y713" s="18">
        <f>SUMIFS(Inp_WM!Y$9:Y$228,Inp_WM!$I$9:$I$228,Cal_BOSort!$G713,Inp_WM!$J$9:$J$228,Cal_BOSort!$I713)</f>
        <v>0</v>
      </c>
      <c r="Z713" s="18">
        <f>SUMIFS(Inp_WM!Z$9:Z$228,Inp_WM!$I$9:$I$228,Cal_BOSort!$G713,Inp_WM!$J$9:$J$228,Cal_BOSort!$I713)</f>
        <v>0</v>
      </c>
      <c r="AA713" s="18">
        <f>SUMIFS(Inp_WM!AA$9:AA$228,Inp_WM!$I$9:$I$228,Cal_BOSort!$G713,Inp_WM!$J$9:$J$228,Cal_BOSort!$I713)</f>
        <v>0</v>
      </c>
      <c r="AB713" s="18">
        <f>SUMIFS(Inp_WM!AB$9:AB$228,Inp_WM!$I$9:$I$228,Cal_BOSort!$G713,Inp_WM!$J$9:$J$228,Cal_BOSort!$I713)</f>
        <v>0</v>
      </c>
      <c r="AC713" s="18">
        <f>SUMIFS(Inp_WM!AC$9:AC$228,Inp_WM!$I$9:$I$228,Cal_BOSort!$G713,Inp_WM!$J$9:$J$228,Cal_BOSort!$I713)</f>
        <v>0</v>
      </c>
      <c r="AD713" s="18">
        <f>SUMIFS(Inp_WM!AD$9:AD$228,Inp_WM!$I$9:$I$228,Cal_BOSort!$G713,Inp_WM!$J$9:$J$228,Cal_BOSort!$I713)</f>
        <v>0</v>
      </c>
      <c r="AE713" s="18">
        <f>SUMIFS(Inp_WM!AE$9:AE$228,Inp_WM!$I$9:$I$228,Cal_BOSort!$G713,Inp_WM!$J$9:$J$228,Cal_BOSort!$I713)</f>
        <v>0</v>
      </c>
      <c r="AF713" s="18">
        <f>SUMIFS(Inp_WM!AF$9:AF$228,Inp_WM!$I$9:$I$228,Cal_BOSort!$G713,Inp_WM!$J$9:$J$228,Cal_BOSort!$I713)</f>
        <v>0</v>
      </c>
      <c r="AG713" s="18">
        <f>SUMIFS(Inp_WM!AG$9:AG$228,Inp_WM!$I$9:$I$228,Cal_BOSort!$G713,Inp_WM!$J$9:$J$228,Cal_BOSort!$I713)</f>
        <v>0</v>
      </c>
      <c r="AH713" s="18">
        <f>SUMIFS(Inp_WM!AH$9:AH$228,Inp_WM!$I$9:$I$228,Cal_BOSort!$G713,Inp_WM!$J$9:$J$228,Cal_BOSort!$I713)</f>
        <v>0</v>
      </c>
      <c r="AI713" s="18">
        <f>SUMIFS(Inp_WM!AI$9:AI$228,Inp_WM!$I$9:$I$228,Cal_BOSort!$G713,Inp_WM!$J$9:$J$228,Cal_BOSort!$I713)</f>
        <v>0</v>
      </c>
      <c r="AJ713" s="18">
        <f>SUMIFS(Inp_WM!AJ$9:AJ$228,Inp_WM!$I$9:$I$228,Cal_BOSort!$G713,Inp_WM!$J$9:$J$228,Cal_BOSort!$I713)</f>
        <v>0</v>
      </c>
      <c r="AK713" s="18">
        <f>SUMIFS(Inp_WM!AK$9:AK$228,Inp_WM!$I$9:$I$228,Cal_BOSort!$G713,Inp_WM!$J$9:$J$228,Cal_BOSort!$I713)</f>
        <v>0</v>
      </c>
      <c r="AM713" s="18">
        <f t="shared" si="77"/>
        <v>0</v>
      </c>
      <c r="AN713" s="18">
        <f t="shared" si="81"/>
        <v>0</v>
      </c>
      <c r="AO713" s="18">
        <f t="shared" si="82"/>
        <v>0</v>
      </c>
      <c r="AP713" s="18">
        <f t="shared" si="78"/>
        <v>0</v>
      </c>
      <c r="AQ713" s="18">
        <f t="shared" si="79"/>
        <v>0</v>
      </c>
      <c r="AR713" s="18">
        <f t="shared" si="80"/>
        <v>0</v>
      </c>
      <c r="AU713" s="42"/>
    </row>
    <row r="714" spans="4:47" s="3" customFormat="1">
      <c r="D714" s="101" t="str">
        <f>IF(I714="","",MAX(D$677:D713)+1)</f>
        <v/>
      </c>
      <c r="E714" s="3" t="s">
        <v>28</v>
      </c>
      <c r="F714" s="3" t="s">
        <v>169</v>
      </c>
      <c r="G714" s="3" t="s">
        <v>197</v>
      </c>
      <c r="I714" s="101" t="str">
        <f>IF(Inp_WM!M45="BO",Inp_WM!J45,"")</f>
        <v/>
      </c>
      <c r="L714" s="3" t="s">
        <v>106</v>
      </c>
      <c r="R714" s="14"/>
      <c r="T714" s="18"/>
      <c r="U714" s="18"/>
      <c r="V714" s="18"/>
      <c r="W714" s="18"/>
      <c r="X714" s="18"/>
      <c r="Y714" s="18">
        <f>SUMIFS(Inp_WM!Y$9:Y$228,Inp_WM!$I$9:$I$228,Cal_BOSort!$G714,Inp_WM!$J$9:$J$228,Cal_BOSort!$I714)</f>
        <v>0</v>
      </c>
      <c r="Z714" s="18">
        <f>SUMIFS(Inp_WM!Z$9:Z$228,Inp_WM!$I$9:$I$228,Cal_BOSort!$G714,Inp_WM!$J$9:$J$228,Cal_BOSort!$I714)</f>
        <v>0</v>
      </c>
      <c r="AA714" s="18">
        <f>SUMIFS(Inp_WM!AA$9:AA$228,Inp_WM!$I$9:$I$228,Cal_BOSort!$G714,Inp_WM!$J$9:$J$228,Cal_BOSort!$I714)</f>
        <v>0</v>
      </c>
      <c r="AB714" s="18">
        <f>SUMIFS(Inp_WM!AB$9:AB$228,Inp_WM!$I$9:$I$228,Cal_BOSort!$G714,Inp_WM!$J$9:$J$228,Cal_BOSort!$I714)</f>
        <v>0</v>
      </c>
      <c r="AC714" s="18">
        <f>SUMIFS(Inp_WM!AC$9:AC$228,Inp_WM!$I$9:$I$228,Cal_BOSort!$G714,Inp_WM!$J$9:$J$228,Cal_BOSort!$I714)</f>
        <v>0</v>
      </c>
      <c r="AD714" s="18">
        <f>SUMIFS(Inp_WM!AD$9:AD$228,Inp_WM!$I$9:$I$228,Cal_BOSort!$G714,Inp_WM!$J$9:$J$228,Cal_BOSort!$I714)</f>
        <v>0</v>
      </c>
      <c r="AE714" s="18">
        <f>SUMIFS(Inp_WM!AE$9:AE$228,Inp_WM!$I$9:$I$228,Cal_BOSort!$G714,Inp_WM!$J$9:$J$228,Cal_BOSort!$I714)</f>
        <v>0</v>
      </c>
      <c r="AF714" s="18">
        <f>SUMIFS(Inp_WM!AF$9:AF$228,Inp_WM!$I$9:$I$228,Cal_BOSort!$G714,Inp_WM!$J$9:$J$228,Cal_BOSort!$I714)</f>
        <v>0</v>
      </c>
      <c r="AG714" s="18">
        <f>SUMIFS(Inp_WM!AG$9:AG$228,Inp_WM!$I$9:$I$228,Cal_BOSort!$G714,Inp_WM!$J$9:$J$228,Cal_BOSort!$I714)</f>
        <v>0</v>
      </c>
      <c r="AH714" s="18">
        <f>SUMIFS(Inp_WM!AH$9:AH$228,Inp_WM!$I$9:$I$228,Cal_BOSort!$G714,Inp_WM!$J$9:$J$228,Cal_BOSort!$I714)</f>
        <v>0</v>
      </c>
      <c r="AI714" s="18">
        <f>SUMIFS(Inp_WM!AI$9:AI$228,Inp_WM!$I$9:$I$228,Cal_BOSort!$G714,Inp_WM!$J$9:$J$228,Cal_BOSort!$I714)</f>
        <v>0</v>
      </c>
      <c r="AJ714" s="18">
        <f>SUMIFS(Inp_WM!AJ$9:AJ$228,Inp_WM!$I$9:$I$228,Cal_BOSort!$G714,Inp_WM!$J$9:$J$228,Cal_BOSort!$I714)</f>
        <v>0</v>
      </c>
      <c r="AK714" s="18">
        <f>SUMIFS(Inp_WM!AK$9:AK$228,Inp_WM!$I$9:$I$228,Cal_BOSort!$G714,Inp_WM!$J$9:$J$228,Cal_BOSort!$I714)</f>
        <v>0</v>
      </c>
      <c r="AM714" s="18">
        <f t="shared" si="77"/>
        <v>0</v>
      </c>
      <c r="AN714" s="18">
        <f t="shared" si="81"/>
        <v>0</v>
      </c>
      <c r="AO714" s="18">
        <f t="shared" si="82"/>
        <v>0</v>
      </c>
      <c r="AP714" s="18">
        <f t="shared" si="78"/>
        <v>0</v>
      </c>
      <c r="AQ714" s="18">
        <f t="shared" si="79"/>
        <v>0</v>
      </c>
      <c r="AR714" s="18">
        <f t="shared" si="80"/>
        <v>0</v>
      </c>
      <c r="AU714" s="42"/>
    </row>
    <row r="715" spans="4:47" s="3" customFormat="1">
      <c r="D715" s="101" t="str">
        <f>IF(I715="","",MAX(D$677:D714)+1)</f>
        <v/>
      </c>
      <c r="E715" s="3" t="s">
        <v>28</v>
      </c>
      <c r="F715" s="3" t="s">
        <v>169</v>
      </c>
      <c r="G715" s="3" t="s">
        <v>197</v>
      </c>
      <c r="I715" s="101" t="str">
        <f>IF(Inp_WM!M46="BO",Inp_WM!J46,"")</f>
        <v/>
      </c>
      <c r="L715" s="3" t="s">
        <v>106</v>
      </c>
      <c r="R715" s="14"/>
      <c r="T715" s="18"/>
      <c r="U715" s="18"/>
      <c r="V715" s="18"/>
      <c r="W715" s="18"/>
      <c r="X715" s="18"/>
      <c r="Y715" s="18">
        <f>SUMIFS(Inp_WM!Y$9:Y$228,Inp_WM!$I$9:$I$228,Cal_BOSort!$G715,Inp_WM!$J$9:$J$228,Cal_BOSort!$I715)</f>
        <v>0</v>
      </c>
      <c r="Z715" s="18">
        <f>SUMIFS(Inp_WM!Z$9:Z$228,Inp_WM!$I$9:$I$228,Cal_BOSort!$G715,Inp_WM!$J$9:$J$228,Cal_BOSort!$I715)</f>
        <v>0</v>
      </c>
      <c r="AA715" s="18">
        <f>SUMIFS(Inp_WM!AA$9:AA$228,Inp_WM!$I$9:$I$228,Cal_BOSort!$G715,Inp_WM!$J$9:$J$228,Cal_BOSort!$I715)</f>
        <v>0</v>
      </c>
      <c r="AB715" s="18">
        <f>SUMIFS(Inp_WM!AB$9:AB$228,Inp_WM!$I$9:$I$228,Cal_BOSort!$G715,Inp_WM!$J$9:$J$228,Cal_BOSort!$I715)</f>
        <v>0</v>
      </c>
      <c r="AC715" s="18">
        <f>SUMIFS(Inp_WM!AC$9:AC$228,Inp_WM!$I$9:$I$228,Cal_BOSort!$G715,Inp_WM!$J$9:$J$228,Cal_BOSort!$I715)</f>
        <v>0</v>
      </c>
      <c r="AD715" s="18">
        <f>SUMIFS(Inp_WM!AD$9:AD$228,Inp_WM!$I$9:$I$228,Cal_BOSort!$G715,Inp_WM!$J$9:$J$228,Cal_BOSort!$I715)</f>
        <v>0</v>
      </c>
      <c r="AE715" s="18">
        <f>SUMIFS(Inp_WM!AE$9:AE$228,Inp_WM!$I$9:$I$228,Cal_BOSort!$G715,Inp_WM!$J$9:$J$228,Cal_BOSort!$I715)</f>
        <v>0</v>
      </c>
      <c r="AF715" s="18">
        <f>SUMIFS(Inp_WM!AF$9:AF$228,Inp_WM!$I$9:$I$228,Cal_BOSort!$G715,Inp_WM!$J$9:$J$228,Cal_BOSort!$I715)</f>
        <v>0</v>
      </c>
      <c r="AG715" s="18">
        <f>SUMIFS(Inp_WM!AG$9:AG$228,Inp_WM!$I$9:$I$228,Cal_BOSort!$G715,Inp_WM!$J$9:$J$228,Cal_BOSort!$I715)</f>
        <v>0</v>
      </c>
      <c r="AH715" s="18">
        <f>SUMIFS(Inp_WM!AH$9:AH$228,Inp_WM!$I$9:$I$228,Cal_BOSort!$G715,Inp_WM!$J$9:$J$228,Cal_BOSort!$I715)</f>
        <v>0</v>
      </c>
      <c r="AI715" s="18">
        <f>SUMIFS(Inp_WM!AI$9:AI$228,Inp_WM!$I$9:$I$228,Cal_BOSort!$G715,Inp_WM!$J$9:$J$228,Cal_BOSort!$I715)</f>
        <v>0</v>
      </c>
      <c r="AJ715" s="18">
        <f>SUMIFS(Inp_WM!AJ$9:AJ$228,Inp_WM!$I$9:$I$228,Cal_BOSort!$G715,Inp_WM!$J$9:$J$228,Cal_BOSort!$I715)</f>
        <v>0</v>
      </c>
      <c r="AK715" s="18">
        <f>SUMIFS(Inp_WM!AK$9:AK$228,Inp_WM!$I$9:$I$228,Cal_BOSort!$G715,Inp_WM!$J$9:$J$228,Cal_BOSort!$I715)</f>
        <v>0</v>
      </c>
      <c r="AM715" s="18">
        <f t="shared" si="77"/>
        <v>0</v>
      </c>
      <c r="AN715" s="18">
        <f t="shared" si="81"/>
        <v>0</v>
      </c>
      <c r="AO715" s="18">
        <f t="shared" si="82"/>
        <v>0</v>
      </c>
      <c r="AP715" s="18">
        <f t="shared" si="78"/>
        <v>0</v>
      </c>
      <c r="AQ715" s="18">
        <f t="shared" si="79"/>
        <v>0</v>
      </c>
      <c r="AR715" s="18">
        <f t="shared" si="80"/>
        <v>0</v>
      </c>
      <c r="AU715" s="42"/>
    </row>
    <row r="716" spans="4:47" s="3" customFormat="1">
      <c r="D716" s="101" t="str">
        <f>IF(I716="","",MAX(D$677:D715)+1)</f>
        <v/>
      </c>
      <c r="E716" s="3" t="s">
        <v>28</v>
      </c>
      <c r="F716" s="3" t="s">
        <v>169</v>
      </c>
      <c r="G716" s="3" t="s">
        <v>197</v>
      </c>
      <c r="I716" s="101" t="str">
        <f>IF(Inp_WM!M47="BO",Inp_WM!J47,"")</f>
        <v/>
      </c>
      <c r="L716" s="3" t="s">
        <v>106</v>
      </c>
      <c r="R716" s="14"/>
      <c r="T716" s="18"/>
      <c r="U716" s="18"/>
      <c r="V716" s="18"/>
      <c r="W716" s="18"/>
      <c r="X716" s="18"/>
      <c r="Y716" s="18">
        <f>SUMIFS(Inp_WM!Y$9:Y$228,Inp_WM!$I$9:$I$228,Cal_BOSort!$G716,Inp_WM!$J$9:$J$228,Cal_BOSort!$I716)</f>
        <v>0</v>
      </c>
      <c r="Z716" s="18">
        <f>SUMIFS(Inp_WM!Z$9:Z$228,Inp_WM!$I$9:$I$228,Cal_BOSort!$G716,Inp_WM!$J$9:$J$228,Cal_BOSort!$I716)</f>
        <v>0</v>
      </c>
      <c r="AA716" s="18">
        <f>SUMIFS(Inp_WM!AA$9:AA$228,Inp_WM!$I$9:$I$228,Cal_BOSort!$G716,Inp_WM!$J$9:$J$228,Cal_BOSort!$I716)</f>
        <v>0</v>
      </c>
      <c r="AB716" s="18">
        <f>SUMIFS(Inp_WM!AB$9:AB$228,Inp_WM!$I$9:$I$228,Cal_BOSort!$G716,Inp_WM!$J$9:$J$228,Cal_BOSort!$I716)</f>
        <v>0</v>
      </c>
      <c r="AC716" s="18">
        <f>SUMIFS(Inp_WM!AC$9:AC$228,Inp_WM!$I$9:$I$228,Cal_BOSort!$G716,Inp_WM!$J$9:$J$228,Cal_BOSort!$I716)</f>
        <v>0</v>
      </c>
      <c r="AD716" s="18">
        <f>SUMIFS(Inp_WM!AD$9:AD$228,Inp_WM!$I$9:$I$228,Cal_BOSort!$G716,Inp_WM!$J$9:$J$228,Cal_BOSort!$I716)</f>
        <v>0</v>
      </c>
      <c r="AE716" s="18">
        <f>SUMIFS(Inp_WM!AE$9:AE$228,Inp_WM!$I$9:$I$228,Cal_BOSort!$G716,Inp_WM!$J$9:$J$228,Cal_BOSort!$I716)</f>
        <v>0</v>
      </c>
      <c r="AF716" s="18">
        <f>SUMIFS(Inp_WM!AF$9:AF$228,Inp_WM!$I$9:$I$228,Cal_BOSort!$G716,Inp_WM!$J$9:$J$228,Cal_BOSort!$I716)</f>
        <v>0</v>
      </c>
      <c r="AG716" s="18">
        <f>SUMIFS(Inp_WM!AG$9:AG$228,Inp_WM!$I$9:$I$228,Cal_BOSort!$G716,Inp_WM!$J$9:$J$228,Cal_BOSort!$I716)</f>
        <v>0</v>
      </c>
      <c r="AH716" s="18">
        <f>SUMIFS(Inp_WM!AH$9:AH$228,Inp_WM!$I$9:$I$228,Cal_BOSort!$G716,Inp_WM!$J$9:$J$228,Cal_BOSort!$I716)</f>
        <v>0</v>
      </c>
      <c r="AI716" s="18">
        <f>SUMIFS(Inp_WM!AI$9:AI$228,Inp_WM!$I$9:$I$228,Cal_BOSort!$G716,Inp_WM!$J$9:$J$228,Cal_BOSort!$I716)</f>
        <v>0</v>
      </c>
      <c r="AJ716" s="18">
        <f>SUMIFS(Inp_WM!AJ$9:AJ$228,Inp_WM!$I$9:$I$228,Cal_BOSort!$G716,Inp_WM!$J$9:$J$228,Cal_BOSort!$I716)</f>
        <v>0</v>
      </c>
      <c r="AK716" s="18">
        <f>SUMIFS(Inp_WM!AK$9:AK$228,Inp_WM!$I$9:$I$228,Cal_BOSort!$G716,Inp_WM!$J$9:$J$228,Cal_BOSort!$I716)</f>
        <v>0</v>
      </c>
      <c r="AM716" s="18">
        <f t="shared" si="77"/>
        <v>0</v>
      </c>
      <c r="AN716" s="18">
        <f t="shared" si="81"/>
        <v>0</v>
      </c>
      <c r="AO716" s="18">
        <f t="shared" si="82"/>
        <v>0</v>
      </c>
      <c r="AP716" s="18">
        <f t="shared" si="78"/>
        <v>0</v>
      </c>
      <c r="AQ716" s="18">
        <f t="shared" si="79"/>
        <v>0</v>
      </c>
      <c r="AR716" s="18">
        <f t="shared" si="80"/>
        <v>0</v>
      </c>
      <c r="AU716" s="42"/>
    </row>
    <row r="717" spans="4:47" s="3" customFormat="1">
      <c r="D717" s="101" t="str">
        <f>IF(I717="","",MAX(D$677:D716)+1)</f>
        <v/>
      </c>
      <c r="E717" s="3" t="s">
        <v>28</v>
      </c>
      <c r="F717" s="3" t="s">
        <v>169</v>
      </c>
      <c r="G717" s="3" t="s">
        <v>197</v>
      </c>
      <c r="I717" s="101" t="str">
        <f>IF(Inp_WM!M48="BO",Inp_WM!J48,"")</f>
        <v/>
      </c>
      <c r="L717" s="3" t="s">
        <v>106</v>
      </c>
      <c r="R717" s="14"/>
      <c r="T717" s="18"/>
      <c r="U717" s="18"/>
      <c r="V717" s="18"/>
      <c r="W717" s="18"/>
      <c r="X717" s="18"/>
      <c r="Y717" s="18">
        <f>SUMIFS(Inp_WM!Y$9:Y$228,Inp_WM!$I$9:$I$228,Cal_BOSort!$G717,Inp_WM!$J$9:$J$228,Cal_BOSort!$I717)</f>
        <v>0</v>
      </c>
      <c r="Z717" s="18">
        <f>SUMIFS(Inp_WM!Z$9:Z$228,Inp_WM!$I$9:$I$228,Cal_BOSort!$G717,Inp_WM!$J$9:$J$228,Cal_BOSort!$I717)</f>
        <v>0</v>
      </c>
      <c r="AA717" s="18">
        <f>SUMIFS(Inp_WM!AA$9:AA$228,Inp_WM!$I$9:$I$228,Cal_BOSort!$G717,Inp_WM!$J$9:$J$228,Cal_BOSort!$I717)</f>
        <v>0</v>
      </c>
      <c r="AB717" s="18">
        <f>SUMIFS(Inp_WM!AB$9:AB$228,Inp_WM!$I$9:$I$228,Cal_BOSort!$G717,Inp_WM!$J$9:$J$228,Cal_BOSort!$I717)</f>
        <v>0</v>
      </c>
      <c r="AC717" s="18">
        <f>SUMIFS(Inp_WM!AC$9:AC$228,Inp_WM!$I$9:$I$228,Cal_BOSort!$G717,Inp_WM!$J$9:$J$228,Cal_BOSort!$I717)</f>
        <v>0</v>
      </c>
      <c r="AD717" s="18">
        <f>SUMIFS(Inp_WM!AD$9:AD$228,Inp_WM!$I$9:$I$228,Cal_BOSort!$G717,Inp_WM!$J$9:$J$228,Cal_BOSort!$I717)</f>
        <v>0</v>
      </c>
      <c r="AE717" s="18">
        <f>SUMIFS(Inp_WM!AE$9:AE$228,Inp_WM!$I$9:$I$228,Cal_BOSort!$G717,Inp_WM!$J$9:$J$228,Cal_BOSort!$I717)</f>
        <v>0</v>
      </c>
      <c r="AF717" s="18">
        <f>SUMIFS(Inp_WM!AF$9:AF$228,Inp_WM!$I$9:$I$228,Cal_BOSort!$G717,Inp_WM!$J$9:$J$228,Cal_BOSort!$I717)</f>
        <v>0</v>
      </c>
      <c r="AG717" s="18">
        <f>SUMIFS(Inp_WM!AG$9:AG$228,Inp_WM!$I$9:$I$228,Cal_BOSort!$G717,Inp_WM!$J$9:$J$228,Cal_BOSort!$I717)</f>
        <v>0</v>
      </c>
      <c r="AH717" s="18">
        <f>SUMIFS(Inp_WM!AH$9:AH$228,Inp_WM!$I$9:$I$228,Cal_BOSort!$G717,Inp_WM!$J$9:$J$228,Cal_BOSort!$I717)</f>
        <v>0</v>
      </c>
      <c r="AI717" s="18">
        <f>SUMIFS(Inp_WM!AI$9:AI$228,Inp_WM!$I$9:$I$228,Cal_BOSort!$G717,Inp_WM!$J$9:$J$228,Cal_BOSort!$I717)</f>
        <v>0</v>
      </c>
      <c r="AJ717" s="18">
        <f>SUMIFS(Inp_WM!AJ$9:AJ$228,Inp_WM!$I$9:$I$228,Cal_BOSort!$G717,Inp_WM!$J$9:$J$228,Cal_BOSort!$I717)</f>
        <v>0</v>
      </c>
      <c r="AK717" s="18">
        <f>SUMIFS(Inp_WM!AK$9:AK$228,Inp_WM!$I$9:$I$228,Cal_BOSort!$G717,Inp_WM!$J$9:$J$228,Cal_BOSort!$I717)</f>
        <v>0</v>
      </c>
      <c r="AM717" s="18">
        <f t="shared" si="77"/>
        <v>0</v>
      </c>
      <c r="AN717" s="18">
        <f t="shared" si="81"/>
        <v>0</v>
      </c>
      <c r="AO717" s="18">
        <f t="shared" si="82"/>
        <v>0</v>
      </c>
      <c r="AP717" s="18">
        <f t="shared" si="78"/>
        <v>0</v>
      </c>
      <c r="AQ717" s="18">
        <f t="shared" si="79"/>
        <v>0</v>
      </c>
      <c r="AR717" s="18">
        <f t="shared" si="80"/>
        <v>0</v>
      </c>
      <c r="AU717" s="42"/>
    </row>
    <row r="718" spans="4:47" s="3" customFormat="1">
      <c r="D718" s="101" t="str">
        <f>IF(I718="","",MAX(D$677:D717)+1)</f>
        <v/>
      </c>
      <c r="E718" s="3" t="s">
        <v>28</v>
      </c>
      <c r="F718" s="3" t="s">
        <v>169</v>
      </c>
      <c r="G718" s="3" t="s">
        <v>199</v>
      </c>
      <c r="I718" s="101" t="str">
        <f>IF(Inp_WM!M49="BO",Inp_WM!J49,"")</f>
        <v/>
      </c>
      <c r="L718" s="3" t="s">
        <v>106</v>
      </c>
      <c r="R718" s="14"/>
      <c r="T718" s="18"/>
      <c r="U718" s="18"/>
      <c r="V718" s="18"/>
      <c r="W718" s="18"/>
      <c r="X718" s="18"/>
      <c r="Y718" s="18">
        <f>SUMIFS(Inp_WM!Y$9:Y$228,Inp_WM!$I$9:$I$228,Cal_BOSort!$G718,Inp_WM!$J$9:$J$228,Cal_BOSort!$I718)</f>
        <v>0</v>
      </c>
      <c r="Z718" s="18">
        <f>SUMIFS(Inp_WM!Z$9:Z$228,Inp_WM!$I$9:$I$228,Cal_BOSort!$G718,Inp_WM!$J$9:$J$228,Cal_BOSort!$I718)</f>
        <v>0</v>
      </c>
      <c r="AA718" s="18">
        <f>SUMIFS(Inp_WM!AA$9:AA$228,Inp_WM!$I$9:$I$228,Cal_BOSort!$G718,Inp_WM!$J$9:$J$228,Cal_BOSort!$I718)</f>
        <v>0</v>
      </c>
      <c r="AB718" s="18">
        <f>SUMIFS(Inp_WM!AB$9:AB$228,Inp_WM!$I$9:$I$228,Cal_BOSort!$G718,Inp_WM!$J$9:$J$228,Cal_BOSort!$I718)</f>
        <v>0</v>
      </c>
      <c r="AC718" s="18">
        <f>SUMIFS(Inp_WM!AC$9:AC$228,Inp_WM!$I$9:$I$228,Cal_BOSort!$G718,Inp_WM!$J$9:$J$228,Cal_BOSort!$I718)</f>
        <v>0</v>
      </c>
      <c r="AD718" s="18">
        <f>SUMIFS(Inp_WM!AD$9:AD$228,Inp_WM!$I$9:$I$228,Cal_BOSort!$G718,Inp_WM!$J$9:$J$228,Cal_BOSort!$I718)</f>
        <v>0</v>
      </c>
      <c r="AE718" s="18">
        <f>SUMIFS(Inp_WM!AE$9:AE$228,Inp_WM!$I$9:$I$228,Cal_BOSort!$G718,Inp_WM!$J$9:$J$228,Cal_BOSort!$I718)</f>
        <v>0</v>
      </c>
      <c r="AF718" s="18">
        <f>SUMIFS(Inp_WM!AF$9:AF$228,Inp_WM!$I$9:$I$228,Cal_BOSort!$G718,Inp_WM!$J$9:$J$228,Cal_BOSort!$I718)</f>
        <v>0</v>
      </c>
      <c r="AG718" s="18">
        <f>SUMIFS(Inp_WM!AG$9:AG$228,Inp_WM!$I$9:$I$228,Cal_BOSort!$G718,Inp_WM!$J$9:$J$228,Cal_BOSort!$I718)</f>
        <v>0</v>
      </c>
      <c r="AH718" s="18">
        <f>SUMIFS(Inp_WM!AH$9:AH$228,Inp_WM!$I$9:$I$228,Cal_BOSort!$G718,Inp_WM!$J$9:$J$228,Cal_BOSort!$I718)</f>
        <v>0</v>
      </c>
      <c r="AI718" s="18">
        <f>SUMIFS(Inp_WM!AI$9:AI$228,Inp_WM!$I$9:$I$228,Cal_BOSort!$G718,Inp_WM!$J$9:$J$228,Cal_BOSort!$I718)</f>
        <v>0</v>
      </c>
      <c r="AJ718" s="18">
        <f>SUMIFS(Inp_WM!AJ$9:AJ$228,Inp_WM!$I$9:$I$228,Cal_BOSort!$G718,Inp_WM!$J$9:$J$228,Cal_BOSort!$I718)</f>
        <v>0</v>
      </c>
      <c r="AK718" s="18">
        <f>SUMIFS(Inp_WM!AK$9:AK$228,Inp_WM!$I$9:$I$228,Cal_BOSort!$G718,Inp_WM!$J$9:$J$228,Cal_BOSort!$I718)</f>
        <v>0</v>
      </c>
      <c r="AM718" s="18">
        <f t="shared" si="77"/>
        <v>0</v>
      </c>
      <c r="AN718" s="18">
        <f t="shared" si="81"/>
        <v>0</v>
      </c>
      <c r="AO718" s="18">
        <f t="shared" si="82"/>
        <v>0</v>
      </c>
      <c r="AP718" s="18">
        <f t="shared" si="78"/>
        <v>0</v>
      </c>
      <c r="AQ718" s="18">
        <f t="shared" si="79"/>
        <v>0</v>
      </c>
      <c r="AR718" s="18">
        <f t="shared" si="80"/>
        <v>0</v>
      </c>
      <c r="AU718" s="42"/>
    </row>
    <row r="719" spans="4:47" s="3" customFormat="1">
      <c r="D719" s="101" t="str">
        <f>IF(I719="","",MAX(D$677:D718)+1)</f>
        <v/>
      </c>
      <c r="E719" s="3" t="s">
        <v>28</v>
      </c>
      <c r="F719" s="3" t="s">
        <v>169</v>
      </c>
      <c r="G719" s="3" t="s">
        <v>199</v>
      </c>
      <c r="I719" s="101" t="str">
        <f>IF(Inp_WM!M50="BO",Inp_WM!J50,"")</f>
        <v/>
      </c>
      <c r="L719" s="3" t="s">
        <v>106</v>
      </c>
      <c r="R719" s="14"/>
      <c r="T719" s="18"/>
      <c r="U719" s="18"/>
      <c r="V719" s="18"/>
      <c r="W719" s="18"/>
      <c r="X719" s="18"/>
      <c r="Y719" s="18">
        <f>SUMIFS(Inp_WM!Y$9:Y$228,Inp_WM!$I$9:$I$228,Cal_BOSort!$G719,Inp_WM!$J$9:$J$228,Cal_BOSort!$I719)</f>
        <v>0</v>
      </c>
      <c r="Z719" s="18">
        <f>SUMIFS(Inp_WM!Z$9:Z$228,Inp_WM!$I$9:$I$228,Cal_BOSort!$G719,Inp_WM!$J$9:$J$228,Cal_BOSort!$I719)</f>
        <v>0</v>
      </c>
      <c r="AA719" s="18">
        <f>SUMIFS(Inp_WM!AA$9:AA$228,Inp_WM!$I$9:$I$228,Cal_BOSort!$G719,Inp_WM!$J$9:$J$228,Cal_BOSort!$I719)</f>
        <v>0</v>
      </c>
      <c r="AB719" s="18">
        <f>SUMIFS(Inp_WM!AB$9:AB$228,Inp_WM!$I$9:$I$228,Cal_BOSort!$G719,Inp_WM!$J$9:$J$228,Cal_BOSort!$I719)</f>
        <v>0</v>
      </c>
      <c r="AC719" s="18">
        <f>SUMIFS(Inp_WM!AC$9:AC$228,Inp_WM!$I$9:$I$228,Cal_BOSort!$G719,Inp_WM!$J$9:$J$228,Cal_BOSort!$I719)</f>
        <v>0</v>
      </c>
      <c r="AD719" s="18">
        <f>SUMIFS(Inp_WM!AD$9:AD$228,Inp_WM!$I$9:$I$228,Cal_BOSort!$G719,Inp_WM!$J$9:$J$228,Cal_BOSort!$I719)</f>
        <v>0</v>
      </c>
      <c r="AE719" s="18">
        <f>SUMIFS(Inp_WM!AE$9:AE$228,Inp_WM!$I$9:$I$228,Cal_BOSort!$G719,Inp_WM!$J$9:$J$228,Cal_BOSort!$I719)</f>
        <v>0</v>
      </c>
      <c r="AF719" s="18">
        <f>SUMIFS(Inp_WM!AF$9:AF$228,Inp_WM!$I$9:$I$228,Cal_BOSort!$G719,Inp_WM!$J$9:$J$228,Cal_BOSort!$I719)</f>
        <v>0</v>
      </c>
      <c r="AG719" s="18">
        <f>SUMIFS(Inp_WM!AG$9:AG$228,Inp_WM!$I$9:$I$228,Cal_BOSort!$G719,Inp_WM!$J$9:$J$228,Cal_BOSort!$I719)</f>
        <v>0</v>
      </c>
      <c r="AH719" s="18">
        <f>SUMIFS(Inp_WM!AH$9:AH$228,Inp_WM!$I$9:$I$228,Cal_BOSort!$G719,Inp_WM!$J$9:$J$228,Cal_BOSort!$I719)</f>
        <v>0</v>
      </c>
      <c r="AI719" s="18">
        <f>SUMIFS(Inp_WM!AI$9:AI$228,Inp_WM!$I$9:$I$228,Cal_BOSort!$G719,Inp_WM!$J$9:$J$228,Cal_BOSort!$I719)</f>
        <v>0</v>
      </c>
      <c r="AJ719" s="18">
        <f>SUMIFS(Inp_WM!AJ$9:AJ$228,Inp_WM!$I$9:$I$228,Cal_BOSort!$G719,Inp_WM!$J$9:$J$228,Cal_BOSort!$I719)</f>
        <v>0</v>
      </c>
      <c r="AK719" s="18">
        <f>SUMIFS(Inp_WM!AK$9:AK$228,Inp_WM!$I$9:$I$228,Cal_BOSort!$G719,Inp_WM!$J$9:$J$228,Cal_BOSort!$I719)</f>
        <v>0</v>
      </c>
      <c r="AM719" s="18">
        <f t="shared" si="77"/>
        <v>0</v>
      </c>
      <c r="AN719" s="18">
        <f t="shared" si="81"/>
        <v>0</v>
      </c>
      <c r="AO719" s="18">
        <f t="shared" si="82"/>
        <v>0</v>
      </c>
      <c r="AP719" s="18">
        <f t="shared" si="78"/>
        <v>0</v>
      </c>
      <c r="AQ719" s="18">
        <f t="shared" si="79"/>
        <v>0</v>
      </c>
      <c r="AR719" s="18">
        <f t="shared" si="80"/>
        <v>0</v>
      </c>
      <c r="AU719" s="42"/>
    </row>
    <row r="720" spans="4:47" s="3" customFormat="1">
      <c r="D720" s="101" t="str">
        <f>IF(I720="","",MAX(D$677:D719)+1)</f>
        <v/>
      </c>
      <c r="E720" s="3" t="s">
        <v>28</v>
      </c>
      <c r="F720" s="3" t="s">
        <v>169</v>
      </c>
      <c r="G720" s="3" t="s">
        <v>199</v>
      </c>
      <c r="I720" s="101" t="str">
        <f>IF(Inp_WM!M51="BO",Inp_WM!J51,"")</f>
        <v/>
      </c>
      <c r="L720" s="3" t="s">
        <v>106</v>
      </c>
      <c r="R720" s="14"/>
      <c r="T720" s="18"/>
      <c r="U720" s="18"/>
      <c r="V720" s="18"/>
      <c r="W720" s="18"/>
      <c r="X720" s="18"/>
      <c r="Y720" s="18">
        <f>SUMIFS(Inp_WM!Y$9:Y$228,Inp_WM!$I$9:$I$228,Cal_BOSort!$G720,Inp_WM!$J$9:$J$228,Cal_BOSort!$I720)</f>
        <v>0</v>
      </c>
      <c r="Z720" s="18">
        <f>SUMIFS(Inp_WM!Z$9:Z$228,Inp_WM!$I$9:$I$228,Cal_BOSort!$G720,Inp_WM!$J$9:$J$228,Cal_BOSort!$I720)</f>
        <v>0</v>
      </c>
      <c r="AA720" s="18">
        <f>SUMIFS(Inp_WM!AA$9:AA$228,Inp_WM!$I$9:$I$228,Cal_BOSort!$G720,Inp_WM!$J$9:$J$228,Cal_BOSort!$I720)</f>
        <v>0</v>
      </c>
      <c r="AB720" s="18">
        <f>SUMIFS(Inp_WM!AB$9:AB$228,Inp_WM!$I$9:$I$228,Cal_BOSort!$G720,Inp_WM!$J$9:$J$228,Cal_BOSort!$I720)</f>
        <v>0</v>
      </c>
      <c r="AC720" s="18">
        <f>SUMIFS(Inp_WM!AC$9:AC$228,Inp_WM!$I$9:$I$228,Cal_BOSort!$G720,Inp_WM!$J$9:$J$228,Cal_BOSort!$I720)</f>
        <v>0</v>
      </c>
      <c r="AD720" s="18">
        <f>SUMIFS(Inp_WM!AD$9:AD$228,Inp_WM!$I$9:$I$228,Cal_BOSort!$G720,Inp_WM!$J$9:$J$228,Cal_BOSort!$I720)</f>
        <v>0</v>
      </c>
      <c r="AE720" s="18">
        <f>SUMIFS(Inp_WM!AE$9:AE$228,Inp_WM!$I$9:$I$228,Cal_BOSort!$G720,Inp_WM!$J$9:$J$228,Cal_BOSort!$I720)</f>
        <v>0</v>
      </c>
      <c r="AF720" s="18">
        <f>SUMIFS(Inp_WM!AF$9:AF$228,Inp_WM!$I$9:$I$228,Cal_BOSort!$G720,Inp_WM!$J$9:$J$228,Cal_BOSort!$I720)</f>
        <v>0</v>
      </c>
      <c r="AG720" s="18">
        <f>SUMIFS(Inp_WM!AG$9:AG$228,Inp_WM!$I$9:$I$228,Cal_BOSort!$G720,Inp_WM!$J$9:$J$228,Cal_BOSort!$I720)</f>
        <v>0</v>
      </c>
      <c r="AH720" s="18">
        <f>SUMIFS(Inp_WM!AH$9:AH$228,Inp_WM!$I$9:$I$228,Cal_BOSort!$G720,Inp_WM!$J$9:$J$228,Cal_BOSort!$I720)</f>
        <v>0</v>
      </c>
      <c r="AI720" s="18">
        <f>SUMIFS(Inp_WM!AI$9:AI$228,Inp_WM!$I$9:$I$228,Cal_BOSort!$G720,Inp_WM!$J$9:$J$228,Cal_BOSort!$I720)</f>
        <v>0</v>
      </c>
      <c r="AJ720" s="18">
        <f>SUMIFS(Inp_WM!AJ$9:AJ$228,Inp_WM!$I$9:$I$228,Cal_BOSort!$G720,Inp_WM!$J$9:$J$228,Cal_BOSort!$I720)</f>
        <v>0</v>
      </c>
      <c r="AK720" s="18">
        <f>SUMIFS(Inp_WM!AK$9:AK$228,Inp_WM!$I$9:$I$228,Cal_BOSort!$G720,Inp_WM!$J$9:$J$228,Cal_BOSort!$I720)</f>
        <v>0</v>
      </c>
      <c r="AM720" s="18">
        <f t="shared" si="77"/>
        <v>0</v>
      </c>
      <c r="AN720" s="18">
        <f t="shared" si="81"/>
        <v>0</v>
      </c>
      <c r="AO720" s="18">
        <f t="shared" si="82"/>
        <v>0</v>
      </c>
      <c r="AP720" s="18">
        <f t="shared" si="78"/>
        <v>0</v>
      </c>
      <c r="AQ720" s="18">
        <f t="shared" si="79"/>
        <v>0</v>
      </c>
      <c r="AR720" s="18">
        <f t="shared" si="80"/>
        <v>0</v>
      </c>
      <c r="AU720" s="42"/>
    </row>
    <row r="721" spans="4:47" s="3" customFormat="1">
      <c r="D721" s="101" t="str">
        <f>IF(I721="","",MAX(D$677:D720)+1)</f>
        <v/>
      </c>
      <c r="E721" s="3" t="s">
        <v>28</v>
      </c>
      <c r="F721" s="3" t="s">
        <v>169</v>
      </c>
      <c r="G721" s="3" t="s">
        <v>199</v>
      </c>
      <c r="I721" s="101" t="str">
        <f>IF(Inp_WM!M52="BO",Inp_WM!J52,"")</f>
        <v/>
      </c>
      <c r="L721" s="3" t="s">
        <v>106</v>
      </c>
      <c r="R721" s="14"/>
      <c r="T721" s="18"/>
      <c r="U721" s="18"/>
      <c r="V721" s="18"/>
      <c r="W721" s="18"/>
      <c r="X721" s="18"/>
      <c r="Y721" s="18">
        <f>SUMIFS(Inp_WM!Y$9:Y$228,Inp_WM!$I$9:$I$228,Cal_BOSort!$G721,Inp_WM!$J$9:$J$228,Cal_BOSort!$I721)</f>
        <v>0</v>
      </c>
      <c r="Z721" s="18">
        <f>SUMIFS(Inp_WM!Z$9:Z$228,Inp_WM!$I$9:$I$228,Cal_BOSort!$G721,Inp_WM!$J$9:$J$228,Cal_BOSort!$I721)</f>
        <v>0</v>
      </c>
      <c r="AA721" s="18">
        <f>SUMIFS(Inp_WM!AA$9:AA$228,Inp_WM!$I$9:$I$228,Cal_BOSort!$G721,Inp_WM!$J$9:$J$228,Cal_BOSort!$I721)</f>
        <v>0</v>
      </c>
      <c r="AB721" s="18">
        <f>SUMIFS(Inp_WM!AB$9:AB$228,Inp_WM!$I$9:$I$228,Cal_BOSort!$G721,Inp_WM!$J$9:$J$228,Cal_BOSort!$I721)</f>
        <v>0</v>
      </c>
      <c r="AC721" s="18">
        <f>SUMIFS(Inp_WM!AC$9:AC$228,Inp_WM!$I$9:$I$228,Cal_BOSort!$G721,Inp_WM!$J$9:$J$228,Cal_BOSort!$I721)</f>
        <v>0</v>
      </c>
      <c r="AD721" s="18">
        <f>SUMIFS(Inp_WM!AD$9:AD$228,Inp_WM!$I$9:$I$228,Cal_BOSort!$G721,Inp_WM!$J$9:$J$228,Cal_BOSort!$I721)</f>
        <v>0</v>
      </c>
      <c r="AE721" s="18">
        <f>SUMIFS(Inp_WM!AE$9:AE$228,Inp_WM!$I$9:$I$228,Cal_BOSort!$G721,Inp_WM!$J$9:$J$228,Cal_BOSort!$I721)</f>
        <v>0</v>
      </c>
      <c r="AF721" s="18">
        <f>SUMIFS(Inp_WM!AF$9:AF$228,Inp_WM!$I$9:$I$228,Cal_BOSort!$G721,Inp_WM!$J$9:$J$228,Cal_BOSort!$I721)</f>
        <v>0</v>
      </c>
      <c r="AG721" s="18">
        <f>SUMIFS(Inp_WM!AG$9:AG$228,Inp_WM!$I$9:$I$228,Cal_BOSort!$G721,Inp_WM!$J$9:$J$228,Cal_BOSort!$I721)</f>
        <v>0</v>
      </c>
      <c r="AH721" s="18">
        <f>SUMIFS(Inp_WM!AH$9:AH$228,Inp_WM!$I$9:$I$228,Cal_BOSort!$G721,Inp_WM!$J$9:$J$228,Cal_BOSort!$I721)</f>
        <v>0</v>
      </c>
      <c r="AI721" s="18">
        <f>SUMIFS(Inp_WM!AI$9:AI$228,Inp_WM!$I$9:$I$228,Cal_BOSort!$G721,Inp_WM!$J$9:$J$228,Cal_BOSort!$I721)</f>
        <v>0</v>
      </c>
      <c r="AJ721" s="18">
        <f>SUMIFS(Inp_WM!AJ$9:AJ$228,Inp_WM!$I$9:$I$228,Cal_BOSort!$G721,Inp_WM!$J$9:$J$228,Cal_BOSort!$I721)</f>
        <v>0</v>
      </c>
      <c r="AK721" s="18">
        <f>SUMIFS(Inp_WM!AK$9:AK$228,Inp_WM!$I$9:$I$228,Cal_BOSort!$G721,Inp_WM!$J$9:$J$228,Cal_BOSort!$I721)</f>
        <v>0</v>
      </c>
      <c r="AM721" s="18">
        <f t="shared" si="77"/>
        <v>0</v>
      </c>
      <c r="AN721" s="18">
        <f t="shared" si="81"/>
        <v>0</v>
      </c>
      <c r="AO721" s="18">
        <f t="shared" si="82"/>
        <v>0</v>
      </c>
      <c r="AP721" s="18">
        <f t="shared" si="78"/>
        <v>0</v>
      </c>
      <c r="AQ721" s="18">
        <f t="shared" si="79"/>
        <v>0</v>
      </c>
      <c r="AR721" s="18">
        <f t="shared" si="80"/>
        <v>0</v>
      </c>
      <c r="AU721" s="42"/>
    </row>
    <row r="722" spans="4:47" s="3" customFormat="1">
      <c r="D722" s="101" t="str">
        <f>IF(I722="","",MAX(D$677:D721)+1)</f>
        <v/>
      </c>
      <c r="E722" s="3" t="s">
        <v>28</v>
      </c>
      <c r="F722" s="3" t="s">
        <v>169</v>
      </c>
      <c r="G722" s="3" t="s">
        <v>199</v>
      </c>
      <c r="I722" s="101" t="str">
        <f>IF(Inp_WM!M53="BO",Inp_WM!J53,"")</f>
        <v/>
      </c>
      <c r="L722" s="3" t="s">
        <v>106</v>
      </c>
      <c r="R722" s="14"/>
      <c r="T722" s="18"/>
      <c r="U722" s="18"/>
      <c r="V722" s="18"/>
      <c r="W722" s="18"/>
      <c r="X722" s="18"/>
      <c r="Y722" s="18">
        <f>SUMIFS(Inp_WM!Y$9:Y$228,Inp_WM!$I$9:$I$228,Cal_BOSort!$G722,Inp_WM!$J$9:$J$228,Cal_BOSort!$I722)</f>
        <v>0</v>
      </c>
      <c r="Z722" s="18">
        <f>SUMIFS(Inp_WM!Z$9:Z$228,Inp_WM!$I$9:$I$228,Cal_BOSort!$G722,Inp_WM!$J$9:$J$228,Cal_BOSort!$I722)</f>
        <v>0</v>
      </c>
      <c r="AA722" s="18">
        <f>SUMIFS(Inp_WM!AA$9:AA$228,Inp_WM!$I$9:$I$228,Cal_BOSort!$G722,Inp_WM!$J$9:$J$228,Cal_BOSort!$I722)</f>
        <v>0</v>
      </c>
      <c r="AB722" s="18">
        <f>SUMIFS(Inp_WM!AB$9:AB$228,Inp_WM!$I$9:$I$228,Cal_BOSort!$G722,Inp_WM!$J$9:$J$228,Cal_BOSort!$I722)</f>
        <v>0</v>
      </c>
      <c r="AC722" s="18">
        <f>SUMIFS(Inp_WM!AC$9:AC$228,Inp_WM!$I$9:$I$228,Cal_BOSort!$G722,Inp_WM!$J$9:$J$228,Cal_BOSort!$I722)</f>
        <v>0</v>
      </c>
      <c r="AD722" s="18">
        <f>SUMIFS(Inp_WM!AD$9:AD$228,Inp_WM!$I$9:$I$228,Cal_BOSort!$G722,Inp_WM!$J$9:$J$228,Cal_BOSort!$I722)</f>
        <v>0</v>
      </c>
      <c r="AE722" s="18">
        <f>SUMIFS(Inp_WM!AE$9:AE$228,Inp_WM!$I$9:$I$228,Cal_BOSort!$G722,Inp_WM!$J$9:$J$228,Cal_BOSort!$I722)</f>
        <v>0</v>
      </c>
      <c r="AF722" s="18">
        <f>SUMIFS(Inp_WM!AF$9:AF$228,Inp_WM!$I$9:$I$228,Cal_BOSort!$G722,Inp_WM!$J$9:$J$228,Cal_BOSort!$I722)</f>
        <v>0</v>
      </c>
      <c r="AG722" s="18">
        <f>SUMIFS(Inp_WM!AG$9:AG$228,Inp_WM!$I$9:$I$228,Cal_BOSort!$G722,Inp_WM!$J$9:$J$228,Cal_BOSort!$I722)</f>
        <v>0</v>
      </c>
      <c r="AH722" s="18">
        <f>SUMIFS(Inp_WM!AH$9:AH$228,Inp_WM!$I$9:$I$228,Cal_BOSort!$G722,Inp_WM!$J$9:$J$228,Cal_BOSort!$I722)</f>
        <v>0</v>
      </c>
      <c r="AI722" s="18">
        <f>SUMIFS(Inp_WM!AI$9:AI$228,Inp_WM!$I$9:$I$228,Cal_BOSort!$G722,Inp_WM!$J$9:$J$228,Cal_BOSort!$I722)</f>
        <v>0</v>
      </c>
      <c r="AJ722" s="18">
        <f>SUMIFS(Inp_WM!AJ$9:AJ$228,Inp_WM!$I$9:$I$228,Cal_BOSort!$G722,Inp_WM!$J$9:$J$228,Cal_BOSort!$I722)</f>
        <v>0</v>
      </c>
      <c r="AK722" s="18">
        <f>SUMIFS(Inp_WM!AK$9:AK$228,Inp_WM!$I$9:$I$228,Cal_BOSort!$G722,Inp_WM!$J$9:$J$228,Cal_BOSort!$I722)</f>
        <v>0</v>
      </c>
      <c r="AM722" s="18">
        <f t="shared" si="77"/>
        <v>0</v>
      </c>
      <c r="AN722" s="18">
        <f t="shared" si="81"/>
        <v>0</v>
      </c>
      <c r="AO722" s="18">
        <f t="shared" si="82"/>
        <v>0</v>
      </c>
      <c r="AP722" s="18">
        <f t="shared" si="78"/>
        <v>0</v>
      </c>
      <c r="AQ722" s="18">
        <f t="shared" si="79"/>
        <v>0</v>
      </c>
      <c r="AR722" s="18">
        <f t="shared" si="80"/>
        <v>0</v>
      </c>
      <c r="AU722" s="42"/>
    </row>
    <row r="723" spans="4:47" s="3" customFormat="1">
      <c r="D723" s="101" t="str">
        <f>IF(I723="","",MAX(D$677:D722)+1)</f>
        <v/>
      </c>
      <c r="E723" s="3" t="s">
        <v>28</v>
      </c>
      <c r="F723" s="3" t="s">
        <v>169</v>
      </c>
      <c r="G723" s="3" t="s">
        <v>199</v>
      </c>
      <c r="I723" s="101" t="str">
        <f>IF(Inp_WM!M54="BO",Inp_WM!J54,"")</f>
        <v/>
      </c>
      <c r="L723" s="3" t="s">
        <v>106</v>
      </c>
      <c r="R723" s="14"/>
      <c r="T723" s="18"/>
      <c r="U723" s="18"/>
      <c r="V723" s="18"/>
      <c r="W723" s="18"/>
      <c r="X723" s="18"/>
      <c r="Y723" s="18">
        <f>SUMIFS(Inp_WM!Y$9:Y$228,Inp_WM!$I$9:$I$228,Cal_BOSort!$G723,Inp_WM!$J$9:$J$228,Cal_BOSort!$I723)</f>
        <v>0</v>
      </c>
      <c r="Z723" s="18">
        <f>SUMIFS(Inp_WM!Z$9:Z$228,Inp_WM!$I$9:$I$228,Cal_BOSort!$G723,Inp_WM!$J$9:$J$228,Cal_BOSort!$I723)</f>
        <v>0</v>
      </c>
      <c r="AA723" s="18">
        <f>SUMIFS(Inp_WM!AA$9:AA$228,Inp_WM!$I$9:$I$228,Cal_BOSort!$G723,Inp_WM!$J$9:$J$228,Cal_BOSort!$I723)</f>
        <v>0</v>
      </c>
      <c r="AB723" s="18">
        <f>SUMIFS(Inp_WM!AB$9:AB$228,Inp_WM!$I$9:$I$228,Cal_BOSort!$G723,Inp_WM!$J$9:$J$228,Cal_BOSort!$I723)</f>
        <v>0</v>
      </c>
      <c r="AC723" s="18">
        <f>SUMIFS(Inp_WM!AC$9:AC$228,Inp_WM!$I$9:$I$228,Cal_BOSort!$G723,Inp_WM!$J$9:$J$228,Cal_BOSort!$I723)</f>
        <v>0</v>
      </c>
      <c r="AD723" s="18">
        <f>SUMIFS(Inp_WM!AD$9:AD$228,Inp_WM!$I$9:$I$228,Cal_BOSort!$G723,Inp_WM!$J$9:$J$228,Cal_BOSort!$I723)</f>
        <v>0</v>
      </c>
      <c r="AE723" s="18">
        <f>SUMIFS(Inp_WM!AE$9:AE$228,Inp_WM!$I$9:$I$228,Cal_BOSort!$G723,Inp_WM!$J$9:$J$228,Cal_BOSort!$I723)</f>
        <v>0</v>
      </c>
      <c r="AF723" s="18">
        <f>SUMIFS(Inp_WM!AF$9:AF$228,Inp_WM!$I$9:$I$228,Cal_BOSort!$G723,Inp_WM!$J$9:$J$228,Cal_BOSort!$I723)</f>
        <v>0</v>
      </c>
      <c r="AG723" s="18">
        <f>SUMIFS(Inp_WM!AG$9:AG$228,Inp_WM!$I$9:$I$228,Cal_BOSort!$G723,Inp_WM!$J$9:$J$228,Cal_BOSort!$I723)</f>
        <v>0</v>
      </c>
      <c r="AH723" s="18">
        <f>SUMIFS(Inp_WM!AH$9:AH$228,Inp_WM!$I$9:$I$228,Cal_BOSort!$G723,Inp_WM!$J$9:$J$228,Cal_BOSort!$I723)</f>
        <v>0</v>
      </c>
      <c r="AI723" s="18">
        <f>SUMIFS(Inp_WM!AI$9:AI$228,Inp_WM!$I$9:$I$228,Cal_BOSort!$G723,Inp_WM!$J$9:$J$228,Cal_BOSort!$I723)</f>
        <v>0</v>
      </c>
      <c r="AJ723" s="18">
        <f>SUMIFS(Inp_WM!AJ$9:AJ$228,Inp_WM!$I$9:$I$228,Cal_BOSort!$G723,Inp_WM!$J$9:$J$228,Cal_BOSort!$I723)</f>
        <v>0</v>
      </c>
      <c r="AK723" s="18">
        <f>SUMIFS(Inp_WM!AK$9:AK$228,Inp_WM!$I$9:$I$228,Cal_BOSort!$G723,Inp_WM!$J$9:$J$228,Cal_BOSort!$I723)</f>
        <v>0</v>
      </c>
      <c r="AM723" s="18">
        <f t="shared" si="77"/>
        <v>0</v>
      </c>
      <c r="AN723" s="18">
        <f t="shared" si="81"/>
        <v>0</v>
      </c>
      <c r="AO723" s="18">
        <f t="shared" si="82"/>
        <v>0</v>
      </c>
      <c r="AP723" s="18">
        <f t="shared" si="78"/>
        <v>0</v>
      </c>
      <c r="AQ723" s="18">
        <f t="shared" si="79"/>
        <v>0</v>
      </c>
      <c r="AR723" s="18">
        <f t="shared" si="80"/>
        <v>0</v>
      </c>
      <c r="AU723" s="42"/>
    </row>
    <row r="724" spans="4:47" s="3" customFormat="1">
      <c r="D724" s="101" t="str">
        <f>IF(I724="","",MAX(D$677:D723)+1)</f>
        <v/>
      </c>
      <c r="E724" s="3" t="s">
        <v>28</v>
      </c>
      <c r="F724" s="3" t="s">
        <v>169</v>
      </c>
      <c r="G724" s="3" t="s">
        <v>199</v>
      </c>
      <c r="I724" s="101" t="str">
        <f>IF(Inp_WM!M55="BO",Inp_WM!J55,"")</f>
        <v/>
      </c>
      <c r="L724" s="3" t="s">
        <v>106</v>
      </c>
      <c r="R724" s="14"/>
      <c r="T724" s="18"/>
      <c r="U724" s="18"/>
      <c r="V724" s="18"/>
      <c r="W724" s="18"/>
      <c r="X724" s="18"/>
      <c r="Y724" s="18">
        <f>SUMIFS(Inp_WM!Y$9:Y$228,Inp_WM!$I$9:$I$228,Cal_BOSort!$G724,Inp_WM!$J$9:$J$228,Cal_BOSort!$I724)</f>
        <v>0</v>
      </c>
      <c r="Z724" s="18">
        <f>SUMIFS(Inp_WM!Z$9:Z$228,Inp_WM!$I$9:$I$228,Cal_BOSort!$G724,Inp_WM!$J$9:$J$228,Cal_BOSort!$I724)</f>
        <v>0</v>
      </c>
      <c r="AA724" s="18">
        <f>SUMIFS(Inp_WM!AA$9:AA$228,Inp_WM!$I$9:$I$228,Cal_BOSort!$G724,Inp_WM!$J$9:$J$228,Cal_BOSort!$I724)</f>
        <v>0</v>
      </c>
      <c r="AB724" s="18">
        <f>SUMIFS(Inp_WM!AB$9:AB$228,Inp_WM!$I$9:$I$228,Cal_BOSort!$G724,Inp_WM!$J$9:$J$228,Cal_BOSort!$I724)</f>
        <v>0</v>
      </c>
      <c r="AC724" s="18">
        <f>SUMIFS(Inp_WM!AC$9:AC$228,Inp_WM!$I$9:$I$228,Cal_BOSort!$G724,Inp_WM!$J$9:$J$228,Cal_BOSort!$I724)</f>
        <v>0</v>
      </c>
      <c r="AD724" s="18">
        <f>SUMIFS(Inp_WM!AD$9:AD$228,Inp_WM!$I$9:$I$228,Cal_BOSort!$G724,Inp_WM!$J$9:$J$228,Cal_BOSort!$I724)</f>
        <v>0</v>
      </c>
      <c r="AE724" s="18">
        <f>SUMIFS(Inp_WM!AE$9:AE$228,Inp_WM!$I$9:$I$228,Cal_BOSort!$G724,Inp_WM!$J$9:$J$228,Cal_BOSort!$I724)</f>
        <v>0</v>
      </c>
      <c r="AF724" s="18">
        <f>SUMIFS(Inp_WM!AF$9:AF$228,Inp_WM!$I$9:$I$228,Cal_BOSort!$G724,Inp_WM!$J$9:$J$228,Cal_BOSort!$I724)</f>
        <v>0</v>
      </c>
      <c r="AG724" s="18">
        <f>SUMIFS(Inp_WM!AG$9:AG$228,Inp_WM!$I$9:$I$228,Cal_BOSort!$G724,Inp_WM!$J$9:$J$228,Cal_BOSort!$I724)</f>
        <v>0</v>
      </c>
      <c r="AH724" s="18">
        <f>SUMIFS(Inp_WM!AH$9:AH$228,Inp_WM!$I$9:$I$228,Cal_BOSort!$G724,Inp_WM!$J$9:$J$228,Cal_BOSort!$I724)</f>
        <v>0</v>
      </c>
      <c r="AI724" s="18">
        <f>SUMIFS(Inp_WM!AI$9:AI$228,Inp_WM!$I$9:$I$228,Cal_BOSort!$G724,Inp_WM!$J$9:$J$228,Cal_BOSort!$I724)</f>
        <v>0</v>
      </c>
      <c r="AJ724" s="18">
        <f>SUMIFS(Inp_WM!AJ$9:AJ$228,Inp_WM!$I$9:$I$228,Cal_BOSort!$G724,Inp_WM!$J$9:$J$228,Cal_BOSort!$I724)</f>
        <v>0</v>
      </c>
      <c r="AK724" s="18">
        <f>SUMIFS(Inp_WM!AK$9:AK$228,Inp_WM!$I$9:$I$228,Cal_BOSort!$G724,Inp_WM!$J$9:$J$228,Cal_BOSort!$I724)</f>
        <v>0</v>
      </c>
      <c r="AM724" s="18">
        <f t="shared" si="77"/>
        <v>0</v>
      </c>
      <c r="AN724" s="18">
        <f t="shared" si="81"/>
        <v>0</v>
      </c>
      <c r="AO724" s="18">
        <f t="shared" si="82"/>
        <v>0</v>
      </c>
      <c r="AP724" s="18">
        <f t="shared" si="78"/>
        <v>0</v>
      </c>
      <c r="AQ724" s="18">
        <f t="shared" si="79"/>
        <v>0</v>
      </c>
      <c r="AR724" s="18">
        <f t="shared" si="80"/>
        <v>0</v>
      </c>
      <c r="AU724" s="42"/>
    </row>
    <row r="725" spans="4:47" s="3" customFormat="1">
      <c r="D725" s="101" t="str">
        <f>IF(I725="","",MAX(D$677:D724)+1)</f>
        <v/>
      </c>
      <c r="E725" s="3" t="s">
        <v>28</v>
      </c>
      <c r="F725" s="3" t="s">
        <v>169</v>
      </c>
      <c r="G725" s="3" t="s">
        <v>199</v>
      </c>
      <c r="I725" s="101" t="str">
        <f>IF(Inp_WM!M56="BO",Inp_WM!J56,"")</f>
        <v/>
      </c>
      <c r="L725" s="3" t="s">
        <v>106</v>
      </c>
      <c r="R725" s="14"/>
      <c r="T725" s="18"/>
      <c r="U725" s="18"/>
      <c r="V725" s="18"/>
      <c r="W725" s="18"/>
      <c r="X725" s="18"/>
      <c r="Y725" s="18">
        <f>SUMIFS(Inp_WM!Y$9:Y$228,Inp_WM!$I$9:$I$228,Cal_BOSort!$G725,Inp_WM!$J$9:$J$228,Cal_BOSort!$I725)</f>
        <v>0</v>
      </c>
      <c r="Z725" s="18">
        <f>SUMIFS(Inp_WM!Z$9:Z$228,Inp_WM!$I$9:$I$228,Cal_BOSort!$G725,Inp_WM!$J$9:$J$228,Cal_BOSort!$I725)</f>
        <v>0</v>
      </c>
      <c r="AA725" s="18">
        <f>SUMIFS(Inp_WM!AA$9:AA$228,Inp_WM!$I$9:$I$228,Cal_BOSort!$G725,Inp_WM!$J$9:$J$228,Cal_BOSort!$I725)</f>
        <v>0</v>
      </c>
      <c r="AB725" s="18">
        <f>SUMIFS(Inp_WM!AB$9:AB$228,Inp_WM!$I$9:$I$228,Cal_BOSort!$G725,Inp_WM!$J$9:$J$228,Cal_BOSort!$I725)</f>
        <v>0</v>
      </c>
      <c r="AC725" s="18">
        <f>SUMIFS(Inp_WM!AC$9:AC$228,Inp_WM!$I$9:$I$228,Cal_BOSort!$G725,Inp_WM!$J$9:$J$228,Cal_BOSort!$I725)</f>
        <v>0</v>
      </c>
      <c r="AD725" s="18">
        <f>SUMIFS(Inp_WM!AD$9:AD$228,Inp_WM!$I$9:$I$228,Cal_BOSort!$G725,Inp_WM!$J$9:$J$228,Cal_BOSort!$I725)</f>
        <v>0</v>
      </c>
      <c r="AE725" s="18">
        <f>SUMIFS(Inp_WM!AE$9:AE$228,Inp_WM!$I$9:$I$228,Cal_BOSort!$G725,Inp_WM!$J$9:$J$228,Cal_BOSort!$I725)</f>
        <v>0</v>
      </c>
      <c r="AF725" s="18">
        <f>SUMIFS(Inp_WM!AF$9:AF$228,Inp_WM!$I$9:$I$228,Cal_BOSort!$G725,Inp_WM!$J$9:$J$228,Cal_BOSort!$I725)</f>
        <v>0</v>
      </c>
      <c r="AG725" s="18">
        <f>SUMIFS(Inp_WM!AG$9:AG$228,Inp_WM!$I$9:$I$228,Cal_BOSort!$G725,Inp_WM!$J$9:$J$228,Cal_BOSort!$I725)</f>
        <v>0</v>
      </c>
      <c r="AH725" s="18">
        <f>SUMIFS(Inp_WM!AH$9:AH$228,Inp_WM!$I$9:$I$228,Cal_BOSort!$G725,Inp_WM!$J$9:$J$228,Cal_BOSort!$I725)</f>
        <v>0</v>
      </c>
      <c r="AI725" s="18">
        <f>SUMIFS(Inp_WM!AI$9:AI$228,Inp_WM!$I$9:$I$228,Cal_BOSort!$G725,Inp_WM!$J$9:$J$228,Cal_BOSort!$I725)</f>
        <v>0</v>
      </c>
      <c r="AJ725" s="18">
        <f>SUMIFS(Inp_WM!AJ$9:AJ$228,Inp_WM!$I$9:$I$228,Cal_BOSort!$G725,Inp_WM!$J$9:$J$228,Cal_BOSort!$I725)</f>
        <v>0</v>
      </c>
      <c r="AK725" s="18">
        <f>SUMIFS(Inp_WM!AK$9:AK$228,Inp_WM!$I$9:$I$228,Cal_BOSort!$G725,Inp_WM!$J$9:$J$228,Cal_BOSort!$I725)</f>
        <v>0</v>
      </c>
      <c r="AM725" s="18">
        <f t="shared" si="77"/>
        <v>0</v>
      </c>
      <c r="AN725" s="18">
        <f t="shared" si="81"/>
        <v>0</v>
      </c>
      <c r="AO725" s="18">
        <f t="shared" si="82"/>
        <v>0</v>
      </c>
      <c r="AP725" s="18">
        <f t="shared" si="78"/>
        <v>0</v>
      </c>
      <c r="AQ725" s="18">
        <f t="shared" si="79"/>
        <v>0</v>
      </c>
      <c r="AR725" s="18">
        <f t="shared" si="80"/>
        <v>0</v>
      </c>
      <c r="AU725" s="42"/>
    </row>
    <row r="726" spans="4:47" s="3" customFormat="1">
      <c r="D726" s="101" t="str">
        <f>IF(I726="","",MAX(D$677:D725)+1)</f>
        <v/>
      </c>
      <c r="E726" s="3" t="s">
        <v>28</v>
      </c>
      <c r="F726" s="3" t="s">
        <v>169</v>
      </c>
      <c r="G726" s="3" t="s">
        <v>199</v>
      </c>
      <c r="I726" s="101" t="str">
        <f>IF(Inp_WM!M57="BO",Inp_WM!J57,"")</f>
        <v/>
      </c>
      <c r="L726" s="3" t="s">
        <v>106</v>
      </c>
      <c r="R726" s="14"/>
      <c r="T726" s="18"/>
      <c r="U726" s="18"/>
      <c r="V726" s="18"/>
      <c r="W726" s="18"/>
      <c r="X726" s="18"/>
      <c r="Y726" s="18">
        <f>SUMIFS(Inp_WM!Y$9:Y$228,Inp_WM!$I$9:$I$228,Cal_BOSort!$G726,Inp_WM!$J$9:$J$228,Cal_BOSort!$I726)</f>
        <v>0</v>
      </c>
      <c r="Z726" s="18">
        <f>SUMIFS(Inp_WM!Z$9:Z$228,Inp_WM!$I$9:$I$228,Cal_BOSort!$G726,Inp_WM!$J$9:$J$228,Cal_BOSort!$I726)</f>
        <v>0</v>
      </c>
      <c r="AA726" s="18">
        <f>SUMIFS(Inp_WM!AA$9:AA$228,Inp_WM!$I$9:$I$228,Cal_BOSort!$G726,Inp_WM!$J$9:$J$228,Cal_BOSort!$I726)</f>
        <v>0</v>
      </c>
      <c r="AB726" s="18">
        <f>SUMIFS(Inp_WM!AB$9:AB$228,Inp_WM!$I$9:$I$228,Cal_BOSort!$G726,Inp_WM!$J$9:$J$228,Cal_BOSort!$I726)</f>
        <v>0</v>
      </c>
      <c r="AC726" s="18">
        <f>SUMIFS(Inp_WM!AC$9:AC$228,Inp_WM!$I$9:$I$228,Cal_BOSort!$G726,Inp_WM!$J$9:$J$228,Cal_BOSort!$I726)</f>
        <v>0</v>
      </c>
      <c r="AD726" s="18">
        <f>SUMIFS(Inp_WM!AD$9:AD$228,Inp_WM!$I$9:$I$228,Cal_BOSort!$G726,Inp_WM!$J$9:$J$228,Cal_BOSort!$I726)</f>
        <v>0</v>
      </c>
      <c r="AE726" s="18">
        <f>SUMIFS(Inp_WM!AE$9:AE$228,Inp_WM!$I$9:$I$228,Cal_BOSort!$G726,Inp_WM!$J$9:$J$228,Cal_BOSort!$I726)</f>
        <v>0</v>
      </c>
      <c r="AF726" s="18">
        <f>SUMIFS(Inp_WM!AF$9:AF$228,Inp_WM!$I$9:$I$228,Cal_BOSort!$G726,Inp_WM!$J$9:$J$228,Cal_BOSort!$I726)</f>
        <v>0</v>
      </c>
      <c r="AG726" s="18">
        <f>SUMIFS(Inp_WM!AG$9:AG$228,Inp_WM!$I$9:$I$228,Cal_BOSort!$G726,Inp_WM!$J$9:$J$228,Cal_BOSort!$I726)</f>
        <v>0</v>
      </c>
      <c r="AH726" s="18">
        <f>SUMIFS(Inp_WM!AH$9:AH$228,Inp_WM!$I$9:$I$228,Cal_BOSort!$G726,Inp_WM!$J$9:$J$228,Cal_BOSort!$I726)</f>
        <v>0</v>
      </c>
      <c r="AI726" s="18">
        <f>SUMIFS(Inp_WM!AI$9:AI$228,Inp_WM!$I$9:$I$228,Cal_BOSort!$G726,Inp_WM!$J$9:$J$228,Cal_BOSort!$I726)</f>
        <v>0</v>
      </c>
      <c r="AJ726" s="18">
        <f>SUMIFS(Inp_WM!AJ$9:AJ$228,Inp_WM!$I$9:$I$228,Cal_BOSort!$G726,Inp_WM!$J$9:$J$228,Cal_BOSort!$I726)</f>
        <v>0</v>
      </c>
      <c r="AK726" s="18">
        <f>SUMIFS(Inp_WM!AK$9:AK$228,Inp_WM!$I$9:$I$228,Cal_BOSort!$G726,Inp_WM!$J$9:$J$228,Cal_BOSort!$I726)</f>
        <v>0</v>
      </c>
      <c r="AM726" s="18">
        <f t="shared" si="77"/>
        <v>0</v>
      </c>
      <c r="AN726" s="18">
        <f t="shared" si="81"/>
        <v>0</v>
      </c>
      <c r="AO726" s="18">
        <f t="shared" si="82"/>
        <v>0</v>
      </c>
      <c r="AP726" s="18">
        <f t="shared" si="78"/>
        <v>0</v>
      </c>
      <c r="AQ726" s="18">
        <f t="shared" si="79"/>
        <v>0</v>
      </c>
      <c r="AR726" s="18">
        <f t="shared" si="80"/>
        <v>0</v>
      </c>
      <c r="AU726" s="42"/>
    </row>
    <row r="727" spans="4:47" s="3" customFormat="1">
      <c r="D727" s="101" t="str">
        <f>IF(I727="","",MAX(D$677:D726)+1)</f>
        <v/>
      </c>
      <c r="E727" s="3" t="s">
        <v>28</v>
      </c>
      <c r="F727" s="3" t="s">
        <v>169</v>
      </c>
      <c r="G727" s="3" t="s">
        <v>199</v>
      </c>
      <c r="I727" s="101" t="str">
        <f>IF(Inp_WM!M58="BO",Inp_WM!J58,"")</f>
        <v/>
      </c>
      <c r="L727" s="3" t="s">
        <v>106</v>
      </c>
      <c r="R727" s="14"/>
      <c r="T727" s="18"/>
      <c r="U727" s="18"/>
      <c r="V727" s="18"/>
      <c r="W727" s="18"/>
      <c r="X727" s="18"/>
      <c r="Y727" s="18">
        <f>SUMIFS(Inp_WM!Y$9:Y$228,Inp_WM!$I$9:$I$228,Cal_BOSort!$G727,Inp_WM!$J$9:$J$228,Cal_BOSort!$I727)</f>
        <v>0</v>
      </c>
      <c r="Z727" s="18">
        <f>SUMIFS(Inp_WM!Z$9:Z$228,Inp_WM!$I$9:$I$228,Cal_BOSort!$G727,Inp_WM!$J$9:$J$228,Cal_BOSort!$I727)</f>
        <v>0</v>
      </c>
      <c r="AA727" s="18">
        <f>SUMIFS(Inp_WM!AA$9:AA$228,Inp_WM!$I$9:$I$228,Cal_BOSort!$G727,Inp_WM!$J$9:$J$228,Cal_BOSort!$I727)</f>
        <v>0</v>
      </c>
      <c r="AB727" s="18">
        <f>SUMIFS(Inp_WM!AB$9:AB$228,Inp_WM!$I$9:$I$228,Cal_BOSort!$G727,Inp_WM!$J$9:$J$228,Cal_BOSort!$I727)</f>
        <v>0</v>
      </c>
      <c r="AC727" s="18">
        <f>SUMIFS(Inp_WM!AC$9:AC$228,Inp_WM!$I$9:$I$228,Cal_BOSort!$G727,Inp_WM!$J$9:$J$228,Cal_BOSort!$I727)</f>
        <v>0</v>
      </c>
      <c r="AD727" s="18">
        <f>SUMIFS(Inp_WM!AD$9:AD$228,Inp_WM!$I$9:$I$228,Cal_BOSort!$G727,Inp_WM!$J$9:$J$228,Cal_BOSort!$I727)</f>
        <v>0</v>
      </c>
      <c r="AE727" s="18">
        <f>SUMIFS(Inp_WM!AE$9:AE$228,Inp_WM!$I$9:$I$228,Cal_BOSort!$G727,Inp_WM!$J$9:$J$228,Cal_BOSort!$I727)</f>
        <v>0</v>
      </c>
      <c r="AF727" s="18">
        <f>SUMIFS(Inp_WM!AF$9:AF$228,Inp_WM!$I$9:$I$228,Cal_BOSort!$G727,Inp_WM!$J$9:$J$228,Cal_BOSort!$I727)</f>
        <v>0</v>
      </c>
      <c r="AG727" s="18">
        <f>SUMIFS(Inp_WM!AG$9:AG$228,Inp_WM!$I$9:$I$228,Cal_BOSort!$G727,Inp_WM!$J$9:$J$228,Cal_BOSort!$I727)</f>
        <v>0</v>
      </c>
      <c r="AH727" s="18">
        <f>SUMIFS(Inp_WM!AH$9:AH$228,Inp_WM!$I$9:$I$228,Cal_BOSort!$G727,Inp_WM!$J$9:$J$228,Cal_BOSort!$I727)</f>
        <v>0</v>
      </c>
      <c r="AI727" s="18">
        <f>SUMIFS(Inp_WM!AI$9:AI$228,Inp_WM!$I$9:$I$228,Cal_BOSort!$G727,Inp_WM!$J$9:$J$228,Cal_BOSort!$I727)</f>
        <v>0</v>
      </c>
      <c r="AJ727" s="18">
        <f>SUMIFS(Inp_WM!AJ$9:AJ$228,Inp_WM!$I$9:$I$228,Cal_BOSort!$G727,Inp_WM!$J$9:$J$228,Cal_BOSort!$I727)</f>
        <v>0</v>
      </c>
      <c r="AK727" s="18">
        <f>SUMIFS(Inp_WM!AK$9:AK$228,Inp_WM!$I$9:$I$228,Cal_BOSort!$G727,Inp_WM!$J$9:$J$228,Cal_BOSort!$I727)</f>
        <v>0</v>
      </c>
      <c r="AM727" s="18">
        <f t="shared" si="77"/>
        <v>0</v>
      </c>
      <c r="AN727" s="18">
        <f t="shared" si="81"/>
        <v>0</v>
      </c>
      <c r="AO727" s="18">
        <f t="shared" si="82"/>
        <v>0</v>
      </c>
      <c r="AP727" s="18">
        <f t="shared" si="78"/>
        <v>0</v>
      </c>
      <c r="AQ727" s="18">
        <f t="shared" si="79"/>
        <v>0</v>
      </c>
      <c r="AR727" s="18">
        <f t="shared" si="80"/>
        <v>0</v>
      </c>
      <c r="AU727" s="42"/>
    </row>
    <row r="728" spans="4:47" s="3" customFormat="1">
      <c r="D728" s="101" t="str">
        <f>IF(I728="","",MAX(D$677:D727)+1)</f>
        <v/>
      </c>
      <c r="E728" s="3" t="s">
        <v>28</v>
      </c>
      <c r="F728" s="3" t="s">
        <v>169</v>
      </c>
      <c r="G728" s="3" t="s">
        <v>171</v>
      </c>
      <c r="I728" s="101" t="str">
        <f>IF(Inp_WM!M59="BO",Inp_WM!J59,"")</f>
        <v/>
      </c>
      <c r="L728" s="3" t="s">
        <v>106</v>
      </c>
      <c r="R728" s="14"/>
      <c r="T728" s="18"/>
      <c r="U728" s="18"/>
      <c r="V728" s="18"/>
      <c r="W728" s="18"/>
      <c r="X728" s="18"/>
      <c r="Y728" s="18">
        <f>SUMIFS(Inp_WM!Y$9:Y$228,Inp_WM!$I$9:$I$228,Cal_BOSort!$G728,Inp_WM!$J$9:$J$228,Cal_BOSort!$I728)</f>
        <v>0</v>
      </c>
      <c r="Z728" s="18">
        <f>SUMIFS(Inp_WM!Z$9:Z$228,Inp_WM!$I$9:$I$228,Cal_BOSort!$G728,Inp_WM!$J$9:$J$228,Cal_BOSort!$I728)</f>
        <v>0</v>
      </c>
      <c r="AA728" s="18">
        <f>SUMIFS(Inp_WM!AA$9:AA$228,Inp_WM!$I$9:$I$228,Cal_BOSort!$G728,Inp_WM!$J$9:$J$228,Cal_BOSort!$I728)</f>
        <v>0</v>
      </c>
      <c r="AB728" s="18">
        <f>SUMIFS(Inp_WM!AB$9:AB$228,Inp_WM!$I$9:$I$228,Cal_BOSort!$G728,Inp_WM!$J$9:$J$228,Cal_BOSort!$I728)</f>
        <v>0</v>
      </c>
      <c r="AC728" s="18">
        <f>SUMIFS(Inp_WM!AC$9:AC$228,Inp_WM!$I$9:$I$228,Cal_BOSort!$G728,Inp_WM!$J$9:$J$228,Cal_BOSort!$I728)</f>
        <v>0</v>
      </c>
      <c r="AD728" s="18">
        <f>SUMIFS(Inp_WM!AD$9:AD$228,Inp_WM!$I$9:$I$228,Cal_BOSort!$G728,Inp_WM!$J$9:$J$228,Cal_BOSort!$I728)</f>
        <v>0</v>
      </c>
      <c r="AE728" s="18">
        <f>SUMIFS(Inp_WM!AE$9:AE$228,Inp_WM!$I$9:$I$228,Cal_BOSort!$G728,Inp_WM!$J$9:$J$228,Cal_BOSort!$I728)</f>
        <v>0</v>
      </c>
      <c r="AF728" s="18">
        <f>SUMIFS(Inp_WM!AF$9:AF$228,Inp_WM!$I$9:$I$228,Cal_BOSort!$G728,Inp_WM!$J$9:$J$228,Cal_BOSort!$I728)</f>
        <v>0</v>
      </c>
      <c r="AG728" s="18">
        <f>SUMIFS(Inp_WM!AG$9:AG$228,Inp_WM!$I$9:$I$228,Cal_BOSort!$G728,Inp_WM!$J$9:$J$228,Cal_BOSort!$I728)</f>
        <v>0</v>
      </c>
      <c r="AH728" s="18">
        <f>SUMIFS(Inp_WM!AH$9:AH$228,Inp_WM!$I$9:$I$228,Cal_BOSort!$G728,Inp_WM!$J$9:$J$228,Cal_BOSort!$I728)</f>
        <v>0</v>
      </c>
      <c r="AI728" s="18">
        <f>SUMIFS(Inp_WM!AI$9:AI$228,Inp_WM!$I$9:$I$228,Cal_BOSort!$G728,Inp_WM!$J$9:$J$228,Cal_BOSort!$I728)</f>
        <v>0</v>
      </c>
      <c r="AJ728" s="18">
        <f>SUMIFS(Inp_WM!AJ$9:AJ$228,Inp_WM!$I$9:$I$228,Cal_BOSort!$G728,Inp_WM!$J$9:$J$228,Cal_BOSort!$I728)</f>
        <v>0</v>
      </c>
      <c r="AK728" s="18">
        <f>SUMIFS(Inp_WM!AK$9:AK$228,Inp_WM!$I$9:$I$228,Cal_BOSort!$G728,Inp_WM!$J$9:$J$228,Cal_BOSort!$I728)</f>
        <v>0</v>
      </c>
      <c r="AM728" s="18">
        <f t="shared" si="77"/>
        <v>0</v>
      </c>
      <c r="AN728" s="18">
        <f t="shared" si="81"/>
        <v>0</v>
      </c>
      <c r="AO728" s="18">
        <f t="shared" si="82"/>
        <v>0</v>
      </c>
      <c r="AP728" s="18">
        <f t="shared" si="78"/>
        <v>0</v>
      </c>
      <c r="AQ728" s="18">
        <f t="shared" si="79"/>
        <v>0</v>
      </c>
      <c r="AR728" s="18">
        <f t="shared" si="80"/>
        <v>0</v>
      </c>
      <c r="AU728" s="42"/>
    </row>
    <row r="729" spans="4:47" s="3" customFormat="1">
      <c r="D729" s="101" t="str">
        <f>IF(I729="","",MAX(D$677:D728)+1)</f>
        <v/>
      </c>
      <c r="E729" s="3" t="s">
        <v>28</v>
      </c>
      <c r="F729" s="3" t="s">
        <v>169</v>
      </c>
      <c r="G729" s="3" t="s">
        <v>171</v>
      </c>
      <c r="I729" s="101" t="str">
        <f>IF(Inp_WM!M60="BO",Inp_WM!J60,"")</f>
        <v/>
      </c>
      <c r="L729" s="3" t="s">
        <v>106</v>
      </c>
      <c r="R729" s="14"/>
      <c r="T729" s="18"/>
      <c r="U729" s="18"/>
      <c r="V729" s="18"/>
      <c r="W729" s="18"/>
      <c r="X729" s="18"/>
      <c r="Y729" s="18">
        <f>SUMIFS(Inp_WM!Y$9:Y$228,Inp_WM!$I$9:$I$228,Cal_BOSort!$G729,Inp_WM!$J$9:$J$228,Cal_BOSort!$I729)</f>
        <v>0</v>
      </c>
      <c r="Z729" s="18">
        <f>SUMIFS(Inp_WM!Z$9:Z$228,Inp_WM!$I$9:$I$228,Cal_BOSort!$G729,Inp_WM!$J$9:$J$228,Cal_BOSort!$I729)</f>
        <v>0</v>
      </c>
      <c r="AA729" s="18">
        <f>SUMIFS(Inp_WM!AA$9:AA$228,Inp_WM!$I$9:$I$228,Cal_BOSort!$G729,Inp_WM!$J$9:$J$228,Cal_BOSort!$I729)</f>
        <v>0</v>
      </c>
      <c r="AB729" s="18">
        <f>SUMIFS(Inp_WM!AB$9:AB$228,Inp_WM!$I$9:$I$228,Cal_BOSort!$G729,Inp_WM!$J$9:$J$228,Cal_BOSort!$I729)</f>
        <v>0</v>
      </c>
      <c r="AC729" s="18">
        <f>SUMIFS(Inp_WM!AC$9:AC$228,Inp_WM!$I$9:$I$228,Cal_BOSort!$G729,Inp_WM!$J$9:$J$228,Cal_BOSort!$I729)</f>
        <v>0</v>
      </c>
      <c r="AD729" s="18">
        <f>SUMIFS(Inp_WM!AD$9:AD$228,Inp_WM!$I$9:$I$228,Cal_BOSort!$G729,Inp_WM!$J$9:$J$228,Cal_BOSort!$I729)</f>
        <v>0</v>
      </c>
      <c r="AE729" s="18">
        <f>SUMIFS(Inp_WM!AE$9:AE$228,Inp_WM!$I$9:$I$228,Cal_BOSort!$G729,Inp_WM!$J$9:$J$228,Cal_BOSort!$I729)</f>
        <v>0</v>
      </c>
      <c r="AF729" s="18">
        <f>SUMIFS(Inp_WM!AF$9:AF$228,Inp_WM!$I$9:$I$228,Cal_BOSort!$G729,Inp_WM!$J$9:$J$228,Cal_BOSort!$I729)</f>
        <v>0</v>
      </c>
      <c r="AG729" s="18">
        <f>SUMIFS(Inp_WM!AG$9:AG$228,Inp_WM!$I$9:$I$228,Cal_BOSort!$G729,Inp_WM!$J$9:$J$228,Cal_BOSort!$I729)</f>
        <v>0</v>
      </c>
      <c r="AH729" s="18">
        <f>SUMIFS(Inp_WM!AH$9:AH$228,Inp_WM!$I$9:$I$228,Cal_BOSort!$G729,Inp_WM!$J$9:$J$228,Cal_BOSort!$I729)</f>
        <v>0</v>
      </c>
      <c r="AI729" s="18">
        <f>SUMIFS(Inp_WM!AI$9:AI$228,Inp_WM!$I$9:$I$228,Cal_BOSort!$G729,Inp_WM!$J$9:$J$228,Cal_BOSort!$I729)</f>
        <v>0</v>
      </c>
      <c r="AJ729" s="18">
        <f>SUMIFS(Inp_WM!AJ$9:AJ$228,Inp_WM!$I$9:$I$228,Cal_BOSort!$G729,Inp_WM!$J$9:$J$228,Cal_BOSort!$I729)</f>
        <v>0</v>
      </c>
      <c r="AK729" s="18">
        <f>SUMIFS(Inp_WM!AK$9:AK$228,Inp_WM!$I$9:$I$228,Cal_BOSort!$G729,Inp_WM!$J$9:$J$228,Cal_BOSort!$I729)</f>
        <v>0</v>
      </c>
      <c r="AM729" s="18">
        <f t="shared" si="77"/>
        <v>0</v>
      </c>
      <c r="AN729" s="18">
        <f t="shared" si="81"/>
        <v>0</v>
      </c>
      <c r="AO729" s="18">
        <f t="shared" si="82"/>
        <v>0</v>
      </c>
      <c r="AP729" s="18">
        <f t="shared" si="78"/>
        <v>0</v>
      </c>
      <c r="AQ729" s="18">
        <f t="shared" si="79"/>
        <v>0</v>
      </c>
      <c r="AR729" s="18">
        <f t="shared" si="80"/>
        <v>0</v>
      </c>
      <c r="AU729" s="42"/>
    </row>
    <row r="730" spans="4:47" s="3" customFormat="1">
      <c r="D730" s="101" t="str">
        <f>IF(I730="","",MAX(D$677:D729)+1)</f>
        <v/>
      </c>
      <c r="E730" s="3" t="s">
        <v>28</v>
      </c>
      <c r="F730" s="3" t="s">
        <v>169</v>
      </c>
      <c r="G730" s="3" t="s">
        <v>171</v>
      </c>
      <c r="I730" s="101" t="str">
        <f>IF(Inp_WM!M61="BO",Inp_WM!J61,"")</f>
        <v/>
      </c>
      <c r="L730" s="3" t="s">
        <v>106</v>
      </c>
      <c r="R730" s="14"/>
      <c r="T730" s="18"/>
      <c r="U730" s="18"/>
      <c r="V730" s="18"/>
      <c r="W730" s="18"/>
      <c r="X730" s="18"/>
      <c r="Y730" s="18">
        <f>SUMIFS(Inp_WM!Y$9:Y$228,Inp_WM!$I$9:$I$228,Cal_BOSort!$G730,Inp_WM!$J$9:$J$228,Cal_BOSort!$I730)</f>
        <v>0</v>
      </c>
      <c r="Z730" s="18">
        <f>SUMIFS(Inp_WM!Z$9:Z$228,Inp_WM!$I$9:$I$228,Cal_BOSort!$G730,Inp_WM!$J$9:$J$228,Cal_BOSort!$I730)</f>
        <v>0</v>
      </c>
      <c r="AA730" s="18">
        <f>SUMIFS(Inp_WM!AA$9:AA$228,Inp_WM!$I$9:$I$228,Cal_BOSort!$G730,Inp_WM!$J$9:$J$228,Cal_BOSort!$I730)</f>
        <v>0</v>
      </c>
      <c r="AB730" s="18">
        <f>SUMIFS(Inp_WM!AB$9:AB$228,Inp_WM!$I$9:$I$228,Cal_BOSort!$G730,Inp_WM!$J$9:$J$228,Cal_BOSort!$I730)</f>
        <v>0</v>
      </c>
      <c r="AC730" s="18">
        <f>SUMIFS(Inp_WM!AC$9:AC$228,Inp_WM!$I$9:$I$228,Cal_BOSort!$G730,Inp_WM!$J$9:$J$228,Cal_BOSort!$I730)</f>
        <v>0</v>
      </c>
      <c r="AD730" s="18">
        <f>SUMIFS(Inp_WM!AD$9:AD$228,Inp_WM!$I$9:$I$228,Cal_BOSort!$G730,Inp_WM!$J$9:$J$228,Cal_BOSort!$I730)</f>
        <v>0</v>
      </c>
      <c r="AE730" s="18">
        <f>SUMIFS(Inp_WM!AE$9:AE$228,Inp_WM!$I$9:$I$228,Cal_BOSort!$G730,Inp_WM!$J$9:$J$228,Cal_BOSort!$I730)</f>
        <v>0</v>
      </c>
      <c r="AF730" s="18">
        <f>SUMIFS(Inp_WM!AF$9:AF$228,Inp_WM!$I$9:$I$228,Cal_BOSort!$G730,Inp_WM!$J$9:$J$228,Cal_BOSort!$I730)</f>
        <v>0</v>
      </c>
      <c r="AG730" s="18">
        <f>SUMIFS(Inp_WM!AG$9:AG$228,Inp_WM!$I$9:$I$228,Cal_BOSort!$G730,Inp_WM!$J$9:$J$228,Cal_BOSort!$I730)</f>
        <v>0</v>
      </c>
      <c r="AH730" s="18">
        <f>SUMIFS(Inp_WM!AH$9:AH$228,Inp_WM!$I$9:$I$228,Cal_BOSort!$G730,Inp_WM!$J$9:$J$228,Cal_BOSort!$I730)</f>
        <v>0</v>
      </c>
      <c r="AI730" s="18">
        <f>SUMIFS(Inp_WM!AI$9:AI$228,Inp_WM!$I$9:$I$228,Cal_BOSort!$G730,Inp_WM!$J$9:$J$228,Cal_BOSort!$I730)</f>
        <v>0</v>
      </c>
      <c r="AJ730" s="18">
        <f>SUMIFS(Inp_WM!AJ$9:AJ$228,Inp_WM!$I$9:$I$228,Cal_BOSort!$G730,Inp_WM!$J$9:$J$228,Cal_BOSort!$I730)</f>
        <v>0</v>
      </c>
      <c r="AK730" s="18">
        <f>SUMIFS(Inp_WM!AK$9:AK$228,Inp_WM!$I$9:$I$228,Cal_BOSort!$G730,Inp_WM!$J$9:$J$228,Cal_BOSort!$I730)</f>
        <v>0</v>
      </c>
      <c r="AM730" s="18">
        <f t="shared" si="77"/>
        <v>0</v>
      </c>
      <c r="AN730" s="18">
        <f t="shared" si="81"/>
        <v>0</v>
      </c>
      <c r="AO730" s="18">
        <f t="shared" si="82"/>
        <v>0</v>
      </c>
      <c r="AP730" s="18">
        <f t="shared" si="78"/>
        <v>0</v>
      </c>
      <c r="AQ730" s="18">
        <f t="shared" si="79"/>
        <v>0</v>
      </c>
      <c r="AR730" s="18">
        <f t="shared" si="80"/>
        <v>0</v>
      </c>
      <c r="AU730" s="42"/>
    </row>
    <row r="731" spans="4:47" s="3" customFormat="1">
      <c r="D731" s="101" t="str">
        <f>IF(I731="","",MAX(D$677:D730)+1)</f>
        <v/>
      </c>
      <c r="E731" s="3" t="s">
        <v>28</v>
      </c>
      <c r="F731" s="3" t="s">
        <v>169</v>
      </c>
      <c r="G731" s="3" t="s">
        <v>171</v>
      </c>
      <c r="I731" s="101" t="str">
        <f>IF(Inp_WM!M62="BO",Inp_WM!J62,"")</f>
        <v/>
      </c>
      <c r="L731" s="3" t="s">
        <v>106</v>
      </c>
      <c r="R731" s="14"/>
      <c r="T731" s="18"/>
      <c r="U731" s="18"/>
      <c r="V731" s="18"/>
      <c r="W731" s="18"/>
      <c r="X731" s="18"/>
      <c r="Y731" s="18">
        <f>SUMIFS(Inp_WM!Y$9:Y$228,Inp_WM!$I$9:$I$228,Cal_BOSort!$G731,Inp_WM!$J$9:$J$228,Cal_BOSort!$I731)</f>
        <v>0</v>
      </c>
      <c r="Z731" s="18">
        <f>SUMIFS(Inp_WM!Z$9:Z$228,Inp_WM!$I$9:$I$228,Cal_BOSort!$G731,Inp_WM!$J$9:$J$228,Cal_BOSort!$I731)</f>
        <v>0</v>
      </c>
      <c r="AA731" s="18">
        <f>SUMIFS(Inp_WM!AA$9:AA$228,Inp_WM!$I$9:$I$228,Cal_BOSort!$G731,Inp_WM!$J$9:$J$228,Cal_BOSort!$I731)</f>
        <v>0</v>
      </c>
      <c r="AB731" s="18">
        <f>SUMIFS(Inp_WM!AB$9:AB$228,Inp_WM!$I$9:$I$228,Cal_BOSort!$G731,Inp_WM!$J$9:$J$228,Cal_BOSort!$I731)</f>
        <v>0</v>
      </c>
      <c r="AC731" s="18">
        <f>SUMIFS(Inp_WM!AC$9:AC$228,Inp_WM!$I$9:$I$228,Cal_BOSort!$G731,Inp_WM!$J$9:$J$228,Cal_BOSort!$I731)</f>
        <v>0</v>
      </c>
      <c r="AD731" s="18">
        <f>SUMIFS(Inp_WM!AD$9:AD$228,Inp_WM!$I$9:$I$228,Cal_BOSort!$G731,Inp_WM!$J$9:$J$228,Cal_BOSort!$I731)</f>
        <v>0</v>
      </c>
      <c r="AE731" s="18">
        <f>SUMIFS(Inp_WM!AE$9:AE$228,Inp_WM!$I$9:$I$228,Cal_BOSort!$G731,Inp_WM!$J$9:$J$228,Cal_BOSort!$I731)</f>
        <v>0</v>
      </c>
      <c r="AF731" s="18">
        <f>SUMIFS(Inp_WM!AF$9:AF$228,Inp_WM!$I$9:$I$228,Cal_BOSort!$G731,Inp_WM!$J$9:$J$228,Cal_BOSort!$I731)</f>
        <v>0</v>
      </c>
      <c r="AG731" s="18">
        <f>SUMIFS(Inp_WM!AG$9:AG$228,Inp_WM!$I$9:$I$228,Cal_BOSort!$G731,Inp_WM!$J$9:$J$228,Cal_BOSort!$I731)</f>
        <v>0</v>
      </c>
      <c r="AH731" s="18">
        <f>SUMIFS(Inp_WM!AH$9:AH$228,Inp_WM!$I$9:$I$228,Cal_BOSort!$G731,Inp_WM!$J$9:$J$228,Cal_BOSort!$I731)</f>
        <v>0</v>
      </c>
      <c r="AI731" s="18">
        <f>SUMIFS(Inp_WM!AI$9:AI$228,Inp_WM!$I$9:$I$228,Cal_BOSort!$G731,Inp_WM!$J$9:$J$228,Cal_BOSort!$I731)</f>
        <v>0</v>
      </c>
      <c r="AJ731" s="18">
        <f>SUMIFS(Inp_WM!AJ$9:AJ$228,Inp_WM!$I$9:$I$228,Cal_BOSort!$G731,Inp_WM!$J$9:$J$228,Cal_BOSort!$I731)</f>
        <v>0</v>
      </c>
      <c r="AK731" s="18">
        <f>SUMIFS(Inp_WM!AK$9:AK$228,Inp_WM!$I$9:$I$228,Cal_BOSort!$G731,Inp_WM!$J$9:$J$228,Cal_BOSort!$I731)</f>
        <v>0</v>
      </c>
      <c r="AM731" s="18">
        <f t="shared" si="77"/>
        <v>0</v>
      </c>
      <c r="AN731" s="18">
        <f t="shared" si="81"/>
        <v>0</v>
      </c>
      <c r="AO731" s="18">
        <f t="shared" si="82"/>
        <v>0</v>
      </c>
      <c r="AP731" s="18">
        <f t="shared" si="78"/>
        <v>0</v>
      </c>
      <c r="AQ731" s="18">
        <f t="shared" si="79"/>
        <v>0</v>
      </c>
      <c r="AR731" s="18">
        <f t="shared" si="80"/>
        <v>0</v>
      </c>
      <c r="AU731" s="42"/>
    </row>
    <row r="732" spans="4:47" s="3" customFormat="1">
      <c r="D732" s="101" t="str">
        <f>IF(I732="","",MAX(D$677:D731)+1)</f>
        <v/>
      </c>
      <c r="E732" s="3" t="s">
        <v>28</v>
      </c>
      <c r="F732" s="3" t="s">
        <v>169</v>
      </c>
      <c r="G732" s="3" t="s">
        <v>171</v>
      </c>
      <c r="I732" s="101" t="str">
        <f>IF(Inp_WM!M63="BO",Inp_WM!J63,"")</f>
        <v/>
      </c>
      <c r="L732" s="3" t="s">
        <v>106</v>
      </c>
      <c r="R732" s="14"/>
      <c r="T732" s="18"/>
      <c r="U732" s="18"/>
      <c r="V732" s="18"/>
      <c r="W732" s="18"/>
      <c r="X732" s="18"/>
      <c r="Y732" s="18">
        <f>SUMIFS(Inp_WM!Y$9:Y$228,Inp_WM!$I$9:$I$228,Cal_BOSort!$G732,Inp_WM!$J$9:$J$228,Cal_BOSort!$I732)</f>
        <v>0</v>
      </c>
      <c r="Z732" s="18">
        <f>SUMIFS(Inp_WM!Z$9:Z$228,Inp_WM!$I$9:$I$228,Cal_BOSort!$G732,Inp_WM!$J$9:$J$228,Cal_BOSort!$I732)</f>
        <v>0</v>
      </c>
      <c r="AA732" s="18">
        <f>SUMIFS(Inp_WM!AA$9:AA$228,Inp_WM!$I$9:$I$228,Cal_BOSort!$G732,Inp_WM!$J$9:$J$228,Cal_BOSort!$I732)</f>
        <v>0</v>
      </c>
      <c r="AB732" s="18">
        <f>SUMIFS(Inp_WM!AB$9:AB$228,Inp_WM!$I$9:$I$228,Cal_BOSort!$G732,Inp_WM!$J$9:$J$228,Cal_BOSort!$I732)</f>
        <v>0</v>
      </c>
      <c r="AC732" s="18">
        <f>SUMIFS(Inp_WM!AC$9:AC$228,Inp_WM!$I$9:$I$228,Cal_BOSort!$G732,Inp_WM!$J$9:$J$228,Cal_BOSort!$I732)</f>
        <v>0</v>
      </c>
      <c r="AD732" s="18">
        <f>SUMIFS(Inp_WM!AD$9:AD$228,Inp_WM!$I$9:$I$228,Cal_BOSort!$G732,Inp_WM!$J$9:$J$228,Cal_BOSort!$I732)</f>
        <v>0</v>
      </c>
      <c r="AE732" s="18">
        <f>SUMIFS(Inp_WM!AE$9:AE$228,Inp_WM!$I$9:$I$228,Cal_BOSort!$G732,Inp_WM!$J$9:$J$228,Cal_BOSort!$I732)</f>
        <v>0</v>
      </c>
      <c r="AF732" s="18">
        <f>SUMIFS(Inp_WM!AF$9:AF$228,Inp_WM!$I$9:$I$228,Cal_BOSort!$G732,Inp_WM!$J$9:$J$228,Cal_BOSort!$I732)</f>
        <v>0</v>
      </c>
      <c r="AG732" s="18">
        <f>SUMIFS(Inp_WM!AG$9:AG$228,Inp_WM!$I$9:$I$228,Cal_BOSort!$G732,Inp_WM!$J$9:$J$228,Cal_BOSort!$I732)</f>
        <v>0</v>
      </c>
      <c r="AH732" s="18">
        <f>SUMIFS(Inp_WM!AH$9:AH$228,Inp_WM!$I$9:$I$228,Cal_BOSort!$G732,Inp_WM!$J$9:$J$228,Cal_BOSort!$I732)</f>
        <v>0</v>
      </c>
      <c r="AI732" s="18">
        <f>SUMIFS(Inp_WM!AI$9:AI$228,Inp_WM!$I$9:$I$228,Cal_BOSort!$G732,Inp_WM!$J$9:$J$228,Cal_BOSort!$I732)</f>
        <v>0</v>
      </c>
      <c r="AJ732" s="18">
        <f>SUMIFS(Inp_WM!AJ$9:AJ$228,Inp_WM!$I$9:$I$228,Cal_BOSort!$G732,Inp_WM!$J$9:$J$228,Cal_BOSort!$I732)</f>
        <v>0</v>
      </c>
      <c r="AK732" s="18">
        <f>SUMIFS(Inp_WM!AK$9:AK$228,Inp_WM!$I$9:$I$228,Cal_BOSort!$G732,Inp_WM!$J$9:$J$228,Cal_BOSort!$I732)</f>
        <v>0</v>
      </c>
      <c r="AM732" s="18">
        <f t="shared" si="77"/>
        <v>0</v>
      </c>
      <c r="AN732" s="18">
        <f t="shared" si="81"/>
        <v>0</v>
      </c>
      <c r="AO732" s="18">
        <f t="shared" si="82"/>
        <v>0</v>
      </c>
      <c r="AP732" s="18">
        <f t="shared" si="78"/>
        <v>0</v>
      </c>
      <c r="AQ732" s="18">
        <f t="shared" si="79"/>
        <v>0</v>
      </c>
      <c r="AR732" s="18">
        <f t="shared" si="80"/>
        <v>0</v>
      </c>
      <c r="AU732" s="42"/>
    </row>
    <row r="733" spans="4:47" s="3" customFormat="1">
      <c r="D733" s="101" t="str">
        <f>IF(I733="","",MAX(D$677:D732)+1)</f>
        <v/>
      </c>
      <c r="E733" s="3" t="s">
        <v>28</v>
      </c>
      <c r="F733" s="3" t="s">
        <v>169</v>
      </c>
      <c r="G733" s="3" t="s">
        <v>171</v>
      </c>
      <c r="I733" s="101" t="str">
        <f>IF(Inp_WM!M64="BO",Inp_WM!J64,"")</f>
        <v/>
      </c>
      <c r="L733" s="3" t="s">
        <v>106</v>
      </c>
      <c r="R733" s="14"/>
      <c r="T733" s="18"/>
      <c r="U733" s="18"/>
      <c r="V733" s="18"/>
      <c r="W733" s="18"/>
      <c r="X733" s="18"/>
      <c r="Y733" s="18">
        <f>SUMIFS(Inp_WM!Y$9:Y$228,Inp_WM!$I$9:$I$228,Cal_BOSort!$G733,Inp_WM!$J$9:$J$228,Cal_BOSort!$I733)</f>
        <v>0</v>
      </c>
      <c r="Z733" s="18">
        <f>SUMIFS(Inp_WM!Z$9:Z$228,Inp_WM!$I$9:$I$228,Cal_BOSort!$G733,Inp_WM!$J$9:$J$228,Cal_BOSort!$I733)</f>
        <v>0</v>
      </c>
      <c r="AA733" s="18">
        <f>SUMIFS(Inp_WM!AA$9:AA$228,Inp_WM!$I$9:$I$228,Cal_BOSort!$G733,Inp_WM!$J$9:$J$228,Cal_BOSort!$I733)</f>
        <v>0</v>
      </c>
      <c r="AB733" s="18">
        <f>SUMIFS(Inp_WM!AB$9:AB$228,Inp_WM!$I$9:$I$228,Cal_BOSort!$G733,Inp_WM!$J$9:$J$228,Cal_BOSort!$I733)</f>
        <v>0</v>
      </c>
      <c r="AC733" s="18">
        <f>SUMIFS(Inp_WM!AC$9:AC$228,Inp_WM!$I$9:$I$228,Cal_BOSort!$G733,Inp_WM!$J$9:$J$228,Cal_BOSort!$I733)</f>
        <v>0</v>
      </c>
      <c r="AD733" s="18">
        <f>SUMIFS(Inp_WM!AD$9:AD$228,Inp_WM!$I$9:$I$228,Cal_BOSort!$G733,Inp_WM!$J$9:$J$228,Cal_BOSort!$I733)</f>
        <v>0</v>
      </c>
      <c r="AE733" s="18">
        <f>SUMIFS(Inp_WM!AE$9:AE$228,Inp_WM!$I$9:$I$228,Cal_BOSort!$G733,Inp_WM!$J$9:$J$228,Cal_BOSort!$I733)</f>
        <v>0</v>
      </c>
      <c r="AF733" s="18">
        <f>SUMIFS(Inp_WM!AF$9:AF$228,Inp_WM!$I$9:$I$228,Cal_BOSort!$G733,Inp_WM!$J$9:$J$228,Cal_BOSort!$I733)</f>
        <v>0</v>
      </c>
      <c r="AG733" s="18">
        <f>SUMIFS(Inp_WM!AG$9:AG$228,Inp_WM!$I$9:$I$228,Cal_BOSort!$G733,Inp_WM!$J$9:$J$228,Cal_BOSort!$I733)</f>
        <v>0</v>
      </c>
      <c r="AH733" s="18">
        <f>SUMIFS(Inp_WM!AH$9:AH$228,Inp_WM!$I$9:$I$228,Cal_BOSort!$G733,Inp_WM!$J$9:$J$228,Cal_BOSort!$I733)</f>
        <v>0</v>
      </c>
      <c r="AI733" s="18">
        <f>SUMIFS(Inp_WM!AI$9:AI$228,Inp_WM!$I$9:$I$228,Cal_BOSort!$G733,Inp_WM!$J$9:$J$228,Cal_BOSort!$I733)</f>
        <v>0</v>
      </c>
      <c r="AJ733" s="18">
        <f>SUMIFS(Inp_WM!AJ$9:AJ$228,Inp_WM!$I$9:$I$228,Cal_BOSort!$G733,Inp_WM!$J$9:$J$228,Cal_BOSort!$I733)</f>
        <v>0</v>
      </c>
      <c r="AK733" s="18">
        <f>SUMIFS(Inp_WM!AK$9:AK$228,Inp_WM!$I$9:$I$228,Cal_BOSort!$G733,Inp_WM!$J$9:$J$228,Cal_BOSort!$I733)</f>
        <v>0</v>
      </c>
      <c r="AM733" s="18">
        <f t="shared" si="77"/>
        <v>0</v>
      </c>
      <c r="AN733" s="18">
        <f t="shared" si="81"/>
        <v>0</v>
      </c>
      <c r="AO733" s="18">
        <f t="shared" si="82"/>
        <v>0</v>
      </c>
      <c r="AP733" s="18">
        <f t="shared" si="78"/>
        <v>0</v>
      </c>
      <c r="AQ733" s="18">
        <f t="shared" si="79"/>
        <v>0</v>
      </c>
      <c r="AR733" s="18">
        <f t="shared" si="80"/>
        <v>0</v>
      </c>
      <c r="AU733" s="42"/>
    </row>
    <row r="734" spans="4:47" s="3" customFormat="1">
      <c r="D734" s="101" t="str">
        <f>IF(I734="","",MAX(D$677:D733)+1)</f>
        <v/>
      </c>
      <c r="E734" s="3" t="s">
        <v>28</v>
      </c>
      <c r="F734" s="3" t="s">
        <v>169</v>
      </c>
      <c r="G734" s="3" t="s">
        <v>171</v>
      </c>
      <c r="I734" s="101" t="str">
        <f>IF(Inp_WM!M65="BO",Inp_WM!J65,"")</f>
        <v/>
      </c>
      <c r="L734" s="3" t="s">
        <v>106</v>
      </c>
      <c r="R734" s="14"/>
      <c r="T734" s="18"/>
      <c r="U734" s="18"/>
      <c r="V734" s="18"/>
      <c r="W734" s="18"/>
      <c r="X734" s="18"/>
      <c r="Y734" s="18">
        <f>SUMIFS(Inp_WM!Y$9:Y$228,Inp_WM!$I$9:$I$228,Cal_BOSort!$G734,Inp_WM!$J$9:$J$228,Cal_BOSort!$I734)</f>
        <v>0</v>
      </c>
      <c r="Z734" s="18">
        <f>SUMIFS(Inp_WM!Z$9:Z$228,Inp_WM!$I$9:$I$228,Cal_BOSort!$G734,Inp_WM!$J$9:$J$228,Cal_BOSort!$I734)</f>
        <v>0</v>
      </c>
      <c r="AA734" s="18">
        <f>SUMIFS(Inp_WM!AA$9:AA$228,Inp_WM!$I$9:$I$228,Cal_BOSort!$G734,Inp_WM!$J$9:$J$228,Cal_BOSort!$I734)</f>
        <v>0</v>
      </c>
      <c r="AB734" s="18">
        <f>SUMIFS(Inp_WM!AB$9:AB$228,Inp_WM!$I$9:$I$228,Cal_BOSort!$G734,Inp_WM!$J$9:$J$228,Cal_BOSort!$I734)</f>
        <v>0</v>
      </c>
      <c r="AC734" s="18">
        <f>SUMIFS(Inp_WM!AC$9:AC$228,Inp_WM!$I$9:$I$228,Cal_BOSort!$G734,Inp_WM!$J$9:$J$228,Cal_BOSort!$I734)</f>
        <v>0</v>
      </c>
      <c r="AD734" s="18">
        <f>SUMIFS(Inp_WM!AD$9:AD$228,Inp_WM!$I$9:$I$228,Cal_BOSort!$G734,Inp_WM!$J$9:$J$228,Cal_BOSort!$I734)</f>
        <v>0</v>
      </c>
      <c r="AE734" s="18">
        <f>SUMIFS(Inp_WM!AE$9:AE$228,Inp_WM!$I$9:$I$228,Cal_BOSort!$G734,Inp_WM!$J$9:$J$228,Cal_BOSort!$I734)</f>
        <v>0</v>
      </c>
      <c r="AF734" s="18">
        <f>SUMIFS(Inp_WM!AF$9:AF$228,Inp_WM!$I$9:$I$228,Cal_BOSort!$G734,Inp_WM!$J$9:$J$228,Cal_BOSort!$I734)</f>
        <v>0</v>
      </c>
      <c r="AG734" s="18">
        <f>SUMIFS(Inp_WM!AG$9:AG$228,Inp_WM!$I$9:$I$228,Cal_BOSort!$G734,Inp_WM!$J$9:$J$228,Cal_BOSort!$I734)</f>
        <v>0</v>
      </c>
      <c r="AH734" s="18">
        <f>SUMIFS(Inp_WM!AH$9:AH$228,Inp_WM!$I$9:$I$228,Cal_BOSort!$G734,Inp_WM!$J$9:$J$228,Cal_BOSort!$I734)</f>
        <v>0</v>
      </c>
      <c r="AI734" s="18">
        <f>SUMIFS(Inp_WM!AI$9:AI$228,Inp_WM!$I$9:$I$228,Cal_BOSort!$G734,Inp_WM!$J$9:$J$228,Cal_BOSort!$I734)</f>
        <v>0</v>
      </c>
      <c r="AJ734" s="18">
        <f>SUMIFS(Inp_WM!AJ$9:AJ$228,Inp_WM!$I$9:$I$228,Cal_BOSort!$G734,Inp_WM!$J$9:$J$228,Cal_BOSort!$I734)</f>
        <v>0</v>
      </c>
      <c r="AK734" s="18">
        <f>SUMIFS(Inp_WM!AK$9:AK$228,Inp_WM!$I$9:$I$228,Cal_BOSort!$G734,Inp_WM!$J$9:$J$228,Cal_BOSort!$I734)</f>
        <v>0</v>
      </c>
      <c r="AM734" s="18">
        <f t="shared" si="77"/>
        <v>0</v>
      </c>
      <c r="AN734" s="18">
        <f t="shared" si="81"/>
        <v>0</v>
      </c>
      <c r="AO734" s="18">
        <f t="shared" si="82"/>
        <v>0</v>
      </c>
      <c r="AP734" s="18">
        <f t="shared" si="78"/>
        <v>0</v>
      </c>
      <c r="AQ734" s="18">
        <f t="shared" si="79"/>
        <v>0</v>
      </c>
      <c r="AR734" s="18">
        <f t="shared" si="80"/>
        <v>0</v>
      </c>
      <c r="AU734" s="42"/>
    </row>
    <row r="735" spans="4:47" s="3" customFormat="1">
      <c r="D735" s="101" t="str">
        <f>IF(I735="","",MAX(D$677:D734)+1)</f>
        <v/>
      </c>
      <c r="E735" s="3" t="s">
        <v>28</v>
      </c>
      <c r="F735" s="3" t="s">
        <v>169</v>
      </c>
      <c r="G735" s="3" t="s">
        <v>171</v>
      </c>
      <c r="I735" s="101" t="str">
        <f>IF(Inp_WM!M66="BO",Inp_WM!J66,"")</f>
        <v/>
      </c>
      <c r="L735" s="3" t="s">
        <v>106</v>
      </c>
      <c r="R735" s="14"/>
      <c r="T735" s="18"/>
      <c r="U735" s="18"/>
      <c r="V735" s="18"/>
      <c r="W735" s="18"/>
      <c r="X735" s="18"/>
      <c r="Y735" s="18">
        <f>SUMIFS(Inp_WM!Y$9:Y$228,Inp_WM!$I$9:$I$228,Cal_BOSort!$G735,Inp_WM!$J$9:$J$228,Cal_BOSort!$I735)</f>
        <v>0</v>
      </c>
      <c r="Z735" s="18">
        <f>SUMIFS(Inp_WM!Z$9:Z$228,Inp_WM!$I$9:$I$228,Cal_BOSort!$G735,Inp_WM!$J$9:$J$228,Cal_BOSort!$I735)</f>
        <v>0</v>
      </c>
      <c r="AA735" s="18">
        <f>SUMIFS(Inp_WM!AA$9:AA$228,Inp_WM!$I$9:$I$228,Cal_BOSort!$G735,Inp_WM!$J$9:$J$228,Cal_BOSort!$I735)</f>
        <v>0</v>
      </c>
      <c r="AB735" s="18">
        <f>SUMIFS(Inp_WM!AB$9:AB$228,Inp_WM!$I$9:$I$228,Cal_BOSort!$G735,Inp_WM!$J$9:$J$228,Cal_BOSort!$I735)</f>
        <v>0</v>
      </c>
      <c r="AC735" s="18">
        <f>SUMIFS(Inp_WM!AC$9:AC$228,Inp_WM!$I$9:$I$228,Cal_BOSort!$G735,Inp_WM!$J$9:$J$228,Cal_BOSort!$I735)</f>
        <v>0</v>
      </c>
      <c r="AD735" s="18">
        <f>SUMIFS(Inp_WM!AD$9:AD$228,Inp_WM!$I$9:$I$228,Cal_BOSort!$G735,Inp_WM!$J$9:$J$228,Cal_BOSort!$I735)</f>
        <v>0</v>
      </c>
      <c r="AE735" s="18">
        <f>SUMIFS(Inp_WM!AE$9:AE$228,Inp_WM!$I$9:$I$228,Cal_BOSort!$G735,Inp_WM!$J$9:$J$228,Cal_BOSort!$I735)</f>
        <v>0</v>
      </c>
      <c r="AF735" s="18">
        <f>SUMIFS(Inp_WM!AF$9:AF$228,Inp_WM!$I$9:$I$228,Cal_BOSort!$G735,Inp_WM!$J$9:$J$228,Cal_BOSort!$I735)</f>
        <v>0</v>
      </c>
      <c r="AG735" s="18">
        <f>SUMIFS(Inp_WM!AG$9:AG$228,Inp_WM!$I$9:$I$228,Cal_BOSort!$G735,Inp_WM!$J$9:$J$228,Cal_BOSort!$I735)</f>
        <v>0</v>
      </c>
      <c r="AH735" s="18">
        <f>SUMIFS(Inp_WM!AH$9:AH$228,Inp_WM!$I$9:$I$228,Cal_BOSort!$G735,Inp_WM!$J$9:$J$228,Cal_BOSort!$I735)</f>
        <v>0</v>
      </c>
      <c r="AI735" s="18">
        <f>SUMIFS(Inp_WM!AI$9:AI$228,Inp_WM!$I$9:$I$228,Cal_BOSort!$G735,Inp_WM!$J$9:$J$228,Cal_BOSort!$I735)</f>
        <v>0</v>
      </c>
      <c r="AJ735" s="18">
        <f>SUMIFS(Inp_WM!AJ$9:AJ$228,Inp_WM!$I$9:$I$228,Cal_BOSort!$G735,Inp_WM!$J$9:$J$228,Cal_BOSort!$I735)</f>
        <v>0</v>
      </c>
      <c r="AK735" s="18">
        <f>SUMIFS(Inp_WM!AK$9:AK$228,Inp_WM!$I$9:$I$228,Cal_BOSort!$G735,Inp_WM!$J$9:$J$228,Cal_BOSort!$I735)</f>
        <v>0</v>
      </c>
      <c r="AM735" s="18">
        <f t="shared" si="77"/>
        <v>0</v>
      </c>
      <c r="AN735" s="18">
        <f t="shared" si="81"/>
        <v>0</v>
      </c>
      <c r="AO735" s="18">
        <f t="shared" si="82"/>
        <v>0</v>
      </c>
      <c r="AP735" s="18">
        <f t="shared" si="78"/>
        <v>0</v>
      </c>
      <c r="AQ735" s="18">
        <f t="shared" si="79"/>
        <v>0</v>
      </c>
      <c r="AR735" s="18">
        <f t="shared" si="80"/>
        <v>0</v>
      </c>
      <c r="AU735" s="42"/>
    </row>
    <row r="736" spans="4:47" s="3" customFormat="1">
      <c r="D736" s="101" t="str">
        <f>IF(I736="","",MAX(D$677:D735)+1)</f>
        <v/>
      </c>
      <c r="E736" s="3" t="s">
        <v>28</v>
      </c>
      <c r="F736" s="3" t="s">
        <v>169</v>
      </c>
      <c r="G736" s="3" t="s">
        <v>171</v>
      </c>
      <c r="I736" s="101" t="str">
        <f>IF(Inp_WM!M67="BO",Inp_WM!J67,"")</f>
        <v/>
      </c>
      <c r="L736" s="3" t="s">
        <v>106</v>
      </c>
      <c r="R736" s="14"/>
      <c r="T736" s="18"/>
      <c r="U736" s="18"/>
      <c r="V736" s="18"/>
      <c r="W736" s="18"/>
      <c r="X736" s="18"/>
      <c r="Y736" s="18">
        <f>SUMIFS(Inp_WM!Y$9:Y$228,Inp_WM!$I$9:$I$228,Cal_BOSort!$G736,Inp_WM!$J$9:$J$228,Cal_BOSort!$I736)</f>
        <v>0</v>
      </c>
      <c r="Z736" s="18">
        <f>SUMIFS(Inp_WM!Z$9:Z$228,Inp_WM!$I$9:$I$228,Cal_BOSort!$G736,Inp_WM!$J$9:$J$228,Cal_BOSort!$I736)</f>
        <v>0</v>
      </c>
      <c r="AA736" s="18">
        <f>SUMIFS(Inp_WM!AA$9:AA$228,Inp_WM!$I$9:$I$228,Cal_BOSort!$G736,Inp_WM!$J$9:$J$228,Cal_BOSort!$I736)</f>
        <v>0</v>
      </c>
      <c r="AB736" s="18">
        <f>SUMIFS(Inp_WM!AB$9:AB$228,Inp_WM!$I$9:$I$228,Cal_BOSort!$G736,Inp_WM!$J$9:$J$228,Cal_BOSort!$I736)</f>
        <v>0</v>
      </c>
      <c r="AC736" s="18">
        <f>SUMIFS(Inp_WM!AC$9:AC$228,Inp_WM!$I$9:$I$228,Cal_BOSort!$G736,Inp_WM!$J$9:$J$228,Cal_BOSort!$I736)</f>
        <v>0</v>
      </c>
      <c r="AD736" s="18">
        <f>SUMIFS(Inp_WM!AD$9:AD$228,Inp_WM!$I$9:$I$228,Cal_BOSort!$G736,Inp_WM!$J$9:$J$228,Cal_BOSort!$I736)</f>
        <v>0</v>
      </c>
      <c r="AE736" s="18">
        <f>SUMIFS(Inp_WM!AE$9:AE$228,Inp_WM!$I$9:$I$228,Cal_BOSort!$G736,Inp_WM!$J$9:$J$228,Cal_BOSort!$I736)</f>
        <v>0</v>
      </c>
      <c r="AF736" s="18">
        <f>SUMIFS(Inp_WM!AF$9:AF$228,Inp_WM!$I$9:$I$228,Cal_BOSort!$G736,Inp_WM!$J$9:$J$228,Cal_BOSort!$I736)</f>
        <v>0</v>
      </c>
      <c r="AG736" s="18">
        <f>SUMIFS(Inp_WM!AG$9:AG$228,Inp_WM!$I$9:$I$228,Cal_BOSort!$G736,Inp_WM!$J$9:$J$228,Cal_BOSort!$I736)</f>
        <v>0</v>
      </c>
      <c r="AH736" s="18">
        <f>SUMIFS(Inp_WM!AH$9:AH$228,Inp_WM!$I$9:$I$228,Cal_BOSort!$G736,Inp_WM!$J$9:$J$228,Cal_BOSort!$I736)</f>
        <v>0</v>
      </c>
      <c r="AI736" s="18">
        <f>SUMIFS(Inp_WM!AI$9:AI$228,Inp_WM!$I$9:$I$228,Cal_BOSort!$G736,Inp_WM!$J$9:$J$228,Cal_BOSort!$I736)</f>
        <v>0</v>
      </c>
      <c r="AJ736" s="18">
        <f>SUMIFS(Inp_WM!AJ$9:AJ$228,Inp_WM!$I$9:$I$228,Cal_BOSort!$G736,Inp_WM!$J$9:$J$228,Cal_BOSort!$I736)</f>
        <v>0</v>
      </c>
      <c r="AK736" s="18">
        <f>SUMIFS(Inp_WM!AK$9:AK$228,Inp_WM!$I$9:$I$228,Cal_BOSort!$G736,Inp_WM!$J$9:$J$228,Cal_BOSort!$I736)</f>
        <v>0</v>
      </c>
      <c r="AM736" s="18">
        <f t="shared" si="77"/>
        <v>0</v>
      </c>
      <c r="AN736" s="18">
        <f t="shared" si="81"/>
        <v>0</v>
      </c>
      <c r="AO736" s="18">
        <f t="shared" si="82"/>
        <v>0</v>
      </c>
      <c r="AP736" s="18">
        <f t="shared" si="78"/>
        <v>0</v>
      </c>
      <c r="AQ736" s="18">
        <f t="shared" si="79"/>
        <v>0</v>
      </c>
      <c r="AR736" s="18">
        <f t="shared" si="80"/>
        <v>0</v>
      </c>
      <c r="AU736" s="42"/>
    </row>
    <row r="737" spans="4:47" s="3" customFormat="1">
      <c r="D737" s="101" t="str">
        <f>IF(I737="","",MAX(D$677:D736)+1)</f>
        <v/>
      </c>
      <c r="E737" s="3" t="s">
        <v>28</v>
      </c>
      <c r="F737" s="3" t="s">
        <v>169</v>
      </c>
      <c r="G737" s="3" t="s">
        <v>171</v>
      </c>
      <c r="I737" s="101" t="str">
        <f>IF(Inp_WM!M68="BO",Inp_WM!J68,"")</f>
        <v/>
      </c>
      <c r="L737" s="3" t="s">
        <v>106</v>
      </c>
      <c r="R737" s="14"/>
      <c r="T737" s="18"/>
      <c r="U737" s="18"/>
      <c r="V737" s="18"/>
      <c r="W737" s="18"/>
      <c r="X737" s="18"/>
      <c r="Y737" s="18">
        <f>SUMIFS(Inp_WM!Y$9:Y$228,Inp_WM!$I$9:$I$228,Cal_BOSort!$G737,Inp_WM!$J$9:$J$228,Cal_BOSort!$I737)</f>
        <v>0</v>
      </c>
      <c r="Z737" s="18">
        <f>SUMIFS(Inp_WM!Z$9:Z$228,Inp_WM!$I$9:$I$228,Cal_BOSort!$G737,Inp_WM!$J$9:$J$228,Cal_BOSort!$I737)</f>
        <v>0</v>
      </c>
      <c r="AA737" s="18">
        <f>SUMIFS(Inp_WM!AA$9:AA$228,Inp_WM!$I$9:$I$228,Cal_BOSort!$G737,Inp_WM!$J$9:$J$228,Cal_BOSort!$I737)</f>
        <v>0</v>
      </c>
      <c r="AB737" s="18">
        <f>SUMIFS(Inp_WM!AB$9:AB$228,Inp_WM!$I$9:$I$228,Cal_BOSort!$G737,Inp_WM!$J$9:$J$228,Cal_BOSort!$I737)</f>
        <v>0</v>
      </c>
      <c r="AC737" s="18">
        <f>SUMIFS(Inp_WM!AC$9:AC$228,Inp_WM!$I$9:$I$228,Cal_BOSort!$G737,Inp_WM!$J$9:$J$228,Cal_BOSort!$I737)</f>
        <v>0</v>
      </c>
      <c r="AD737" s="18">
        <f>SUMIFS(Inp_WM!AD$9:AD$228,Inp_WM!$I$9:$I$228,Cal_BOSort!$G737,Inp_WM!$J$9:$J$228,Cal_BOSort!$I737)</f>
        <v>0</v>
      </c>
      <c r="AE737" s="18">
        <f>SUMIFS(Inp_WM!AE$9:AE$228,Inp_WM!$I$9:$I$228,Cal_BOSort!$G737,Inp_WM!$J$9:$J$228,Cal_BOSort!$I737)</f>
        <v>0</v>
      </c>
      <c r="AF737" s="18">
        <f>SUMIFS(Inp_WM!AF$9:AF$228,Inp_WM!$I$9:$I$228,Cal_BOSort!$G737,Inp_WM!$J$9:$J$228,Cal_BOSort!$I737)</f>
        <v>0</v>
      </c>
      <c r="AG737" s="18">
        <f>SUMIFS(Inp_WM!AG$9:AG$228,Inp_WM!$I$9:$I$228,Cal_BOSort!$G737,Inp_WM!$J$9:$J$228,Cal_BOSort!$I737)</f>
        <v>0</v>
      </c>
      <c r="AH737" s="18">
        <f>SUMIFS(Inp_WM!AH$9:AH$228,Inp_WM!$I$9:$I$228,Cal_BOSort!$G737,Inp_WM!$J$9:$J$228,Cal_BOSort!$I737)</f>
        <v>0</v>
      </c>
      <c r="AI737" s="18">
        <f>SUMIFS(Inp_WM!AI$9:AI$228,Inp_WM!$I$9:$I$228,Cal_BOSort!$G737,Inp_WM!$J$9:$J$228,Cal_BOSort!$I737)</f>
        <v>0</v>
      </c>
      <c r="AJ737" s="18">
        <f>SUMIFS(Inp_WM!AJ$9:AJ$228,Inp_WM!$I$9:$I$228,Cal_BOSort!$G737,Inp_WM!$J$9:$J$228,Cal_BOSort!$I737)</f>
        <v>0</v>
      </c>
      <c r="AK737" s="18">
        <f>SUMIFS(Inp_WM!AK$9:AK$228,Inp_WM!$I$9:$I$228,Cal_BOSort!$G737,Inp_WM!$J$9:$J$228,Cal_BOSort!$I737)</f>
        <v>0</v>
      </c>
      <c r="AM737" s="18">
        <f t="shared" si="77"/>
        <v>0</v>
      </c>
      <c r="AN737" s="18">
        <f t="shared" si="81"/>
        <v>0</v>
      </c>
      <c r="AO737" s="18">
        <f t="shared" si="82"/>
        <v>0</v>
      </c>
      <c r="AP737" s="18">
        <f t="shared" si="78"/>
        <v>0</v>
      </c>
      <c r="AQ737" s="18">
        <f t="shared" si="79"/>
        <v>0</v>
      </c>
      <c r="AR737" s="18">
        <f t="shared" si="80"/>
        <v>0</v>
      </c>
      <c r="AU737" s="42"/>
    </row>
    <row r="738" spans="4:47" s="3" customFormat="1">
      <c r="D738" s="101" t="str">
        <f>IF(I738="","",MAX(D$677:D737)+1)</f>
        <v/>
      </c>
      <c r="E738" s="3" t="s">
        <v>28</v>
      </c>
      <c r="F738" s="3" t="s">
        <v>169</v>
      </c>
      <c r="G738" s="3" t="s">
        <v>235</v>
      </c>
      <c r="I738" s="101" t="str">
        <f>IF(Inp_WM!M69="BO",Inp_WM!J69,"")</f>
        <v/>
      </c>
      <c r="L738" s="3" t="s">
        <v>106</v>
      </c>
      <c r="R738" s="14"/>
      <c r="T738" s="18"/>
      <c r="U738" s="18"/>
      <c r="V738" s="18"/>
      <c r="W738" s="18"/>
      <c r="X738" s="18"/>
      <c r="Y738" s="18">
        <f>SUMIFS(Inp_WM!Y$9:Y$228,Inp_WM!$I$9:$I$228,Cal_BOSort!$G738,Inp_WM!$J$9:$J$228,Cal_BOSort!$I738)</f>
        <v>0</v>
      </c>
      <c r="Z738" s="18">
        <f>SUMIFS(Inp_WM!Z$9:Z$228,Inp_WM!$I$9:$I$228,Cal_BOSort!$G738,Inp_WM!$J$9:$J$228,Cal_BOSort!$I738)</f>
        <v>0</v>
      </c>
      <c r="AA738" s="18">
        <f>SUMIFS(Inp_WM!AA$9:AA$228,Inp_WM!$I$9:$I$228,Cal_BOSort!$G738,Inp_WM!$J$9:$J$228,Cal_BOSort!$I738)</f>
        <v>0</v>
      </c>
      <c r="AB738" s="18">
        <f>SUMIFS(Inp_WM!AB$9:AB$228,Inp_WM!$I$9:$I$228,Cal_BOSort!$G738,Inp_WM!$J$9:$J$228,Cal_BOSort!$I738)</f>
        <v>0</v>
      </c>
      <c r="AC738" s="18">
        <f>SUMIFS(Inp_WM!AC$9:AC$228,Inp_WM!$I$9:$I$228,Cal_BOSort!$G738,Inp_WM!$J$9:$J$228,Cal_BOSort!$I738)</f>
        <v>0</v>
      </c>
      <c r="AD738" s="18">
        <f>SUMIFS(Inp_WM!AD$9:AD$228,Inp_WM!$I$9:$I$228,Cal_BOSort!$G738,Inp_WM!$J$9:$J$228,Cal_BOSort!$I738)</f>
        <v>0</v>
      </c>
      <c r="AE738" s="18">
        <f>SUMIFS(Inp_WM!AE$9:AE$228,Inp_WM!$I$9:$I$228,Cal_BOSort!$G738,Inp_WM!$J$9:$J$228,Cal_BOSort!$I738)</f>
        <v>0</v>
      </c>
      <c r="AF738" s="18">
        <f>SUMIFS(Inp_WM!AF$9:AF$228,Inp_WM!$I$9:$I$228,Cal_BOSort!$G738,Inp_WM!$J$9:$J$228,Cal_BOSort!$I738)</f>
        <v>0</v>
      </c>
      <c r="AG738" s="18">
        <f>SUMIFS(Inp_WM!AG$9:AG$228,Inp_WM!$I$9:$I$228,Cal_BOSort!$G738,Inp_WM!$J$9:$J$228,Cal_BOSort!$I738)</f>
        <v>0</v>
      </c>
      <c r="AH738" s="18">
        <f>SUMIFS(Inp_WM!AH$9:AH$228,Inp_WM!$I$9:$I$228,Cal_BOSort!$G738,Inp_WM!$J$9:$J$228,Cal_BOSort!$I738)</f>
        <v>0</v>
      </c>
      <c r="AI738" s="18">
        <f>SUMIFS(Inp_WM!AI$9:AI$228,Inp_WM!$I$9:$I$228,Cal_BOSort!$G738,Inp_WM!$J$9:$J$228,Cal_BOSort!$I738)</f>
        <v>0</v>
      </c>
      <c r="AJ738" s="18">
        <f>SUMIFS(Inp_WM!AJ$9:AJ$228,Inp_WM!$I$9:$I$228,Cal_BOSort!$G738,Inp_WM!$J$9:$J$228,Cal_BOSort!$I738)</f>
        <v>0</v>
      </c>
      <c r="AK738" s="18">
        <f>SUMIFS(Inp_WM!AK$9:AK$228,Inp_WM!$I$9:$I$228,Cal_BOSort!$G738,Inp_WM!$J$9:$J$228,Cal_BOSort!$I738)</f>
        <v>0</v>
      </c>
      <c r="AM738" s="18">
        <f t="shared" si="77"/>
        <v>0</v>
      </c>
      <c r="AN738" s="18">
        <f t="shared" si="81"/>
        <v>0</v>
      </c>
      <c r="AO738" s="18">
        <f t="shared" si="82"/>
        <v>0</v>
      </c>
      <c r="AP738" s="18">
        <f t="shared" si="78"/>
        <v>0</v>
      </c>
      <c r="AQ738" s="18">
        <f t="shared" si="79"/>
        <v>0</v>
      </c>
      <c r="AR738" s="18">
        <f t="shared" si="80"/>
        <v>0</v>
      </c>
      <c r="AU738" s="42"/>
    </row>
    <row r="739" spans="4:47" s="3" customFormat="1">
      <c r="D739" s="101" t="str">
        <f>IF(I739="","",MAX(D$677:D738)+1)</f>
        <v/>
      </c>
      <c r="E739" s="3" t="s">
        <v>28</v>
      </c>
      <c r="F739" s="3" t="s">
        <v>169</v>
      </c>
      <c r="G739" s="3" t="s">
        <v>235</v>
      </c>
      <c r="I739" s="101" t="str">
        <f>IF(Inp_WM!M70="BO",Inp_WM!J70,"")</f>
        <v/>
      </c>
      <c r="L739" s="3" t="s">
        <v>106</v>
      </c>
      <c r="R739" s="14"/>
      <c r="T739" s="18"/>
      <c r="U739" s="18"/>
      <c r="V739" s="18"/>
      <c r="W739" s="18"/>
      <c r="X739" s="18"/>
      <c r="Y739" s="18">
        <f>SUMIFS(Inp_WM!Y$9:Y$228,Inp_WM!$I$9:$I$228,Cal_BOSort!$G739,Inp_WM!$J$9:$J$228,Cal_BOSort!$I739)</f>
        <v>0</v>
      </c>
      <c r="Z739" s="18">
        <f>SUMIFS(Inp_WM!Z$9:Z$228,Inp_WM!$I$9:$I$228,Cal_BOSort!$G739,Inp_WM!$J$9:$J$228,Cal_BOSort!$I739)</f>
        <v>0</v>
      </c>
      <c r="AA739" s="18">
        <f>SUMIFS(Inp_WM!AA$9:AA$228,Inp_WM!$I$9:$I$228,Cal_BOSort!$G739,Inp_WM!$J$9:$J$228,Cal_BOSort!$I739)</f>
        <v>0</v>
      </c>
      <c r="AB739" s="18">
        <f>SUMIFS(Inp_WM!AB$9:AB$228,Inp_WM!$I$9:$I$228,Cal_BOSort!$G739,Inp_WM!$J$9:$J$228,Cal_BOSort!$I739)</f>
        <v>0</v>
      </c>
      <c r="AC739" s="18">
        <f>SUMIFS(Inp_WM!AC$9:AC$228,Inp_WM!$I$9:$I$228,Cal_BOSort!$G739,Inp_WM!$J$9:$J$228,Cal_BOSort!$I739)</f>
        <v>0</v>
      </c>
      <c r="AD739" s="18">
        <f>SUMIFS(Inp_WM!AD$9:AD$228,Inp_WM!$I$9:$I$228,Cal_BOSort!$G739,Inp_WM!$J$9:$J$228,Cal_BOSort!$I739)</f>
        <v>0</v>
      </c>
      <c r="AE739" s="18">
        <f>SUMIFS(Inp_WM!AE$9:AE$228,Inp_WM!$I$9:$I$228,Cal_BOSort!$G739,Inp_WM!$J$9:$J$228,Cal_BOSort!$I739)</f>
        <v>0</v>
      </c>
      <c r="AF739" s="18">
        <f>SUMIFS(Inp_WM!AF$9:AF$228,Inp_WM!$I$9:$I$228,Cal_BOSort!$G739,Inp_WM!$J$9:$J$228,Cal_BOSort!$I739)</f>
        <v>0</v>
      </c>
      <c r="AG739" s="18">
        <f>SUMIFS(Inp_WM!AG$9:AG$228,Inp_WM!$I$9:$I$228,Cal_BOSort!$G739,Inp_WM!$J$9:$J$228,Cal_BOSort!$I739)</f>
        <v>0</v>
      </c>
      <c r="AH739" s="18">
        <f>SUMIFS(Inp_WM!AH$9:AH$228,Inp_WM!$I$9:$I$228,Cal_BOSort!$G739,Inp_WM!$J$9:$J$228,Cal_BOSort!$I739)</f>
        <v>0</v>
      </c>
      <c r="AI739" s="18">
        <f>SUMIFS(Inp_WM!AI$9:AI$228,Inp_WM!$I$9:$I$228,Cal_BOSort!$G739,Inp_WM!$J$9:$J$228,Cal_BOSort!$I739)</f>
        <v>0</v>
      </c>
      <c r="AJ739" s="18">
        <f>SUMIFS(Inp_WM!AJ$9:AJ$228,Inp_WM!$I$9:$I$228,Cal_BOSort!$G739,Inp_WM!$J$9:$J$228,Cal_BOSort!$I739)</f>
        <v>0</v>
      </c>
      <c r="AK739" s="18">
        <f>SUMIFS(Inp_WM!AK$9:AK$228,Inp_WM!$I$9:$I$228,Cal_BOSort!$G739,Inp_WM!$J$9:$J$228,Cal_BOSort!$I739)</f>
        <v>0</v>
      </c>
      <c r="AM739" s="18">
        <f t="shared" si="77"/>
        <v>0</v>
      </c>
      <c r="AN739" s="18">
        <f t="shared" si="81"/>
        <v>0</v>
      </c>
      <c r="AO739" s="18">
        <f t="shared" si="82"/>
        <v>0</v>
      </c>
      <c r="AP739" s="18">
        <f t="shared" si="78"/>
        <v>0</v>
      </c>
      <c r="AQ739" s="18">
        <f t="shared" si="79"/>
        <v>0</v>
      </c>
      <c r="AR739" s="18">
        <f t="shared" si="80"/>
        <v>0</v>
      </c>
      <c r="AU739" s="42"/>
    </row>
    <row r="740" spans="4:47" s="3" customFormat="1">
      <c r="D740" s="101" t="str">
        <f>IF(I740="","",MAX(D$677:D739)+1)</f>
        <v/>
      </c>
      <c r="E740" s="3" t="s">
        <v>28</v>
      </c>
      <c r="F740" s="3" t="s">
        <v>169</v>
      </c>
      <c r="G740" s="3" t="s">
        <v>235</v>
      </c>
      <c r="I740" s="101" t="str">
        <f>IF(Inp_WM!M71="BO",Inp_WM!J71,"")</f>
        <v/>
      </c>
      <c r="L740" s="3" t="s">
        <v>106</v>
      </c>
      <c r="R740" s="14"/>
      <c r="T740" s="18"/>
      <c r="U740" s="18"/>
      <c r="V740" s="18"/>
      <c r="W740" s="18"/>
      <c r="X740" s="18"/>
      <c r="Y740" s="18">
        <f>SUMIFS(Inp_WM!Y$9:Y$228,Inp_WM!$I$9:$I$228,Cal_BOSort!$G740,Inp_WM!$J$9:$J$228,Cal_BOSort!$I740)</f>
        <v>0</v>
      </c>
      <c r="Z740" s="18">
        <f>SUMIFS(Inp_WM!Z$9:Z$228,Inp_WM!$I$9:$I$228,Cal_BOSort!$G740,Inp_WM!$J$9:$J$228,Cal_BOSort!$I740)</f>
        <v>0</v>
      </c>
      <c r="AA740" s="18">
        <f>SUMIFS(Inp_WM!AA$9:AA$228,Inp_WM!$I$9:$I$228,Cal_BOSort!$G740,Inp_WM!$J$9:$J$228,Cal_BOSort!$I740)</f>
        <v>0</v>
      </c>
      <c r="AB740" s="18">
        <f>SUMIFS(Inp_WM!AB$9:AB$228,Inp_WM!$I$9:$I$228,Cal_BOSort!$G740,Inp_WM!$J$9:$J$228,Cal_BOSort!$I740)</f>
        <v>0</v>
      </c>
      <c r="AC740" s="18">
        <f>SUMIFS(Inp_WM!AC$9:AC$228,Inp_WM!$I$9:$I$228,Cal_BOSort!$G740,Inp_WM!$J$9:$J$228,Cal_BOSort!$I740)</f>
        <v>0</v>
      </c>
      <c r="AD740" s="18">
        <f>SUMIFS(Inp_WM!AD$9:AD$228,Inp_WM!$I$9:$I$228,Cal_BOSort!$G740,Inp_WM!$J$9:$J$228,Cal_BOSort!$I740)</f>
        <v>0</v>
      </c>
      <c r="AE740" s="18">
        <f>SUMIFS(Inp_WM!AE$9:AE$228,Inp_WM!$I$9:$I$228,Cal_BOSort!$G740,Inp_WM!$J$9:$J$228,Cal_BOSort!$I740)</f>
        <v>0</v>
      </c>
      <c r="AF740" s="18">
        <f>SUMIFS(Inp_WM!AF$9:AF$228,Inp_WM!$I$9:$I$228,Cal_BOSort!$G740,Inp_WM!$J$9:$J$228,Cal_BOSort!$I740)</f>
        <v>0</v>
      </c>
      <c r="AG740" s="18">
        <f>SUMIFS(Inp_WM!AG$9:AG$228,Inp_WM!$I$9:$I$228,Cal_BOSort!$G740,Inp_WM!$J$9:$J$228,Cal_BOSort!$I740)</f>
        <v>0</v>
      </c>
      <c r="AH740" s="18">
        <f>SUMIFS(Inp_WM!AH$9:AH$228,Inp_WM!$I$9:$I$228,Cal_BOSort!$G740,Inp_WM!$J$9:$J$228,Cal_BOSort!$I740)</f>
        <v>0</v>
      </c>
      <c r="AI740" s="18">
        <f>SUMIFS(Inp_WM!AI$9:AI$228,Inp_WM!$I$9:$I$228,Cal_BOSort!$G740,Inp_WM!$J$9:$J$228,Cal_BOSort!$I740)</f>
        <v>0</v>
      </c>
      <c r="AJ740" s="18">
        <f>SUMIFS(Inp_WM!AJ$9:AJ$228,Inp_WM!$I$9:$I$228,Cal_BOSort!$G740,Inp_WM!$J$9:$J$228,Cal_BOSort!$I740)</f>
        <v>0</v>
      </c>
      <c r="AK740" s="18">
        <f>SUMIFS(Inp_WM!AK$9:AK$228,Inp_WM!$I$9:$I$228,Cal_BOSort!$G740,Inp_WM!$J$9:$J$228,Cal_BOSort!$I740)</f>
        <v>0</v>
      </c>
      <c r="AM740" s="18">
        <f t="shared" si="77"/>
        <v>0</v>
      </c>
      <c r="AN740" s="18">
        <f t="shared" si="81"/>
        <v>0</v>
      </c>
      <c r="AO740" s="18">
        <f t="shared" si="82"/>
        <v>0</v>
      </c>
      <c r="AP740" s="18">
        <f t="shared" si="78"/>
        <v>0</v>
      </c>
      <c r="AQ740" s="18">
        <f t="shared" si="79"/>
        <v>0</v>
      </c>
      <c r="AR740" s="18">
        <f t="shared" si="80"/>
        <v>0</v>
      </c>
      <c r="AU740" s="42"/>
    </row>
    <row r="741" spans="4:47" s="3" customFormat="1">
      <c r="D741" s="101" t="str">
        <f>IF(I741="","",MAX(D$677:D740)+1)</f>
        <v/>
      </c>
      <c r="E741" s="3" t="s">
        <v>28</v>
      </c>
      <c r="F741" s="3" t="s">
        <v>169</v>
      </c>
      <c r="G741" s="3" t="s">
        <v>235</v>
      </c>
      <c r="I741" s="101" t="str">
        <f>IF(Inp_WM!M72="BO",Inp_WM!J72,"")</f>
        <v/>
      </c>
      <c r="L741" s="3" t="s">
        <v>106</v>
      </c>
      <c r="R741" s="14"/>
      <c r="T741" s="18"/>
      <c r="U741" s="18"/>
      <c r="V741" s="18"/>
      <c r="W741" s="18"/>
      <c r="X741" s="18"/>
      <c r="Y741" s="18">
        <f>SUMIFS(Inp_WM!Y$9:Y$228,Inp_WM!$I$9:$I$228,Cal_BOSort!$G741,Inp_WM!$J$9:$J$228,Cal_BOSort!$I741)</f>
        <v>0</v>
      </c>
      <c r="Z741" s="18">
        <f>SUMIFS(Inp_WM!Z$9:Z$228,Inp_WM!$I$9:$I$228,Cal_BOSort!$G741,Inp_WM!$J$9:$J$228,Cal_BOSort!$I741)</f>
        <v>0</v>
      </c>
      <c r="AA741" s="18">
        <f>SUMIFS(Inp_WM!AA$9:AA$228,Inp_WM!$I$9:$I$228,Cal_BOSort!$G741,Inp_WM!$J$9:$J$228,Cal_BOSort!$I741)</f>
        <v>0</v>
      </c>
      <c r="AB741" s="18">
        <f>SUMIFS(Inp_WM!AB$9:AB$228,Inp_WM!$I$9:$I$228,Cal_BOSort!$G741,Inp_WM!$J$9:$J$228,Cal_BOSort!$I741)</f>
        <v>0</v>
      </c>
      <c r="AC741" s="18">
        <f>SUMIFS(Inp_WM!AC$9:AC$228,Inp_WM!$I$9:$I$228,Cal_BOSort!$G741,Inp_WM!$J$9:$J$228,Cal_BOSort!$I741)</f>
        <v>0</v>
      </c>
      <c r="AD741" s="18">
        <f>SUMIFS(Inp_WM!AD$9:AD$228,Inp_WM!$I$9:$I$228,Cal_BOSort!$G741,Inp_WM!$J$9:$J$228,Cal_BOSort!$I741)</f>
        <v>0</v>
      </c>
      <c r="AE741" s="18">
        <f>SUMIFS(Inp_WM!AE$9:AE$228,Inp_WM!$I$9:$I$228,Cal_BOSort!$G741,Inp_WM!$J$9:$J$228,Cal_BOSort!$I741)</f>
        <v>0</v>
      </c>
      <c r="AF741" s="18">
        <f>SUMIFS(Inp_WM!AF$9:AF$228,Inp_WM!$I$9:$I$228,Cal_BOSort!$G741,Inp_WM!$J$9:$J$228,Cal_BOSort!$I741)</f>
        <v>0</v>
      </c>
      <c r="AG741" s="18">
        <f>SUMIFS(Inp_WM!AG$9:AG$228,Inp_WM!$I$9:$I$228,Cal_BOSort!$G741,Inp_WM!$J$9:$J$228,Cal_BOSort!$I741)</f>
        <v>0</v>
      </c>
      <c r="AH741" s="18">
        <f>SUMIFS(Inp_WM!AH$9:AH$228,Inp_WM!$I$9:$I$228,Cal_BOSort!$G741,Inp_WM!$J$9:$J$228,Cal_BOSort!$I741)</f>
        <v>0</v>
      </c>
      <c r="AI741" s="18">
        <f>SUMIFS(Inp_WM!AI$9:AI$228,Inp_WM!$I$9:$I$228,Cal_BOSort!$G741,Inp_WM!$J$9:$J$228,Cal_BOSort!$I741)</f>
        <v>0</v>
      </c>
      <c r="AJ741" s="18">
        <f>SUMIFS(Inp_WM!AJ$9:AJ$228,Inp_WM!$I$9:$I$228,Cal_BOSort!$G741,Inp_WM!$J$9:$J$228,Cal_BOSort!$I741)</f>
        <v>0</v>
      </c>
      <c r="AK741" s="18">
        <f>SUMIFS(Inp_WM!AK$9:AK$228,Inp_WM!$I$9:$I$228,Cal_BOSort!$G741,Inp_WM!$J$9:$J$228,Cal_BOSort!$I741)</f>
        <v>0</v>
      </c>
      <c r="AM741" s="18">
        <f t="shared" si="77"/>
        <v>0</v>
      </c>
      <c r="AN741" s="18">
        <f t="shared" si="81"/>
        <v>0</v>
      </c>
      <c r="AO741" s="18">
        <f t="shared" si="82"/>
        <v>0</v>
      </c>
      <c r="AP741" s="18">
        <f t="shared" si="78"/>
        <v>0</v>
      </c>
      <c r="AQ741" s="18">
        <f t="shared" si="79"/>
        <v>0</v>
      </c>
      <c r="AR741" s="18">
        <f t="shared" si="80"/>
        <v>0</v>
      </c>
      <c r="AU741" s="42"/>
    </row>
    <row r="742" spans="4:47" s="3" customFormat="1">
      <c r="D742" s="101" t="str">
        <f>IF(I742="","",MAX(D$677:D741)+1)</f>
        <v/>
      </c>
      <c r="E742" s="3" t="s">
        <v>28</v>
      </c>
      <c r="F742" s="3" t="s">
        <v>169</v>
      </c>
      <c r="G742" s="3" t="s">
        <v>235</v>
      </c>
      <c r="I742" s="101" t="str">
        <f>IF(Inp_WM!M73="BO",Inp_WM!J73,"")</f>
        <v/>
      </c>
      <c r="L742" s="3" t="s">
        <v>106</v>
      </c>
      <c r="R742" s="14"/>
      <c r="T742" s="18"/>
      <c r="U742" s="18"/>
      <c r="V742" s="18"/>
      <c r="W742" s="18"/>
      <c r="X742" s="18"/>
      <c r="Y742" s="18">
        <f>SUMIFS(Inp_WM!Y$9:Y$228,Inp_WM!$I$9:$I$228,Cal_BOSort!$G742,Inp_WM!$J$9:$J$228,Cal_BOSort!$I742)</f>
        <v>0</v>
      </c>
      <c r="Z742" s="18">
        <f>SUMIFS(Inp_WM!Z$9:Z$228,Inp_WM!$I$9:$I$228,Cal_BOSort!$G742,Inp_WM!$J$9:$J$228,Cal_BOSort!$I742)</f>
        <v>0</v>
      </c>
      <c r="AA742" s="18">
        <f>SUMIFS(Inp_WM!AA$9:AA$228,Inp_WM!$I$9:$I$228,Cal_BOSort!$G742,Inp_WM!$J$9:$J$228,Cal_BOSort!$I742)</f>
        <v>0</v>
      </c>
      <c r="AB742" s="18">
        <f>SUMIFS(Inp_WM!AB$9:AB$228,Inp_WM!$I$9:$I$228,Cal_BOSort!$G742,Inp_WM!$J$9:$J$228,Cal_BOSort!$I742)</f>
        <v>0</v>
      </c>
      <c r="AC742" s="18">
        <f>SUMIFS(Inp_WM!AC$9:AC$228,Inp_WM!$I$9:$I$228,Cal_BOSort!$G742,Inp_WM!$J$9:$J$228,Cal_BOSort!$I742)</f>
        <v>0</v>
      </c>
      <c r="AD742" s="18">
        <f>SUMIFS(Inp_WM!AD$9:AD$228,Inp_WM!$I$9:$I$228,Cal_BOSort!$G742,Inp_WM!$J$9:$J$228,Cal_BOSort!$I742)</f>
        <v>0</v>
      </c>
      <c r="AE742" s="18">
        <f>SUMIFS(Inp_WM!AE$9:AE$228,Inp_WM!$I$9:$I$228,Cal_BOSort!$G742,Inp_WM!$J$9:$J$228,Cal_BOSort!$I742)</f>
        <v>0</v>
      </c>
      <c r="AF742" s="18">
        <f>SUMIFS(Inp_WM!AF$9:AF$228,Inp_WM!$I$9:$I$228,Cal_BOSort!$G742,Inp_WM!$J$9:$J$228,Cal_BOSort!$I742)</f>
        <v>0</v>
      </c>
      <c r="AG742" s="18">
        <f>SUMIFS(Inp_WM!AG$9:AG$228,Inp_WM!$I$9:$I$228,Cal_BOSort!$G742,Inp_WM!$J$9:$J$228,Cal_BOSort!$I742)</f>
        <v>0</v>
      </c>
      <c r="AH742" s="18">
        <f>SUMIFS(Inp_WM!AH$9:AH$228,Inp_WM!$I$9:$I$228,Cal_BOSort!$G742,Inp_WM!$J$9:$J$228,Cal_BOSort!$I742)</f>
        <v>0</v>
      </c>
      <c r="AI742" s="18">
        <f>SUMIFS(Inp_WM!AI$9:AI$228,Inp_WM!$I$9:$I$228,Cal_BOSort!$G742,Inp_WM!$J$9:$J$228,Cal_BOSort!$I742)</f>
        <v>0</v>
      </c>
      <c r="AJ742" s="18">
        <f>SUMIFS(Inp_WM!AJ$9:AJ$228,Inp_WM!$I$9:$I$228,Cal_BOSort!$G742,Inp_WM!$J$9:$J$228,Cal_BOSort!$I742)</f>
        <v>0</v>
      </c>
      <c r="AK742" s="18">
        <f>SUMIFS(Inp_WM!AK$9:AK$228,Inp_WM!$I$9:$I$228,Cal_BOSort!$G742,Inp_WM!$J$9:$J$228,Cal_BOSort!$I742)</f>
        <v>0</v>
      </c>
      <c r="AM742" s="18">
        <f t="shared" si="77"/>
        <v>0</v>
      </c>
      <c r="AN742" s="18">
        <f t="shared" si="81"/>
        <v>0</v>
      </c>
      <c r="AO742" s="18">
        <f t="shared" si="82"/>
        <v>0</v>
      </c>
      <c r="AP742" s="18">
        <f t="shared" si="78"/>
        <v>0</v>
      </c>
      <c r="AQ742" s="18">
        <f t="shared" si="79"/>
        <v>0</v>
      </c>
      <c r="AR742" s="18">
        <f t="shared" si="80"/>
        <v>0</v>
      </c>
      <c r="AU742" s="42"/>
    </row>
    <row r="743" spans="4:47" s="3" customFormat="1">
      <c r="D743" s="101" t="str">
        <f>IF(I743="","",MAX(D$677:D742)+1)</f>
        <v/>
      </c>
      <c r="E743" s="3" t="s">
        <v>28</v>
      </c>
      <c r="F743" s="3" t="s">
        <v>169</v>
      </c>
      <c r="G743" s="3" t="s">
        <v>235</v>
      </c>
      <c r="I743" s="101" t="str">
        <f>IF(Inp_WM!M74="BO",Inp_WM!J74,"")</f>
        <v/>
      </c>
      <c r="L743" s="3" t="s">
        <v>106</v>
      </c>
      <c r="R743" s="14"/>
      <c r="T743" s="18"/>
      <c r="U743" s="18"/>
      <c r="V743" s="18"/>
      <c r="W743" s="18"/>
      <c r="X743" s="18"/>
      <c r="Y743" s="18">
        <f>SUMIFS(Inp_WM!Y$9:Y$228,Inp_WM!$I$9:$I$228,Cal_BOSort!$G743,Inp_WM!$J$9:$J$228,Cal_BOSort!$I743)</f>
        <v>0</v>
      </c>
      <c r="Z743" s="18">
        <f>SUMIFS(Inp_WM!Z$9:Z$228,Inp_WM!$I$9:$I$228,Cal_BOSort!$G743,Inp_WM!$J$9:$J$228,Cal_BOSort!$I743)</f>
        <v>0</v>
      </c>
      <c r="AA743" s="18">
        <f>SUMIFS(Inp_WM!AA$9:AA$228,Inp_WM!$I$9:$I$228,Cal_BOSort!$G743,Inp_WM!$J$9:$J$228,Cal_BOSort!$I743)</f>
        <v>0</v>
      </c>
      <c r="AB743" s="18">
        <f>SUMIFS(Inp_WM!AB$9:AB$228,Inp_WM!$I$9:$I$228,Cal_BOSort!$G743,Inp_WM!$J$9:$J$228,Cal_BOSort!$I743)</f>
        <v>0</v>
      </c>
      <c r="AC743" s="18">
        <f>SUMIFS(Inp_WM!AC$9:AC$228,Inp_WM!$I$9:$I$228,Cal_BOSort!$G743,Inp_WM!$J$9:$J$228,Cal_BOSort!$I743)</f>
        <v>0</v>
      </c>
      <c r="AD743" s="18">
        <f>SUMIFS(Inp_WM!AD$9:AD$228,Inp_WM!$I$9:$I$228,Cal_BOSort!$G743,Inp_WM!$J$9:$J$228,Cal_BOSort!$I743)</f>
        <v>0</v>
      </c>
      <c r="AE743" s="18">
        <f>SUMIFS(Inp_WM!AE$9:AE$228,Inp_WM!$I$9:$I$228,Cal_BOSort!$G743,Inp_WM!$J$9:$J$228,Cal_BOSort!$I743)</f>
        <v>0</v>
      </c>
      <c r="AF743" s="18">
        <f>SUMIFS(Inp_WM!AF$9:AF$228,Inp_WM!$I$9:$I$228,Cal_BOSort!$G743,Inp_WM!$J$9:$J$228,Cal_BOSort!$I743)</f>
        <v>0</v>
      </c>
      <c r="AG743" s="18">
        <f>SUMIFS(Inp_WM!AG$9:AG$228,Inp_WM!$I$9:$I$228,Cal_BOSort!$G743,Inp_WM!$J$9:$J$228,Cal_BOSort!$I743)</f>
        <v>0</v>
      </c>
      <c r="AH743" s="18">
        <f>SUMIFS(Inp_WM!AH$9:AH$228,Inp_WM!$I$9:$I$228,Cal_BOSort!$G743,Inp_WM!$J$9:$J$228,Cal_BOSort!$I743)</f>
        <v>0</v>
      </c>
      <c r="AI743" s="18">
        <f>SUMIFS(Inp_WM!AI$9:AI$228,Inp_WM!$I$9:$I$228,Cal_BOSort!$G743,Inp_WM!$J$9:$J$228,Cal_BOSort!$I743)</f>
        <v>0</v>
      </c>
      <c r="AJ743" s="18">
        <f>SUMIFS(Inp_WM!AJ$9:AJ$228,Inp_WM!$I$9:$I$228,Cal_BOSort!$G743,Inp_WM!$J$9:$J$228,Cal_BOSort!$I743)</f>
        <v>0</v>
      </c>
      <c r="AK743" s="18">
        <f>SUMIFS(Inp_WM!AK$9:AK$228,Inp_WM!$I$9:$I$228,Cal_BOSort!$G743,Inp_WM!$J$9:$J$228,Cal_BOSort!$I743)</f>
        <v>0</v>
      </c>
      <c r="AM743" s="18">
        <f t="shared" ref="AM743:AM806" si="83">SUM(T743:X743)</f>
        <v>0</v>
      </c>
      <c r="AN743" s="18">
        <f t="shared" si="81"/>
        <v>0</v>
      </c>
      <c r="AO743" s="18">
        <f t="shared" si="82"/>
        <v>0</v>
      </c>
      <c r="AP743" s="18">
        <f t="shared" ref="AP743:AP806" si="84">IFERROR(AVERAGE(T743:X743),0)</f>
        <v>0</v>
      </c>
      <c r="AQ743" s="18">
        <f t="shared" ref="AQ743:AQ806" si="85">IFERROR(AVERAGE(Y743:AF743),0)</f>
        <v>0</v>
      </c>
      <c r="AR743" s="18">
        <f t="shared" ref="AR743:AR806" si="86">IFERROR(AVERAGE(AG743:AK743),0)</f>
        <v>0</v>
      </c>
      <c r="AU743" s="42"/>
    </row>
    <row r="744" spans="4:47" s="3" customFormat="1">
      <c r="D744" s="101" t="str">
        <f>IF(I744="","",MAX(D$677:D743)+1)</f>
        <v/>
      </c>
      <c r="E744" s="3" t="s">
        <v>28</v>
      </c>
      <c r="F744" s="3" t="s">
        <v>169</v>
      </c>
      <c r="G744" s="3" t="s">
        <v>235</v>
      </c>
      <c r="I744" s="101" t="str">
        <f>IF(Inp_WM!M75="BO",Inp_WM!J75,"")</f>
        <v/>
      </c>
      <c r="L744" s="3" t="s">
        <v>106</v>
      </c>
      <c r="R744" s="14"/>
      <c r="T744" s="18"/>
      <c r="U744" s="18"/>
      <c r="V744" s="18"/>
      <c r="W744" s="18"/>
      <c r="X744" s="18"/>
      <c r="Y744" s="18">
        <f>SUMIFS(Inp_WM!Y$9:Y$228,Inp_WM!$I$9:$I$228,Cal_BOSort!$G744,Inp_WM!$J$9:$J$228,Cal_BOSort!$I744)</f>
        <v>0</v>
      </c>
      <c r="Z744" s="18">
        <f>SUMIFS(Inp_WM!Z$9:Z$228,Inp_WM!$I$9:$I$228,Cal_BOSort!$G744,Inp_WM!$J$9:$J$228,Cal_BOSort!$I744)</f>
        <v>0</v>
      </c>
      <c r="AA744" s="18">
        <f>SUMIFS(Inp_WM!AA$9:AA$228,Inp_WM!$I$9:$I$228,Cal_BOSort!$G744,Inp_WM!$J$9:$J$228,Cal_BOSort!$I744)</f>
        <v>0</v>
      </c>
      <c r="AB744" s="18">
        <f>SUMIFS(Inp_WM!AB$9:AB$228,Inp_WM!$I$9:$I$228,Cal_BOSort!$G744,Inp_WM!$J$9:$J$228,Cal_BOSort!$I744)</f>
        <v>0</v>
      </c>
      <c r="AC744" s="18">
        <f>SUMIFS(Inp_WM!AC$9:AC$228,Inp_WM!$I$9:$I$228,Cal_BOSort!$G744,Inp_WM!$J$9:$J$228,Cal_BOSort!$I744)</f>
        <v>0</v>
      </c>
      <c r="AD744" s="18">
        <f>SUMIFS(Inp_WM!AD$9:AD$228,Inp_WM!$I$9:$I$228,Cal_BOSort!$G744,Inp_WM!$J$9:$J$228,Cal_BOSort!$I744)</f>
        <v>0</v>
      </c>
      <c r="AE744" s="18">
        <f>SUMIFS(Inp_WM!AE$9:AE$228,Inp_WM!$I$9:$I$228,Cal_BOSort!$G744,Inp_WM!$J$9:$J$228,Cal_BOSort!$I744)</f>
        <v>0</v>
      </c>
      <c r="AF744" s="18">
        <f>SUMIFS(Inp_WM!AF$9:AF$228,Inp_WM!$I$9:$I$228,Cal_BOSort!$G744,Inp_WM!$J$9:$J$228,Cal_BOSort!$I744)</f>
        <v>0</v>
      </c>
      <c r="AG744" s="18">
        <f>SUMIFS(Inp_WM!AG$9:AG$228,Inp_WM!$I$9:$I$228,Cal_BOSort!$G744,Inp_WM!$J$9:$J$228,Cal_BOSort!$I744)</f>
        <v>0</v>
      </c>
      <c r="AH744" s="18">
        <f>SUMIFS(Inp_WM!AH$9:AH$228,Inp_WM!$I$9:$I$228,Cal_BOSort!$G744,Inp_WM!$J$9:$J$228,Cal_BOSort!$I744)</f>
        <v>0</v>
      </c>
      <c r="AI744" s="18">
        <f>SUMIFS(Inp_WM!AI$9:AI$228,Inp_WM!$I$9:$I$228,Cal_BOSort!$G744,Inp_WM!$J$9:$J$228,Cal_BOSort!$I744)</f>
        <v>0</v>
      </c>
      <c r="AJ744" s="18">
        <f>SUMIFS(Inp_WM!AJ$9:AJ$228,Inp_WM!$I$9:$I$228,Cal_BOSort!$G744,Inp_WM!$J$9:$J$228,Cal_BOSort!$I744)</f>
        <v>0</v>
      </c>
      <c r="AK744" s="18">
        <f>SUMIFS(Inp_WM!AK$9:AK$228,Inp_WM!$I$9:$I$228,Cal_BOSort!$G744,Inp_WM!$J$9:$J$228,Cal_BOSort!$I744)</f>
        <v>0</v>
      </c>
      <c r="AM744" s="18">
        <f t="shared" si="83"/>
        <v>0</v>
      </c>
      <c r="AN744" s="18">
        <f t="shared" ref="AN744:AN807" si="87">SUM(Y744:AF744)</f>
        <v>0</v>
      </c>
      <c r="AO744" s="18">
        <f t="shared" ref="AO744:AO807" si="88">SUM(AG744:AK744)</f>
        <v>0</v>
      </c>
      <c r="AP744" s="18">
        <f t="shared" si="84"/>
        <v>0</v>
      </c>
      <c r="AQ744" s="18">
        <f t="shared" si="85"/>
        <v>0</v>
      </c>
      <c r="AR744" s="18">
        <f t="shared" si="86"/>
        <v>0</v>
      </c>
      <c r="AU744" s="42"/>
    </row>
    <row r="745" spans="4:47" s="3" customFormat="1">
      <c r="D745" s="101" t="str">
        <f>IF(I745="","",MAX(D$677:D744)+1)</f>
        <v/>
      </c>
      <c r="E745" s="3" t="s">
        <v>28</v>
      </c>
      <c r="F745" s="3" t="s">
        <v>169</v>
      </c>
      <c r="G745" s="3" t="s">
        <v>235</v>
      </c>
      <c r="I745" s="101" t="str">
        <f>IF(Inp_WM!M76="BO",Inp_WM!J76,"")</f>
        <v/>
      </c>
      <c r="L745" s="3" t="s">
        <v>106</v>
      </c>
      <c r="R745" s="14"/>
      <c r="T745" s="18"/>
      <c r="U745" s="18"/>
      <c r="V745" s="18"/>
      <c r="W745" s="18"/>
      <c r="X745" s="18"/>
      <c r="Y745" s="18">
        <f>SUMIFS(Inp_WM!Y$9:Y$228,Inp_WM!$I$9:$I$228,Cal_BOSort!$G745,Inp_WM!$J$9:$J$228,Cal_BOSort!$I745)</f>
        <v>0</v>
      </c>
      <c r="Z745" s="18">
        <f>SUMIFS(Inp_WM!Z$9:Z$228,Inp_WM!$I$9:$I$228,Cal_BOSort!$G745,Inp_WM!$J$9:$J$228,Cal_BOSort!$I745)</f>
        <v>0</v>
      </c>
      <c r="AA745" s="18">
        <f>SUMIFS(Inp_WM!AA$9:AA$228,Inp_WM!$I$9:$I$228,Cal_BOSort!$G745,Inp_WM!$J$9:$J$228,Cal_BOSort!$I745)</f>
        <v>0</v>
      </c>
      <c r="AB745" s="18">
        <f>SUMIFS(Inp_WM!AB$9:AB$228,Inp_WM!$I$9:$I$228,Cal_BOSort!$G745,Inp_WM!$J$9:$J$228,Cal_BOSort!$I745)</f>
        <v>0</v>
      </c>
      <c r="AC745" s="18">
        <f>SUMIFS(Inp_WM!AC$9:AC$228,Inp_WM!$I$9:$I$228,Cal_BOSort!$G745,Inp_WM!$J$9:$J$228,Cal_BOSort!$I745)</f>
        <v>0</v>
      </c>
      <c r="AD745" s="18">
        <f>SUMIFS(Inp_WM!AD$9:AD$228,Inp_WM!$I$9:$I$228,Cal_BOSort!$G745,Inp_WM!$J$9:$J$228,Cal_BOSort!$I745)</f>
        <v>0</v>
      </c>
      <c r="AE745" s="18">
        <f>SUMIFS(Inp_WM!AE$9:AE$228,Inp_WM!$I$9:$I$228,Cal_BOSort!$G745,Inp_WM!$J$9:$J$228,Cal_BOSort!$I745)</f>
        <v>0</v>
      </c>
      <c r="AF745" s="18">
        <f>SUMIFS(Inp_WM!AF$9:AF$228,Inp_WM!$I$9:$I$228,Cal_BOSort!$G745,Inp_WM!$J$9:$J$228,Cal_BOSort!$I745)</f>
        <v>0</v>
      </c>
      <c r="AG745" s="18">
        <f>SUMIFS(Inp_WM!AG$9:AG$228,Inp_WM!$I$9:$I$228,Cal_BOSort!$G745,Inp_WM!$J$9:$J$228,Cal_BOSort!$I745)</f>
        <v>0</v>
      </c>
      <c r="AH745" s="18">
        <f>SUMIFS(Inp_WM!AH$9:AH$228,Inp_WM!$I$9:$I$228,Cal_BOSort!$G745,Inp_WM!$J$9:$J$228,Cal_BOSort!$I745)</f>
        <v>0</v>
      </c>
      <c r="AI745" s="18">
        <f>SUMIFS(Inp_WM!AI$9:AI$228,Inp_WM!$I$9:$I$228,Cal_BOSort!$G745,Inp_WM!$J$9:$J$228,Cal_BOSort!$I745)</f>
        <v>0</v>
      </c>
      <c r="AJ745" s="18">
        <f>SUMIFS(Inp_WM!AJ$9:AJ$228,Inp_WM!$I$9:$I$228,Cal_BOSort!$G745,Inp_WM!$J$9:$J$228,Cal_BOSort!$I745)</f>
        <v>0</v>
      </c>
      <c r="AK745" s="18">
        <f>SUMIFS(Inp_WM!AK$9:AK$228,Inp_WM!$I$9:$I$228,Cal_BOSort!$G745,Inp_WM!$J$9:$J$228,Cal_BOSort!$I745)</f>
        <v>0</v>
      </c>
      <c r="AM745" s="18">
        <f t="shared" si="83"/>
        <v>0</v>
      </c>
      <c r="AN745" s="18">
        <f t="shared" si="87"/>
        <v>0</v>
      </c>
      <c r="AO745" s="18">
        <f t="shared" si="88"/>
        <v>0</v>
      </c>
      <c r="AP745" s="18">
        <f t="shared" si="84"/>
        <v>0</v>
      </c>
      <c r="AQ745" s="18">
        <f t="shared" si="85"/>
        <v>0</v>
      </c>
      <c r="AR745" s="18">
        <f t="shared" si="86"/>
        <v>0</v>
      </c>
      <c r="AU745" s="42"/>
    </row>
    <row r="746" spans="4:47" s="3" customFormat="1">
      <c r="D746" s="101" t="str">
        <f>IF(I746="","",MAX(D$677:D745)+1)</f>
        <v/>
      </c>
      <c r="E746" s="3" t="s">
        <v>28</v>
      </c>
      <c r="F746" s="3" t="s">
        <v>169</v>
      </c>
      <c r="G746" s="3" t="s">
        <v>235</v>
      </c>
      <c r="I746" s="101" t="str">
        <f>IF(Inp_WM!M77="BO",Inp_WM!J77,"")</f>
        <v/>
      </c>
      <c r="L746" s="3" t="s">
        <v>106</v>
      </c>
      <c r="R746" s="14"/>
      <c r="T746" s="18"/>
      <c r="U746" s="18"/>
      <c r="V746" s="18"/>
      <c r="W746" s="18"/>
      <c r="X746" s="18"/>
      <c r="Y746" s="18">
        <f>SUMIFS(Inp_WM!Y$9:Y$228,Inp_WM!$I$9:$I$228,Cal_BOSort!$G746,Inp_WM!$J$9:$J$228,Cal_BOSort!$I746)</f>
        <v>0</v>
      </c>
      <c r="Z746" s="18">
        <f>SUMIFS(Inp_WM!Z$9:Z$228,Inp_WM!$I$9:$I$228,Cal_BOSort!$G746,Inp_WM!$J$9:$J$228,Cal_BOSort!$I746)</f>
        <v>0</v>
      </c>
      <c r="AA746" s="18">
        <f>SUMIFS(Inp_WM!AA$9:AA$228,Inp_WM!$I$9:$I$228,Cal_BOSort!$G746,Inp_WM!$J$9:$J$228,Cal_BOSort!$I746)</f>
        <v>0</v>
      </c>
      <c r="AB746" s="18">
        <f>SUMIFS(Inp_WM!AB$9:AB$228,Inp_WM!$I$9:$I$228,Cal_BOSort!$G746,Inp_WM!$J$9:$J$228,Cal_BOSort!$I746)</f>
        <v>0</v>
      </c>
      <c r="AC746" s="18">
        <f>SUMIFS(Inp_WM!AC$9:AC$228,Inp_WM!$I$9:$I$228,Cal_BOSort!$G746,Inp_WM!$J$9:$J$228,Cal_BOSort!$I746)</f>
        <v>0</v>
      </c>
      <c r="AD746" s="18">
        <f>SUMIFS(Inp_WM!AD$9:AD$228,Inp_WM!$I$9:$I$228,Cal_BOSort!$G746,Inp_WM!$J$9:$J$228,Cal_BOSort!$I746)</f>
        <v>0</v>
      </c>
      <c r="AE746" s="18">
        <f>SUMIFS(Inp_WM!AE$9:AE$228,Inp_WM!$I$9:$I$228,Cal_BOSort!$G746,Inp_WM!$J$9:$J$228,Cal_BOSort!$I746)</f>
        <v>0</v>
      </c>
      <c r="AF746" s="18">
        <f>SUMIFS(Inp_WM!AF$9:AF$228,Inp_WM!$I$9:$I$228,Cal_BOSort!$G746,Inp_WM!$J$9:$J$228,Cal_BOSort!$I746)</f>
        <v>0</v>
      </c>
      <c r="AG746" s="18">
        <f>SUMIFS(Inp_WM!AG$9:AG$228,Inp_WM!$I$9:$I$228,Cal_BOSort!$G746,Inp_WM!$J$9:$J$228,Cal_BOSort!$I746)</f>
        <v>0</v>
      </c>
      <c r="AH746" s="18">
        <f>SUMIFS(Inp_WM!AH$9:AH$228,Inp_WM!$I$9:$I$228,Cal_BOSort!$G746,Inp_WM!$J$9:$J$228,Cal_BOSort!$I746)</f>
        <v>0</v>
      </c>
      <c r="AI746" s="18">
        <f>SUMIFS(Inp_WM!AI$9:AI$228,Inp_WM!$I$9:$I$228,Cal_BOSort!$G746,Inp_WM!$J$9:$J$228,Cal_BOSort!$I746)</f>
        <v>0</v>
      </c>
      <c r="AJ746" s="18">
        <f>SUMIFS(Inp_WM!AJ$9:AJ$228,Inp_WM!$I$9:$I$228,Cal_BOSort!$G746,Inp_WM!$J$9:$J$228,Cal_BOSort!$I746)</f>
        <v>0</v>
      </c>
      <c r="AK746" s="18">
        <f>SUMIFS(Inp_WM!AK$9:AK$228,Inp_WM!$I$9:$I$228,Cal_BOSort!$G746,Inp_WM!$J$9:$J$228,Cal_BOSort!$I746)</f>
        <v>0</v>
      </c>
      <c r="AM746" s="18">
        <f t="shared" si="83"/>
        <v>0</v>
      </c>
      <c r="AN746" s="18">
        <f t="shared" si="87"/>
        <v>0</v>
      </c>
      <c r="AO746" s="18">
        <f t="shared" si="88"/>
        <v>0</v>
      </c>
      <c r="AP746" s="18">
        <f t="shared" si="84"/>
        <v>0</v>
      </c>
      <c r="AQ746" s="18">
        <f t="shared" si="85"/>
        <v>0</v>
      </c>
      <c r="AR746" s="18">
        <f t="shared" si="86"/>
        <v>0</v>
      </c>
      <c r="AU746" s="42"/>
    </row>
    <row r="747" spans="4:47" s="3" customFormat="1">
      <c r="D747" s="101" t="str">
        <f>IF(I747="","",MAX(D$677:D746)+1)</f>
        <v/>
      </c>
      <c r="E747" s="3" t="s">
        <v>28</v>
      </c>
      <c r="F747" s="3" t="s">
        <v>169</v>
      </c>
      <c r="G747" s="3" t="s">
        <v>235</v>
      </c>
      <c r="I747" s="101" t="str">
        <f>IF(Inp_WM!M78="BO",Inp_WM!J78,"")</f>
        <v/>
      </c>
      <c r="L747" s="3" t="s">
        <v>106</v>
      </c>
      <c r="R747" s="14"/>
      <c r="T747" s="18"/>
      <c r="U747" s="18"/>
      <c r="V747" s="18"/>
      <c r="W747" s="18"/>
      <c r="X747" s="18"/>
      <c r="Y747" s="18">
        <f>SUMIFS(Inp_WM!Y$9:Y$228,Inp_WM!$I$9:$I$228,Cal_BOSort!$G747,Inp_WM!$J$9:$J$228,Cal_BOSort!$I747)</f>
        <v>0</v>
      </c>
      <c r="Z747" s="18">
        <f>SUMIFS(Inp_WM!Z$9:Z$228,Inp_WM!$I$9:$I$228,Cal_BOSort!$G747,Inp_WM!$J$9:$J$228,Cal_BOSort!$I747)</f>
        <v>0</v>
      </c>
      <c r="AA747" s="18">
        <f>SUMIFS(Inp_WM!AA$9:AA$228,Inp_WM!$I$9:$I$228,Cal_BOSort!$G747,Inp_WM!$J$9:$J$228,Cal_BOSort!$I747)</f>
        <v>0</v>
      </c>
      <c r="AB747" s="18">
        <f>SUMIFS(Inp_WM!AB$9:AB$228,Inp_WM!$I$9:$I$228,Cal_BOSort!$G747,Inp_WM!$J$9:$J$228,Cal_BOSort!$I747)</f>
        <v>0</v>
      </c>
      <c r="AC747" s="18">
        <f>SUMIFS(Inp_WM!AC$9:AC$228,Inp_WM!$I$9:$I$228,Cal_BOSort!$G747,Inp_WM!$J$9:$J$228,Cal_BOSort!$I747)</f>
        <v>0</v>
      </c>
      <c r="AD747" s="18">
        <f>SUMIFS(Inp_WM!AD$9:AD$228,Inp_WM!$I$9:$I$228,Cal_BOSort!$G747,Inp_WM!$J$9:$J$228,Cal_BOSort!$I747)</f>
        <v>0</v>
      </c>
      <c r="AE747" s="18">
        <f>SUMIFS(Inp_WM!AE$9:AE$228,Inp_WM!$I$9:$I$228,Cal_BOSort!$G747,Inp_WM!$J$9:$J$228,Cal_BOSort!$I747)</f>
        <v>0</v>
      </c>
      <c r="AF747" s="18">
        <f>SUMIFS(Inp_WM!AF$9:AF$228,Inp_WM!$I$9:$I$228,Cal_BOSort!$G747,Inp_WM!$J$9:$J$228,Cal_BOSort!$I747)</f>
        <v>0</v>
      </c>
      <c r="AG747" s="18">
        <f>SUMIFS(Inp_WM!AG$9:AG$228,Inp_WM!$I$9:$I$228,Cal_BOSort!$G747,Inp_WM!$J$9:$J$228,Cal_BOSort!$I747)</f>
        <v>0</v>
      </c>
      <c r="AH747" s="18">
        <f>SUMIFS(Inp_WM!AH$9:AH$228,Inp_WM!$I$9:$I$228,Cal_BOSort!$G747,Inp_WM!$J$9:$J$228,Cal_BOSort!$I747)</f>
        <v>0</v>
      </c>
      <c r="AI747" s="18">
        <f>SUMIFS(Inp_WM!AI$9:AI$228,Inp_WM!$I$9:$I$228,Cal_BOSort!$G747,Inp_WM!$J$9:$J$228,Cal_BOSort!$I747)</f>
        <v>0</v>
      </c>
      <c r="AJ747" s="18">
        <f>SUMIFS(Inp_WM!AJ$9:AJ$228,Inp_WM!$I$9:$I$228,Cal_BOSort!$G747,Inp_WM!$J$9:$J$228,Cal_BOSort!$I747)</f>
        <v>0</v>
      </c>
      <c r="AK747" s="18">
        <f>SUMIFS(Inp_WM!AK$9:AK$228,Inp_WM!$I$9:$I$228,Cal_BOSort!$G747,Inp_WM!$J$9:$J$228,Cal_BOSort!$I747)</f>
        <v>0</v>
      </c>
      <c r="AM747" s="18">
        <f t="shared" si="83"/>
        <v>0</v>
      </c>
      <c r="AN747" s="18">
        <f t="shared" si="87"/>
        <v>0</v>
      </c>
      <c r="AO747" s="18">
        <f t="shared" si="88"/>
        <v>0</v>
      </c>
      <c r="AP747" s="18">
        <f t="shared" si="84"/>
        <v>0</v>
      </c>
      <c r="AQ747" s="18">
        <f t="shared" si="85"/>
        <v>0</v>
      </c>
      <c r="AR747" s="18">
        <f t="shared" si="86"/>
        <v>0</v>
      </c>
      <c r="AU747" s="42"/>
    </row>
    <row r="748" spans="4:47" s="3" customFormat="1">
      <c r="D748" s="101" t="str">
        <f>IF(I748="","",MAX(D$677:D747)+1)</f>
        <v/>
      </c>
      <c r="E748" s="3" t="s">
        <v>28</v>
      </c>
      <c r="F748" s="3" t="s">
        <v>169</v>
      </c>
      <c r="G748" s="3" t="s">
        <v>203</v>
      </c>
      <c r="I748" s="101" t="str">
        <f>IF(Inp_WM!M79="BO",Inp_WM!J79,"")</f>
        <v/>
      </c>
      <c r="L748" s="3" t="s">
        <v>106</v>
      </c>
      <c r="R748" s="14"/>
      <c r="T748" s="18"/>
      <c r="U748" s="18"/>
      <c r="V748" s="18"/>
      <c r="W748" s="18"/>
      <c r="X748" s="18"/>
      <c r="Y748" s="18">
        <f>SUMIFS(Inp_WM!Y$9:Y$228,Inp_WM!$I$9:$I$228,Cal_BOSort!$G748,Inp_WM!$J$9:$J$228,Cal_BOSort!$I748)</f>
        <v>0</v>
      </c>
      <c r="Z748" s="18">
        <f>SUMIFS(Inp_WM!Z$9:Z$228,Inp_WM!$I$9:$I$228,Cal_BOSort!$G748,Inp_WM!$J$9:$J$228,Cal_BOSort!$I748)</f>
        <v>0</v>
      </c>
      <c r="AA748" s="18">
        <f>SUMIFS(Inp_WM!AA$9:AA$228,Inp_WM!$I$9:$I$228,Cal_BOSort!$G748,Inp_WM!$J$9:$J$228,Cal_BOSort!$I748)</f>
        <v>0</v>
      </c>
      <c r="AB748" s="18">
        <f>SUMIFS(Inp_WM!AB$9:AB$228,Inp_WM!$I$9:$I$228,Cal_BOSort!$G748,Inp_WM!$J$9:$J$228,Cal_BOSort!$I748)</f>
        <v>0</v>
      </c>
      <c r="AC748" s="18">
        <f>SUMIFS(Inp_WM!AC$9:AC$228,Inp_WM!$I$9:$I$228,Cal_BOSort!$G748,Inp_WM!$J$9:$J$228,Cal_BOSort!$I748)</f>
        <v>0</v>
      </c>
      <c r="AD748" s="18">
        <f>SUMIFS(Inp_WM!AD$9:AD$228,Inp_WM!$I$9:$I$228,Cal_BOSort!$G748,Inp_WM!$J$9:$J$228,Cal_BOSort!$I748)</f>
        <v>0</v>
      </c>
      <c r="AE748" s="18">
        <f>SUMIFS(Inp_WM!AE$9:AE$228,Inp_WM!$I$9:$I$228,Cal_BOSort!$G748,Inp_WM!$J$9:$J$228,Cal_BOSort!$I748)</f>
        <v>0</v>
      </c>
      <c r="AF748" s="18">
        <f>SUMIFS(Inp_WM!AF$9:AF$228,Inp_WM!$I$9:$I$228,Cal_BOSort!$G748,Inp_WM!$J$9:$J$228,Cal_BOSort!$I748)</f>
        <v>0</v>
      </c>
      <c r="AG748" s="18">
        <f>SUMIFS(Inp_WM!AG$9:AG$228,Inp_WM!$I$9:$I$228,Cal_BOSort!$G748,Inp_WM!$J$9:$J$228,Cal_BOSort!$I748)</f>
        <v>0</v>
      </c>
      <c r="AH748" s="18">
        <f>SUMIFS(Inp_WM!AH$9:AH$228,Inp_WM!$I$9:$I$228,Cal_BOSort!$G748,Inp_WM!$J$9:$J$228,Cal_BOSort!$I748)</f>
        <v>0</v>
      </c>
      <c r="AI748" s="18">
        <f>SUMIFS(Inp_WM!AI$9:AI$228,Inp_WM!$I$9:$I$228,Cal_BOSort!$G748,Inp_WM!$J$9:$J$228,Cal_BOSort!$I748)</f>
        <v>0</v>
      </c>
      <c r="AJ748" s="18">
        <f>SUMIFS(Inp_WM!AJ$9:AJ$228,Inp_WM!$I$9:$I$228,Cal_BOSort!$G748,Inp_WM!$J$9:$J$228,Cal_BOSort!$I748)</f>
        <v>0</v>
      </c>
      <c r="AK748" s="18">
        <f>SUMIFS(Inp_WM!AK$9:AK$228,Inp_WM!$I$9:$I$228,Cal_BOSort!$G748,Inp_WM!$J$9:$J$228,Cal_BOSort!$I748)</f>
        <v>0</v>
      </c>
      <c r="AM748" s="18">
        <f t="shared" si="83"/>
        <v>0</v>
      </c>
      <c r="AN748" s="18">
        <f t="shared" si="87"/>
        <v>0</v>
      </c>
      <c r="AO748" s="18">
        <f t="shared" si="88"/>
        <v>0</v>
      </c>
      <c r="AP748" s="18">
        <f t="shared" si="84"/>
        <v>0</v>
      </c>
      <c r="AQ748" s="18">
        <f t="shared" si="85"/>
        <v>0</v>
      </c>
      <c r="AR748" s="18">
        <f t="shared" si="86"/>
        <v>0</v>
      </c>
      <c r="AU748" s="42"/>
    </row>
    <row r="749" spans="4:47" s="3" customFormat="1">
      <c r="D749" s="101" t="str">
        <f>IF(I749="","",MAX(D$677:D748)+1)</f>
        <v/>
      </c>
      <c r="E749" s="3" t="s">
        <v>28</v>
      </c>
      <c r="F749" s="3" t="s">
        <v>169</v>
      </c>
      <c r="G749" s="3" t="s">
        <v>203</v>
      </c>
      <c r="I749" s="101" t="str">
        <f>IF(Inp_WM!M80="BO",Inp_WM!J80,"")</f>
        <v/>
      </c>
      <c r="L749" s="3" t="s">
        <v>106</v>
      </c>
      <c r="R749" s="14"/>
      <c r="T749" s="18"/>
      <c r="U749" s="18"/>
      <c r="V749" s="18"/>
      <c r="W749" s="18"/>
      <c r="X749" s="18"/>
      <c r="Y749" s="18">
        <f>SUMIFS(Inp_WM!Y$9:Y$228,Inp_WM!$I$9:$I$228,Cal_BOSort!$G749,Inp_WM!$J$9:$J$228,Cal_BOSort!$I749)</f>
        <v>0</v>
      </c>
      <c r="Z749" s="18">
        <f>SUMIFS(Inp_WM!Z$9:Z$228,Inp_WM!$I$9:$I$228,Cal_BOSort!$G749,Inp_WM!$J$9:$J$228,Cal_BOSort!$I749)</f>
        <v>0</v>
      </c>
      <c r="AA749" s="18">
        <f>SUMIFS(Inp_WM!AA$9:AA$228,Inp_WM!$I$9:$I$228,Cal_BOSort!$G749,Inp_WM!$J$9:$J$228,Cal_BOSort!$I749)</f>
        <v>0</v>
      </c>
      <c r="AB749" s="18">
        <f>SUMIFS(Inp_WM!AB$9:AB$228,Inp_WM!$I$9:$I$228,Cal_BOSort!$G749,Inp_WM!$J$9:$J$228,Cal_BOSort!$I749)</f>
        <v>0</v>
      </c>
      <c r="AC749" s="18">
        <f>SUMIFS(Inp_WM!AC$9:AC$228,Inp_WM!$I$9:$I$228,Cal_BOSort!$G749,Inp_WM!$J$9:$J$228,Cal_BOSort!$I749)</f>
        <v>0</v>
      </c>
      <c r="AD749" s="18">
        <f>SUMIFS(Inp_WM!AD$9:AD$228,Inp_WM!$I$9:$I$228,Cal_BOSort!$G749,Inp_WM!$J$9:$J$228,Cal_BOSort!$I749)</f>
        <v>0</v>
      </c>
      <c r="AE749" s="18">
        <f>SUMIFS(Inp_WM!AE$9:AE$228,Inp_WM!$I$9:$I$228,Cal_BOSort!$G749,Inp_WM!$J$9:$J$228,Cal_BOSort!$I749)</f>
        <v>0</v>
      </c>
      <c r="AF749" s="18">
        <f>SUMIFS(Inp_WM!AF$9:AF$228,Inp_WM!$I$9:$I$228,Cal_BOSort!$G749,Inp_WM!$J$9:$J$228,Cal_BOSort!$I749)</f>
        <v>0</v>
      </c>
      <c r="AG749" s="18">
        <f>SUMIFS(Inp_WM!AG$9:AG$228,Inp_WM!$I$9:$I$228,Cal_BOSort!$G749,Inp_WM!$J$9:$J$228,Cal_BOSort!$I749)</f>
        <v>0</v>
      </c>
      <c r="AH749" s="18">
        <f>SUMIFS(Inp_WM!AH$9:AH$228,Inp_WM!$I$9:$I$228,Cal_BOSort!$G749,Inp_WM!$J$9:$J$228,Cal_BOSort!$I749)</f>
        <v>0</v>
      </c>
      <c r="AI749" s="18">
        <f>SUMIFS(Inp_WM!AI$9:AI$228,Inp_WM!$I$9:$I$228,Cal_BOSort!$G749,Inp_WM!$J$9:$J$228,Cal_BOSort!$I749)</f>
        <v>0</v>
      </c>
      <c r="AJ749" s="18">
        <f>SUMIFS(Inp_WM!AJ$9:AJ$228,Inp_WM!$I$9:$I$228,Cal_BOSort!$G749,Inp_WM!$J$9:$J$228,Cal_BOSort!$I749)</f>
        <v>0</v>
      </c>
      <c r="AK749" s="18">
        <f>SUMIFS(Inp_WM!AK$9:AK$228,Inp_WM!$I$9:$I$228,Cal_BOSort!$G749,Inp_WM!$J$9:$J$228,Cal_BOSort!$I749)</f>
        <v>0</v>
      </c>
      <c r="AM749" s="18">
        <f t="shared" si="83"/>
        <v>0</v>
      </c>
      <c r="AN749" s="18">
        <f t="shared" si="87"/>
        <v>0</v>
      </c>
      <c r="AO749" s="18">
        <f t="shared" si="88"/>
        <v>0</v>
      </c>
      <c r="AP749" s="18">
        <f t="shared" si="84"/>
        <v>0</v>
      </c>
      <c r="AQ749" s="18">
        <f t="shared" si="85"/>
        <v>0</v>
      </c>
      <c r="AR749" s="18">
        <f t="shared" si="86"/>
        <v>0</v>
      </c>
      <c r="AU749" s="42"/>
    </row>
    <row r="750" spans="4:47" s="3" customFormat="1">
      <c r="D750" s="101" t="str">
        <f>IF(I750="","",MAX(D$677:D749)+1)</f>
        <v/>
      </c>
      <c r="E750" s="3" t="s">
        <v>28</v>
      </c>
      <c r="F750" s="3" t="s">
        <v>169</v>
      </c>
      <c r="G750" s="3" t="s">
        <v>203</v>
      </c>
      <c r="I750" s="101" t="str">
        <f>IF(Inp_WM!M81="BO",Inp_WM!J81,"")</f>
        <v/>
      </c>
      <c r="L750" s="3" t="s">
        <v>106</v>
      </c>
      <c r="R750" s="14"/>
      <c r="T750" s="18"/>
      <c r="U750" s="18"/>
      <c r="V750" s="18"/>
      <c r="W750" s="18"/>
      <c r="X750" s="18"/>
      <c r="Y750" s="18">
        <f>SUMIFS(Inp_WM!Y$9:Y$228,Inp_WM!$I$9:$I$228,Cal_BOSort!$G750,Inp_WM!$J$9:$J$228,Cal_BOSort!$I750)</f>
        <v>0</v>
      </c>
      <c r="Z750" s="18">
        <f>SUMIFS(Inp_WM!Z$9:Z$228,Inp_WM!$I$9:$I$228,Cal_BOSort!$G750,Inp_WM!$J$9:$J$228,Cal_BOSort!$I750)</f>
        <v>0</v>
      </c>
      <c r="AA750" s="18">
        <f>SUMIFS(Inp_WM!AA$9:AA$228,Inp_WM!$I$9:$I$228,Cal_BOSort!$G750,Inp_WM!$J$9:$J$228,Cal_BOSort!$I750)</f>
        <v>0</v>
      </c>
      <c r="AB750" s="18">
        <f>SUMIFS(Inp_WM!AB$9:AB$228,Inp_WM!$I$9:$I$228,Cal_BOSort!$G750,Inp_WM!$J$9:$J$228,Cal_BOSort!$I750)</f>
        <v>0</v>
      </c>
      <c r="AC750" s="18">
        <f>SUMIFS(Inp_WM!AC$9:AC$228,Inp_WM!$I$9:$I$228,Cal_BOSort!$G750,Inp_WM!$J$9:$J$228,Cal_BOSort!$I750)</f>
        <v>0</v>
      </c>
      <c r="AD750" s="18">
        <f>SUMIFS(Inp_WM!AD$9:AD$228,Inp_WM!$I$9:$I$228,Cal_BOSort!$G750,Inp_WM!$J$9:$J$228,Cal_BOSort!$I750)</f>
        <v>0</v>
      </c>
      <c r="AE750" s="18">
        <f>SUMIFS(Inp_WM!AE$9:AE$228,Inp_WM!$I$9:$I$228,Cal_BOSort!$G750,Inp_WM!$J$9:$J$228,Cal_BOSort!$I750)</f>
        <v>0</v>
      </c>
      <c r="AF750" s="18">
        <f>SUMIFS(Inp_WM!AF$9:AF$228,Inp_WM!$I$9:$I$228,Cal_BOSort!$G750,Inp_WM!$J$9:$J$228,Cal_BOSort!$I750)</f>
        <v>0</v>
      </c>
      <c r="AG750" s="18">
        <f>SUMIFS(Inp_WM!AG$9:AG$228,Inp_WM!$I$9:$I$228,Cal_BOSort!$G750,Inp_WM!$J$9:$J$228,Cal_BOSort!$I750)</f>
        <v>0</v>
      </c>
      <c r="AH750" s="18">
        <f>SUMIFS(Inp_WM!AH$9:AH$228,Inp_WM!$I$9:$I$228,Cal_BOSort!$G750,Inp_WM!$J$9:$J$228,Cal_BOSort!$I750)</f>
        <v>0</v>
      </c>
      <c r="AI750" s="18">
        <f>SUMIFS(Inp_WM!AI$9:AI$228,Inp_WM!$I$9:$I$228,Cal_BOSort!$G750,Inp_WM!$J$9:$J$228,Cal_BOSort!$I750)</f>
        <v>0</v>
      </c>
      <c r="AJ750" s="18">
        <f>SUMIFS(Inp_WM!AJ$9:AJ$228,Inp_WM!$I$9:$I$228,Cal_BOSort!$G750,Inp_WM!$J$9:$J$228,Cal_BOSort!$I750)</f>
        <v>0</v>
      </c>
      <c r="AK750" s="18">
        <f>SUMIFS(Inp_WM!AK$9:AK$228,Inp_WM!$I$9:$I$228,Cal_BOSort!$G750,Inp_WM!$J$9:$J$228,Cal_BOSort!$I750)</f>
        <v>0</v>
      </c>
      <c r="AM750" s="18">
        <f t="shared" si="83"/>
        <v>0</v>
      </c>
      <c r="AN750" s="18">
        <f t="shared" si="87"/>
        <v>0</v>
      </c>
      <c r="AO750" s="18">
        <f t="shared" si="88"/>
        <v>0</v>
      </c>
      <c r="AP750" s="18">
        <f t="shared" si="84"/>
        <v>0</v>
      </c>
      <c r="AQ750" s="18">
        <f t="shared" si="85"/>
        <v>0</v>
      </c>
      <c r="AR750" s="18">
        <f t="shared" si="86"/>
        <v>0</v>
      </c>
      <c r="AU750" s="42"/>
    </row>
    <row r="751" spans="4:47" s="3" customFormat="1">
      <c r="D751" s="101" t="str">
        <f>IF(I751="","",MAX(D$677:D750)+1)</f>
        <v/>
      </c>
      <c r="E751" s="3" t="s">
        <v>28</v>
      </c>
      <c r="F751" s="3" t="s">
        <v>169</v>
      </c>
      <c r="G751" s="3" t="s">
        <v>203</v>
      </c>
      <c r="I751" s="101" t="str">
        <f>IF(Inp_WM!M82="BO",Inp_WM!J82,"")</f>
        <v/>
      </c>
      <c r="L751" s="3" t="s">
        <v>106</v>
      </c>
      <c r="R751" s="14"/>
      <c r="T751" s="18"/>
      <c r="U751" s="18"/>
      <c r="V751" s="18"/>
      <c r="W751" s="18"/>
      <c r="X751" s="18"/>
      <c r="Y751" s="18">
        <f>SUMIFS(Inp_WM!Y$9:Y$228,Inp_WM!$I$9:$I$228,Cal_BOSort!$G751,Inp_WM!$J$9:$J$228,Cal_BOSort!$I751)</f>
        <v>0</v>
      </c>
      <c r="Z751" s="18">
        <f>SUMIFS(Inp_WM!Z$9:Z$228,Inp_WM!$I$9:$I$228,Cal_BOSort!$G751,Inp_WM!$J$9:$J$228,Cal_BOSort!$I751)</f>
        <v>0</v>
      </c>
      <c r="AA751" s="18">
        <f>SUMIFS(Inp_WM!AA$9:AA$228,Inp_WM!$I$9:$I$228,Cal_BOSort!$G751,Inp_WM!$J$9:$J$228,Cal_BOSort!$I751)</f>
        <v>0</v>
      </c>
      <c r="AB751" s="18">
        <f>SUMIFS(Inp_WM!AB$9:AB$228,Inp_WM!$I$9:$I$228,Cal_BOSort!$G751,Inp_WM!$J$9:$J$228,Cal_BOSort!$I751)</f>
        <v>0</v>
      </c>
      <c r="AC751" s="18">
        <f>SUMIFS(Inp_WM!AC$9:AC$228,Inp_WM!$I$9:$I$228,Cal_BOSort!$G751,Inp_WM!$J$9:$J$228,Cal_BOSort!$I751)</f>
        <v>0</v>
      </c>
      <c r="AD751" s="18">
        <f>SUMIFS(Inp_WM!AD$9:AD$228,Inp_WM!$I$9:$I$228,Cal_BOSort!$G751,Inp_WM!$J$9:$J$228,Cal_BOSort!$I751)</f>
        <v>0</v>
      </c>
      <c r="AE751" s="18">
        <f>SUMIFS(Inp_WM!AE$9:AE$228,Inp_WM!$I$9:$I$228,Cal_BOSort!$G751,Inp_WM!$J$9:$J$228,Cal_BOSort!$I751)</f>
        <v>0</v>
      </c>
      <c r="AF751" s="18">
        <f>SUMIFS(Inp_WM!AF$9:AF$228,Inp_WM!$I$9:$I$228,Cal_BOSort!$G751,Inp_WM!$J$9:$J$228,Cal_BOSort!$I751)</f>
        <v>0</v>
      </c>
      <c r="AG751" s="18">
        <f>SUMIFS(Inp_WM!AG$9:AG$228,Inp_WM!$I$9:$I$228,Cal_BOSort!$G751,Inp_WM!$J$9:$J$228,Cal_BOSort!$I751)</f>
        <v>0</v>
      </c>
      <c r="AH751" s="18">
        <f>SUMIFS(Inp_WM!AH$9:AH$228,Inp_WM!$I$9:$I$228,Cal_BOSort!$G751,Inp_WM!$J$9:$J$228,Cal_BOSort!$I751)</f>
        <v>0</v>
      </c>
      <c r="AI751" s="18">
        <f>SUMIFS(Inp_WM!AI$9:AI$228,Inp_WM!$I$9:$I$228,Cal_BOSort!$G751,Inp_WM!$J$9:$J$228,Cal_BOSort!$I751)</f>
        <v>0</v>
      </c>
      <c r="AJ751" s="18">
        <f>SUMIFS(Inp_WM!AJ$9:AJ$228,Inp_WM!$I$9:$I$228,Cal_BOSort!$G751,Inp_WM!$J$9:$J$228,Cal_BOSort!$I751)</f>
        <v>0</v>
      </c>
      <c r="AK751" s="18">
        <f>SUMIFS(Inp_WM!AK$9:AK$228,Inp_WM!$I$9:$I$228,Cal_BOSort!$G751,Inp_WM!$J$9:$J$228,Cal_BOSort!$I751)</f>
        <v>0</v>
      </c>
      <c r="AM751" s="18">
        <f t="shared" si="83"/>
        <v>0</v>
      </c>
      <c r="AN751" s="18">
        <f t="shared" si="87"/>
        <v>0</v>
      </c>
      <c r="AO751" s="18">
        <f t="shared" si="88"/>
        <v>0</v>
      </c>
      <c r="AP751" s="18">
        <f t="shared" si="84"/>
        <v>0</v>
      </c>
      <c r="AQ751" s="18">
        <f t="shared" si="85"/>
        <v>0</v>
      </c>
      <c r="AR751" s="18">
        <f t="shared" si="86"/>
        <v>0</v>
      </c>
      <c r="AU751" s="42"/>
    </row>
    <row r="752" spans="4:47" s="3" customFormat="1">
      <c r="D752" s="101" t="str">
        <f>IF(I752="","",MAX(D$677:D751)+1)</f>
        <v/>
      </c>
      <c r="E752" s="3" t="s">
        <v>28</v>
      </c>
      <c r="F752" s="3" t="s">
        <v>169</v>
      </c>
      <c r="G752" s="3" t="s">
        <v>203</v>
      </c>
      <c r="I752" s="101" t="str">
        <f>IF(Inp_WM!M83="BO",Inp_WM!J83,"")</f>
        <v/>
      </c>
      <c r="L752" s="3" t="s">
        <v>106</v>
      </c>
      <c r="R752" s="14"/>
      <c r="T752" s="18"/>
      <c r="U752" s="18"/>
      <c r="V752" s="18"/>
      <c r="W752" s="18"/>
      <c r="X752" s="18"/>
      <c r="Y752" s="18">
        <f>SUMIFS(Inp_WM!Y$9:Y$228,Inp_WM!$I$9:$I$228,Cal_BOSort!$G752,Inp_WM!$J$9:$J$228,Cal_BOSort!$I752)</f>
        <v>0</v>
      </c>
      <c r="Z752" s="18">
        <f>SUMIFS(Inp_WM!Z$9:Z$228,Inp_WM!$I$9:$I$228,Cal_BOSort!$G752,Inp_WM!$J$9:$J$228,Cal_BOSort!$I752)</f>
        <v>0</v>
      </c>
      <c r="AA752" s="18">
        <f>SUMIFS(Inp_WM!AA$9:AA$228,Inp_WM!$I$9:$I$228,Cal_BOSort!$G752,Inp_WM!$J$9:$J$228,Cal_BOSort!$I752)</f>
        <v>0</v>
      </c>
      <c r="AB752" s="18">
        <f>SUMIFS(Inp_WM!AB$9:AB$228,Inp_WM!$I$9:$I$228,Cal_BOSort!$G752,Inp_WM!$J$9:$J$228,Cal_BOSort!$I752)</f>
        <v>0</v>
      </c>
      <c r="AC752" s="18">
        <f>SUMIFS(Inp_WM!AC$9:AC$228,Inp_WM!$I$9:$I$228,Cal_BOSort!$G752,Inp_WM!$J$9:$J$228,Cal_BOSort!$I752)</f>
        <v>0</v>
      </c>
      <c r="AD752" s="18">
        <f>SUMIFS(Inp_WM!AD$9:AD$228,Inp_WM!$I$9:$I$228,Cal_BOSort!$G752,Inp_WM!$J$9:$J$228,Cal_BOSort!$I752)</f>
        <v>0</v>
      </c>
      <c r="AE752" s="18">
        <f>SUMIFS(Inp_WM!AE$9:AE$228,Inp_WM!$I$9:$I$228,Cal_BOSort!$G752,Inp_WM!$J$9:$J$228,Cal_BOSort!$I752)</f>
        <v>0</v>
      </c>
      <c r="AF752" s="18">
        <f>SUMIFS(Inp_WM!AF$9:AF$228,Inp_WM!$I$9:$I$228,Cal_BOSort!$G752,Inp_WM!$J$9:$J$228,Cal_BOSort!$I752)</f>
        <v>0</v>
      </c>
      <c r="AG752" s="18">
        <f>SUMIFS(Inp_WM!AG$9:AG$228,Inp_WM!$I$9:$I$228,Cal_BOSort!$G752,Inp_WM!$J$9:$J$228,Cal_BOSort!$I752)</f>
        <v>0</v>
      </c>
      <c r="AH752" s="18">
        <f>SUMIFS(Inp_WM!AH$9:AH$228,Inp_WM!$I$9:$I$228,Cal_BOSort!$G752,Inp_WM!$J$9:$J$228,Cal_BOSort!$I752)</f>
        <v>0</v>
      </c>
      <c r="AI752" s="18">
        <f>SUMIFS(Inp_WM!AI$9:AI$228,Inp_WM!$I$9:$I$228,Cal_BOSort!$G752,Inp_WM!$J$9:$J$228,Cal_BOSort!$I752)</f>
        <v>0</v>
      </c>
      <c r="AJ752" s="18">
        <f>SUMIFS(Inp_WM!AJ$9:AJ$228,Inp_WM!$I$9:$I$228,Cal_BOSort!$G752,Inp_WM!$J$9:$J$228,Cal_BOSort!$I752)</f>
        <v>0</v>
      </c>
      <c r="AK752" s="18">
        <f>SUMIFS(Inp_WM!AK$9:AK$228,Inp_WM!$I$9:$I$228,Cal_BOSort!$G752,Inp_WM!$J$9:$J$228,Cal_BOSort!$I752)</f>
        <v>0</v>
      </c>
      <c r="AM752" s="18">
        <f t="shared" si="83"/>
        <v>0</v>
      </c>
      <c r="AN752" s="18">
        <f t="shared" si="87"/>
        <v>0</v>
      </c>
      <c r="AO752" s="18">
        <f t="shared" si="88"/>
        <v>0</v>
      </c>
      <c r="AP752" s="18">
        <f t="shared" si="84"/>
        <v>0</v>
      </c>
      <c r="AQ752" s="18">
        <f t="shared" si="85"/>
        <v>0</v>
      </c>
      <c r="AR752" s="18">
        <f t="shared" si="86"/>
        <v>0</v>
      </c>
      <c r="AU752" s="42"/>
    </row>
    <row r="753" spans="4:47" s="3" customFormat="1">
      <c r="D753" s="101" t="str">
        <f>IF(I753="","",MAX(D$677:D752)+1)</f>
        <v/>
      </c>
      <c r="E753" s="3" t="s">
        <v>28</v>
      </c>
      <c r="F753" s="3" t="s">
        <v>169</v>
      </c>
      <c r="G753" s="3" t="s">
        <v>203</v>
      </c>
      <c r="I753" s="101" t="str">
        <f>IF(Inp_WM!M84="BO",Inp_WM!J84,"")</f>
        <v/>
      </c>
      <c r="L753" s="3" t="s">
        <v>106</v>
      </c>
      <c r="R753" s="14"/>
      <c r="T753" s="18"/>
      <c r="U753" s="18"/>
      <c r="V753" s="18"/>
      <c r="W753" s="18"/>
      <c r="X753" s="18"/>
      <c r="Y753" s="18">
        <f>SUMIFS(Inp_WM!Y$9:Y$228,Inp_WM!$I$9:$I$228,Cal_BOSort!$G753,Inp_WM!$J$9:$J$228,Cal_BOSort!$I753)</f>
        <v>0</v>
      </c>
      <c r="Z753" s="18">
        <f>SUMIFS(Inp_WM!Z$9:Z$228,Inp_WM!$I$9:$I$228,Cal_BOSort!$G753,Inp_WM!$J$9:$J$228,Cal_BOSort!$I753)</f>
        <v>0</v>
      </c>
      <c r="AA753" s="18">
        <f>SUMIFS(Inp_WM!AA$9:AA$228,Inp_WM!$I$9:$I$228,Cal_BOSort!$G753,Inp_WM!$J$9:$J$228,Cal_BOSort!$I753)</f>
        <v>0</v>
      </c>
      <c r="AB753" s="18">
        <f>SUMIFS(Inp_WM!AB$9:AB$228,Inp_WM!$I$9:$I$228,Cal_BOSort!$G753,Inp_WM!$J$9:$J$228,Cal_BOSort!$I753)</f>
        <v>0</v>
      </c>
      <c r="AC753" s="18">
        <f>SUMIFS(Inp_WM!AC$9:AC$228,Inp_WM!$I$9:$I$228,Cal_BOSort!$G753,Inp_WM!$J$9:$J$228,Cal_BOSort!$I753)</f>
        <v>0</v>
      </c>
      <c r="AD753" s="18">
        <f>SUMIFS(Inp_WM!AD$9:AD$228,Inp_WM!$I$9:$I$228,Cal_BOSort!$G753,Inp_WM!$J$9:$J$228,Cal_BOSort!$I753)</f>
        <v>0</v>
      </c>
      <c r="AE753" s="18">
        <f>SUMIFS(Inp_WM!AE$9:AE$228,Inp_WM!$I$9:$I$228,Cal_BOSort!$G753,Inp_WM!$J$9:$J$228,Cal_BOSort!$I753)</f>
        <v>0</v>
      </c>
      <c r="AF753" s="18">
        <f>SUMIFS(Inp_WM!AF$9:AF$228,Inp_WM!$I$9:$I$228,Cal_BOSort!$G753,Inp_WM!$J$9:$J$228,Cal_BOSort!$I753)</f>
        <v>0</v>
      </c>
      <c r="AG753" s="18">
        <f>SUMIFS(Inp_WM!AG$9:AG$228,Inp_WM!$I$9:$I$228,Cal_BOSort!$G753,Inp_WM!$J$9:$J$228,Cal_BOSort!$I753)</f>
        <v>0</v>
      </c>
      <c r="AH753" s="18">
        <f>SUMIFS(Inp_WM!AH$9:AH$228,Inp_WM!$I$9:$I$228,Cal_BOSort!$G753,Inp_WM!$J$9:$J$228,Cal_BOSort!$I753)</f>
        <v>0</v>
      </c>
      <c r="AI753" s="18">
        <f>SUMIFS(Inp_WM!AI$9:AI$228,Inp_WM!$I$9:$I$228,Cal_BOSort!$G753,Inp_WM!$J$9:$J$228,Cal_BOSort!$I753)</f>
        <v>0</v>
      </c>
      <c r="AJ753" s="18">
        <f>SUMIFS(Inp_WM!AJ$9:AJ$228,Inp_WM!$I$9:$I$228,Cal_BOSort!$G753,Inp_WM!$J$9:$J$228,Cal_BOSort!$I753)</f>
        <v>0</v>
      </c>
      <c r="AK753" s="18">
        <f>SUMIFS(Inp_WM!AK$9:AK$228,Inp_WM!$I$9:$I$228,Cal_BOSort!$G753,Inp_WM!$J$9:$J$228,Cal_BOSort!$I753)</f>
        <v>0</v>
      </c>
      <c r="AM753" s="18">
        <f t="shared" si="83"/>
        <v>0</v>
      </c>
      <c r="AN753" s="18">
        <f t="shared" si="87"/>
        <v>0</v>
      </c>
      <c r="AO753" s="18">
        <f t="shared" si="88"/>
        <v>0</v>
      </c>
      <c r="AP753" s="18">
        <f t="shared" si="84"/>
        <v>0</v>
      </c>
      <c r="AQ753" s="18">
        <f t="shared" si="85"/>
        <v>0</v>
      </c>
      <c r="AR753" s="18">
        <f t="shared" si="86"/>
        <v>0</v>
      </c>
      <c r="AU753" s="42"/>
    </row>
    <row r="754" spans="4:47" s="3" customFormat="1">
      <c r="D754" s="101" t="str">
        <f>IF(I754="","",MAX(D$677:D753)+1)</f>
        <v/>
      </c>
      <c r="E754" s="3" t="s">
        <v>28</v>
      </c>
      <c r="F754" s="3" t="s">
        <v>169</v>
      </c>
      <c r="G754" s="3" t="s">
        <v>203</v>
      </c>
      <c r="I754" s="101" t="str">
        <f>IF(Inp_WM!M85="BO",Inp_WM!J85,"")</f>
        <v/>
      </c>
      <c r="L754" s="3" t="s">
        <v>106</v>
      </c>
      <c r="R754" s="14"/>
      <c r="T754" s="18"/>
      <c r="U754" s="18"/>
      <c r="V754" s="18"/>
      <c r="W754" s="18"/>
      <c r="X754" s="18"/>
      <c r="Y754" s="18">
        <f>SUMIFS(Inp_WM!Y$9:Y$228,Inp_WM!$I$9:$I$228,Cal_BOSort!$G754,Inp_WM!$J$9:$J$228,Cal_BOSort!$I754)</f>
        <v>0</v>
      </c>
      <c r="Z754" s="18">
        <f>SUMIFS(Inp_WM!Z$9:Z$228,Inp_WM!$I$9:$I$228,Cal_BOSort!$G754,Inp_WM!$J$9:$J$228,Cal_BOSort!$I754)</f>
        <v>0</v>
      </c>
      <c r="AA754" s="18">
        <f>SUMIFS(Inp_WM!AA$9:AA$228,Inp_WM!$I$9:$I$228,Cal_BOSort!$G754,Inp_WM!$J$9:$J$228,Cal_BOSort!$I754)</f>
        <v>0</v>
      </c>
      <c r="AB754" s="18">
        <f>SUMIFS(Inp_WM!AB$9:AB$228,Inp_WM!$I$9:$I$228,Cal_BOSort!$G754,Inp_WM!$J$9:$J$228,Cal_BOSort!$I754)</f>
        <v>0</v>
      </c>
      <c r="AC754" s="18">
        <f>SUMIFS(Inp_WM!AC$9:AC$228,Inp_WM!$I$9:$I$228,Cal_BOSort!$G754,Inp_WM!$J$9:$J$228,Cal_BOSort!$I754)</f>
        <v>0</v>
      </c>
      <c r="AD754" s="18">
        <f>SUMIFS(Inp_WM!AD$9:AD$228,Inp_WM!$I$9:$I$228,Cal_BOSort!$G754,Inp_WM!$J$9:$J$228,Cal_BOSort!$I754)</f>
        <v>0</v>
      </c>
      <c r="AE754" s="18">
        <f>SUMIFS(Inp_WM!AE$9:AE$228,Inp_WM!$I$9:$I$228,Cal_BOSort!$G754,Inp_WM!$J$9:$J$228,Cal_BOSort!$I754)</f>
        <v>0</v>
      </c>
      <c r="AF754" s="18">
        <f>SUMIFS(Inp_WM!AF$9:AF$228,Inp_WM!$I$9:$I$228,Cal_BOSort!$G754,Inp_WM!$J$9:$J$228,Cal_BOSort!$I754)</f>
        <v>0</v>
      </c>
      <c r="AG754" s="18">
        <f>SUMIFS(Inp_WM!AG$9:AG$228,Inp_WM!$I$9:$I$228,Cal_BOSort!$G754,Inp_WM!$J$9:$J$228,Cal_BOSort!$I754)</f>
        <v>0</v>
      </c>
      <c r="AH754" s="18">
        <f>SUMIFS(Inp_WM!AH$9:AH$228,Inp_WM!$I$9:$I$228,Cal_BOSort!$G754,Inp_WM!$J$9:$J$228,Cal_BOSort!$I754)</f>
        <v>0</v>
      </c>
      <c r="AI754" s="18">
        <f>SUMIFS(Inp_WM!AI$9:AI$228,Inp_WM!$I$9:$I$228,Cal_BOSort!$G754,Inp_WM!$J$9:$J$228,Cal_BOSort!$I754)</f>
        <v>0</v>
      </c>
      <c r="AJ754" s="18">
        <f>SUMIFS(Inp_WM!AJ$9:AJ$228,Inp_WM!$I$9:$I$228,Cal_BOSort!$G754,Inp_WM!$J$9:$J$228,Cal_BOSort!$I754)</f>
        <v>0</v>
      </c>
      <c r="AK754" s="18">
        <f>SUMIFS(Inp_WM!AK$9:AK$228,Inp_WM!$I$9:$I$228,Cal_BOSort!$G754,Inp_WM!$J$9:$J$228,Cal_BOSort!$I754)</f>
        <v>0</v>
      </c>
      <c r="AM754" s="18">
        <f t="shared" si="83"/>
        <v>0</v>
      </c>
      <c r="AN754" s="18">
        <f t="shared" si="87"/>
        <v>0</v>
      </c>
      <c r="AO754" s="18">
        <f t="shared" si="88"/>
        <v>0</v>
      </c>
      <c r="AP754" s="18">
        <f t="shared" si="84"/>
        <v>0</v>
      </c>
      <c r="AQ754" s="18">
        <f t="shared" si="85"/>
        <v>0</v>
      </c>
      <c r="AR754" s="18">
        <f t="shared" si="86"/>
        <v>0</v>
      </c>
      <c r="AU754" s="42"/>
    </row>
    <row r="755" spans="4:47" s="3" customFormat="1">
      <c r="D755" s="101" t="str">
        <f>IF(I755="","",MAX(D$677:D754)+1)</f>
        <v/>
      </c>
      <c r="E755" s="3" t="s">
        <v>28</v>
      </c>
      <c r="F755" s="3" t="s">
        <v>169</v>
      </c>
      <c r="G755" s="3" t="s">
        <v>203</v>
      </c>
      <c r="I755" s="101" t="str">
        <f>IF(Inp_WM!M86="BO",Inp_WM!J86,"")</f>
        <v/>
      </c>
      <c r="L755" s="3" t="s">
        <v>106</v>
      </c>
      <c r="R755" s="14"/>
      <c r="T755" s="18"/>
      <c r="U755" s="18"/>
      <c r="V755" s="18"/>
      <c r="W755" s="18"/>
      <c r="X755" s="18"/>
      <c r="Y755" s="18">
        <f>SUMIFS(Inp_WM!Y$9:Y$228,Inp_WM!$I$9:$I$228,Cal_BOSort!$G755,Inp_WM!$J$9:$J$228,Cal_BOSort!$I755)</f>
        <v>0</v>
      </c>
      <c r="Z755" s="18">
        <f>SUMIFS(Inp_WM!Z$9:Z$228,Inp_WM!$I$9:$I$228,Cal_BOSort!$G755,Inp_WM!$J$9:$J$228,Cal_BOSort!$I755)</f>
        <v>0</v>
      </c>
      <c r="AA755" s="18">
        <f>SUMIFS(Inp_WM!AA$9:AA$228,Inp_WM!$I$9:$I$228,Cal_BOSort!$G755,Inp_WM!$J$9:$J$228,Cal_BOSort!$I755)</f>
        <v>0</v>
      </c>
      <c r="AB755" s="18">
        <f>SUMIFS(Inp_WM!AB$9:AB$228,Inp_WM!$I$9:$I$228,Cal_BOSort!$G755,Inp_WM!$J$9:$J$228,Cal_BOSort!$I755)</f>
        <v>0</v>
      </c>
      <c r="AC755" s="18">
        <f>SUMIFS(Inp_WM!AC$9:AC$228,Inp_WM!$I$9:$I$228,Cal_BOSort!$G755,Inp_WM!$J$9:$J$228,Cal_BOSort!$I755)</f>
        <v>0</v>
      </c>
      <c r="AD755" s="18">
        <f>SUMIFS(Inp_WM!AD$9:AD$228,Inp_WM!$I$9:$I$228,Cal_BOSort!$G755,Inp_WM!$J$9:$J$228,Cal_BOSort!$I755)</f>
        <v>0</v>
      </c>
      <c r="AE755" s="18">
        <f>SUMIFS(Inp_WM!AE$9:AE$228,Inp_WM!$I$9:$I$228,Cal_BOSort!$G755,Inp_WM!$J$9:$J$228,Cal_BOSort!$I755)</f>
        <v>0</v>
      </c>
      <c r="AF755" s="18">
        <f>SUMIFS(Inp_WM!AF$9:AF$228,Inp_WM!$I$9:$I$228,Cal_BOSort!$G755,Inp_WM!$J$9:$J$228,Cal_BOSort!$I755)</f>
        <v>0</v>
      </c>
      <c r="AG755" s="18">
        <f>SUMIFS(Inp_WM!AG$9:AG$228,Inp_WM!$I$9:$I$228,Cal_BOSort!$G755,Inp_WM!$J$9:$J$228,Cal_BOSort!$I755)</f>
        <v>0</v>
      </c>
      <c r="AH755" s="18">
        <f>SUMIFS(Inp_WM!AH$9:AH$228,Inp_WM!$I$9:$I$228,Cal_BOSort!$G755,Inp_WM!$J$9:$J$228,Cal_BOSort!$I755)</f>
        <v>0</v>
      </c>
      <c r="AI755" s="18">
        <f>SUMIFS(Inp_WM!AI$9:AI$228,Inp_WM!$I$9:$I$228,Cal_BOSort!$G755,Inp_WM!$J$9:$J$228,Cal_BOSort!$I755)</f>
        <v>0</v>
      </c>
      <c r="AJ755" s="18">
        <f>SUMIFS(Inp_WM!AJ$9:AJ$228,Inp_WM!$I$9:$I$228,Cal_BOSort!$G755,Inp_WM!$J$9:$J$228,Cal_BOSort!$I755)</f>
        <v>0</v>
      </c>
      <c r="AK755" s="18">
        <f>SUMIFS(Inp_WM!AK$9:AK$228,Inp_WM!$I$9:$I$228,Cal_BOSort!$G755,Inp_WM!$J$9:$J$228,Cal_BOSort!$I755)</f>
        <v>0</v>
      </c>
      <c r="AM755" s="18">
        <f t="shared" si="83"/>
        <v>0</v>
      </c>
      <c r="AN755" s="18">
        <f t="shared" si="87"/>
        <v>0</v>
      </c>
      <c r="AO755" s="18">
        <f t="shared" si="88"/>
        <v>0</v>
      </c>
      <c r="AP755" s="18">
        <f t="shared" si="84"/>
        <v>0</v>
      </c>
      <c r="AQ755" s="18">
        <f t="shared" si="85"/>
        <v>0</v>
      </c>
      <c r="AR755" s="18">
        <f t="shared" si="86"/>
        <v>0</v>
      </c>
      <c r="AU755" s="42"/>
    </row>
    <row r="756" spans="4:47" s="3" customFormat="1">
      <c r="D756" s="101" t="str">
        <f>IF(I756="","",MAX(D$677:D755)+1)</f>
        <v/>
      </c>
      <c r="E756" s="3" t="s">
        <v>28</v>
      </c>
      <c r="F756" s="3" t="s">
        <v>169</v>
      </c>
      <c r="G756" s="3" t="s">
        <v>203</v>
      </c>
      <c r="I756" s="101" t="str">
        <f>IF(Inp_WM!M87="BO",Inp_WM!J87,"")</f>
        <v/>
      </c>
      <c r="L756" s="3" t="s">
        <v>106</v>
      </c>
      <c r="R756" s="14"/>
      <c r="T756" s="18"/>
      <c r="U756" s="18"/>
      <c r="V756" s="18"/>
      <c r="W756" s="18"/>
      <c r="X756" s="18"/>
      <c r="Y756" s="18">
        <f>SUMIFS(Inp_WM!Y$9:Y$228,Inp_WM!$I$9:$I$228,Cal_BOSort!$G756,Inp_WM!$J$9:$J$228,Cal_BOSort!$I756)</f>
        <v>0</v>
      </c>
      <c r="Z756" s="18">
        <f>SUMIFS(Inp_WM!Z$9:Z$228,Inp_WM!$I$9:$I$228,Cal_BOSort!$G756,Inp_WM!$J$9:$J$228,Cal_BOSort!$I756)</f>
        <v>0</v>
      </c>
      <c r="AA756" s="18">
        <f>SUMIFS(Inp_WM!AA$9:AA$228,Inp_WM!$I$9:$I$228,Cal_BOSort!$G756,Inp_WM!$J$9:$J$228,Cal_BOSort!$I756)</f>
        <v>0</v>
      </c>
      <c r="AB756" s="18">
        <f>SUMIFS(Inp_WM!AB$9:AB$228,Inp_WM!$I$9:$I$228,Cal_BOSort!$G756,Inp_WM!$J$9:$J$228,Cal_BOSort!$I756)</f>
        <v>0</v>
      </c>
      <c r="AC756" s="18">
        <f>SUMIFS(Inp_WM!AC$9:AC$228,Inp_WM!$I$9:$I$228,Cal_BOSort!$G756,Inp_WM!$J$9:$J$228,Cal_BOSort!$I756)</f>
        <v>0</v>
      </c>
      <c r="AD756" s="18">
        <f>SUMIFS(Inp_WM!AD$9:AD$228,Inp_WM!$I$9:$I$228,Cal_BOSort!$G756,Inp_WM!$J$9:$J$228,Cal_BOSort!$I756)</f>
        <v>0</v>
      </c>
      <c r="AE756" s="18">
        <f>SUMIFS(Inp_WM!AE$9:AE$228,Inp_WM!$I$9:$I$228,Cal_BOSort!$G756,Inp_WM!$J$9:$J$228,Cal_BOSort!$I756)</f>
        <v>0</v>
      </c>
      <c r="AF756" s="18">
        <f>SUMIFS(Inp_WM!AF$9:AF$228,Inp_WM!$I$9:$I$228,Cal_BOSort!$G756,Inp_WM!$J$9:$J$228,Cal_BOSort!$I756)</f>
        <v>0</v>
      </c>
      <c r="AG756" s="18">
        <f>SUMIFS(Inp_WM!AG$9:AG$228,Inp_WM!$I$9:$I$228,Cal_BOSort!$G756,Inp_WM!$J$9:$J$228,Cal_BOSort!$I756)</f>
        <v>0</v>
      </c>
      <c r="AH756" s="18">
        <f>SUMIFS(Inp_WM!AH$9:AH$228,Inp_WM!$I$9:$I$228,Cal_BOSort!$G756,Inp_WM!$J$9:$J$228,Cal_BOSort!$I756)</f>
        <v>0</v>
      </c>
      <c r="AI756" s="18">
        <f>SUMIFS(Inp_WM!AI$9:AI$228,Inp_WM!$I$9:$I$228,Cal_BOSort!$G756,Inp_WM!$J$9:$J$228,Cal_BOSort!$I756)</f>
        <v>0</v>
      </c>
      <c r="AJ756" s="18">
        <f>SUMIFS(Inp_WM!AJ$9:AJ$228,Inp_WM!$I$9:$I$228,Cal_BOSort!$G756,Inp_WM!$J$9:$J$228,Cal_BOSort!$I756)</f>
        <v>0</v>
      </c>
      <c r="AK756" s="18">
        <f>SUMIFS(Inp_WM!AK$9:AK$228,Inp_WM!$I$9:$I$228,Cal_BOSort!$G756,Inp_WM!$J$9:$J$228,Cal_BOSort!$I756)</f>
        <v>0</v>
      </c>
      <c r="AM756" s="18">
        <f t="shared" si="83"/>
        <v>0</v>
      </c>
      <c r="AN756" s="18">
        <f t="shared" si="87"/>
        <v>0</v>
      </c>
      <c r="AO756" s="18">
        <f t="shared" si="88"/>
        <v>0</v>
      </c>
      <c r="AP756" s="18">
        <f t="shared" si="84"/>
        <v>0</v>
      </c>
      <c r="AQ756" s="18">
        <f t="shared" si="85"/>
        <v>0</v>
      </c>
      <c r="AR756" s="18">
        <f t="shared" si="86"/>
        <v>0</v>
      </c>
      <c r="AU756" s="42"/>
    </row>
    <row r="757" spans="4:47" s="3" customFormat="1">
      <c r="D757" s="101" t="str">
        <f>IF(I757="","",MAX(D$677:D756)+1)</f>
        <v/>
      </c>
      <c r="E757" s="3" t="s">
        <v>28</v>
      </c>
      <c r="F757" s="3" t="s">
        <v>169</v>
      </c>
      <c r="G757" s="3" t="s">
        <v>203</v>
      </c>
      <c r="I757" s="101" t="str">
        <f>IF(Inp_WM!M88="BO",Inp_WM!J88,"")</f>
        <v/>
      </c>
      <c r="L757" s="3" t="s">
        <v>106</v>
      </c>
      <c r="R757" s="14"/>
      <c r="T757" s="18"/>
      <c r="U757" s="18"/>
      <c r="V757" s="18"/>
      <c r="W757" s="18"/>
      <c r="X757" s="18"/>
      <c r="Y757" s="18">
        <f>SUMIFS(Inp_WM!Y$9:Y$228,Inp_WM!$I$9:$I$228,Cal_BOSort!$G757,Inp_WM!$J$9:$J$228,Cal_BOSort!$I757)</f>
        <v>0</v>
      </c>
      <c r="Z757" s="18">
        <f>SUMIFS(Inp_WM!Z$9:Z$228,Inp_WM!$I$9:$I$228,Cal_BOSort!$G757,Inp_WM!$J$9:$J$228,Cal_BOSort!$I757)</f>
        <v>0</v>
      </c>
      <c r="AA757" s="18">
        <f>SUMIFS(Inp_WM!AA$9:AA$228,Inp_WM!$I$9:$I$228,Cal_BOSort!$G757,Inp_WM!$J$9:$J$228,Cal_BOSort!$I757)</f>
        <v>0</v>
      </c>
      <c r="AB757" s="18">
        <f>SUMIFS(Inp_WM!AB$9:AB$228,Inp_WM!$I$9:$I$228,Cal_BOSort!$G757,Inp_WM!$J$9:$J$228,Cal_BOSort!$I757)</f>
        <v>0</v>
      </c>
      <c r="AC757" s="18">
        <f>SUMIFS(Inp_WM!AC$9:AC$228,Inp_WM!$I$9:$I$228,Cal_BOSort!$G757,Inp_WM!$J$9:$J$228,Cal_BOSort!$I757)</f>
        <v>0</v>
      </c>
      <c r="AD757" s="18">
        <f>SUMIFS(Inp_WM!AD$9:AD$228,Inp_WM!$I$9:$I$228,Cal_BOSort!$G757,Inp_WM!$J$9:$J$228,Cal_BOSort!$I757)</f>
        <v>0</v>
      </c>
      <c r="AE757" s="18">
        <f>SUMIFS(Inp_WM!AE$9:AE$228,Inp_WM!$I$9:$I$228,Cal_BOSort!$G757,Inp_WM!$J$9:$J$228,Cal_BOSort!$I757)</f>
        <v>0</v>
      </c>
      <c r="AF757" s="18">
        <f>SUMIFS(Inp_WM!AF$9:AF$228,Inp_WM!$I$9:$I$228,Cal_BOSort!$G757,Inp_WM!$J$9:$J$228,Cal_BOSort!$I757)</f>
        <v>0</v>
      </c>
      <c r="AG757" s="18">
        <f>SUMIFS(Inp_WM!AG$9:AG$228,Inp_WM!$I$9:$I$228,Cal_BOSort!$G757,Inp_WM!$J$9:$J$228,Cal_BOSort!$I757)</f>
        <v>0</v>
      </c>
      <c r="AH757" s="18">
        <f>SUMIFS(Inp_WM!AH$9:AH$228,Inp_WM!$I$9:$I$228,Cal_BOSort!$G757,Inp_WM!$J$9:$J$228,Cal_BOSort!$I757)</f>
        <v>0</v>
      </c>
      <c r="AI757" s="18">
        <f>SUMIFS(Inp_WM!AI$9:AI$228,Inp_WM!$I$9:$I$228,Cal_BOSort!$G757,Inp_WM!$J$9:$J$228,Cal_BOSort!$I757)</f>
        <v>0</v>
      </c>
      <c r="AJ757" s="18">
        <f>SUMIFS(Inp_WM!AJ$9:AJ$228,Inp_WM!$I$9:$I$228,Cal_BOSort!$G757,Inp_WM!$J$9:$J$228,Cal_BOSort!$I757)</f>
        <v>0</v>
      </c>
      <c r="AK757" s="18">
        <f>SUMIFS(Inp_WM!AK$9:AK$228,Inp_WM!$I$9:$I$228,Cal_BOSort!$G757,Inp_WM!$J$9:$J$228,Cal_BOSort!$I757)</f>
        <v>0</v>
      </c>
      <c r="AM757" s="18">
        <f t="shared" si="83"/>
        <v>0</v>
      </c>
      <c r="AN757" s="18">
        <f t="shared" si="87"/>
        <v>0</v>
      </c>
      <c r="AO757" s="18">
        <f t="shared" si="88"/>
        <v>0</v>
      </c>
      <c r="AP757" s="18">
        <f t="shared" si="84"/>
        <v>0</v>
      </c>
      <c r="AQ757" s="18">
        <f t="shared" si="85"/>
        <v>0</v>
      </c>
      <c r="AR757" s="18">
        <f t="shared" si="86"/>
        <v>0</v>
      </c>
      <c r="AU757" s="42"/>
    </row>
    <row r="758" spans="4:47" s="3" customFormat="1">
      <c r="D758" s="101" t="str">
        <f>IF(I758="","",MAX(D$677:D757)+1)</f>
        <v/>
      </c>
      <c r="E758" s="3" t="s">
        <v>28</v>
      </c>
      <c r="F758" s="3" t="s">
        <v>169</v>
      </c>
      <c r="G758" s="3" t="s">
        <v>256</v>
      </c>
      <c r="I758" s="101" t="str">
        <f>IF(Inp_WM!M89="BO",Inp_WM!J89,"")</f>
        <v/>
      </c>
      <c r="L758" s="3" t="s">
        <v>106</v>
      </c>
      <c r="R758" s="14"/>
      <c r="T758" s="18"/>
      <c r="U758" s="18"/>
      <c r="V758" s="18"/>
      <c r="W758" s="18"/>
      <c r="X758" s="18"/>
      <c r="Y758" s="18">
        <f>SUMIFS(Inp_WM!Y$9:Y$228,Inp_WM!$I$9:$I$228,Cal_BOSort!$G758,Inp_WM!$J$9:$J$228,Cal_BOSort!$I758)</f>
        <v>0</v>
      </c>
      <c r="Z758" s="18">
        <f>SUMIFS(Inp_WM!Z$9:Z$228,Inp_WM!$I$9:$I$228,Cal_BOSort!$G758,Inp_WM!$J$9:$J$228,Cal_BOSort!$I758)</f>
        <v>0</v>
      </c>
      <c r="AA758" s="18">
        <f>SUMIFS(Inp_WM!AA$9:AA$228,Inp_WM!$I$9:$I$228,Cal_BOSort!$G758,Inp_WM!$J$9:$J$228,Cal_BOSort!$I758)</f>
        <v>0</v>
      </c>
      <c r="AB758" s="18">
        <f>SUMIFS(Inp_WM!AB$9:AB$228,Inp_WM!$I$9:$I$228,Cal_BOSort!$G758,Inp_WM!$J$9:$J$228,Cal_BOSort!$I758)</f>
        <v>0</v>
      </c>
      <c r="AC758" s="18">
        <f>SUMIFS(Inp_WM!AC$9:AC$228,Inp_WM!$I$9:$I$228,Cal_BOSort!$G758,Inp_WM!$J$9:$J$228,Cal_BOSort!$I758)</f>
        <v>0</v>
      </c>
      <c r="AD758" s="18">
        <f>SUMIFS(Inp_WM!AD$9:AD$228,Inp_WM!$I$9:$I$228,Cal_BOSort!$G758,Inp_WM!$J$9:$J$228,Cal_BOSort!$I758)</f>
        <v>0</v>
      </c>
      <c r="AE758" s="18">
        <f>SUMIFS(Inp_WM!AE$9:AE$228,Inp_WM!$I$9:$I$228,Cal_BOSort!$G758,Inp_WM!$J$9:$J$228,Cal_BOSort!$I758)</f>
        <v>0</v>
      </c>
      <c r="AF758" s="18">
        <f>SUMIFS(Inp_WM!AF$9:AF$228,Inp_WM!$I$9:$I$228,Cal_BOSort!$G758,Inp_WM!$J$9:$J$228,Cal_BOSort!$I758)</f>
        <v>0</v>
      </c>
      <c r="AG758" s="18">
        <f>SUMIFS(Inp_WM!AG$9:AG$228,Inp_WM!$I$9:$I$228,Cal_BOSort!$G758,Inp_WM!$J$9:$J$228,Cal_BOSort!$I758)</f>
        <v>0</v>
      </c>
      <c r="AH758" s="18">
        <f>SUMIFS(Inp_WM!AH$9:AH$228,Inp_WM!$I$9:$I$228,Cal_BOSort!$G758,Inp_WM!$J$9:$J$228,Cal_BOSort!$I758)</f>
        <v>0</v>
      </c>
      <c r="AI758" s="18">
        <f>SUMIFS(Inp_WM!AI$9:AI$228,Inp_WM!$I$9:$I$228,Cal_BOSort!$G758,Inp_WM!$J$9:$J$228,Cal_BOSort!$I758)</f>
        <v>0</v>
      </c>
      <c r="AJ758" s="18">
        <f>SUMIFS(Inp_WM!AJ$9:AJ$228,Inp_WM!$I$9:$I$228,Cal_BOSort!$G758,Inp_WM!$J$9:$J$228,Cal_BOSort!$I758)</f>
        <v>0</v>
      </c>
      <c r="AK758" s="18">
        <f>SUMIFS(Inp_WM!AK$9:AK$228,Inp_WM!$I$9:$I$228,Cal_BOSort!$G758,Inp_WM!$J$9:$J$228,Cal_BOSort!$I758)</f>
        <v>0</v>
      </c>
      <c r="AM758" s="18">
        <f t="shared" si="83"/>
        <v>0</v>
      </c>
      <c r="AN758" s="18">
        <f t="shared" si="87"/>
        <v>0</v>
      </c>
      <c r="AO758" s="18">
        <f t="shared" si="88"/>
        <v>0</v>
      </c>
      <c r="AP758" s="18">
        <f t="shared" si="84"/>
        <v>0</v>
      </c>
      <c r="AQ758" s="18">
        <f t="shared" si="85"/>
        <v>0</v>
      </c>
      <c r="AR758" s="18">
        <f t="shared" si="86"/>
        <v>0</v>
      </c>
      <c r="AU758" s="42"/>
    </row>
    <row r="759" spans="4:47" s="3" customFormat="1">
      <c r="D759" s="101" t="str">
        <f>IF(I759="","",MAX(D$677:D758)+1)</f>
        <v/>
      </c>
      <c r="E759" s="3" t="s">
        <v>28</v>
      </c>
      <c r="F759" s="3" t="s">
        <v>169</v>
      </c>
      <c r="G759" s="3" t="s">
        <v>256</v>
      </c>
      <c r="I759" s="101" t="str">
        <f>IF(Inp_WM!M90="BO",Inp_WM!J90,"")</f>
        <v/>
      </c>
      <c r="L759" s="3" t="s">
        <v>106</v>
      </c>
      <c r="R759" s="14"/>
      <c r="T759" s="18"/>
      <c r="U759" s="18"/>
      <c r="V759" s="18"/>
      <c r="W759" s="18"/>
      <c r="X759" s="18"/>
      <c r="Y759" s="18">
        <f>SUMIFS(Inp_WM!Y$9:Y$228,Inp_WM!$I$9:$I$228,Cal_BOSort!$G759,Inp_WM!$J$9:$J$228,Cal_BOSort!$I759)</f>
        <v>0</v>
      </c>
      <c r="Z759" s="18">
        <f>SUMIFS(Inp_WM!Z$9:Z$228,Inp_WM!$I$9:$I$228,Cal_BOSort!$G759,Inp_WM!$J$9:$J$228,Cal_BOSort!$I759)</f>
        <v>0</v>
      </c>
      <c r="AA759" s="18">
        <f>SUMIFS(Inp_WM!AA$9:AA$228,Inp_WM!$I$9:$I$228,Cal_BOSort!$G759,Inp_WM!$J$9:$J$228,Cal_BOSort!$I759)</f>
        <v>0</v>
      </c>
      <c r="AB759" s="18">
        <f>SUMIFS(Inp_WM!AB$9:AB$228,Inp_WM!$I$9:$I$228,Cal_BOSort!$G759,Inp_WM!$J$9:$J$228,Cal_BOSort!$I759)</f>
        <v>0</v>
      </c>
      <c r="AC759" s="18">
        <f>SUMIFS(Inp_WM!AC$9:AC$228,Inp_WM!$I$9:$I$228,Cal_BOSort!$G759,Inp_WM!$J$9:$J$228,Cal_BOSort!$I759)</f>
        <v>0</v>
      </c>
      <c r="AD759" s="18">
        <f>SUMIFS(Inp_WM!AD$9:AD$228,Inp_WM!$I$9:$I$228,Cal_BOSort!$G759,Inp_WM!$J$9:$J$228,Cal_BOSort!$I759)</f>
        <v>0</v>
      </c>
      <c r="AE759" s="18">
        <f>SUMIFS(Inp_WM!AE$9:AE$228,Inp_WM!$I$9:$I$228,Cal_BOSort!$G759,Inp_WM!$J$9:$J$228,Cal_BOSort!$I759)</f>
        <v>0</v>
      </c>
      <c r="AF759" s="18">
        <f>SUMIFS(Inp_WM!AF$9:AF$228,Inp_WM!$I$9:$I$228,Cal_BOSort!$G759,Inp_WM!$J$9:$J$228,Cal_BOSort!$I759)</f>
        <v>0</v>
      </c>
      <c r="AG759" s="18">
        <f>SUMIFS(Inp_WM!AG$9:AG$228,Inp_WM!$I$9:$I$228,Cal_BOSort!$G759,Inp_WM!$J$9:$J$228,Cal_BOSort!$I759)</f>
        <v>0</v>
      </c>
      <c r="AH759" s="18">
        <f>SUMIFS(Inp_WM!AH$9:AH$228,Inp_WM!$I$9:$I$228,Cal_BOSort!$G759,Inp_WM!$J$9:$J$228,Cal_BOSort!$I759)</f>
        <v>0</v>
      </c>
      <c r="AI759" s="18">
        <f>SUMIFS(Inp_WM!AI$9:AI$228,Inp_WM!$I$9:$I$228,Cal_BOSort!$G759,Inp_WM!$J$9:$J$228,Cal_BOSort!$I759)</f>
        <v>0</v>
      </c>
      <c r="AJ759" s="18">
        <f>SUMIFS(Inp_WM!AJ$9:AJ$228,Inp_WM!$I$9:$I$228,Cal_BOSort!$G759,Inp_WM!$J$9:$J$228,Cal_BOSort!$I759)</f>
        <v>0</v>
      </c>
      <c r="AK759" s="18">
        <f>SUMIFS(Inp_WM!AK$9:AK$228,Inp_WM!$I$9:$I$228,Cal_BOSort!$G759,Inp_WM!$J$9:$J$228,Cal_BOSort!$I759)</f>
        <v>0</v>
      </c>
      <c r="AM759" s="18">
        <f t="shared" si="83"/>
        <v>0</v>
      </c>
      <c r="AN759" s="18">
        <f t="shared" si="87"/>
        <v>0</v>
      </c>
      <c r="AO759" s="18">
        <f t="shared" si="88"/>
        <v>0</v>
      </c>
      <c r="AP759" s="18">
        <f t="shared" si="84"/>
        <v>0</v>
      </c>
      <c r="AQ759" s="18">
        <f t="shared" si="85"/>
        <v>0</v>
      </c>
      <c r="AR759" s="18">
        <f t="shared" si="86"/>
        <v>0</v>
      </c>
      <c r="AU759" s="42"/>
    </row>
    <row r="760" spans="4:47" s="3" customFormat="1">
      <c r="D760" s="101" t="str">
        <f>IF(I760="","",MAX(D$677:D759)+1)</f>
        <v/>
      </c>
      <c r="E760" s="3" t="s">
        <v>28</v>
      </c>
      <c r="F760" s="3" t="s">
        <v>169</v>
      </c>
      <c r="G760" s="3" t="s">
        <v>256</v>
      </c>
      <c r="I760" s="101" t="str">
        <f>IF(Inp_WM!M91="BO",Inp_WM!J91,"")</f>
        <v/>
      </c>
      <c r="L760" s="3" t="s">
        <v>106</v>
      </c>
      <c r="R760" s="14"/>
      <c r="T760" s="18"/>
      <c r="U760" s="18"/>
      <c r="V760" s="18"/>
      <c r="W760" s="18"/>
      <c r="X760" s="18"/>
      <c r="Y760" s="18">
        <f>SUMIFS(Inp_WM!Y$9:Y$228,Inp_WM!$I$9:$I$228,Cal_BOSort!$G760,Inp_WM!$J$9:$J$228,Cal_BOSort!$I760)</f>
        <v>0</v>
      </c>
      <c r="Z760" s="18">
        <f>SUMIFS(Inp_WM!Z$9:Z$228,Inp_WM!$I$9:$I$228,Cal_BOSort!$G760,Inp_WM!$J$9:$J$228,Cal_BOSort!$I760)</f>
        <v>0</v>
      </c>
      <c r="AA760" s="18">
        <f>SUMIFS(Inp_WM!AA$9:AA$228,Inp_WM!$I$9:$I$228,Cal_BOSort!$G760,Inp_WM!$J$9:$J$228,Cal_BOSort!$I760)</f>
        <v>0</v>
      </c>
      <c r="AB760" s="18">
        <f>SUMIFS(Inp_WM!AB$9:AB$228,Inp_WM!$I$9:$I$228,Cal_BOSort!$G760,Inp_WM!$J$9:$J$228,Cal_BOSort!$I760)</f>
        <v>0</v>
      </c>
      <c r="AC760" s="18">
        <f>SUMIFS(Inp_WM!AC$9:AC$228,Inp_WM!$I$9:$I$228,Cal_BOSort!$G760,Inp_WM!$J$9:$J$228,Cal_BOSort!$I760)</f>
        <v>0</v>
      </c>
      <c r="AD760" s="18">
        <f>SUMIFS(Inp_WM!AD$9:AD$228,Inp_WM!$I$9:$I$228,Cal_BOSort!$G760,Inp_WM!$J$9:$J$228,Cal_BOSort!$I760)</f>
        <v>0</v>
      </c>
      <c r="AE760" s="18">
        <f>SUMIFS(Inp_WM!AE$9:AE$228,Inp_WM!$I$9:$I$228,Cal_BOSort!$G760,Inp_WM!$J$9:$J$228,Cal_BOSort!$I760)</f>
        <v>0</v>
      </c>
      <c r="AF760" s="18">
        <f>SUMIFS(Inp_WM!AF$9:AF$228,Inp_WM!$I$9:$I$228,Cal_BOSort!$G760,Inp_WM!$J$9:$J$228,Cal_BOSort!$I760)</f>
        <v>0</v>
      </c>
      <c r="AG760" s="18">
        <f>SUMIFS(Inp_WM!AG$9:AG$228,Inp_WM!$I$9:$I$228,Cal_BOSort!$G760,Inp_WM!$J$9:$J$228,Cal_BOSort!$I760)</f>
        <v>0</v>
      </c>
      <c r="AH760" s="18">
        <f>SUMIFS(Inp_WM!AH$9:AH$228,Inp_WM!$I$9:$I$228,Cal_BOSort!$G760,Inp_WM!$J$9:$J$228,Cal_BOSort!$I760)</f>
        <v>0</v>
      </c>
      <c r="AI760" s="18">
        <f>SUMIFS(Inp_WM!AI$9:AI$228,Inp_WM!$I$9:$I$228,Cal_BOSort!$G760,Inp_WM!$J$9:$J$228,Cal_BOSort!$I760)</f>
        <v>0</v>
      </c>
      <c r="AJ760" s="18">
        <f>SUMIFS(Inp_WM!AJ$9:AJ$228,Inp_WM!$I$9:$I$228,Cal_BOSort!$G760,Inp_WM!$J$9:$J$228,Cal_BOSort!$I760)</f>
        <v>0</v>
      </c>
      <c r="AK760" s="18">
        <f>SUMIFS(Inp_WM!AK$9:AK$228,Inp_WM!$I$9:$I$228,Cal_BOSort!$G760,Inp_WM!$J$9:$J$228,Cal_BOSort!$I760)</f>
        <v>0</v>
      </c>
      <c r="AM760" s="18">
        <f t="shared" si="83"/>
        <v>0</v>
      </c>
      <c r="AN760" s="18">
        <f t="shared" si="87"/>
        <v>0</v>
      </c>
      <c r="AO760" s="18">
        <f t="shared" si="88"/>
        <v>0</v>
      </c>
      <c r="AP760" s="18">
        <f t="shared" si="84"/>
        <v>0</v>
      </c>
      <c r="AQ760" s="18">
        <f t="shared" si="85"/>
        <v>0</v>
      </c>
      <c r="AR760" s="18">
        <f t="shared" si="86"/>
        <v>0</v>
      </c>
      <c r="AU760" s="42"/>
    </row>
    <row r="761" spans="4:47" s="3" customFormat="1">
      <c r="D761" s="101" t="str">
        <f>IF(I761="","",MAX(D$677:D760)+1)</f>
        <v/>
      </c>
      <c r="E761" s="3" t="s">
        <v>28</v>
      </c>
      <c r="F761" s="3" t="s">
        <v>169</v>
      </c>
      <c r="G761" s="3" t="s">
        <v>256</v>
      </c>
      <c r="I761" s="101" t="str">
        <f>IF(Inp_WM!M92="BO",Inp_WM!J92,"")</f>
        <v/>
      </c>
      <c r="L761" s="3" t="s">
        <v>106</v>
      </c>
      <c r="R761" s="14"/>
      <c r="T761" s="18"/>
      <c r="U761" s="18"/>
      <c r="V761" s="18"/>
      <c r="W761" s="18"/>
      <c r="X761" s="18"/>
      <c r="Y761" s="18">
        <f>SUMIFS(Inp_WM!Y$9:Y$228,Inp_WM!$I$9:$I$228,Cal_BOSort!$G761,Inp_WM!$J$9:$J$228,Cal_BOSort!$I761)</f>
        <v>0</v>
      </c>
      <c r="Z761" s="18">
        <f>SUMIFS(Inp_WM!Z$9:Z$228,Inp_WM!$I$9:$I$228,Cal_BOSort!$G761,Inp_WM!$J$9:$J$228,Cal_BOSort!$I761)</f>
        <v>0</v>
      </c>
      <c r="AA761" s="18">
        <f>SUMIFS(Inp_WM!AA$9:AA$228,Inp_WM!$I$9:$I$228,Cal_BOSort!$G761,Inp_WM!$J$9:$J$228,Cal_BOSort!$I761)</f>
        <v>0</v>
      </c>
      <c r="AB761" s="18">
        <f>SUMIFS(Inp_WM!AB$9:AB$228,Inp_WM!$I$9:$I$228,Cal_BOSort!$G761,Inp_WM!$J$9:$J$228,Cal_BOSort!$I761)</f>
        <v>0</v>
      </c>
      <c r="AC761" s="18">
        <f>SUMIFS(Inp_WM!AC$9:AC$228,Inp_WM!$I$9:$I$228,Cal_BOSort!$G761,Inp_WM!$J$9:$J$228,Cal_BOSort!$I761)</f>
        <v>0</v>
      </c>
      <c r="AD761" s="18">
        <f>SUMIFS(Inp_WM!AD$9:AD$228,Inp_WM!$I$9:$I$228,Cal_BOSort!$G761,Inp_WM!$J$9:$J$228,Cal_BOSort!$I761)</f>
        <v>0</v>
      </c>
      <c r="AE761" s="18">
        <f>SUMIFS(Inp_WM!AE$9:AE$228,Inp_WM!$I$9:$I$228,Cal_BOSort!$G761,Inp_WM!$J$9:$J$228,Cal_BOSort!$I761)</f>
        <v>0</v>
      </c>
      <c r="AF761" s="18">
        <f>SUMIFS(Inp_WM!AF$9:AF$228,Inp_WM!$I$9:$I$228,Cal_BOSort!$G761,Inp_WM!$J$9:$J$228,Cal_BOSort!$I761)</f>
        <v>0</v>
      </c>
      <c r="AG761" s="18">
        <f>SUMIFS(Inp_WM!AG$9:AG$228,Inp_WM!$I$9:$I$228,Cal_BOSort!$G761,Inp_WM!$J$9:$J$228,Cal_BOSort!$I761)</f>
        <v>0</v>
      </c>
      <c r="AH761" s="18">
        <f>SUMIFS(Inp_WM!AH$9:AH$228,Inp_WM!$I$9:$I$228,Cal_BOSort!$G761,Inp_WM!$J$9:$J$228,Cal_BOSort!$I761)</f>
        <v>0</v>
      </c>
      <c r="AI761" s="18">
        <f>SUMIFS(Inp_WM!AI$9:AI$228,Inp_WM!$I$9:$I$228,Cal_BOSort!$G761,Inp_WM!$J$9:$J$228,Cal_BOSort!$I761)</f>
        <v>0</v>
      </c>
      <c r="AJ761" s="18">
        <f>SUMIFS(Inp_WM!AJ$9:AJ$228,Inp_WM!$I$9:$I$228,Cal_BOSort!$G761,Inp_WM!$J$9:$J$228,Cal_BOSort!$I761)</f>
        <v>0</v>
      </c>
      <c r="AK761" s="18">
        <f>SUMIFS(Inp_WM!AK$9:AK$228,Inp_WM!$I$9:$I$228,Cal_BOSort!$G761,Inp_WM!$J$9:$J$228,Cal_BOSort!$I761)</f>
        <v>0</v>
      </c>
      <c r="AM761" s="18">
        <f t="shared" si="83"/>
        <v>0</v>
      </c>
      <c r="AN761" s="18">
        <f t="shared" si="87"/>
        <v>0</v>
      </c>
      <c r="AO761" s="18">
        <f t="shared" si="88"/>
        <v>0</v>
      </c>
      <c r="AP761" s="18">
        <f t="shared" si="84"/>
        <v>0</v>
      </c>
      <c r="AQ761" s="18">
        <f t="shared" si="85"/>
        <v>0</v>
      </c>
      <c r="AR761" s="18">
        <f t="shared" si="86"/>
        <v>0</v>
      </c>
      <c r="AU761" s="42"/>
    </row>
    <row r="762" spans="4:47" s="3" customFormat="1">
      <c r="D762" s="101" t="str">
        <f>IF(I762="","",MAX(D$677:D761)+1)</f>
        <v/>
      </c>
      <c r="E762" s="3" t="s">
        <v>28</v>
      </c>
      <c r="F762" s="3" t="s">
        <v>169</v>
      </c>
      <c r="G762" s="3" t="s">
        <v>256</v>
      </c>
      <c r="I762" s="101" t="str">
        <f>IF(Inp_WM!M93="BO",Inp_WM!J93,"")</f>
        <v/>
      </c>
      <c r="L762" s="3" t="s">
        <v>106</v>
      </c>
      <c r="R762" s="14"/>
      <c r="T762" s="18"/>
      <c r="U762" s="18"/>
      <c r="V762" s="18"/>
      <c r="W762" s="18"/>
      <c r="X762" s="18"/>
      <c r="Y762" s="18">
        <f>SUMIFS(Inp_WM!Y$9:Y$228,Inp_WM!$I$9:$I$228,Cal_BOSort!$G762,Inp_WM!$J$9:$J$228,Cal_BOSort!$I762)</f>
        <v>0</v>
      </c>
      <c r="Z762" s="18">
        <f>SUMIFS(Inp_WM!Z$9:Z$228,Inp_WM!$I$9:$I$228,Cal_BOSort!$G762,Inp_WM!$J$9:$J$228,Cal_BOSort!$I762)</f>
        <v>0</v>
      </c>
      <c r="AA762" s="18">
        <f>SUMIFS(Inp_WM!AA$9:AA$228,Inp_WM!$I$9:$I$228,Cal_BOSort!$G762,Inp_WM!$J$9:$J$228,Cal_BOSort!$I762)</f>
        <v>0</v>
      </c>
      <c r="AB762" s="18">
        <f>SUMIFS(Inp_WM!AB$9:AB$228,Inp_WM!$I$9:$I$228,Cal_BOSort!$G762,Inp_WM!$J$9:$J$228,Cal_BOSort!$I762)</f>
        <v>0</v>
      </c>
      <c r="AC762" s="18">
        <f>SUMIFS(Inp_WM!AC$9:AC$228,Inp_WM!$I$9:$I$228,Cal_BOSort!$G762,Inp_WM!$J$9:$J$228,Cal_BOSort!$I762)</f>
        <v>0</v>
      </c>
      <c r="AD762" s="18">
        <f>SUMIFS(Inp_WM!AD$9:AD$228,Inp_WM!$I$9:$I$228,Cal_BOSort!$G762,Inp_WM!$J$9:$J$228,Cal_BOSort!$I762)</f>
        <v>0</v>
      </c>
      <c r="AE762" s="18">
        <f>SUMIFS(Inp_WM!AE$9:AE$228,Inp_WM!$I$9:$I$228,Cal_BOSort!$G762,Inp_WM!$J$9:$J$228,Cal_BOSort!$I762)</f>
        <v>0</v>
      </c>
      <c r="AF762" s="18">
        <f>SUMIFS(Inp_WM!AF$9:AF$228,Inp_WM!$I$9:$I$228,Cal_BOSort!$G762,Inp_WM!$J$9:$J$228,Cal_BOSort!$I762)</f>
        <v>0</v>
      </c>
      <c r="AG762" s="18">
        <f>SUMIFS(Inp_WM!AG$9:AG$228,Inp_WM!$I$9:$I$228,Cal_BOSort!$G762,Inp_WM!$J$9:$J$228,Cal_BOSort!$I762)</f>
        <v>0</v>
      </c>
      <c r="AH762" s="18">
        <f>SUMIFS(Inp_WM!AH$9:AH$228,Inp_WM!$I$9:$I$228,Cal_BOSort!$G762,Inp_WM!$J$9:$J$228,Cal_BOSort!$I762)</f>
        <v>0</v>
      </c>
      <c r="AI762" s="18">
        <f>SUMIFS(Inp_WM!AI$9:AI$228,Inp_WM!$I$9:$I$228,Cal_BOSort!$G762,Inp_WM!$J$9:$J$228,Cal_BOSort!$I762)</f>
        <v>0</v>
      </c>
      <c r="AJ762" s="18">
        <f>SUMIFS(Inp_WM!AJ$9:AJ$228,Inp_WM!$I$9:$I$228,Cal_BOSort!$G762,Inp_WM!$J$9:$J$228,Cal_BOSort!$I762)</f>
        <v>0</v>
      </c>
      <c r="AK762" s="18">
        <f>SUMIFS(Inp_WM!AK$9:AK$228,Inp_WM!$I$9:$I$228,Cal_BOSort!$G762,Inp_WM!$J$9:$J$228,Cal_BOSort!$I762)</f>
        <v>0</v>
      </c>
      <c r="AM762" s="18">
        <f t="shared" si="83"/>
        <v>0</v>
      </c>
      <c r="AN762" s="18">
        <f t="shared" si="87"/>
        <v>0</v>
      </c>
      <c r="AO762" s="18">
        <f t="shared" si="88"/>
        <v>0</v>
      </c>
      <c r="AP762" s="18">
        <f t="shared" si="84"/>
        <v>0</v>
      </c>
      <c r="AQ762" s="18">
        <f t="shared" si="85"/>
        <v>0</v>
      </c>
      <c r="AR762" s="18">
        <f t="shared" si="86"/>
        <v>0</v>
      </c>
      <c r="AU762" s="42"/>
    </row>
    <row r="763" spans="4:47" s="3" customFormat="1">
      <c r="D763" s="101" t="str">
        <f>IF(I763="","",MAX(D$677:D762)+1)</f>
        <v/>
      </c>
      <c r="E763" s="3" t="s">
        <v>28</v>
      </c>
      <c r="F763" s="3" t="s">
        <v>169</v>
      </c>
      <c r="G763" s="3" t="s">
        <v>256</v>
      </c>
      <c r="I763" s="101" t="str">
        <f>IF(Inp_WM!M94="BO",Inp_WM!J94,"")</f>
        <v/>
      </c>
      <c r="L763" s="3" t="s">
        <v>106</v>
      </c>
      <c r="R763" s="14"/>
      <c r="T763" s="18"/>
      <c r="U763" s="18"/>
      <c r="V763" s="18"/>
      <c r="W763" s="18"/>
      <c r="X763" s="18"/>
      <c r="Y763" s="18">
        <f>SUMIFS(Inp_WM!Y$9:Y$228,Inp_WM!$I$9:$I$228,Cal_BOSort!$G763,Inp_WM!$J$9:$J$228,Cal_BOSort!$I763)</f>
        <v>0</v>
      </c>
      <c r="Z763" s="18">
        <f>SUMIFS(Inp_WM!Z$9:Z$228,Inp_WM!$I$9:$I$228,Cal_BOSort!$G763,Inp_WM!$J$9:$J$228,Cal_BOSort!$I763)</f>
        <v>0</v>
      </c>
      <c r="AA763" s="18">
        <f>SUMIFS(Inp_WM!AA$9:AA$228,Inp_WM!$I$9:$I$228,Cal_BOSort!$G763,Inp_WM!$J$9:$J$228,Cal_BOSort!$I763)</f>
        <v>0</v>
      </c>
      <c r="AB763" s="18">
        <f>SUMIFS(Inp_WM!AB$9:AB$228,Inp_WM!$I$9:$I$228,Cal_BOSort!$G763,Inp_WM!$J$9:$J$228,Cal_BOSort!$I763)</f>
        <v>0</v>
      </c>
      <c r="AC763" s="18">
        <f>SUMIFS(Inp_WM!AC$9:AC$228,Inp_WM!$I$9:$I$228,Cal_BOSort!$G763,Inp_WM!$J$9:$J$228,Cal_BOSort!$I763)</f>
        <v>0</v>
      </c>
      <c r="AD763" s="18">
        <f>SUMIFS(Inp_WM!AD$9:AD$228,Inp_WM!$I$9:$I$228,Cal_BOSort!$G763,Inp_WM!$J$9:$J$228,Cal_BOSort!$I763)</f>
        <v>0</v>
      </c>
      <c r="AE763" s="18">
        <f>SUMIFS(Inp_WM!AE$9:AE$228,Inp_WM!$I$9:$I$228,Cal_BOSort!$G763,Inp_WM!$J$9:$J$228,Cal_BOSort!$I763)</f>
        <v>0</v>
      </c>
      <c r="AF763" s="18">
        <f>SUMIFS(Inp_WM!AF$9:AF$228,Inp_WM!$I$9:$I$228,Cal_BOSort!$G763,Inp_WM!$J$9:$J$228,Cal_BOSort!$I763)</f>
        <v>0</v>
      </c>
      <c r="AG763" s="18">
        <f>SUMIFS(Inp_WM!AG$9:AG$228,Inp_WM!$I$9:$I$228,Cal_BOSort!$G763,Inp_WM!$J$9:$J$228,Cal_BOSort!$I763)</f>
        <v>0</v>
      </c>
      <c r="AH763" s="18">
        <f>SUMIFS(Inp_WM!AH$9:AH$228,Inp_WM!$I$9:$I$228,Cal_BOSort!$G763,Inp_WM!$J$9:$J$228,Cal_BOSort!$I763)</f>
        <v>0</v>
      </c>
      <c r="AI763" s="18">
        <f>SUMIFS(Inp_WM!AI$9:AI$228,Inp_WM!$I$9:$I$228,Cal_BOSort!$G763,Inp_WM!$J$9:$J$228,Cal_BOSort!$I763)</f>
        <v>0</v>
      </c>
      <c r="AJ763" s="18">
        <f>SUMIFS(Inp_WM!AJ$9:AJ$228,Inp_WM!$I$9:$I$228,Cal_BOSort!$G763,Inp_WM!$J$9:$J$228,Cal_BOSort!$I763)</f>
        <v>0</v>
      </c>
      <c r="AK763" s="18">
        <f>SUMIFS(Inp_WM!AK$9:AK$228,Inp_WM!$I$9:$I$228,Cal_BOSort!$G763,Inp_WM!$J$9:$J$228,Cal_BOSort!$I763)</f>
        <v>0</v>
      </c>
      <c r="AM763" s="18">
        <f t="shared" si="83"/>
        <v>0</v>
      </c>
      <c r="AN763" s="18">
        <f t="shared" si="87"/>
        <v>0</v>
      </c>
      <c r="AO763" s="18">
        <f t="shared" si="88"/>
        <v>0</v>
      </c>
      <c r="AP763" s="18">
        <f t="shared" si="84"/>
        <v>0</v>
      </c>
      <c r="AQ763" s="18">
        <f t="shared" si="85"/>
        <v>0</v>
      </c>
      <c r="AR763" s="18">
        <f t="shared" si="86"/>
        <v>0</v>
      </c>
      <c r="AU763" s="42"/>
    </row>
    <row r="764" spans="4:47" s="3" customFormat="1">
      <c r="D764" s="101" t="str">
        <f>IF(I764="","",MAX(D$677:D763)+1)</f>
        <v/>
      </c>
      <c r="E764" s="3" t="s">
        <v>28</v>
      </c>
      <c r="F764" s="3" t="s">
        <v>169</v>
      </c>
      <c r="G764" s="3" t="s">
        <v>256</v>
      </c>
      <c r="I764" s="101" t="str">
        <f>IF(Inp_WM!M95="BO",Inp_WM!J95,"")</f>
        <v/>
      </c>
      <c r="L764" s="3" t="s">
        <v>106</v>
      </c>
      <c r="R764" s="14"/>
      <c r="T764" s="18"/>
      <c r="U764" s="18"/>
      <c r="V764" s="18"/>
      <c r="W764" s="18"/>
      <c r="X764" s="18"/>
      <c r="Y764" s="18">
        <f>SUMIFS(Inp_WM!Y$9:Y$228,Inp_WM!$I$9:$I$228,Cal_BOSort!$G764,Inp_WM!$J$9:$J$228,Cal_BOSort!$I764)</f>
        <v>0</v>
      </c>
      <c r="Z764" s="18">
        <f>SUMIFS(Inp_WM!Z$9:Z$228,Inp_WM!$I$9:$I$228,Cal_BOSort!$G764,Inp_WM!$J$9:$J$228,Cal_BOSort!$I764)</f>
        <v>0</v>
      </c>
      <c r="AA764" s="18">
        <f>SUMIFS(Inp_WM!AA$9:AA$228,Inp_WM!$I$9:$I$228,Cal_BOSort!$G764,Inp_WM!$J$9:$J$228,Cal_BOSort!$I764)</f>
        <v>0</v>
      </c>
      <c r="AB764" s="18">
        <f>SUMIFS(Inp_WM!AB$9:AB$228,Inp_WM!$I$9:$I$228,Cal_BOSort!$G764,Inp_WM!$J$9:$J$228,Cal_BOSort!$I764)</f>
        <v>0</v>
      </c>
      <c r="AC764" s="18">
        <f>SUMIFS(Inp_WM!AC$9:AC$228,Inp_WM!$I$9:$I$228,Cal_BOSort!$G764,Inp_WM!$J$9:$J$228,Cal_BOSort!$I764)</f>
        <v>0</v>
      </c>
      <c r="AD764" s="18">
        <f>SUMIFS(Inp_WM!AD$9:AD$228,Inp_WM!$I$9:$I$228,Cal_BOSort!$G764,Inp_WM!$J$9:$J$228,Cal_BOSort!$I764)</f>
        <v>0</v>
      </c>
      <c r="AE764" s="18">
        <f>SUMIFS(Inp_WM!AE$9:AE$228,Inp_WM!$I$9:$I$228,Cal_BOSort!$G764,Inp_WM!$J$9:$J$228,Cal_BOSort!$I764)</f>
        <v>0</v>
      </c>
      <c r="AF764" s="18">
        <f>SUMIFS(Inp_WM!AF$9:AF$228,Inp_WM!$I$9:$I$228,Cal_BOSort!$G764,Inp_WM!$J$9:$J$228,Cal_BOSort!$I764)</f>
        <v>0</v>
      </c>
      <c r="AG764" s="18">
        <f>SUMIFS(Inp_WM!AG$9:AG$228,Inp_WM!$I$9:$I$228,Cal_BOSort!$G764,Inp_WM!$J$9:$J$228,Cal_BOSort!$I764)</f>
        <v>0</v>
      </c>
      <c r="AH764" s="18">
        <f>SUMIFS(Inp_WM!AH$9:AH$228,Inp_WM!$I$9:$I$228,Cal_BOSort!$G764,Inp_WM!$J$9:$J$228,Cal_BOSort!$I764)</f>
        <v>0</v>
      </c>
      <c r="AI764" s="18">
        <f>SUMIFS(Inp_WM!AI$9:AI$228,Inp_WM!$I$9:$I$228,Cal_BOSort!$G764,Inp_WM!$J$9:$J$228,Cal_BOSort!$I764)</f>
        <v>0</v>
      </c>
      <c r="AJ764" s="18">
        <f>SUMIFS(Inp_WM!AJ$9:AJ$228,Inp_WM!$I$9:$I$228,Cal_BOSort!$G764,Inp_WM!$J$9:$J$228,Cal_BOSort!$I764)</f>
        <v>0</v>
      </c>
      <c r="AK764" s="18">
        <f>SUMIFS(Inp_WM!AK$9:AK$228,Inp_WM!$I$9:$I$228,Cal_BOSort!$G764,Inp_WM!$J$9:$J$228,Cal_BOSort!$I764)</f>
        <v>0</v>
      </c>
      <c r="AM764" s="18">
        <f t="shared" si="83"/>
        <v>0</v>
      </c>
      <c r="AN764" s="18">
        <f t="shared" si="87"/>
        <v>0</v>
      </c>
      <c r="AO764" s="18">
        <f t="shared" si="88"/>
        <v>0</v>
      </c>
      <c r="AP764" s="18">
        <f t="shared" si="84"/>
        <v>0</v>
      </c>
      <c r="AQ764" s="18">
        <f t="shared" si="85"/>
        <v>0</v>
      </c>
      <c r="AR764" s="18">
        <f t="shared" si="86"/>
        <v>0</v>
      </c>
      <c r="AU764" s="42"/>
    </row>
    <row r="765" spans="4:47" s="3" customFormat="1">
      <c r="D765" s="101" t="str">
        <f>IF(I765="","",MAX(D$677:D764)+1)</f>
        <v/>
      </c>
      <c r="E765" s="3" t="s">
        <v>28</v>
      </c>
      <c r="F765" s="3" t="s">
        <v>169</v>
      </c>
      <c r="G765" s="3" t="s">
        <v>256</v>
      </c>
      <c r="I765" s="101" t="str">
        <f>IF(Inp_WM!M96="BO",Inp_WM!J96,"")</f>
        <v/>
      </c>
      <c r="L765" s="3" t="s">
        <v>106</v>
      </c>
      <c r="R765" s="14"/>
      <c r="T765" s="18"/>
      <c r="U765" s="18"/>
      <c r="V765" s="18"/>
      <c r="W765" s="18"/>
      <c r="X765" s="18"/>
      <c r="Y765" s="18">
        <f>SUMIFS(Inp_WM!Y$9:Y$228,Inp_WM!$I$9:$I$228,Cal_BOSort!$G765,Inp_WM!$J$9:$J$228,Cal_BOSort!$I765)</f>
        <v>0</v>
      </c>
      <c r="Z765" s="18">
        <f>SUMIFS(Inp_WM!Z$9:Z$228,Inp_WM!$I$9:$I$228,Cal_BOSort!$G765,Inp_WM!$J$9:$J$228,Cal_BOSort!$I765)</f>
        <v>0</v>
      </c>
      <c r="AA765" s="18">
        <f>SUMIFS(Inp_WM!AA$9:AA$228,Inp_WM!$I$9:$I$228,Cal_BOSort!$G765,Inp_WM!$J$9:$J$228,Cal_BOSort!$I765)</f>
        <v>0</v>
      </c>
      <c r="AB765" s="18">
        <f>SUMIFS(Inp_WM!AB$9:AB$228,Inp_WM!$I$9:$I$228,Cal_BOSort!$G765,Inp_WM!$J$9:$J$228,Cal_BOSort!$I765)</f>
        <v>0</v>
      </c>
      <c r="AC765" s="18">
        <f>SUMIFS(Inp_WM!AC$9:AC$228,Inp_WM!$I$9:$I$228,Cal_BOSort!$G765,Inp_WM!$J$9:$J$228,Cal_BOSort!$I765)</f>
        <v>0</v>
      </c>
      <c r="AD765" s="18">
        <f>SUMIFS(Inp_WM!AD$9:AD$228,Inp_WM!$I$9:$I$228,Cal_BOSort!$G765,Inp_WM!$J$9:$J$228,Cal_BOSort!$I765)</f>
        <v>0</v>
      </c>
      <c r="AE765" s="18">
        <f>SUMIFS(Inp_WM!AE$9:AE$228,Inp_WM!$I$9:$I$228,Cal_BOSort!$G765,Inp_WM!$J$9:$J$228,Cal_BOSort!$I765)</f>
        <v>0</v>
      </c>
      <c r="AF765" s="18">
        <f>SUMIFS(Inp_WM!AF$9:AF$228,Inp_WM!$I$9:$I$228,Cal_BOSort!$G765,Inp_WM!$J$9:$J$228,Cal_BOSort!$I765)</f>
        <v>0</v>
      </c>
      <c r="AG765" s="18">
        <f>SUMIFS(Inp_WM!AG$9:AG$228,Inp_WM!$I$9:$I$228,Cal_BOSort!$G765,Inp_WM!$J$9:$J$228,Cal_BOSort!$I765)</f>
        <v>0</v>
      </c>
      <c r="AH765" s="18">
        <f>SUMIFS(Inp_WM!AH$9:AH$228,Inp_WM!$I$9:$I$228,Cal_BOSort!$G765,Inp_WM!$J$9:$J$228,Cal_BOSort!$I765)</f>
        <v>0</v>
      </c>
      <c r="AI765" s="18">
        <f>SUMIFS(Inp_WM!AI$9:AI$228,Inp_WM!$I$9:$I$228,Cal_BOSort!$G765,Inp_WM!$J$9:$J$228,Cal_BOSort!$I765)</f>
        <v>0</v>
      </c>
      <c r="AJ765" s="18">
        <f>SUMIFS(Inp_WM!AJ$9:AJ$228,Inp_WM!$I$9:$I$228,Cal_BOSort!$G765,Inp_WM!$J$9:$J$228,Cal_BOSort!$I765)</f>
        <v>0</v>
      </c>
      <c r="AK765" s="18">
        <f>SUMIFS(Inp_WM!AK$9:AK$228,Inp_WM!$I$9:$I$228,Cal_BOSort!$G765,Inp_WM!$J$9:$J$228,Cal_BOSort!$I765)</f>
        <v>0</v>
      </c>
      <c r="AM765" s="18">
        <f t="shared" si="83"/>
        <v>0</v>
      </c>
      <c r="AN765" s="18">
        <f t="shared" si="87"/>
        <v>0</v>
      </c>
      <c r="AO765" s="18">
        <f t="shared" si="88"/>
        <v>0</v>
      </c>
      <c r="AP765" s="18">
        <f t="shared" si="84"/>
        <v>0</v>
      </c>
      <c r="AQ765" s="18">
        <f t="shared" si="85"/>
        <v>0</v>
      </c>
      <c r="AR765" s="18">
        <f t="shared" si="86"/>
        <v>0</v>
      </c>
      <c r="AU765" s="42"/>
    </row>
    <row r="766" spans="4:47" s="3" customFormat="1">
      <c r="D766" s="101" t="str">
        <f>IF(I766="","",MAX(D$677:D765)+1)</f>
        <v/>
      </c>
      <c r="E766" s="3" t="s">
        <v>28</v>
      </c>
      <c r="F766" s="3" t="s">
        <v>169</v>
      </c>
      <c r="G766" s="3" t="s">
        <v>256</v>
      </c>
      <c r="I766" s="101" t="str">
        <f>IF(Inp_WM!M97="BO",Inp_WM!J97,"")</f>
        <v/>
      </c>
      <c r="L766" s="3" t="s">
        <v>106</v>
      </c>
      <c r="R766" s="14"/>
      <c r="T766" s="18"/>
      <c r="U766" s="18"/>
      <c r="V766" s="18"/>
      <c r="W766" s="18"/>
      <c r="X766" s="18"/>
      <c r="Y766" s="18">
        <f>SUMIFS(Inp_WM!Y$9:Y$228,Inp_WM!$I$9:$I$228,Cal_BOSort!$G766,Inp_WM!$J$9:$J$228,Cal_BOSort!$I766)</f>
        <v>0</v>
      </c>
      <c r="Z766" s="18">
        <f>SUMIFS(Inp_WM!Z$9:Z$228,Inp_WM!$I$9:$I$228,Cal_BOSort!$G766,Inp_WM!$J$9:$J$228,Cal_BOSort!$I766)</f>
        <v>0</v>
      </c>
      <c r="AA766" s="18">
        <f>SUMIFS(Inp_WM!AA$9:AA$228,Inp_WM!$I$9:$I$228,Cal_BOSort!$G766,Inp_WM!$J$9:$J$228,Cal_BOSort!$I766)</f>
        <v>0</v>
      </c>
      <c r="AB766" s="18">
        <f>SUMIFS(Inp_WM!AB$9:AB$228,Inp_WM!$I$9:$I$228,Cal_BOSort!$G766,Inp_WM!$J$9:$J$228,Cal_BOSort!$I766)</f>
        <v>0</v>
      </c>
      <c r="AC766" s="18">
        <f>SUMIFS(Inp_WM!AC$9:AC$228,Inp_WM!$I$9:$I$228,Cal_BOSort!$G766,Inp_WM!$J$9:$J$228,Cal_BOSort!$I766)</f>
        <v>0</v>
      </c>
      <c r="AD766" s="18">
        <f>SUMIFS(Inp_WM!AD$9:AD$228,Inp_WM!$I$9:$I$228,Cal_BOSort!$G766,Inp_WM!$J$9:$J$228,Cal_BOSort!$I766)</f>
        <v>0</v>
      </c>
      <c r="AE766" s="18">
        <f>SUMIFS(Inp_WM!AE$9:AE$228,Inp_WM!$I$9:$I$228,Cal_BOSort!$G766,Inp_WM!$J$9:$J$228,Cal_BOSort!$I766)</f>
        <v>0</v>
      </c>
      <c r="AF766" s="18">
        <f>SUMIFS(Inp_WM!AF$9:AF$228,Inp_WM!$I$9:$I$228,Cal_BOSort!$G766,Inp_WM!$J$9:$J$228,Cal_BOSort!$I766)</f>
        <v>0</v>
      </c>
      <c r="AG766" s="18">
        <f>SUMIFS(Inp_WM!AG$9:AG$228,Inp_WM!$I$9:$I$228,Cal_BOSort!$G766,Inp_WM!$J$9:$J$228,Cal_BOSort!$I766)</f>
        <v>0</v>
      </c>
      <c r="AH766" s="18">
        <f>SUMIFS(Inp_WM!AH$9:AH$228,Inp_WM!$I$9:$I$228,Cal_BOSort!$G766,Inp_WM!$J$9:$J$228,Cal_BOSort!$I766)</f>
        <v>0</v>
      </c>
      <c r="AI766" s="18">
        <f>SUMIFS(Inp_WM!AI$9:AI$228,Inp_WM!$I$9:$I$228,Cal_BOSort!$G766,Inp_WM!$J$9:$J$228,Cal_BOSort!$I766)</f>
        <v>0</v>
      </c>
      <c r="AJ766" s="18">
        <f>SUMIFS(Inp_WM!AJ$9:AJ$228,Inp_WM!$I$9:$I$228,Cal_BOSort!$G766,Inp_WM!$J$9:$J$228,Cal_BOSort!$I766)</f>
        <v>0</v>
      </c>
      <c r="AK766" s="18">
        <f>SUMIFS(Inp_WM!AK$9:AK$228,Inp_WM!$I$9:$I$228,Cal_BOSort!$G766,Inp_WM!$J$9:$J$228,Cal_BOSort!$I766)</f>
        <v>0</v>
      </c>
      <c r="AM766" s="18">
        <f t="shared" si="83"/>
        <v>0</v>
      </c>
      <c r="AN766" s="18">
        <f t="shared" si="87"/>
        <v>0</v>
      </c>
      <c r="AO766" s="18">
        <f t="shared" si="88"/>
        <v>0</v>
      </c>
      <c r="AP766" s="18">
        <f t="shared" si="84"/>
        <v>0</v>
      </c>
      <c r="AQ766" s="18">
        <f t="shared" si="85"/>
        <v>0</v>
      </c>
      <c r="AR766" s="18">
        <f t="shared" si="86"/>
        <v>0</v>
      </c>
      <c r="AU766" s="42"/>
    </row>
    <row r="767" spans="4:47" s="3" customFormat="1">
      <c r="D767" s="101" t="str">
        <f>IF(I767="","",MAX(D$677:D766)+1)</f>
        <v/>
      </c>
      <c r="E767" s="3" t="s">
        <v>28</v>
      </c>
      <c r="F767" s="3" t="s">
        <v>169</v>
      </c>
      <c r="G767" s="3" t="s">
        <v>256</v>
      </c>
      <c r="I767" s="101" t="str">
        <f>IF(Inp_WM!M98="BO",Inp_WM!J98,"")</f>
        <v/>
      </c>
      <c r="L767" s="3" t="s">
        <v>106</v>
      </c>
      <c r="R767" s="14"/>
      <c r="T767" s="18"/>
      <c r="U767" s="18"/>
      <c r="V767" s="18"/>
      <c r="W767" s="18"/>
      <c r="X767" s="18"/>
      <c r="Y767" s="18">
        <f>SUMIFS(Inp_WM!Y$9:Y$228,Inp_WM!$I$9:$I$228,Cal_BOSort!$G767,Inp_WM!$J$9:$J$228,Cal_BOSort!$I767)</f>
        <v>0</v>
      </c>
      <c r="Z767" s="18">
        <f>SUMIFS(Inp_WM!Z$9:Z$228,Inp_WM!$I$9:$I$228,Cal_BOSort!$G767,Inp_WM!$J$9:$J$228,Cal_BOSort!$I767)</f>
        <v>0</v>
      </c>
      <c r="AA767" s="18">
        <f>SUMIFS(Inp_WM!AA$9:AA$228,Inp_WM!$I$9:$I$228,Cal_BOSort!$G767,Inp_WM!$J$9:$J$228,Cal_BOSort!$I767)</f>
        <v>0</v>
      </c>
      <c r="AB767" s="18">
        <f>SUMIFS(Inp_WM!AB$9:AB$228,Inp_WM!$I$9:$I$228,Cal_BOSort!$G767,Inp_WM!$J$9:$J$228,Cal_BOSort!$I767)</f>
        <v>0</v>
      </c>
      <c r="AC767" s="18">
        <f>SUMIFS(Inp_WM!AC$9:AC$228,Inp_WM!$I$9:$I$228,Cal_BOSort!$G767,Inp_WM!$J$9:$J$228,Cal_BOSort!$I767)</f>
        <v>0</v>
      </c>
      <c r="AD767" s="18">
        <f>SUMIFS(Inp_WM!AD$9:AD$228,Inp_WM!$I$9:$I$228,Cal_BOSort!$G767,Inp_WM!$J$9:$J$228,Cal_BOSort!$I767)</f>
        <v>0</v>
      </c>
      <c r="AE767" s="18">
        <f>SUMIFS(Inp_WM!AE$9:AE$228,Inp_WM!$I$9:$I$228,Cal_BOSort!$G767,Inp_WM!$J$9:$J$228,Cal_BOSort!$I767)</f>
        <v>0</v>
      </c>
      <c r="AF767" s="18">
        <f>SUMIFS(Inp_WM!AF$9:AF$228,Inp_WM!$I$9:$I$228,Cal_BOSort!$G767,Inp_WM!$J$9:$J$228,Cal_BOSort!$I767)</f>
        <v>0</v>
      </c>
      <c r="AG767" s="18">
        <f>SUMIFS(Inp_WM!AG$9:AG$228,Inp_WM!$I$9:$I$228,Cal_BOSort!$G767,Inp_WM!$J$9:$J$228,Cal_BOSort!$I767)</f>
        <v>0</v>
      </c>
      <c r="AH767" s="18">
        <f>SUMIFS(Inp_WM!AH$9:AH$228,Inp_WM!$I$9:$I$228,Cal_BOSort!$G767,Inp_WM!$J$9:$J$228,Cal_BOSort!$I767)</f>
        <v>0</v>
      </c>
      <c r="AI767" s="18">
        <f>SUMIFS(Inp_WM!AI$9:AI$228,Inp_WM!$I$9:$I$228,Cal_BOSort!$G767,Inp_WM!$J$9:$J$228,Cal_BOSort!$I767)</f>
        <v>0</v>
      </c>
      <c r="AJ767" s="18">
        <f>SUMIFS(Inp_WM!AJ$9:AJ$228,Inp_WM!$I$9:$I$228,Cal_BOSort!$G767,Inp_WM!$J$9:$J$228,Cal_BOSort!$I767)</f>
        <v>0</v>
      </c>
      <c r="AK767" s="18">
        <f>SUMIFS(Inp_WM!AK$9:AK$228,Inp_WM!$I$9:$I$228,Cal_BOSort!$G767,Inp_WM!$J$9:$J$228,Cal_BOSort!$I767)</f>
        <v>0</v>
      </c>
      <c r="AM767" s="18">
        <f t="shared" si="83"/>
        <v>0</v>
      </c>
      <c r="AN767" s="18">
        <f t="shared" si="87"/>
        <v>0</v>
      </c>
      <c r="AO767" s="18">
        <f t="shared" si="88"/>
        <v>0</v>
      </c>
      <c r="AP767" s="18">
        <f t="shared" si="84"/>
        <v>0</v>
      </c>
      <c r="AQ767" s="18">
        <f t="shared" si="85"/>
        <v>0</v>
      </c>
      <c r="AR767" s="18">
        <f t="shared" si="86"/>
        <v>0</v>
      </c>
      <c r="AU767" s="42"/>
    </row>
    <row r="768" spans="4:47" s="3" customFormat="1">
      <c r="D768" s="101" t="str">
        <f>IF(I768="","",MAX(D$677:D767)+1)</f>
        <v/>
      </c>
      <c r="E768" s="3" t="s">
        <v>28</v>
      </c>
      <c r="F768" s="3" t="s">
        <v>169</v>
      </c>
      <c r="G768" s="3" t="s">
        <v>206</v>
      </c>
      <c r="I768" s="101" t="str">
        <f>IF(Inp_WM!M99="BO",Inp_WM!J99,"")</f>
        <v/>
      </c>
      <c r="L768" s="3" t="s">
        <v>106</v>
      </c>
      <c r="R768" s="14"/>
      <c r="T768" s="18"/>
      <c r="U768" s="18"/>
      <c r="V768" s="18"/>
      <c r="W768" s="18"/>
      <c r="X768" s="18"/>
      <c r="Y768" s="18">
        <f>SUMIFS(Inp_WM!Y$9:Y$228,Inp_WM!$I$9:$I$228,Cal_BOSort!$G768,Inp_WM!$J$9:$J$228,Cal_BOSort!$I768)</f>
        <v>0</v>
      </c>
      <c r="Z768" s="18">
        <f>SUMIFS(Inp_WM!Z$9:Z$228,Inp_WM!$I$9:$I$228,Cal_BOSort!$G768,Inp_WM!$J$9:$J$228,Cal_BOSort!$I768)</f>
        <v>0</v>
      </c>
      <c r="AA768" s="18">
        <f>SUMIFS(Inp_WM!AA$9:AA$228,Inp_WM!$I$9:$I$228,Cal_BOSort!$G768,Inp_WM!$J$9:$J$228,Cal_BOSort!$I768)</f>
        <v>0</v>
      </c>
      <c r="AB768" s="18">
        <f>SUMIFS(Inp_WM!AB$9:AB$228,Inp_WM!$I$9:$I$228,Cal_BOSort!$G768,Inp_WM!$J$9:$J$228,Cal_BOSort!$I768)</f>
        <v>0</v>
      </c>
      <c r="AC768" s="18">
        <f>SUMIFS(Inp_WM!AC$9:AC$228,Inp_WM!$I$9:$I$228,Cal_BOSort!$G768,Inp_WM!$J$9:$J$228,Cal_BOSort!$I768)</f>
        <v>0</v>
      </c>
      <c r="AD768" s="18">
        <f>SUMIFS(Inp_WM!AD$9:AD$228,Inp_WM!$I$9:$I$228,Cal_BOSort!$G768,Inp_WM!$J$9:$J$228,Cal_BOSort!$I768)</f>
        <v>0</v>
      </c>
      <c r="AE768" s="18">
        <f>SUMIFS(Inp_WM!AE$9:AE$228,Inp_WM!$I$9:$I$228,Cal_BOSort!$G768,Inp_WM!$J$9:$J$228,Cal_BOSort!$I768)</f>
        <v>0</v>
      </c>
      <c r="AF768" s="18">
        <f>SUMIFS(Inp_WM!AF$9:AF$228,Inp_WM!$I$9:$I$228,Cal_BOSort!$G768,Inp_WM!$J$9:$J$228,Cal_BOSort!$I768)</f>
        <v>0</v>
      </c>
      <c r="AG768" s="18">
        <f>SUMIFS(Inp_WM!AG$9:AG$228,Inp_WM!$I$9:$I$228,Cal_BOSort!$G768,Inp_WM!$J$9:$J$228,Cal_BOSort!$I768)</f>
        <v>0</v>
      </c>
      <c r="AH768" s="18">
        <f>SUMIFS(Inp_WM!AH$9:AH$228,Inp_WM!$I$9:$I$228,Cal_BOSort!$G768,Inp_WM!$J$9:$J$228,Cal_BOSort!$I768)</f>
        <v>0</v>
      </c>
      <c r="AI768" s="18">
        <f>SUMIFS(Inp_WM!AI$9:AI$228,Inp_WM!$I$9:$I$228,Cal_BOSort!$G768,Inp_WM!$J$9:$J$228,Cal_BOSort!$I768)</f>
        <v>0</v>
      </c>
      <c r="AJ768" s="18">
        <f>SUMIFS(Inp_WM!AJ$9:AJ$228,Inp_WM!$I$9:$I$228,Cal_BOSort!$G768,Inp_WM!$J$9:$J$228,Cal_BOSort!$I768)</f>
        <v>0</v>
      </c>
      <c r="AK768" s="18">
        <f>SUMIFS(Inp_WM!AK$9:AK$228,Inp_WM!$I$9:$I$228,Cal_BOSort!$G768,Inp_WM!$J$9:$J$228,Cal_BOSort!$I768)</f>
        <v>0</v>
      </c>
      <c r="AM768" s="18">
        <f t="shared" si="83"/>
        <v>0</v>
      </c>
      <c r="AN768" s="18">
        <f t="shared" si="87"/>
        <v>0</v>
      </c>
      <c r="AO768" s="18">
        <f t="shared" si="88"/>
        <v>0</v>
      </c>
      <c r="AP768" s="18">
        <f t="shared" si="84"/>
        <v>0</v>
      </c>
      <c r="AQ768" s="18">
        <f t="shared" si="85"/>
        <v>0</v>
      </c>
      <c r="AR768" s="18">
        <f t="shared" si="86"/>
        <v>0</v>
      </c>
      <c r="AU768" s="42"/>
    </row>
    <row r="769" spans="4:47" s="3" customFormat="1">
      <c r="D769" s="101" t="str">
        <f>IF(I769="","",MAX(D$677:D768)+1)</f>
        <v/>
      </c>
      <c r="E769" s="3" t="s">
        <v>28</v>
      </c>
      <c r="F769" s="3" t="s">
        <v>169</v>
      </c>
      <c r="G769" s="3" t="s">
        <v>206</v>
      </c>
      <c r="I769" s="101" t="str">
        <f>IF(Inp_WM!M100="BO",Inp_WM!J100,"")</f>
        <v/>
      </c>
      <c r="L769" s="3" t="s">
        <v>106</v>
      </c>
      <c r="R769" s="14"/>
      <c r="T769" s="18"/>
      <c r="U769" s="18"/>
      <c r="V769" s="18"/>
      <c r="W769" s="18"/>
      <c r="X769" s="18"/>
      <c r="Y769" s="18">
        <f>SUMIFS(Inp_WM!Y$9:Y$228,Inp_WM!$I$9:$I$228,Cal_BOSort!$G769,Inp_WM!$J$9:$J$228,Cal_BOSort!$I769)</f>
        <v>0</v>
      </c>
      <c r="Z769" s="18">
        <f>SUMIFS(Inp_WM!Z$9:Z$228,Inp_WM!$I$9:$I$228,Cal_BOSort!$G769,Inp_WM!$J$9:$J$228,Cal_BOSort!$I769)</f>
        <v>0</v>
      </c>
      <c r="AA769" s="18">
        <f>SUMIFS(Inp_WM!AA$9:AA$228,Inp_WM!$I$9:$I$228,Cal_BOSort!$G769,Inp_WM!$J$9:$J$228,Cal_BOSort!$I769)</f>
        <v>0</v>
      </c>
      <c r="AB769" s="18">
        <f>SUMIFS(Inp_WM!AB$9:AB$228,Inp_WM!$I$9:$I$228,Cal_BOSort!$G769,Inp_WM!$J$9:$J$228,Cal_BOSort!$I769)</f>
        <v>0</v>
      </c>
      <c r="AC769" s="18">
        <f>SUMIFS(Inp_WM!AC$9:AC$228,Inp_WM!$I$9:$I$228,Cal_BOSort!$G769,Inp_WM!$J$9:$J$228,Cal_BOSort!$I769)</f>
        <v>0</v>
      </c>
      <c r="AD769" s="18">
        <f>SUMIFS(Inp_WM!AD$9:AD$228,Inp_WM!$I$9:$I$228,Cal_BOSort!$G769,Inp_WM!$J$9:$J$228,Cal_BOSort!$I769)</f>
        <v>0</v>
      </c>
      <c r="AE769" s="18">
        <f>SUMIFS(Inp_WM!AE$9:AE$228,Inp_WM!$I$9:$I$228,Cal_BOSort!$G769,Inp_WM!$J$9:$J$228,Cal_BOSort!$I769)</f>
        <v>0</v>
      </c>
      <c r="AF769" s="18">
        <f>SUMIFS(Inp_WM!AF$9:AF$228,Inp_WM!$I$9:$I$228,Cal_BOSort!$G769,Inp_WM!$J$9:$J$228,Cal_BOSort!$I769)</f>
        <v>0</v>
      </c>
      <c r="AG769" s="18">
        <f>SUMIFS(Inp_WM!AG$9:AG$228,Inp_WM!$I$9:$I$228,Cal_BOSort!$G769,Inp_WM!$J$9:$J$228,Cal_BOSort!$I769)</f>
        <v>0</v>
      </c>
      <c r="AH769" s="18">
        <f>SUMIFS(Inp_WM!AH$9:AH$228,Inp_WM!$I$9:$I$228,Cal_BOSort!$G769,Inp_WM!$J$9:$J$228,Cal_BOSort!$I769)</f>
        <v>0</v>
      </c>
      <c r="AI769" s="18">
        <f>SUMIFS(Inp_WM!AI$9:AI$228,Inp_WM!$I$9:$I$228,Cal_BOSort!$G769,Inp_WM!$J$9:$J$228,Cal_BOSort!$I769)</f>
        <v>0</v>
      </c>
      <c r="AJ769" s="18">
        <f>SUMIFS(Inp_WM!AJ$9:AJ$228,Inp_WM!$I$9:$I$228,Cal_BOSort!$G769,Inp_WM!$J$9:$J$228,Cal_BOSort!$I769)</f>
        <v>0</v>
      </c>
      <c r="AK769" s="18">
        <f>SUMIFS(Inp_WM!AK$9:AK$228,Inp_WM!$I$9:$I$228,Cal_BOSort!$G769,Inp_WM!$J$9:$J$228,Cal_BOSort!$I769)</f>
        <v>0</v>
      </c>
      <c r="AM769" s="18">
        <f t="shared" si="83"/>
        <v>0</v>
      </c>
      <c r="AN769" s="18">
        <f t="shared" si="87"/>
        <v>0</v>
      </c>
      <c r="AO769" s="18">
        <f t="shared" si="88"/>
        <v>0</v>
      </c>
      <c r="AP769" s="18">
        <f t="shared" si="84"/>
        <v>0</v>
      </c>
      <c r="AQ769" s="18">
        <f t="shared" si="85"/>
        <v>0</v>
      </c>
      <c r="AR769" s="18">
        <f t="shared" si="86"/>
        <v>0</v>
      </c>
      <c r="AU769" s="42"/>
    </row>
    <row r="770" spans="4:47" s="3" customFormat="1">
      <c r="D770" s="101" t="str">
        <f>IF(I770="","",MAX(D$677:D769)+1)</f>
        <v/>
      </c>
      <c r="E770" s="3" t="s">
        <v>28</v>
      </c>
      <c r="F770" s="3" t="s">
        <v>169</v>
      </c>
      <c r="G770" s="3" t="s">
        <v>206</v>
      </c>
      <c r="I770" s="101" t="str">
        <f>IF(Inp_WM!M101="BO",Inp_WM!J101,"")</f>
        <v/>
      </c>
      <c r="L770" s="3" t="s">
        <v>106</v>
      </c>
      <c r="R770" s="14"/>
      <c r="T770" s="18"/>
      <c r="U770" s="18"/>
      <c r="V770" s="18"/>
      <c r="W770" s="18"/>
      <c r="X770" s="18"/>
      <c r="Y770" s="18">
        <f>SUMIFS(Inp_WM!Y$9:Y$228,Inp_WM!$I$9:$I$228,Cal_BOSort!$G770,Inp_WM!$J$9:$J$228,Cal_BOSort!$I770)</f>
        <v>0</v>
      </c>
      <c r="Z770" s="18">
        <f>SUMIFS(Inp_WM!Z$9:Z$228,Inp_WM!$I$9:$I$228,Cal_BOSort!$G770,Inp_WM!$J$9:$J$228,Cal_BOSort!$I770)</f>
        <v>0</v>
      </c>
      <c r="AA770" s="18">
        <f>SUMIFS(Inp_WM!AA$9:AA$228,Inp_WM!$I$9:$I$228,Cal_BOSort!$G770,Inp_WM!$J$9:$J$228,Cal_BOSort!$I770)</f>
        <v>0</v>
      </c>
      <c r="AB770" s="18">
        <f>SUMIFS(Inp_WM!AB$9:AB$228,Inp_WM!$I$9:$I$228,Cal_BOSort!$G770,Inp_WM!$J$9:$J$228,Cal_BOSort!$I770)</f>
        <v>0</v>
      </c>
      <c r="AC770" s="18">
        <f>SUMIFS(Inp_WM!AC$9:AC$228,Inp_WM!$I$9:$I$228,Cal_BOSort!$G770,Inp_WM!$J$9:$J$228,Cal_BOSort!$I770)</f>
        <v>0</v>
      </c>
      <c r="AD770" s="18">
        <f>SUMIFS(Inp_WM!AD$9:AD$228,Inp_WM!$I$9:$I$228,Cal_BOSort!$G770,Inp_WM!$J$9:$J$228,Cal_BOSort!$I770)</f>
        <v>0</v>
      </c>
      <c r="AE770" s="18">
        <f>SUMIFS(Inp_WM!AE$9:AE$228,Inp_WM!$I$9:$I$228,Cal_BOSort!$G770,Inp_WM!$J$9:$J$228,Cal_BOSort!$I770)</f>
        <v>0</v>
      </c>
      <c r="AF770" s="18">
        <f>SUMIFS(Inp_WM!AF$9:AF$228,Inp_WM!$I$9:$I$228,Cal_BOSort!$G770,Inp_WM!$J$9:$J$228,Cal_BOSort!$I770)</f>
        <v>0</v>
      </c>
      <c r="AG770" s="18">
        <f>SUMIFS(Inp_WM!AG$9:AG$228,Inp_WM!$I$9:$I$228,Cal_BOSort!$G770,Inp_WM!$J$9:$J$228,Cal_BOSort!$I770)</f>
        <v>0</v>
      </c>
      <c r="AH770" s="18">
        <f>SUMIFS(Inp_WM!AH$9:AH$228,Inp_WM!$I$9:$I$228,Cal_BOSort!$G770,Inp_WM!$J$9:$J$228,Cal_BOSort!$I770)</f>
        <v>0</v>
      </c>
      <c r="AI770" s="18">
        <f>SUMIFS(Inp_WM!AI$9:AI$228,Inp_WM!$I$9:$I$228,Cal_BOSort!$G770,Inp_WM!$J$9:$J$228,Cal_BOSort!$I770)</f>
        <v>0</v>
      </c>
      <c r="AJ770" s="18">
        <f>SUMIFS(Inp_WM!AJ$9:AJ$228,Inp_WM!$I$9:$I$228,Cal_BOSort!$G770,Inp_WM!$J$9:$J$228,Cal_BOSort!$I770)</f>
        <v>0</v>
      </c>
      <c r="AK770" s="18">
        <f>SUMIFS(Inp_WM!AK$9:AK$228,Inp_WM!$I$9:$I$228,Cal_BOSort!$G770,Inp_WM!$J$9:$J$228,Cal_BOSort!$I770)</f>
        <v>0</v>
      </c>
      <c r="AM770" s="18">
        <f t="shared" si="83"/>
        <v>0</v>
      </c>
      <c r="AN770" s="18">
        <f t="shared" si="87"/>
        <v>0</v>
      </c>
      <c r="AO770" s="18">
        <f t="shared" si="88"/>
        <v>0</v>
      </c>
      <c r="AP770" s="18">
        <f t="shared" si="84"/>
        <v>0</v>
      </c>
      <c r="AQ770" s="18">
        <f t="shared" si="85"/>
        <v>0</v>
      </c>
      <c r="AR770" s="18">
        <f t="shared" si="86"/>
        <v>0</v>
      </c>
      <c r="AU770" s="42"/>
    </row>
    <row r="771" spans="4:47" s="3" customFormat="1">
      <c r="D771" s="101" t="str">
        <f>IF(I771="","",MAX(D$677:D770)+1)</f>
        <v/>
      </c>
      <c r="E771" s="3" t="s">
        <v>28</v>
      </c>
      <c r="F771" s="3" t="s">
        <v>169</v>
      </c>
      <c r="G771" s="3" t="s">
        <v>206</v>
      </c>
      <c r="I771" s="101" t="str">
        <f>IF(Inp_WM!M102="BO",Inp_WM!J102,"")</f>
        <v/>
      </c>
      <c r="L771" s="3" t="s">
        <v>106</v>
      </c>
      <c r="R771" s="14"/>
      <c r="T771" s="18"/>
      <c r="U771" s="18"/>
      <c r="V771" s="18"/>
      <c r="W771" s="18"/>
      <c r="X771" s="18"/>
      <c r="Y771" s="18">
        <f>SUMIFS(Inp_WM!Y$9:Y$228,Inp_WM!$I$9:$I$228,Cal_BOSort!$G771,Inp_WM!$J$9:$J$228,Cal_BOSort!$I771)</f>
        <v>0</v>
      </c>
      <c r="Z771" s="18">
        <f>SUMIFS(Inp_WM!Z$9:Z$228,Inp_WM!$I$9:$I$228,Cal_BOSort!$G771,Inp_WM!$J$9:$J$228,Cal_BOSort!$I771)</f>
        <v>0</v>
      </c>
      <c r="AA771" s="18">
        <f>SUMIFS(Inp_WM!AA$9:AA$228,Inp_WM!$I$9:$I$228,Cal_BOSort!$G771,Inp_WM!$J$9:$J$228,Cal_BOSort!$I771)</f>
        <v>0</v>
      </c>
      <c r="AB771" s="18">
        <f>SUMIFS(Inp_WM!AB$9:AB$228,Inp_WM!$I$9:$I$228,Cal_BOSort!$G771,Inp_WM!$J$9:$J$228,Cal_BOSort!$I771)</f>
        <v>0</v>
      </c>
      <c r="AC771" s="18">
        <f>SUMIFS(Inp_WM!AC$9:AC$228,Inp_WM!$I$9:$I$228,Cal_BOSort!$G771,Inp_WM!$J$9:$J$228,Cal_BOSort!$I771)</f>
        <v>0</v>
      </c>
      <c r="AD771" s="18">
        <f>SUMIFS(Inp_WM!AD$9:AD$228,Inp_WM!$I$9:$I$228,Cal_BOSort!$G771,Inp_WM!$J$9:$J$228,Cal_BOSort!$I771)</f>
        <v>0</v>
      </c>
      <c r="AE771" s="18">
        <f>SUMIFS(Inp_WM!AE$9:AE$228,Inp_WM!$I$9:$I$228,Cal_BOSort!$G771,Inp_WM!$J$9:$J$228,Cal_BOSort!$I771)</f>
        <v>0</v>
      </c>
      <c r="AF771" s="18">
        <f>SUMIFS(Inp_WM!AF$9:AF$228,Inp_WM!$I$9:$I$228,Cal_BOSort!$G771,Inp_WM!$J$9:$J$228,Cal_BOSort!$I771)</f>
        <v>0</v>
      </c>
      <c r="AG771" s="18">
        <f>SUMIFS(Inp_WM!AG$9:AG$228,Inp_WM!$I$9:$I$228,Cal_BOSort!$G771,Inp_WM!$J$9:$J$228,Cal_BOSort!$I771)</f>
        <v>0</v>
      </c>
      <c r="AH771" s="18">
        <f>SUMIFS(Inp_WM!AH$9:AH$228,Inp_WM!$I$9:$I$228,Cal_BOSort!$G771,Inp_WM!$J$9:$J$228,Cal_BOSort!$I771)</f>
        <v>0</v>
      </c>
      <c r="AI771" s="18">
        <f>SUMIFS(Inp_WM!AI$9:AI$228,Inp_WM!$I$9:$I$228,Cal_BOSort!$G771,Inp_WM!$J$9:$J$228,Cal_BOSort!$I771)</f>
        <v>0</v>
      </c>
      <c r="AJ771" s="18">
        <f>SUMIFS(Inp_WM!AJ$9:AJ$228,Inp_WM!$I$9:$I$228,Cal_BOSort!$G771,Inp_WM!$J$9:$J$228,Cal_BOSort!$I771)</f>
        <v>0</v>
      </c>
      <c r="AK771" s="18">
        <f>SUMIFS(Inp_WM!AK$9:AK$228,Inp_WM!$I$9:$I$228,Cal_BOSort!$G771,Inp_WM!$J$9:$J$228,Cal_BOSort!$I771)</f>
        <v>0</v>
      </c>
      <c r="AM771" s="18">
        <f t="shared" si="83"/>
        <v>0</v>
      </c>
      <c r="AN771" s="18">
        <f t="shared" si="87"/>
        <v>0</v>
      </c>
      <c r="AO771" s="18">
        <f t="shared" si="88"/>
        <v>0</v>
      </c>
      <c r="AP771" s="18">
        <f t="shared" si="84"/>
        <v>0</v>
      </c>
      <c r="AQ771" s="18">
        <f t="shared" si="85"/>
        <v>0</v>
      </c>
      <c r="AR771" s="18">
        <f t="shared" si="86"/>
        <v>0</v>
      </c>
      <c r="AU771" s="42"/>
    </row>
    <row r="772" spans="4:47" s="3" customFormat="1">
      <c r="D772" s="101" t="str">
        <f>IF(I772="","",MAX(D$677:D771)+1)</f>
        <v/>
      </c>
      <c r="E772" s="3" t="s">
        <v>28</v>
      </c>
      <c r="F772" s="3" t="s">
        <v>169</v>
      </c>
      <c r="G772" s="3" t="s">
        <v>206</v>
      </c>
      <c r="I772" s="101" t="str">
        <f>IF(Inp_WM!M103="BO",Inp_WM!J103,"")</f>
        <v/>
      </c>
      <c r="L772" s="3" t="s">
        <v>106</v>
      </c>
      <c r="R772" s="14"/>
      <c r="T772" s="18"/>
      <c r="U772" s="18"/>
      <c r="V772" s="18"/>
      <c r="W772" s="18"/>
      <c r="X772" s="18"/>
      <c r="Y772" s="18">
        <f>SUMIFS(Inp_WM!Y$9:Y$228,Inp_WM!$I$9:$I$228,Cal_BOSort!$G772,Inp_WM!$J$9:$J$228,Cal_BOSort!$I772)</f>
        <v>0</v>
      </c>
      <c r="Z772" s="18">
        <f>SUMIFS(Inp_WM!Z$9:Z$228,Inp_WM!$I$9:$I$228,Cal_BOSort!$G772,Inp_WM!$J$9:$J$228,Cal_BOSort!$I772)</f>
        <v>0</v>
      </c>
      <c r="AA772" s="18">
        <f>SUMIFS(Inp_WM!AA$9:AA$228,Inp_WM!$I$9:$I$228,Cal_BOSort!$G772,Inp_WM!$J$9:$J$228,Cal_BOSort!$I772)</f>
        <v>0</v>
      </c>
      <c r="AB772" s="18">
        <f>SUMIFS(Inp_WM!AB$9:AB$228,Inp_WM!$I$9:$I$228,Cal_BOSort!$G772,Inp_WM!$J$9:$J$228,Cal_BOSort!$I772)</f>
        <v>0</v>
      </c>
      <c r="AC772" s="18">
        <f>SUMIFS(Inp_WM!AC$9:AC$228,Inp_WM!$I$9:$I$228,Cal_BOSort!$G772,Inp_WM!$J$9:$J$228,Cal_BOSort!$I772)</f>
        <v>0</v>
      </c>
      <c r="AD772" s="18">
        <f>SUMIFS(Inp_WM!AD$9:AD$228,Inp_WM!$I$9:$I$228,Cal_BOSort!$G772,Inp_WM!$J$9:$J$228,Cal_BOSort!$I772)</f>
        <v>0</v>
      </c>
      <c r="AE772" s="18">
        <f>SUMIFS(Inp_WM!AE$9:AE$228,Inp_WM!$I$9:$I$228,Cal_BOSort!$G772,Inp_WM!$J$9:$J$228,Cal_BOSort!$I772)</f>
        <v>0</v>
      </c>
      <c r="AF772" s="18">
        <f>SUMIFS(Inp_WM!AF$9:AF$228,Inp_WM!$I$9:$I$228,Cal_BOSort!$G772,Inp_WM!$J$9:$J$228,Cal_BOSort!$I772)</f>
        <v>0</v>
      </c>
      <c r="AG772" s="18">
        <f>SUMIFS(Inp_WM!AG$9:AG$228,Inp_WM!$I$9:$I$228,Cal_BOSort!$G772,Inp_WM!$J$9:$J$228,Cal_BOSort!$I772)</f>
        <v>0</v>
      </c>
      <c r="AH772" s="18">
        <f>SUMIFS(Inp_WM!AH$9:AH$228,Inp_WM!$I$9:$I$228,Cal_BOSort!$G772,Inp_WM!$J$9:$J$228,Cal_BOSort!$I772)</f>
        <v>0</v>
      </c>
      <c r="AI772" s="18">
        <f>SUMIFS(Inp_WM!AI$9:AI$228,Inp_WM!$I$9:$I$228,Cal_BOSort!$G772,Inp_WM!$J$9:$J$228,Cal_BOSort!$I772)</f>
        <v>0</v>
      </c>
      <c r="AJ772" s="18">
        <f>SUMIFS(Inp_WM!AJ$9:AJ$228,Inp_WM!$I$9:$I$228,Cal_BOSort!$G772,Inp_WM!$J$9:$J$228,Cal_BOSort!$I772)</f>
        <v>0</v>
      </c>
      <c r="AK772" s="18">
        <f>SUMIFS(Inp_WM!AK$9:AK$228,Inp_WM!$I$9:$I$228,Cal_BOSort!$G772,Inp_WM!$J$9:$J$228,Cal_BOSort!$I772)</f>
        <v>0</v>
      </c>
      <c r="AM772" s="18">
        <f t="shared" si="83"/>
        <v>0</v>
      </c>
      <c r="AN772" s="18">
        <f t="shared" si="87"/>
        <v>0</v>
      </c>
      <c r="AO772" s="18">
        <f t="shared" si="88"/>
        <v>0</v>
      </c>
      <c r="AP772" s="18">
        <f t="shared" si="84"/>
        <v>0</v>
      </c>
      <c r="AQ772" s="18">
        <f t="shared" si="85"/>
        <v>0</v>
      </c>
      <c r="AR772" s="18">
        <f t="shared" si="86"/>
        <v>0</v>
      </c>
      <c r="AU772" s="42"/>
    </row>
    <row r="773" spans="4:47" s="3" customFormat="1">
      <c r="D773" s="101" t="str">
        <f>IF(I773="","",MAX(D$677:D772)+1)</f>
        <v/>
      </c>
      <c r="E773" s="3" t="s">
        <v>28</v>
      </c>
      <c r="F773" s="3" t="s">
        <v>169</v>
      </c>
      <c r="G773" s="3" t="s">
        <v>206</v>
      </c>
      <c r="I773" s="101" t="str">
        <f>IF(Inp_WM!M104="BO",Inp_WM!J104,"")</f>
        <v/>
      </c>
      <c r="L773" s="3" t="s">
        <v>106</v>
      </c>
      <c r="R773" s="14"/>
      <c r="T773" s="18"/>
      <c r="U773" s="18"/>
      <c r="V773" s="18"/>
      <c r="W773" s="18"/>
      <c r="X773" s="18"/>
      <c r="Y773" s="18">
        <f>SUMIFS(Inp_WM!Y$9:Y$228,Inp_WM!$I$9:$I$228,Cal_BOSort!$G773,Inp_WM!$J$9:$J$228,Cal_BOSort!$I773)</f>
        <v>0</v>
      </c>
      <c r="Z773" s="18">
        <f>SUMIFS(Inp_WM!Z$9:Z$228,Inp_WM!$I$9:$I$228,Cal_BOSort!$G773,Inp_WM!$J$9:$J$228,Cal_BOSort!$I773)</f>
        <v>0</v>
      </c>
      <c r="AA773" s="18">
        <f>SUMIFS(Inp_WM!AA$9:AA$228,Inp_WM!$I$9:$I$228,Cal_BOSort!$G773,Inp_WM!$J$9:$J$228,Cal_BOSort!$I773)</f>
        <v>0</v>
      </c>
      <c r="AB773" s="18">
        <f>SUMIFS(Inp_WM!AB$9:AB$228,Inp_WM!$I$9:$I$228,Cal_BOSort!$G773,Inp_WM!$J$9:$J$228,Cal_BOSort!$I773)</f>
        <v>0</v>
      </c>
      <c r="AC773" s="18">
        <f>SUMIFS(Inp_WM!AC$9:AC$228,Inp_WM!$I$9:$I$228,Cal_BOSort!$G773,Inp_WM!$J$9:$J$228,Cal_BOSort!$I773)</f>
        <v>0</v>
      </c>
      <c r="AD773" s="18">
        <f>SUMIFS(Inp_WM!AD$9:AD$228,Inp_WM!$I$9:$I$228,Cal_BOSort!$G773,Inp_WM!$J$9:$J$228,Cal_BOSort!$I773)</f>
        <v>0</v>
      </c>
      <c r="AE773" s="18">
        <f>SUMIFS(Inp_WM!AE$9:AE$228,Inp_WM!$I$9:$I$228,Cal_BOSort!$G773,Inp_WM!$J$9:$J$228,Cal_BOSort!$I773)</f>
        <v>0</v>
      </c>
      <c r="AF773" s="18">
        <f>SUMIFS(Inp_WM!AF$9:AF$228,Inp_WM!$I$9:$I$228,Cal_BOSort!$G773,Inp_WM!$J$9:$J$228,Cal_BOSort!$I773)</f>
        <v>0</v>
      </c>
      <c r="AG773" s="18">
        <f>SUMIFS(Inp_WM!AG$9:AG$228,Inp_WM!$I$9:$I$228,Cal_BOSort!$G773,Inp_WM!$J$9:$J$228,Cal_BOSort!$I773)</f>
        <v>0</v>
      </c>
      <c r="AH773" s="18">
        <f>SUMIFS(Inp_WM!AH$9:AH$228,Inp_WM!$I$9:$I$228,Cal_BOSort!$G773,Inp_WM!$J$9:$J$228,Cal_BOSort!$I773)</f>
        <v>0</v>
      </c>
      <c r="AI773" s="18">
        <f>SUMIFS(Inp_WM!AI$9:AI$228,Inp_WM!$I$9:$I$228,Cal_BOSort!$G773,Inp_WM!$J$9:$J$228,Cal_BOSort!$I773)</f>
        <v>0</v>
      </c>
      <c r="AJ773" s="18">
        <f>SUMIFS(Inp_WM!AJ$9:AJ$228,Inp_WM!$I$9:$I$228,Cal_BOSort!$G773,Inp_WM!$J$9:$J$228,Cal_BOSort!$I773)</f>
        <v>0</v>
      </c>
      <c r="AK773" s="18">
        <f>SUMIFS(Inp_WM!AK$9:AK$228,Inp_WM!$I$9:$I$228,Cal_BOSort!$G773,Inp_WM!$J$9:$J$228,Cal_BOSort!$I773)</f>
        <v>0</v>
      </c>
      <c r="AM773" s="18">
        <f t="shared" si="83"/>
        <v>0</v>
      </c>
      <c r="AN773" s="18">
        <f t="shared" si="87"/>
        <v>0</v>
      </c>
      <c r="AO773" s="18">
        <f t="shared" si="88"/>
        <v>0</v>
      </c>
      <c r="AP773" s="18">
        <f t="shared" si="84"/>
        <v>0</v>
      </c>
      <c r="AQ773" s="18">
        <f t="shared" si="85"/>
        <v>0</v>
      </c>
      <c r="AR773" s="18">
        <f t="shared" si="86"/>
        <v>0</v>
      </c>
      <c r="AU773" s="42"/>
    </row>
    <row r="774" spans="4:47" s="3" customFormat="1">
      <c r="D774" s="101" t="str">
        <f>IF(I774="","",MAX(D$677:D773)+1)</f>
        <v/>
      </c>
      <c r="E774" s="3" t="s">
        <v>28</v>
      </c>
      <c r="F774" s="3" t="s">
        <v>169</v>
      </c>
      <c r="G774" s="3" t="s">
        <v>206</v>
      </c>
      <c r="I774" s="101" t="str">
        <f>IF(Inp_WM!M105="BO",Inp_WM!J105,"")</f>
        <v/>
      </c>
      <c r="L774" s="3" t="s">
        <v>106</v>
      </c>
      <c r="R774" s="14"/>
      <c r="T774" s="18"/>
      <c r="U774" s="18"/>
      <c r="V774" s="18"/>
      <c r="W774" s="18"/>
      <c r="X774" s="18"/>
      <c r="Y774" s="18">
        <f>SUMIFS(Inp_WM!Y$9:Y$228,Inp_WM!$I$9:$I$228,Cal_BOSort!$G774,Inp_WM!$J$9:$J$228,Cal_BOSort!$I774)</f>
        <v>0</v>
      </c>
      <c r="Z774" s="18">
        <f>SUMIFS(Inp_WM!Z$9:Z$228,Inp_WM!$I$9:$I$228,Cal_BOSort!$G774,Inp_WM!$J$9:$J$228,Cal_BOSort!$I774)</f>
        <v>0</v>
      </c>
      <c r="AA774" s="18">
        <f>SUMIFS(Inp_WM!AA$9:AA$228,Inp_WM!$I$9:$I$228,Cal_BOSort!$G774,Inp_WM!$J$9:$J$228,Cal_BOSort!$I774)</f>
        <v>0</v>
      </c>
      <c r="AB774" s="18">
        <f>SUMIFS(Inp_WM!AB$9:AB$228,Inp_WM!$I$9:$I$228,Cal_BOSort!$G774,Inp_WM!$J$9:$J$228,Cal_BOSort!$I774)</f>
        <v>0</v>
      </c>
      <c r="AC774" s="18">
        <f>SUMIFS(Inp_WM!AC$9:AC$228,Inp_WM!$I$9:$I$228,Cal_BOSort!$G774,Inp_WM!$J$9:$J$228,Cal_BOSort!$I774)</f>
        <v>0</v>
      </c>
      <c r="AD774" s="18">
        <f>SUMIFS(Inp_WM!AD$9:AD$228,Inp_WM!$I$9:$I$228,Cal_BOSort!$G774,Inp_WM!$J$9:$J$228,Cal_BOSort!$I774)</f>
        <v>0</v>
      </c>
      <c r="AE774" s="18">
        <f>SUMIFS(Inp_WM!AE$9:AE$228,Inp_WM!$I$9:$I$228,Cal_BOSort!$G774,Inp_WM!$J$9:$J$228,Cal_BOSort!$I774)</f>
        <v>0</v>
      </c>
      <c r="AF774" s="18">
        <f>SUMIFS(Inp_WM!AF$9:AF$228,Inp_WM!$I$9:$I$228,Cal_BOSort!$G774,Inp_WM!$J$9:$J$228,Cal_BOSort!$I774)</f>
        <v>0</v>
      </c>
      <c r="AG774" s="18">
        <f>SUMIFS(Inp_WM!AG$9:AG$228,Inp_WM!$I$9:$I$228,Cal_BOSort!$G774,Inp_WM!$J$9:$J$228,Cal_BOSort!$I774)</f>
        <v>0</v>
      </c>
      <c r="AH774" s="18">
        <f>SUMIFS(Inp_WM!AH$9:AH$228,Inp_WM!$I$9:$I$228,Cal_BOSort!$G774,Inp_WM!$J$9:$J$228,Cal_BOSort!$I774)</f>
        <v>0</v>
      </c>
      <c r="AI774" s="18">
        <f>SUMIFS(Inp_WM!AI$9:AI$228,Inp_WM!$I$9:$I$228,Cal_BOSort!$G774,Inp_WM!$J$9:$J$228,Cal_BOSort!$I774)</f>
        <v>0</v>
      </c>
      <c r="AJ774" s="18">
        <f>SUMIFS(Inp_WM!AJ$9:AJ$228,Inp_WM!$I$9:$I$228,Cal_BOSort!$G774,Inp_WM!$J$9:$J$228,Cal_BOSort!$I774)</f>
        <v>0</v>
      </c>
      <c r="AK774" s="18">
        <f>SUMIFS(Inp_WM!AK$9:AK$228,Inp_WM!$I$9:$I$228,Cal_BOSort!$G774,Inp_WM!$J$9:$J$228,Cal_BOSort!$I774)</f>
        <v>0</v>
      </c>
      <c r="AM774" s="18">
        <f t="shared" si="83"/>
        <v>0</v>
      </c>
      <c r="AN774" s="18">
        <f t="shared" si="87"/>
        <v>0</v>
      </c>
      <c r="AO774" s="18">
        <f t="shared" si="88"/>
        <v>0</v>
      </c>
      <c r="AP774" s="18">
        <f t="shared" si="84"/>
        <v>0</v>
      </c>
      <c r="AQ774" s="18">
        <f t="shared" si="85"/>
        <v>0</v>
      </c>
      <c r="AR774" s="18">
        <f t="shared" si="86"/>
        <v>0</v>
      </c>
      <c r="AU774" s="42"/>
    </row>
    <row r="775" spans="4:47" s="3" customFormat="1">
      <c r="D775" s="101" t="str">
        <f>IF(I775="","",MAX(D$677:D774)+1)</f>
        <v/>
      </c>
      <c r="E775" s="3" t="s">
        <v>28</v>
      </c>
      <c r="F775" s="3" t="s">
        <v>169</v>
      </c>
      <c r="G775" s="3" t="s">
        <v>206</v>
      </c>
      <c r="I775" s="101" t="str">
        <f>IF(Inp_WM!M106="BO",Inp_WM!J106,"")</f>
        <v/>
      </c>
      <c r="L775" s="3" t="s">
        <v>106</v>
      </c>
      <c r="R775" s="14"/>
      <c r="T775" s="18"/>
      <c r="U775" s="18"/>
      <c r="V775" s="18"/>
      <c r="W775" s="18"/>
      <c r="X775" s="18"/>
      <c r="Y775" s="18">
        <f>SUMIFS(Inp_WM!Y$9:Y$228,Inp_WM!$I$9:$I$228,Cal_BOSort!$G775,Inp_WM!$J$9:$J$228,Cal_BOSort!$I775)</f>
        <v>0</v>
      </c>
      <c r="Z775" s="18">
        <f>SUMIFS(Inp_WM!Z$9:Z$228,Inp_WM!$I$9:$I$228,Cal_BOSort!$G775,Inp_WM!$J$9:$J$228,Cal_BOSort!$I775)</f>
        <v>0</v>
      </c>
      <c r="AA775" s="18">
        <f>SUMIFS(Inp_WM!AA$9:AA$228,Inp_WM!$I$9:$I$228,Cal_BOSort!$G775,Inp_WM!$J$9:$J$228,Cal_BOSort!$I775)</f>
        <v>0</v>
      </c>
      <c r="AB775" s="18">
        <f>SUMIFS(Inp_WM!AB$9:AB$228,Inp_WM!$I$9:$I$228,Cal_BOSort!$G775,Inp_WM!$J$9:$J$228,Cal_BOSort!$I775)</f>
        <v>0</v>
      </c>
      <c r="AC775" s="18">
        <f>SUMIFS(Inp_WM!AC$9:AC$228,Inp_WM!$I$9:$I$228,Cal_BOSort!$G775,Inp_WM!$J$9:$J$228,Cal_BOSort!$I775)</f>
        <v>0</v>
      </c>
      <c r="AD775" s="18">
        <f>SUMIFS(Inp_WM!AD$9:AD$228,Inp_WM!$I$9:$I$228,Cal_BOSort!$G775,Inp_WM!$J$9:$J$228,Cal_BOSort!$I775)</f>
        <v>0</v>
      </c>
      <c r="AE775" s="18">
        <f>SUMIFS(Inp_WM!AE$9:AE$228,Inp_WM!$I$9:$I$228,Cal_BOSort!$G775,Inp_WM!$J$9:$J$228,Cal_BOSort!$I775)</f>
        <v>0</v>
      </c>
      <c r="AF775" s="18">
        <f>SUMIFS(Inp_WM!AF$9:AF$228,Inp_WM!$I$9:$I$228,Cal_BOSort!$G775,Inp_WM!$J$9:$J$228,Cal_BOSort!$I775)</f>
        <v>0</v>
      </c>
      <c r="AG775" s="18">
        <f>SUMIFS(Inp_WM!AG$9:AG$228,Inp_WM!$I$9:$I$228,Cal_BOSort!$G775,Inp_WM!$J$9:$J$228,Cal_BOSort!$I775)</f>
        <v>0</v>
      </c>
      <c r="AH775" s="18">
        <f>SUMIFS(Inp_WM!AH$9:AH$228,Inp_WM!$I$9:$I$228,Cal_BOSort!$G775,Inp_WM!$J$9:$J$228,Cal_BOSort!$I775)</f>
        <v>0</v>
      </c>
      <c r="AI775" s="18">
        <f>SUMIFS(Inp_WM!AI$9:AI$228,Inp_WM!$I$9:$I$228,Cal_BOSort!$G775,Inp_WM!$J$9:$J$228,Cal_BOSort!$I775)</f>
        <v>0</v>
      </c>
      <c r="AJ775" s="18">
        <f>SUMIFS(Inp_WM!AJ$9:AJ$228,Inp_WM!$I$9:$I$228,Cal_BOSort!$G775,Inp_WM!$J$9:$J$228,Cal_BOSort!$I775)</f>
        <v>0</v>
      </c>
      <c r="AK775" s="18">
        <f>SUMIFS(Inp_WM!AK$9:AK$228,Inp_WM!$I$9:$I$228,Cal_BOSort!$G775,Inp_WM!$J$9:$J$228,Cal_BOSort!$I775)</f>
        <v>0</v>
      </c>
      <c r="AM775" s="18">
        <f t="shared" si="83"/>
        <v>0</v>
      </c>
      <c r="AN775" s="18">
        <f t="shared" si="87"/>
        <v>0</v>
      </c>
      <c r="AO775" s="18">
        <f t="shared" si="88"/>
        <v>0</v>
      </c>
      <c r="AP775" s="18">
        <f t="shared" si="84"/>
        <v>0</v>
      </c>
      <c r="AQ775" s="18">
        <f t="shared" si="85"/>
        <v>0</v>
      </c>
      <c r="AR775" s="18">
        <f t="shared" si="86"/>
        <v>0</v>
      </c>
      <c r="AU775" s="42"/>
    </row>
    <row r="776" spans="4:47" s="3" customFormat="1">
      <c r="D776" s="101" t="str">
        <f>IF(I776="","",MAX(D$677:D775)+1)</f>
        <v/>
      </c>
      <c r="E776" s="3" t="s">
        <v>28</v>
      </c>
      <c r="F776" s="3" t="s">
        <v>169</v>
      </c>
      <c r="G776" s="3" t="s">
        <v>206</v>
      </c>
      <c r="I776" s="101" t="str">
        <f>IF(Inp_WM!M107="BO",Inp_WM!J107,"")</f>
        <v/>
      </c>
      <c r="L776" s="3" t="s">
        <v>106</v>
      </c>
      <c r="R776" s="14"/>
      <c r="T776" s="18"/>
      <c r="U776" s="18"/>
      <c r="V776" s="18"/>
      <c r="W776" s="18"/>
      <c r="X776" s="18"/>
      <c r="Y776" s="18">
        <f>SUMIFS(Inp_WM!Y$9:Y$228,Inp_WM!$I$9:$I$228,Cal_BOSort!$G776,Inp_WM!$J$9:$J$228,Cal_BOSort!$I776)</f>
        <v>0</v>
      </c>
      <c r="Z776" s="18">
        <f>SUMIFS(Inp_WM!Z$9:Z$228,Inp_WM!$I$9:$I$228,Cal_BOSort!$G776,Inp_WM!$J$9:$J$228,Cal_BOSort!$I776)</f>
        <v>0</v>
      </c>
      <c r="AA776" s="18">
        <f>SUMIFS(Inp_WM!AA$9:AA$228,Inp_WM!$I$9:$I$228,Cal_BOSort!$G776,Inp_WM!$J$9:$J$228,Cal_BOSort!$I776)</f>
        <v>0</v>
      </c>
      <c r="AB776" s="18">
        <f>SUMIFS(Inp_WM!AB$9:AB$228,Inp_WM!$I$9:$I$228,Cal_BOSort!$G776,Inp_WM!$J$9:$J$228,Cal_BOSort!$I776)</f>
        <v>0</v>
      </c>
      <c r="AC776" s="18">
        <f>SUMIFS(Inp_WM!AC$9:AC$228,Inp_WM!$I$9:$I$228,Cal_BOSort!$G776,Inp_WM!$J$9:$J$228,Cal_BOSort!$I776)</f>
        <v>0</v>
      </c>
      <c r="AD776" s="18">
        <f>SUMIFS(Inp_WM!AD$9:AD$228,Inp_WM!$I$9:$I$228,Cal_BOSort!$G776,Inp_WM!$J$9:$J$228,Cal_BOSort!$I776)</f>
        <v>0</v>
      </c>
      <c r="AE776" s="18">
        <f>SUMIFS(Inp_WM!AE$9:AE$228,Inp_WM!$I$9:$I$228,Cal_BOSort!$G776,Inp_WM!$J$9:$J$228,Cal_BOSort!$I776)</f>
        <v>0</v>
      </c>
      <c r="AF776" s="18">
        <f>SUMIFS(Inp_WM!AF$9:AF$228,Inp_WM!$I$9:$I$228,Cal_BOSort!$G776,Inp_WM!$J$9:$J$228,Cal_BOSort!$I776)</f>
        <v>0</v>
      </c>
      <c r="AG776" s="18">
        <f>SUMIFS(Inp_WM!AG$9:AG$228,Inp_WM!$I$9:$I$228,Cal_BOSort!$G776,Inp_WM!$J$9:$J$228,Cal_BOSort!$I776)</f>
        <v>0</v>
      </c>
      <c r="AH776" s="18">
        <f>SUMIFS(Inp_WM!AH$9:AH$228,Inp_WM!$I$9:$I$228,Cal_BOSort!$G776,Inp_WM!$J$9:$J$228,Cal_BOSort!$I776)</f>
        <v>0</v>
      </c>
      <c r="AI776" s="18">
        <f>SUMIFS(Inp_WM!AI$9:AI$228,Inp_WM!$I$9:$I$228,Cal_BOSort!$G776,Inp_WM!$J$9:$J$228,Cal_BOSort!$I776)</f>
        <v>0</v>
      </c>
      <c r="AJ776" s="18">
        <f>SUMIFS(Inp_WM!AJ$9:AJ$228,Inp_WM!$I$9:$I$228,Cal_BOSort!$G776,Inp_WM!$J$9:$J$228,Cal_BOSort!$I776)</f>
        <v>0</v>
      </c>
      <c r="AK776" s="18">
        <f>SUMIFS(Inp_WM!AK$9:AK$228,Inp_WM!$I$9:$I$228,Cal_BOSort!$G776,Inp_WM!$J$9:$J$228,Cal_BOSort!$I776)</f>
        <v>0</v>
      </c>
      <c r="AM776" s="18">
        <f t="shared" si="83"/>
        <v>0</v>
      </c>
      <c r="AN776" s="18">
        <f t="shared" si="87"/>
        <v>0</v>
      </c>
      <c r="AO776" s="18">
        <f t="shared" si="88"/>
        <v>0</v>
      </c>
      <c r="AP776" s="18">
        <f t="shared" si="84"/>
        <v>0</v>
      </c>
      <c r="AQ776" s="18">
        <f t="shared" si="85"/>
        <v>0</v>
      </c>
      <c r="AR776" s="18">
        <f t="shared" si="86"/>
        <v>0</v>
      </c>
      <c r="AU776" s="42"/>
    </row>
    <row r="777" spans="4:47" s="3" customFormat="1">
      <c r="D777" s="101" t="str">
        <f>IF(I777="","",MAX(D$677:D776)+1)</f>
        <v/>
      </c>
      <c r="E777" s="3" t="s">
        <v>28</v>
      </c>
      <c r="F777" s="3" t="s">
        <v>169</v>
      </c>
      <c r="G777" s="3" t="s">
        <v>206</v>
      </c>
      <c r="I777" s="101" t="str">
        <f>IF(Inp_WM!M108="BO",Inp_WM!J108,"")</f>
        <v/>
      </c>
      <c r="L777" s="3" t="s">
        <v>106</v>
      </c>
      <c r="R777" s="14"/>
      <c r="T777" s="18"/>
      <c r="U777" s="18"/>
      <c r="V777" s="18"/>
      <c r="W777" s="18"/>
      <c r="X777" s="18"/>
      <c r="Y777" s="18">
        <f>SUMIFS(Inp_WM!Y$9:Y$228,Inp_WM!$I$9:$I$228,Cal_BOSort!$G777,Inp_WM!$J$9:$J$228,Cal_BOSort!$I777)</f>
        <v>0</v>
      </c>
      <c r="Z777" s="18">
        <f>SUMIFS(Inp_WM!Z$9:Z$228,Inp_WM!$I$9:$I$228,Cal_BOSort!$G777,Inp_WM!$J$9:$J$228,Cal_BOSort!$I777)</f>
        <v>0</v>
      </c>
      <c r="AA777" s="18">
        <f>SUMIFS(Inp_WM!AA$9:AA$228,Inp_WM!$I$9:$I$228,Cal_BOSort!$G777,Inp_WM!$J$9:$J$228,Cal_BOSort!$I777)</f>
        <v>0</v>
      </c>
      <c r="AB777" s="18">
        <f>SUMIFS(Inp_WM!AB$9:AB$228,Inp_WM!$I$9:$I$228,Cal_BOSort!$G777,Inp_WM!$J$9:$J$228,Cal_BOSort!$I777)</f>
        <v>0</v>
      </c>
      <c r="AC777" s="18">
        <f>SUMIFS(Inp_WM!AC$9:AC$228,Inp_WM!$I$9:$I$228,Cal_BOSort!$G777,Inp_WM!$J$9:$J$228,Cal_BOSort!$I777)</f>
        <v>0</v>
      </c>
      <c r="AD777" s="18">
        <f>SUMIFS(Inp_WM!AD$9:AD$228,Inp_WM!$I$9:$I$228,Cal_BOSort!$G777,Inp_WM!$J$9:$J$228,Cal_BOSort!$I777)</f>
        <v>0</v>
      </c>
      <c r="AE777" s="18">
        <f>SUMIFS(Inp_WM!AE$9:AE$228,Inp_WM!$I$9:$I$228,Cal_BOSort!$G777,Inp_WM!$J$9:$J$228,Cal_BOSort!$I777)</f>
        <v>0</v>
      </c>
      <c r="AF777" s="18">
        <f>SUMIFS(Inp_WM!AF$9:AF$228,Inp_WM!$I$9:$I$228,Cal_BOSort!$G777,Inp_WM!$J$9:$J$228,Cal_BOSort!$I777)</f>
        <v>0</v>
      </c>
      <c r="AG777" s="18">
        <f>SUMIFS(Inp_WM!AG$9:AG$228,Inp_WM!$I$9:$I$228,Cal_BOSort!$G777,Inp_WM!$J$9:$J$228,Cal_BOSort!$I777)</f>
        <v>0</v>
      </c>
      <c r="AH777" s="18">
        <f>SUMIFS(Inp_WM!AH$9:AH$228,Inp_WM!$I$9:$I$228,Cal_BOSort!$G777,Inp_WM!$J$9:$J$228,Cal_BOSort!$I777)</f>
        <v>0</v>
      </c>
      <c r="AI777" s="18">
        <f>SUMIFS(Inp_WM!AI$9:AI$228,Inp_WM!$I$9:$I$228,Cal_BOSort!$G777,Inp_WM!$J$9:$J$228,Cal_BOSort!$I777)</f>
        <v>0</v>
      </c>
      <c r="AJ777" s="18">
        <f>SUMIFS(Inp_WM!AJ$9:AJ$228,Inp_WM!$I$9:$I$228,Cal_BOSort!$G777,Inp_WM!$J$9:$J$228,Cal_BOSort!$I777)</f>
        <v>0</v>
      </c>
      <c r="AK777" s="18">
        <f>SUMIFS(Inp_WM!AK$9:AK$228,Inp_WM!$I$9:$I$228,Cal_BOSort!$G777,Inp_WM!$J$9:$J$228,Cal_BOSort!$I777)</f>
        <v>0</v>
      </c>
      <c r="AM777" s="18">
        <f t="shared" si="83"/>
        <v>0</v>
      </c>
      <c r="AN777" s="18">
        <f t="shared" si="87"/>
        <v>0</v>
      </c>
      <c r="AO777" s="18">
        <f t="shared" si="88"/>
        <v>0</v>
      </c>
      <c r="AP777" s="18">
        <f t="shared" si="84"/>
        <v>0</v>
      </c>
      <c r="AQ777" s="18">
        <f t="shared" si="85"/>
        <v>0</v>
      </c>
      <c r="AR777" s="18">
        <f t="shared" si="86"/>
        <v>0</v>
      </c>
      <c r="AU777" s="42"/>
    </row>
    <row r="778" spans="4:47" s="3" customFormat="1">
      <c r="D778" s="101" t="str">
        <f>IF(I778="","",MAX(D$677:D777)+1)</f>
        <v/>
      </c>
      <c r="E778" s="3" t="s">
        <v>28</v>
      </c>
      <c r="F778" s="3" t="s">
        <v>169</v>
      </c>
      <c r="G778" s="3" t="s">
        <v>172</v>
      </c>
      <c r="I778" s="101" t="str">
        <f>IF(Inp_WM!M109="BO",Inp_WM!J109,"")</f>
        <v/>
      </c>
      <c r="L778" s="3" t="s">
        <v>106</v>
      </c>
      <c r="R778" s="14"/>
      <c r="T778" s="18"/>
      <c r="U778" s="18"/>
      <c r="V778" s="18"/>
      <c r="W778" s="18"/>
      <c r="X778" s="18"/>
      <c r="Y778" s="18">
        <f>SUMIFS(Inp_WM!Y$9:Y$228,Inp_WM!$I$9:$I$228,Cal_BOSort!$G778,Inp_WM!$J$9:$J$228,Cal_BOSort!$I778)</f>
        <v>0</v>
      </c>
      <c r="Z778" s="18">
        <f>SUMIFS(Inp_WM!Z$9:Z$228,Inp_WM!$I$9:$I$228,Cal_BOSort!$G778,Inp_WM!$J$9:$J$228,Cal_BOSort!$I778)</f>
        <v>0</v>
      </c>
      <c r="AA778" s="18">
        <f>SUMIFS(Inp_WM!AA$9:AA$228,Inp_WM!$I$9:$I$228,Cal_BOSort!$G778,Inp_WM!$J$9:$J$228,Cal_BOSort!$I778)</f>
        <v>0</v>
      </c>
      <c r="AB778" s="18">
        <f>SUMIFS(Inp_WM!AB$9:AB$228,Inp_WM!$I$9:$I$228,Cal_BOSort!$G778,Inp_WM!$J$9:$J$228,Cal_BOSort!$I778)</f>
        <v>0</v>
      </c>
      <c r="AC778" s="18">
        <f>SUMIFS(Inp_WM!AC$9:AC$228,Inp_WM!$I$9:$I$228,Cal_BOSort!$G778,Inp_WM!$J$9:$J$228,Cal_BOSort!$I778)</f>
        <v>0</v>
      </c>
      <c r="AD778" s="18">
        <f>SUMIFS(Inp_WM!AD$9:AD$228,Inp_WM!$I$9:$I$228,Cal_BOSort!$G778,Inp_WM!$J$9:$J$228,Cal_BOSort!$I778)</f>
        <v>0</v>
      </c>
      <c r="AE778" s="18">
        <f>SUMIFS(Inp_WM!AE$9:AE$228,Inp_WM!$I$9:$I$228,Cal_BOSort!$G778,Inp_WM!$J$9:$J$228,Cal_BOSort!$I778)</f>
        <v>0</v>
      </c>
      <c r="AF778" s="18">
        <f>SUMIFS(Inp_WM!AF$9:AF$228,Inp_WM!$I$9:$I$228,Cal_BOSort!$G778,Inp_WM!$J$9:$J$228,Cal_BOSort!$I778)</f>
        <v>0</v>
      </c>
      <c r="AG778" s="18">
        <f>SUMIFS(Inp_WM!AG$9:AG$228,Inp_WM!$I$9:$I$228,Cal_BOSort!$G778,Inp_WM!$J$9:$J$228,Cal_BOSort!$I778)</f>
        <v>0</v>
      </c>
      <c r="AH778" s="18">
        <f>SUMIFS(Inp_WM!AH$9:AH$228,Inp_WM!$I$9:$I$228,Cal_BOSort!$G778,Inp_WM!$J$9:$J$228,Cal_BOSort!$I778)</f>
        <v>0</v>
      </c>
      <c r="AI778" s="18">
        <f>SUMIFS(Inp_WM!AI$9:AI$228,Inp_WM!$I$9:$I$228,Cal_BOSort!$G778,Inp_WM!$J$9:$J$228,Cal_BOSort!$I778)</f>
        <v>0</v>
      </c>
      <c r="AJ778" s="18">
        <f>SUMIFS(Inp_WM!AJ$9:AJ$228,Inp_WM!$I$9:$I$228,Cal_BOSort!$G778,Inp_WM!$J$9:$J$228,Cal_BOSort!$I778)</f>
        <v>0</v>
      </c>
      <c r="AK778" s="18">
        <f>SUMIFS(Inp_WM!AK$9:AK$228,Inp_WM!$I$9:$I$228,Cal_BOSort!$G778,Inp_WM!$J$9:$J$228,Cal_BOSort!$I778)</f>
        <v>0</v>
      </c>
      <c r="AM778" s="18">
        <f t="shared" si="83"/>
        <v>0</v>
      </c>
      <c r="AN778" s="18">
        <f t="shared" si="87"/>
        <v>0</v>
      </c>
      <c r="AO778" s="18">
        <f t="shared" si="88"/>
        <v>0</v>
      </c>
      <c r="AP778" s="18">
        <f t="shared" si="84"/>
        <v>0</v>
      </c>
      <c r="AQ778" s="18">
        <f t="shared" si="85"/>
        <v>0</v>
      </c>
      <c r="AR778" s="18">
        <f t="shared" si="86"/>
        <v>0</v>
      </c>
      <c r="AU778" s="42"/>
    </row>
    <row r="779" spans="4:47" s="3" customFormat="1">
      <c r="D779" s="101" t="str">
        <f>IF(I779="","",MAX(D$677:D778)+1)</f>
        <v/>
      </c>
      <c r="E779" s="3" t="s">
        <v>28</v>
      </c>
      <c r="F779" s="3" t="s">
        <v>169</v>
      </c>
      <c r="G779" s="3" t="s">
        <v>172</v>
      </c>
      <c r="I779" s="101" t="str">
        <f>IF(Inp_WM!M110="BO",Inp_WM!J110,"")</f>
        <v/>
      </c>
      <c r="L779" s="3" t="s">
        <v>106</v>
      </c>
      <c r="R779" s="14"/>
      <c r="T779" s="18"/>
      <c r="U779" s="18"/>
      <c r="V779" s="18"/>
      <c r="W779" s="18"/>
      <c r="X779" s="18"/>
      <c r="Y779" s="18">
        <f>SUMIFS(Inp_WM!Y$9:Y$228,Inp_WM!$I$9:$I$228,Cal_BOSort!$G779,Inp_WM!$J$9:$J$228,Cal_BOSort!$I779)</f>
        <v>0</v>
      </c>
      <c r="Z779" s="18">
        <f>SUMIFS(Inp_WM!Z$9:Z$228,Inp_WM!$I$9:$I$228,Cal_BOSort!$G779,Inp_WM!$J$9:$J$228,Cal_BOSort!$I779)</f>
        <v>0</v>
      </c>
      <c r="AA779" s="18">
        <f>SUMIFS(Inp_WM!AA$9:AA$228,Inp_WM!$I$9:$I$228,Cal_BOSort!$G779,Inp_WM!$J$9:$J$228,Cal_BOSort!$I779)</f>
        <v>0</v>
      </c>
      <c r="AB779" s="18">
        <f>SUMIFS(Inp_WM!AB$9:AB$228,Inp_WM!$I$9:$I$228,Cal_BOSort!$G779,Inp_WM!$J$9:$J$228,Cal_BOSort!$I779)</f>
        <v>0</v>
      </c>
      <c r="AC779" s="18">
        <f>SUMIFS(Inp_WM!AC$9:AC$228,Inp_WM!$I$9:$I$228,Cal_BOSort!$G779,Inp_WM!$J$9:$J$228,Cal_BOSort!$I779)</f>
        <v>0</v>
      </c>
      <c r="AD779" s="18">
        <f>SUMIFS(Inp_WM!AD$9:AD$228,Inp_WM!$I$9:$I$228,Cal_BOSort!$G779,Inp_WM!$J$9:$J$228,Cal_BOSort!$I779)</f>
        <v>0</v>
      </c>
      <c r="AE779" s="18">
        <f>SUMIFS(Inp_WM!AE$9:AE$228,Inp_WM!$I$9:$I$228,Cal_BOSort!$G779,Inp_WM!$J$9:$J$228,Cal_BOSort!$I779)</f>
        <v>0</v>
      </c>
      <c r="AF779" s="18">
        <f>SUMIFS(Inp_WM!AF$9:AF$228,Inp_WM!$I$9:$I$228,Cal_BOSort!$G779,Inp_WM!$J$9:$J$228,Cal_BOSort!$I779)</f>
        <v>0</v>
      </c>
      <c r="AG779" s="18">
        <f>SUMIFS(Inp_WM!AG$9:AG$228,Inp_WM!$I$9:$I$228,Cal_BOSort!$G779,Inp_WM!$J$9:$J$228,Cal_BOSort!$I779)</f>
        <v>0</v>
      </c>
      <c r="AH779" s="18">
        <f>SUMIFS(Inp_WM!AH$9:AH$228,Inp_WM!$I$9:$I$228,Cal_BOSort!$G779,Inp_WM!$J$9:$J$228,Cal_BOSort!$I779)</f>
        <v>0</v>
      </c>
      <c r="AI779" s="18">
        <f>SUMIFS(Inp_WM!AI$9:AI$228,Inp_WM!$I$9:$I$228,Cal_BOSort!$G779,Inp_WM!$J$9:$J$228,Cal_BOSort!$I779)</f>
        <v>0</v>
      </c>
      <c r="AJ779" s="18">
        <f>SUMIFS(Inp_WM!AJ$9:AJ$228,Inp_WM!$I$9:$I$228,Cal_BOSort!$G779,Inp_WM!$J$9:$J$228,Cal_BOSort!$I779)</f>
        <v>0</v>
      </c>
      <c r="AK779" s="18">
        <f>SUMIFS(Inp_WM!AK$9:AK$228,Inp_WM!$I$9:$I$228,Cal_BOSort!$G779,Inp_WM!$J$9:$J$228,Cal_BOSort!$I779)</f>
        <v>0</v>
      </c>
      <c r="AM779" s="18">
        <f t="shared" si="83"/>
        <v>0</v>
      </c>
      <c r="AN779" s="18">
        <f t="shared" si="87"/>
        <v>0</v>
      </c>
      <c r="AO779" s="18">
        <f t="shared" si="88"/>
        <v>0</v>
      </c>
      <c r="AP779" s="18">
        <f t="shared" si="84"/>
        <v>0</v>
      </c>
      <c r="AQ779" s="18">
        <f t="shared" si="85"/>
        <v>0</v>
      </c>
      <c r="AR779" s="18">
        <f t="shared" si="86"/>
        <v>0</v>
      </c>
      <c r="AU779" s="42"/>
    </row>
    <row r="780" spans="4:47" s="3" customFormat="1">
      <c r="D780" s="101" t="str">
        <f>IF(I780="","",MAX(D$677:D779)+1)</f>
        <v/>
      </c>
      <c r="E780" s="3" t="s">
        <v>28</v>
      </c>
      <c r="F780" s="3" t="s">
        <v>169</v>
      </c>
      <c r="G780" s="3" t="s">
        <v>172</v>
      </c>
      <c r="I780" s="101" t="str">
        <f>IF(Inp_WM!M111="BO",Inp_WM!J111,"")</f>
        <v/>
      </c>
      <c r="L780" s="3" t="s">
        <v>106</v>
      </c>
      <c r="R780" s="14"/>
      <c r="T780" s="18"/>
      <c r="U780" s="18"/>
      <c r="V780" s="18"/>
      <c r="W780" s="18"/>
      <c r="X780" s="18"/>
      <c r="Y780" s="18">
        <f>SUMIFS(Inp_WM!Y$9:Y$228,Inp_WM!$I$9:$I$228,Cal_BOSort!$G780,Inp_WM!$J$9:$J$228,Cal_BOSort!$I780)</f>
        <v>0</v>
      </c>
      <c r="Z780" s="18">
        <f>SUMIFS(Inp_WM!Z$9:Z$228,Inp_WM!$I$9:$I$228,Cal_BOSort!$G780,Inp_WM!$J$9:$J$228,Cal_BOSort!$I780)</f>
        <v>0</v>
      </c>
      <c r="AA780" s="18">
        <f>SUMIFS(Inp_WM!AA$9:AA$228,Inp_WM!$I$9:$I$228,Cal_BOSort!$G780,Inp_WM!$J$9:$J$228,Cal_BOSort!$I780)</f>
        <v>0</v>
      </c>
      <c r="AB780" s="18">
        <f>SUMIFS(Inp_WM!AB$9:AB$228,Inp_WM!$I$9:$I$228,Cal_BOSort!$G780,Inp_WM!$J$9:$J$228,Cal_BOSort!$I780)</f>
        <v>0</v>
      </c>
      <c r="AC780" s="18">
        <f>SUMIFS(Inp_WM!AC$9:AC$228,Inp_WM!$I$9:$I$228,Cal_BOSort!$G780,Inp_WM!$J$9:$J$228,Cal_BOSort!$I780)</f>
        <v>0</v>
      </c>
      <c r="AD780" s="18">
        <f>SUMIFS(Inp_WM!AD$9:AD$228,Inp_WM!$I$9:$I$228,Cal_BOSort!$G780,Inp_WM!$J$9:$J$228,Cal_BOSort!$I780)</f>
        <v>0</v>
      </c>
      <c r="AE780" s="18">
        <f>SUMIFS(Inp_WM!AE$9:AE$228,Inp_WM!$I$9:$I$228,Cal_BOSort!$G780,Inp_WM!$J$9:$J$228,Cal_BOSort!$I780)</f>
        <v>0</v>
      </c>
      <c r="AF780" s="18">
        <f>SUMIFS(Inp_WM!AF$9:AF$228,Inp_WM!$I$9:$I$228,Cal_BOSort!$G780,Inp_WM!$J$9:$J$228,Cal_BOSort!$I780)</f>
        <v>0</v>
      </c>
      <c r="AG780" s="18">
        <f>SUMIFS(Inp_WM!AG$9:AG$228,Inp_WM!$I$9:$I$228,Cal_BOSort!$G780,Inp_WM!$J$9:$J$228,Cal_BOSort!$I780)</f>
        <v>0</v>
      </c>
      <c r="AH780" s="18">
        <f>SUMIFS(Inp_WM!AH$9:AH$228,Inp_WM!$I$9:$I$228,Cal_BOSort!$G780,Inp_WM!$J$9:$J$228,Cal_BOSort!$I780)</f>
        <v>0</v>
      </c>
      <c r="AI780" s="18">
        <f>SUMIFS(Inp_WM!AI$9:AI$228,Inp_WM!$I$9:$I$228,Cal_BOSort!$G780,Inp_WM!$J$9:$J$228,Cal_BOSort!$I780)</f>
        <v>0</v>
      </c>
      <c r="AJ780" s="18">
        <f>SUMIFS(Inp_WM!AJ$9:AJ$228,Inp_WM!$I$9:$I$228,Cal_BOSort!$G780,Inp_WM!$J$9:$J$228,Cal_BOSort!$I780)</f>
        <v>0</v>
      </c>
      <c r="AK780" s="18">
        <f>SUMIFS(Inp_WM!AK$9:AK$228,Inp_WM!$I$9:$I$228,Cal_BOSort!$G780,Inp_WM!$J$9:$J$228,Cal_BOSort!$I780)</f>
        <v>0</v>
      </c>
      <c r="AM780" s="18">
        <f t="shared" si="83"/>
        <v>0</v>
      </c>
      <c r="AN780" s="18">
        <f t="shared" si="87"/>
        <v>0</v>
      </c>
      <c r="AO780" s="18">
        <f t="shared" si="88"/>
        <v>0</v>
      </c>
      <c r="AP780" s="18">
        <f t="shared" si="84"/>
        <v>0</v>
      </c>
      <c r="AQ780" s="18">
        <f t="shared" si="85"/>
        <v>0</v>
      </c>
      <c r="AR780" s="18">
        <f t="shared" si="86"/>
        <v>0</v>
      </c>
      <c r="AU780" s="42"/>
    </row>
    <row r="781" spans="4:47" s="3" customFormat="1">
      <c r="D781" s="101" t="str">
        <f>IF(I781="","",MAX(D$677:D780)+1)</f>
        <v/>
      </c>
      <c r="E781" s="3" t="s">
        <v>28</v>
      </c>
      <c r="F781" s="3" t="s">
        <v>169</v>
      </c>
      <c r="G781" s="3" t="s">
        <v>172</v>
      </c>
      <c r="I781" s="101" t="str">
        <f>IF(Inp_WM!M112="BO",Inp_WM!J112,"")</f>
        <v/>
      </c>
      <c r="L781" s="3" t="s">
        <v>106</v>
      </c>
      <c r="R781" s="14"/>
      <c r="T781" s="18"/>
      <c r="U781" s="18"/>
      <c r="V781" s="18"/>
      <c r="W781" s="18"/>
      <c r="X781" s="18"/>
      <c r="Y781" s="18">
        <f>SUMIFS(Inp_WM!Y$9:Y$228,Inp_WM!$I$9:$I$228,Cal_BOSort!$G781,Inp_WM!$J$9:$J$228,Cal_BOSort!$I781)</f>
        <v>0</v>
      </c>
      <c r="Z781" s="18">
        <f>SUMIFS(Inp_WM!Z$9:Z$228,Inp_WM!$I$9:$I$228,Cal_BOSort!$G781,Inp_WM!$J$9:$J$228,Cal_BOSort!$I781)</f>
        <v>0</v>
      </c>
      <c r="AA781" s="18">
        <f>SUMIFS(Inp_WM!AA$9:AA$228,Inp_WM!$I$9:$I$228,Cal_BOSort!$G781,Inp_WM!$J$9:$J$228,Cal_BOSort!$I781)</f>
        <v>0</v>
      </c>
      <c r="AB781" s="18">
        <f>SUMIFS(Inp_WM!AB$9:AB$228,Inp_WM!$I$9:$I$228,Cal_BOSort!$G781,Inp_WM!$J$9:$J$228,Cal_BOSort!$I781)</f>
        <v>0</v>
      </c>
      <c r="AC781" s="18">
        <f>SUMIFS(Inp_WM!AC$9:AC$228,Inp_WM!$I$9:$I$228,Cal_BOSort!$G781,Inp_WM!$J$9:$J$228,Cal_BOSort!$I781)</f>
        <v>0</v>
      </c>
      <c r="AD781" s="18">
        <f>SUMIFS(Inp_WM!AD$9:AD$228,Inp_WM!$I$9:$I$228,Cal_BOSort!$G781,Inp_WM!$J$9:$J$228,Cal_BOSort!$I781)</f>
        <v>0</v>
      </c>
      <c r="AE781" s="18">
        <f>SUMIFS(Inp_WM!AE$9:AE$228,Inp_WM!$I$9:$I$228,Cal_BOSort!$G781,Inp_WM!$J$9:$J$228,Cal_BOSort!$I781)</f>
        <v>0</v>
      </c>
      <c r="AF781" s="18">
        <f>SUMIFS(Inp_WM!AF$9:AF$228,Inp_WM!$I$9:$I$228,Cal_BOSort!$G781,Inp_WM!$J$9:$J$228,Cal_BOSort!$I781)</f>
        <v>0</v>
      </c>
      <c r="AG781" s="18">
        <f>SUMIFS(Inp_WM!AG$9:AG$228,Inp_WM!$I$9:$I$228,Cal_BOSort!$G781,Inp_WM!$J$9:$J$228,Cal_BOSort!$I781)</f>
        <v>0</v>
      </c>
      <c r="AH781" s="18">
        <f>SUMIFS(Inp_WM!AH$9:AH$228,Inp_WM!$I$9:$I$228,Cal_BOSort!$G781,Inp_WM!$J$9:$J$228,Cal_BOSort!$I781)</f>
        <v>0</v>
      </c>
      <c r="AI781" s="18">
        <f>SUMIFS(Inp_WM!AI$9:AI$228,Inp_WM!$I$9:$I$228,Cal_BOSort!$G781,Inp_WM!$J$9:$J$228,Cal_BOSort!$I781)</f>
        <v>0</v>
      </c>
      <c r="AJ781" s="18">
        <f>SUMIFS(Inp_WM!AJ$9:AJ$228,Inp_WM!$I$9:$I$228,Cal_BOSort!$G781,Inp_WM!$J$9:$J$228,Cal_BOSort!$I781)</f>
        <v>0</v>
      </c>
      <c r="AK781" s="18">
        <f>SUMIFS(Inp_WM!AK$9:AK$228,Inp_WM!$I$9:$I$228,Cal_BOSort!$G781,Inp_WM!$J$9:$J$228,Cal_BOSort!$I781)</f>
        <v>0</v>
      </c>
      <c r="AM781" s="18">
        <f t="shared" si="83"/>
        <v>0</v>
      </c>
      <c r="AN781" s="18">
        <f t="shared" si="87"/>
        <v>0</v>
      </c>
      <c r="AO781" s="18">
        <f t="shared" si="88"/>
        <v>0</v>
      </c>
      <c r="AP781" s="18">
        <f t="shared" si="84"/>
        <v>0</v>
      </c>
      <c r="AQ781" s="18">
        <f t="shared" si="85"/>
        <v>0</v>
      </c>
      <c r="AR781" s="18">
        <f t="shared" si="86"/>
        <v>0</v>
      </c>
      <c r="AU781" s="42"/>
    </row>
    <row r="782" spans="4:47" s="3" customFormat="1">
      <c r="D782" s="101" t="str">
        <f>IF(I782="","",MAX(D$677:D781)+1)</f>
        <v/>
      </c>
      <c r="E782" s="3" t="s">
        <v>28</v>
      </c>
      <c r="F782" s="3" t="s">
        <v>169</v>
      </c>
      <c r="G782" s="3" t="s">
        <v>172</v>
      </c>
      <c r="I782" s="101" t="str">
        <f>IF(Inp_WM!M113="BO",Inp_WM!J113,"")</f>
        <v/>
      </c>
      <c r="L782" s="3" t="s">
        <v>106</v>
      </c>
      <c r="R782" s="14"/>
      <c r="T782" s="18"/>
      <c r="U782" s="18"/>
      <c r="V782" s="18"/>
      <c r="W782" s="18"/>
      <c r="X782" s="18"/>
      <c r="Y782" s="18">
        <f>SUMIFS(Inp_WM!Y$9:Y$228,Inp_WM!$I$9:$I$228,Cal_BOSort!$G782,Inp_WM!$J$9:$J$228,Cal_BOSort!$I782)</f>
        <v>0</v>
      </c>
      <c r="Z782" s="18">
        <f>SUMIFS(Inp_WM!Z$9:Z$228,Inp_WM!$I$9:$I$228,Cal_BOSort!$G782,Inp_WM!$J$9:$J$228,Cal_BOSort!$I782)</f>
        <v>0</v>
      </c>
      <c r="AA782" s="18">
        <f>SUMIFS(Inp_WM!AA$9:AA$228,Inp_WM!$I$9:$I$228,Cal_BOSort!$G782,Inp_WM!$J$9:$J$228,Cal_BOSort!$I782)</f>
        <v>0</v>
      </c>
      <c r="AB782" s="18">
        <f>SUMIFS(Inp_WM!AB$9:AB$228,Inp_WM!$I$9:$I$228,Cal_BOSort!$G782,Inp_WM!$J$9:$J$228,Cal_BOSort!$I782)</f>
        <v>0</v>
      </c>
      <c r="AC782" s="18">
        <f>SUMIFS(Inp_WM!AC$9:AC$228,Inp_WM!$I$9:$I$228,Cal_BOSort!$G782,Inp_WM!$J$9:$J$228,Cal_BOSort!$I782)</f>
        <v>0</v>
      </c>
      <c r="AD782" s="18">
        <f>SUMIFS(Inp_WM!AD$9:AD$228,Inp_WM!$I$9:$I$228,Cal_BOSort!$G782,Inp_WM!$J$9:$J$228,Cal_BOSort!$I782)</f>
        <v>0</v>
      </c>
      <c r="AE782" s="18">
        <f>SUMIFS(Inp_WM!AE$9:AE$228,Inp_WM!$I$9:$I$228,Cal_BOSort!$G782,Inp_WM!$J$9:$J$228,Cal_BOSort!$I782)</f>
        <v>0</v>
      </c>
      <c r="AF782" s="18">
        <f>SUMIFS(Inp_WM!AF$9:AF$228,Inp_WM!$I$9:$I$228,Cal_BOSort!$G782,Inp_WM!$J$9:$J$228,Cal_BOSort!$I782)</f>
        <v>0</v>
      </c>
      <c r="AG782" s="18">
        <f>SUMIFS(Inp_WM!AG$9:AG$228,Inp_WM!$I$9:$I$228,Cal_BOSort!$G782,Inp_WM!$J$9:$J$228,Cal_BOSort!$I782)</f>
        <v>0</v>
      </c>
      <c r="AH782" s="18">
        <f>SUMIFS(Inp_WM!AH$9:AH$228,Inp_WM!$I$9:$I$228,Cal_BOSort!$G782,Inp_WM!$J$9:$J$228,Cal_BOSort!$I782)</f>
        <v>0</v>
      </c>
      <c r="AI782" s="18">
        <f>SUMIFS(Inp_WM!AI$9:AI$228,Inp_WM!$I$9:$I$228,Cal_BOSort!$G782,Inp_WM!$J$9:$J$228,Cal_BOSort!$I782)</f>
        <v>0</v>
      </c>
      <c r="AJ782" s="18">
        <f>SUMIFS(Inp_WM!AJ$9:AJ$228,Inp_WM!$I$9:$I$228,Cal_BOSort!$G782,Inp_WM!$J$9:$J$228,Cal_BOSort!$I782)</f>
        <v>0</v>
      </c>
      <c r="AK782" s="18">
        <f>SUMIFS(Inp_WM!AK$9:AK$228,Inp_WM!$I$9:$I$228,Cal_BOSort!$G782,Inp_WM!$J$9:$J$228,Cal_BOSort!$I782)</f>
        <v>0</v>
      </c>
      <c r="AM782" s="18">
        <f t="shared" si="83"/>
        <v>0</v>
      </c>
      <c r="AN782" s="18">
        <f t="shared" si="87"/>
        <v>0</v>
      </c>
      <c r="AO782" s="18">
        <f t="shared" si="88"/>
        <v>0</v>
      </c>
      <c r="AP782" s="18">
        <f t="shared" si="84"/>
        <v>0</v>
      </c>
      <c r="AQ782" s="18">
        <f t="shared" si="85"/>
        <v>0</v>
      </c>
      <c r="AR782" s="18">
        <f t="shared" si="86"/>
        <v>0</v>
      </c>
      <c r="AU782" s="42"/>
    </row>
    <row r="783" spans="4:47" s="3" customFormat="1">
      <c r="D783" s="101" t="str">
        <f>IF(I783="","",MAX(D$677:D782)+1)</f>
        <v/>
      </c>
      <c r="E783" s="3" t="s">
        <v>28</v>
      </c>
      <c r="F783" s="3" t="s">
        <v>169</v>
      </c>
      <c r="G783" s="3" t="s">
        <v>172</v>
      </c>
      <c r="I783" s="101" t="str">
        <f>IF(Inp_WM!M114="BO",Inp_WM!J114,"")</f>
        <v/>
      </c>
      <c r="L783" s="3" t="s">
        <v>106</v>
      </c>
      <c r="R783" s="14"/>
      <c r="T783" s="18"/>
      <c r="U783" s="18"/>
      <c r="V783" s="18"/>
      <c r="W783" s="18"/>
      <c r="X783" s="18"/>
      <c r="Y783" s="18">
        <f>SUMIFS(Inp_WM!Y$9:Y$228,Inp_WM!$I$9:$I$228,Cal_BOSort!$G783,Inp_WM!$J$9:$J$228,Cal_BOSort!$I783)</f>
        <v>0</v>
      </c>
      <c r="Z783" s="18">
        <f>SUMIFS(Inp_WM!Z$9:Z$228,Inp_WM!$I$9:$I$228,Cal_BOSort!$G783,Inp_WM!$J$9:$J$228,Cal_BOSort!$I783)</f>
        <v>0</v>
      </c>
      <c r="AA783" s="18">
        <f>SUMIFS(Inp_WM!AA$9:AA$228,Inp_WM!$I$9:$I$228,Cal_BOSort!$G783,Inp_WM!$J$9:$J$228,Cal_BOSort!$I783)</f>
        <v>0</v>
      </c>
      <c r="AB783" s="18">
        <f>SUMIFS(Inp_WM!AB$9:AB$228,Inp_WM!$I$9:$I$228,Cal_BOSort!$G783,Inp_WM!$J$9:$J$228,Cal_BOSort!$I783)</f>
        <v>0</v>
      </c>
      <c r="AC783" s="18">
        <f>SUMIFS(Inp_WM!AC$9:AC$228,Inp_WM!$I$9:$I$228,Cal_BOSort!$G783,Inp_WM!$J$9:$J$228,Cal_BOSort!$I783)</f>
        <v>0</v>
      </c>
      <c r="AD783" s="18">
        <f>SUMIFS(Inp_WM!AD$9:AD$228,Inp_WM!$I$9:$I$228,Cal_BOSort!$G783,Inp_WM!$J$9:$J$228,Cal_BOSort!$I783)</f>
        <v>0</v>
      </c>
      <c r="AE783" s="18">
        <f>SUMIFS(Inp_WM!AE$9:AE$228,Inp_WM!$I$9:$I$228,Cal_BOSort!$G783,Inp_WM!$J$9:$J$228,Cal_BOSort!$I783)</f>
        <v>0</v>
      </c>
      <c r="AF783" s="18">
        <f>SUMIFS(Inp_WM!AF$9:AF$228,Inp_WM!$I$9:$I$228,Cal_BOSort!$G783,Inp_WM!$J$9:$J$228,Cal_BOSort!$I783)</f>
        <v>0</v>
      </c>
      <c r="AG783" s="18">
        <f>SUMIFS(Inp_WM!AG$9:AG$228,Inp_WM!$I$9:$I$228,Cal_BOSort!$G783,Inp_WM!$J$9:$J$228,Cal_BOSort!$I783)</f>
        <v>0</v>
      </c>
      <c r="AH783" s="18">
        <f>SUMIFS(Inp_WM!AH$9:AH$228,Inp_WM!$I$9:$I$228,Cal_BOSort!$G783,Inp_WM!$J$9:$J$228,Cal_BOSort!$I783)</f>
        <v>0</v>
      </c>
      <c r="AI783" s="18">
        <f>SUMIFS(Inp_WM!AI$9:AI$228,Inp_WM!$I$9:$I$228,Cal_BOSort!$G783,Inp_WM!$J$9:$J$228,Cal_BOSort!$I783)</f>
        <v>0</v>
      </c>
      <c r="AJ783" s="18">
        <f>SUMIFS(Inp_WM!AJ$9:AJ$228,Inp_WM!$I$9:$I$228,Cal_BOSort!$G783,Inp_WM!$J$9:$J$228,Cal_BOSort!$I783)</f>
        <v>0</v>
      </c>
      <c r="AK783" s="18">
        <f>SUMIFS(Inp_WM!AK$9:AK$228,Inp_WM!$I$9:$I$228,Cal_BOSort!$G783,Inp_WM!$J$9:$J$228,Cal_BOSort!$I783)</f>
        <v>0</v>
      </c>
      <c r="AM783" s="18">
        <f t="shared" si="83"/>
        <v>0</v>
      </c>
      <c r="AN783" s="18">
        <f t="shared" si="87"/>
        <v>0</v>
      </c>
      <c r="AO783" s="18">
        <f t="shared" si="88"/>
        <v>0</v>
      </c>
      <c r="AP783" s="18">
        <f t="shared" si="84"/>
        <v>0</v>
      </c>
      <c r="AQ783" s="18">
        <f t="shared" si="85"/>
        <v>0</v>
      </c>
      <c r="AR783" s="18">
        <f t="shared" si="86"/>
        <v>0</v>
      </c>
      <c r="AU783" s="42"/>
    </row>
    <row r="784" spans="4:47" s="3" customFormat="1">
      <c r="D784" s="101" t="str">
        <f>IF(I784="","",MAX(D$677:D783)+1)</f>
        <v/>
      </c>
      <c r="E784" s="3" t="s">
        <v>28</v>
      </c>
      <c r="F784" s="3" t="s">
        <v>169</v>
      </c>
      <c r="G784" s="3" t="s">
        <v>172</v>
      </c>
      <c r="I784" s="101" t="str">
        <f>IF(Inp_WM!M115="BO",Inp_WM!J115,"")</f>
        <v/>
      </c>
      <c r="L784" s="3" t="s">
        <v>106</v>
      </c>
      <c r="R784" s="14"/>
      <c r="T784" s="18"/>
      <c r="U784" s="18"/>
      <c r="V784" s="18"/>
      <c r="W784" s="18"/>
      <c r="X784" s="18"/>
      <c r="Y784" s="18">
        <f>SUMIFS(Inp_WM!Y$9:Y$228,Inp_WM!$I$9:$I$228,Cal_BOSort!$G784,Inp_WM!$J$9:$J$228,Cal_BOSort!$I784)</f>
        <v>0</v>
      </c>
      <c r="Z784" s="18">
        <f>SUMIFS(Inp_WM!Z$9:Z$228,Inp_WM!$I$9:$I$228,Cal_BOSort!$G784,Inp_WM!$J$9:$J$228,Cal_BOSort!$I784)</f>
        <v>0</v>
      </c>
      <c r="AA784" s="18">
        <f>SUMIFS(Inp_WM!AA$9:AA$228,Inp_WM!$I$9:$I$228,Cal_BOSort!$G784,Inp_WM!$J$9:$J$228,Cal_BOSort!$I784)</f>
        <v>0</v>
      </c>
      <c r="AB784" s="18">
        <f>SUMIFS(Inp_WM!AB$9:AB$228,Inp_WM!$I$9:$I$228,Cal_BOSort!$G784,Inp_WM!$J$9:$J$228,Cal_BOSort!$I784)</f>
        <v>0</v>
      </c>
      <c r="AC784" s="18">
        <f>SUMIFS(Inp_WM!AC$9:AC$228,Inp_WM!$I$9:$I$228,Cal_BOSort!$G784,Inp_WM!$J$9:$J$228,Cal_BOSort!$I784)</f>
        <v>0</v>
      </c>
      <c r="AD784" s="18">
        <f>SUMIFS(Inp_WM!AD$9:AD$228,Inp_WM!$I$9:$I$228,Cal_BOSort!$G784,Inp_WM!$J$9:$J$228,Cal_BOSort!$I784)</f>
        <v>0</v>
      </c>
      <c r="AE784" s="18">
        <f>SUMIFS(Inp_WM!AE$9:AE$228,Inp_WM!$I$9:$I$228,Cal_BOSort!$G784,Inp_WM!$J$9:$J$228,Cal_BOSort!$I784)</f>
        <v>0</v>
      </c>
      <c r="AF784" s="18">
        <f>SUMIFS(Inp_WM!AF$9:AF$228,Inp_WM!$I$9:$I$228,Cal_BOSort!$G784,Inp_WM!$J$9:$J$228,Cal_BOSort!$I784)</f>
        <v>0</v>
      </c>
      <c r="AG784" s="18">
        <f>SUMIFS(Inp_WM!AG$9:AG$228,Inp_WM!$I$9:$I$228,Cal_BOSort!$G784,Inp_WM!$J$9:$J$228,Cal_BOSort!$I784)</f>
        <v>0</v>
      </c>
      <c r="AH784" s="18">
        <f>SUMIFS(Inp_WM!AH$9:AH$228,Inp_WM!$I$9:$I$228,Cal_BOSort!$G784,Inp_WM!$J$9:$J$228,Cal_BOSort!$I784)</f>
        <v>0</v>
      </c>
      <c r="AI784" s="18">
        <f>SUMIFS(Inp_WM!AI$9:AI$228,Inp_WM!$I$9:$I$228,Cal_BOSort!$G784,Inp_WM!$J$9:$J$228,Cal_BOSort!$I784)</f>
        <v>0</v>
      </c>
      <c r="AJ784" s="18">
        <f>SUMIFS(Inp_WM!AJ$9:AJ$228,Inp_WM!$I$9:$I$228,Cal_BOSort!$G784,Inp_WM!$J$9:$J$228,Cal_BOSort!$I784)</f>
        <v>0</v>
      </c>
      <c r="AK784" s="18">
        <f>SUMIFS(Inp_WM!AK$9:AK$228,Inp_WM!$I$9:$I$228,Cal_BOSort!$G784,Inp_WM!$J$9:$J$228,Cal_BOSort!$I784)</f>
        <v>0</v>
      </c>
      <c r="AM784" s="18">
        <f t="shared" si="83"/>
        <v>0</v>
      </c>
      <c r="AN784" s="18">
        <f t="shared" si="87"/>
        <v>0</v>
      </c>
      <c r="AO784" s="18">
        <f t="shared" si="88"/>
        <v>0</v>
      </c>
      <c r="AP784" s="18">
        <f t="shared" si="84"/>
        <v>0</v>
      </c>
      <c r="AQ784" s="18">
        <f t="shared" si="85"/>
        <v>0</v>
      </c>
      <c r="AR784" s="18">
        <f t="shared" si="86"/>
        <v>0</v>
      </c>
      <c r="AU784" s="42"/>
    </row>
    <row r="785" spans="4:47" s="3" customFormat="1">
      <c r="D785" s="101" t="str">
        <f>IF(I785="","",MAX(D$677:D784)+1)</f>
        <v/>
      </c>
      <c r="E785" s="3" t="s">
        <v>28</v>
      </c>
      <c r="F785" s="3" t="s">
        <v>169</v>
      </c>
      <c r="G785" s="3" t="s">
        <v>172</v>
      </c>
      <c r="I785" s="101" t="str">
        <f>IF(Inp_WM!M116="BO",Inp_WM!J116,"")</f>
        <v/>
      </c>
      <c r="L785" s="3" t="s">
        <v>106</v>
      </c>
      <c r="R785" s="14"/>
      <c r="T785" s="18"/>
      <c r="U785" s="18"/>
      <c r="V785" s="18"/>
      <c r="W785" s="18"/>
      <c r="X785" s="18"/>
      <c r="Y785" s="18">
        <f>SUMIFS(Inp_WM!Y$9:Y$228,Inp_WM!$I$9:$I$228,Cal_BOSort!$G785,Inp_WM!$J$9:$J$228,Cal_BOSort!$I785)</f>
        <v>0</v>
      </c>
      <c r="Z785" s="18">
        <f>SUMIFS(Inp_WM!Z$9:Z$228,Inp_WM!$I$9:$I$228,Cal_BOSort!$G785,Inp_WM!$J$9:$J$228,Cal_BOSort!$I785)</f>
        <v>0</v>
      </c>
      <c r="AA785" s="18">
        <f>SUMIFS(Inp_WM!AA$9:AA$228,Inp_WM!$I$9:$I$228,Cal_BOSort!$G785,Inp_WM!$J$9:$J$228,Cal_BOSort!$I785)</f>
        <v>0</v>
      </c>
      <c r="AB785" s="18">
        <f>SUMIFS(Inp_WM!AB$9:AB$228,Inp_WM!$I$9:$I$228,Cal_BOSort!$G785,Inp_WM!$J$9:$J$228,Cal_BOSort!$I785)</f>
        <v>0</v>
      </c>
      <c r="AC785" s="18">
        <f>SUMIFS(Inp_WM!AC$9:AC$228,Inp_WM!$I$9:$I$228,Cal_BOSort!$G785,Inp_WM!$J$9:$J$228,Cal_BOSort!$I785)</f>
        <v>0</v>
      </c>
      <c r="AD785" s="18">
        <f>SUMIFS(Inp_WM!AD$9:AD$228,Inp_WM!$I$9:$I$228,Cal_BOSort!$G785,Inp_WM!$J$9:$J$228,Cal_BOSort!$I785)</f>
        <v>0</v>
      </c>
      <c r="AE785" s="18">
        <f>SUMIFS(Inp_WM!AE$9:AE$228,Inp_WM!$I$9:$I$228,Cal_BOSort!$G785,Inp_WM!$J$9:$J$228,Cal_BOSort!$I785)</f>
        <v>0</v>
      </c>
      <c r="AF785" s="18">
        <f>SUMIFS(Inp_WM!AF$9:AF$228,Inp_WM!$I$9:$I$228,Cal_BOSort!$G785,Inp_WM!$J$9:$J$228,Cal_BOSort!$I785)</f>
        <v>0</v>
      </c>
      <c r="AG785" s="18">
        <f>SUMIFS(Inp_WM!AG$9:AG$228,Inp_WM!$I$9:$I$228,Cal_BOSort!$G785,Inp_WM!$J$9:$J$228,Cal_BOSort!$I785)</f>
        <v>0</v>
      </c>
      <c r="AH785" s="18">
        <f>SUMIFS(Inp_WM!AH$9:AH$228,Inp_WM!$I$9:$I$228,Cal_BOSort!$G785,Inp_WM!$J$9:$J$228,Cal_BOSort!$I785)</f>
        <v>0</v>
      </c>
      <c r="AI785" s="18">
        <f>SUMIFS(Inp_WM!AI$9:AI$228,Inp_WM!$I$9:$I$228,Cal_BOSort!$G785,Inp_WM!$J$9:$J$228,Cal_BOSort!$I785)</f>
        <v>0</v>
      </c>
      <c r="AJ785" s="18">
        <f>SUMIFS(Inp_WM!AJ$9:AJ$228,Inp_WM!$I$9:$I$228,Cal_BOSort!$G785,Inp_WM!$J$9:$J$228,Cal_BOSort!$I785)</f>
        <v>0</v>
      </c>
      <c r="AK785" s="18">
        <f>SUMIFS(Inp_WM!AK$9:AK$228,Inp_WM!$I$9:$I$228,Cal_BOSort!$G785,Inp_WM!$J$9:$J$228,Cal_BOSort!$I785)</f>
        <v>0</v>
      </c>
      <c r="AM785" s="18">
        <f t="shared" si="83"/>
        <v>0</v>
      </c>
      <c r="AN785" s="18">
        <f t="shared" si="87"/>
        <v>0</v>
      </c>
      <c r="AO785" s="18">
        <f t="shared" si="88"/>
        <v>0</v>
      </c>
      <c r="AP785" s="18">
        <f t="shared" si="84"/>
        <v>0</v>
      </c>
      <c r="AQ785" s="18">
        <f t="shared" si="85"/>
        <v>0</v>
      </c>
      <c r="AR785" s="18">
        <f t="shared" si="86"/>
        <v>0</v>
      </c>
      <c r="AU785" s="42"/>
    </row>
    <row r="786" spans="4:47" s="3" customFormat="1">
      <c r="D786" s="101" t="str">
        <f>IF(I786="","",MAX(D$677:D785)+1)</f>
        <v/>
      </c>
      <c r="E786" s="3" t="s">
        <v>28</v>
      </c>
      <c r="F786" s="3" t="s">
        <v>169</v>
      </c>
      <c r="G786" s="3" t="s">
        <v>172</v>
      </c>
      <c r="I786" s="101" t="str">
        <f>IF(Inp_WM!M117="BO",Inp_WM!J117,"")</f>
        <v/>
      </c>
      <c r="L786" s="3" t="s">
        <v>106</v>
      </c>
      <c r="R786" s="14"/>
      <c r="T786" s="18"/>
      <c r="U786" s="18"/>
      <c r="V786" s="18"/>
      <c r="W786" s="18"/>
      <c r="X786" s="18"/>
      <c r="Y786" s="18">
        <f>SUMIFS(Inp_WM!Y$9:Y$228,Inp_WM!$I$9:$I$228,Cal_BOSort!$G786,Inp_WM!$J$9:$J$228,Cal_BOSort!$I786)</f>
        <v>0</v>
      </c>
      <c r="Z786" s="18">
        <f>SUMIFS(Inp_WM!Z$9:Z$228,Inp_WM!$I$9:$I$228,Cal_BOSort!$G786,Inp_WM!$J$9:$J$228,Cal_BOSort!$I786)</f>
        <v>0</v>
      </c>
      <c r="AA786" s="18">
        <f>SUMIFS(Inp_WM!AA$9:AA$228,Inp_WM!$I$9:$I$228,Cal_BOSort!$G786,Inp_WM!$J$9:$J$228,Cal_BOSort!$I786)</f>
        <v>0</v>
      </c>
      <c r="AB786" s="18">
        <f>SUMIFS(Inp_WM!AB$9:AB$228,Inp_WM!$I$9:$I$228,Cal_BOSort!$G786,Inp_WM!$J$9:$J$228,Cal_BOSort!$I786)</f>
        <v>0</v>
      </c>
      <c r="AC786" s="18">
        <f>SUMIFS(Inp_WM!AC$9:AC$228,Inp_WM!$I$9:$I$228,Cal_BOSort!$G786,Inp_WM!$J$9:$J$228,Cal_BOSort!$I786)</f>
        <v>0</v>
      </c>
      <c r="AD786" s="18">
        <f>SUMIFS(Inp_WM!AD$9:AD$228,Inp_WM!$I$9:$I$228,Cal_BOSort!$G786,Inp_WM!$J$9:$J$228,Cal_BOSort!$I786)</f>
        <v>0</v>
      </c>
      <c r="AE786" s="18">
        <f>SUMIFS(Inp_WM!AE$9:AE$228,Inp_WM!$I$9:$I$228,Cal_BOSort!$G786,Inp_WM!$J$9:$J$228,Cal_BOSort!$I786)</f>
        <v>0</v>
      </c>
      <c r="AF786" s="18">
        <f>SUMIFS(Inp_WM!AF$9:AF$228,Inp_WM!$I$9:$I$228,Cal_BOSort!$G786,Inp_WM!$J$9:$J$228,Cal_BOSort!$I786)</f>
        <v>0</v>
      </c>
      <c r="AG786" s="18">
        <f>SUMIFS(Inp_WM!AG$9:AG$228,Inp_WM!$I$9:$I$228,Cal_BOSort!$G786,Inp_WM!$J$9:$J$228,Cal_BOSort!$I786)</f>
        <v>0</v>
      </c>
      <c r="AH786" s="18">
        <f>SUMIFS(Inp_WM!AH$9:AH$228,Inp_WM!$I$9:$I$228,Cal_BOSort!$G786,Inp_WM!$J$9:$J$228,Cal_BOSort!$I786)</f>
        <v>0</v>
      </c>
      <c r="AI786" s="18">
        <f>SUMIFS(Inp_WM!AI$9:AI$228,Inp_WM!$I$9:$I$228,Cal_BOSort!$G786,Inp_WM!$J$9:$J$228,Cal_BOSort!$I786)</f>
        <v>0</v>
      </c>
      <c r="AJ786" s="18">
        <f>SUMIFS(Inp_WM!AJ$9:AJ$228,Inp_WM!$I$9:$I$228,Cal_BOSort!$G786,Inp_WM!$J$9:$J$228,Cal_BOSort!$I786)</f>
        <v>0</v>
      </c>
      <c r="AK786" s="18">
        <f>SUMIFS(Inp_WM!AK$9:AK$228,Inp_WM!$I$9:$I$228,Cal_BOSort!$G786,Inp_WM!$J$9:$J$228,Cal_BOSort!$I786)</f>
        <v>0</v>
      </c>
      <c r="AM786" s="18">
        <f t="shared" si="83"/>
        <v>0</v>
      </c>
      <c r="AN786" s="18">
        <f t="shared" si="87"/>
        <v>0</v>
      </c>
      <c r="AO786" s="18">
        <f t="shared" si="88"/>
        <v>0</v>
      </c>
      <c r="AP786" s="18">
        <f t="shared" si="84"/>
        <v>0</v>
      </c>
      <c r="AQ786" s="18">
        <f t="shared" si="85"/>
        <v>0</v>
      </c>
      <c r="AR786" s="18">
        <f t="shared" si="86"/>
        <v>0</v>
      </c>
      <c r="AU786" s="42"/>
    </row>
    <row r="787" spans="4:47" s="3" customFormat="1">
      <c r="D787" s="101" t="str">
        <f>IF(I787="","",MAX(D$677:D786)+1)</f>
        <v/>
      </c>
      <c r="E787" s="3" t="s">
        <v>28</v>
      </c>
      <c r="F787" s="3" t="s">
        <v>169</v>
      </c>
      <c r="G787" s="3" t="s">
        <v>172</v>
      </c>
      <c r="I787" s="101" t="str">
        <f>IF(Inp_WM!M118="BO",Inp_WM!J118,"")</f>
        <v/>
      </c>
      <c r="L787" s="3" t="s">
        <v>106</v>
      </c>
      <c r="R787" s="14"/>
      <c r="T787" s="18"/>
      <c r="U787" s="18"/>
      <c r="V787" s="18"/>
      <c r="W787" s="18"/>
      <c r="X787" s="18"/>
      <c r="Y787" s="18">
        <f>SUMIFS(Inp_WM!Y$9:Y$228,Inp_WM!$I$9:$I$228,Cal_BOSort!$G787,Inp_WM!$J$9:$J$228,Cal_BOSort!$I787)</f>
        <v>0</v>
      </c>
      <c r="Z787" s="18">
        <f>SUMIFS(Inp_WM!Z$9:Z$228,Inp_WM!$I$9:$I$228,Cal_BOSort!$G787,Inp_WM!$J$9:$J$228,Cal_BOSort!$I787)</f>
        <v>0</v>
      </c>
      <c r="AA787" s="18">
        <f>SUMIFS(Inp_WM!AA$9:AA$228,Inp_WM!$I$9:$I$228,Cal_BOSort!$G787,Inp_WM!$J$9:$J$228,Cal_BOSort!$I787)</f>
        <v>0</v>
      </c>
      <c r="AB787" s="18">
        <f>SUMIFS(Inp_WM!AB$9:AB$228,Inp_WM!$I$9:$I$228,Cal_BOSort!$G787,Inp_WM!$J$9:$J$228,Cal_BOSort!$I787)</f>
        <v>0</v>
      </c>
      <c r="AC787" s="18">
        <f>SUMIFS(Inp_WM!AC$9:AC$228,Inp_WM!$I$9:$I$228,Cal_BOSort!$G787,Inp_WM!$J$9:$J$228,Cal_BOSort!$I787)</f>
        <v>0</v>
      </c>
      <c r="AD787" s="18">
        <f>SUMIFS(Inp_WM!AD$9:AD$228,Inp_WM!$I$9:$I$228,Cal_BOSort!$G787,Inp_WM!$J$9:$J$228,Cal_BOSort!$I787)</f>
        <v>0</v>
      </c>
      <c r="AE787" s="18">
        <f>SUMIFS(Inp_WM!AE$9:AE$228,Inp_WM!$I$9:$I$228,Cal_BOSort!$G787,Inp_WM!$J$9:$J$228,Cal_BOSort!$I787)</f>
        <v>0</v>
      </c>
      <c r="AF787" s="18">
        <f>SUMIFS(Inp_WM!AF$9:AF$228,Inp_WM!$I$9:$I$228,Cal_BOSort!$G787,Inp_WM!$J$9:$J$228,Cal_BOSort!$I787)</f>
        <v>0</v>
      </c>
      <c r="AG787" s="18">
        <f>SUMIFS(Inp_WM!AG$9:AG$228,Inp_WM!$I$9:$I$228,Cal_BOSort!$G787,Inp_WM!$J$9:$J$228,Cal_BOSort!$I787)</f>
        <v>0</v>
      </c>
      <c r="AH787" s="18">
        <f>SUMIFS(Inp_WM!AH$9:AH$228,Inp_WM!$I$9:$I$228,Cal_BOSort!$G787,Inp_WM!$J$9:$J$228,Cal_BOSort!$I787)</f>
        <v>0</v>
      </c>
      <c r="AI787" s="18">
        <f>SUMIFS(Inp_WM!AI$9:AI$228,Inp_WM!$I$9:$I$228,Cal_BOSort!$G787,Inp_WM!$J$9:$J$228,Cal_BOSort!$I787)</f>
        <v>0</v>
      </c>
      <c r="AJ787" s="18">
        <f>SUMIFS(Inp_WM!AJ$9:AJ$228,Inp_WM!$I$9:$I$228,Cal_BOSort!$G787,Inp_WM!$J$9:$J$228,Cal_BOSort!$I787)</f>
        <v>0</v>
      </c>
      <c r="AK787" s="18">
        <f>SUMIFS(Inp_WM!AK$9:AK$228,Inp_WM!$I$9:$I$228,Cal_BOSort!$G787,Inp_WM!$J$9:$J$228,Cal_BOSort!$I787)</f>
        <v>0</v>
      </c>
      <c r="AM787" s="18">
        <f t="shared" si="83"/>
        <v>0</v>
      </c>
      <c r="AN787" s="18">
        <f t="shared" si="87"/>
        <v>0</v>
      </c>
      <c r="AO787" s="18">
        <f t="shared" si="88"/>
        <v>0</v>
      </c>
      <c r="AP787" s="18">
        <f t="shared" si="84"/>
        <v>0</v>
      </c>
      <c r="AQ787" s="18">
        <f t="shared" si="85"/>
        <v>0</v>
      </c>
      <c r="AR787" s="18">
        <f t="shared" si="86"/>
        <v>0</v>
      </c>
      <c r="AU787" s="42"/>
    </row>
    <row r="788" spans="4:47" s="3" customFormat="1">
      <c r="D788" s="101" t="str">
        <f>IF(I788="","",MAX(D$677:D787)+1)</f>
        <v/>
      </c>
      <c r="E788" s="3" t="s">
        <v>28</v>
      </c>
      <c r="F788" s="3" t="s">
        <v>169</v>
      </c>
      <c r="G788" s="3" t="s">
        <v>208</v>
      </c>
      <c r="I788" s="101" t="str">
        <f>IF(Inp_WM!M119="BO",Inp_WM!J119,"")</f>
        <v/>
      </c>
      <c r="L788" s="3" t="s">
        <v>106</v>
      </c>
      <c r="R788" s="14"/>
      <c r="T788" s="18"/>
      <c r="U788" s="18"/>
      <c r="V788" s="18"/>
      <c r="W788" s="18"/>
      <c r="X788" s="18"/>
      <c r="Y788" s="18">
        <f>SUMIFS(Inp_WM!Y$9:Y$228,Inp_WM!$I$9:$I$228,Cal_BOSort!$G788,Inp_WM!$J$9:$J$228,Cal_BOSort!$I788)</f>
        <v>0</v>
      </c>
      <c r="Z788" s="18">
        <f>SUMIFS(Inp_WM!Z$9:Z$228,Inp_WM!$I$9:$I$228,Cal_BOSort!$G788,Inp_WM!$J$9:$J$228,Cal_BOSort!$I788)</f>
        <v>0</v>
      </c>
      <c r="AA788" s="18">
        <f>SUMIFS(Inp_WM!AA$9:AA$228,Inp_WM!$I$9:$I$228,Cal_BOSort!$G788,Inp_WM!$J$9:$J$228,Cal_BOSort!$I788)</f>
        <v>0</v>
      </c>
      <c r="AB788" s="18">
        <f>SUMIFS(Inp_WM!AB$9:AB$228,Inp_WM!$I$9:$I$228,Cal_BOSort!$G788,Inp_WM!$J$9:$J$228,Cal_BOSort!$I788)</f>
        <v>0</v>
      </c>
      <c r="AC788" s="18">
        <f>SUMIFS(Inp_WM!AC$9:AC$228,Inp_WM!$I$9:$I$228,Cal_BOSort!$G788,Inp_WM!$J$9:$J$228,Cal_BOSort!$I788)</f>
        <v>0</v>
      </c>
      <c r="AD788" s="18">
        <f>SUMIFS(Inp_WM!AD$9:AD$228,Inp_WM!$I$9:$I$228,Cal_BOSort!$G788,Inp_WM!$J$9:$J$228,Cal_BOSort!$I788)</f>
        <v>0</v>
      </c>
      <c r="AE788" s="18">
        <f>SUMIFS(Inp_WM!AE$9:AE$228,Inp_WM!$I$9:$I$228,Cal_BOSort!$G788,Inp_WM!$J$9:$J$228,Cal_BOSort!$I788)</f>
        <v>0</v>
      </c>
      <c r="AF788" s="18">
        <f>SUMIFS(Inp_WM!AF$9:AF$228,Inp_WM!$I$9:$I$228,Cal_BOSort!$G788,Inp_WM!$J$9:$J$228,Cal_BOSort!$I788)</f>
        <v>0</v>
      </c>
      <c r="AG788" s="18">
        <f>SUMIFS(Inp_WM!AG$9:AG$228,Inp_WM!$I$9:$I$228,Cal_BOSort!$G788,Inp_WM!$J$9:$J$228,Cal_BOSort!$I788)</f>
        <v>0</v>
      </c>
      <c r="AH788" s="18">
        <f>SUMIFS(Inp_WM!AH$9:AH$228,Inp_WM!$I$9:$I$228,Cal_BOSort!$G788,Inp_WM!$J$9:$J$228,Cal_BOSort!$I788)</f>
        <v>0</v>
      </c>
      <c r="AI788" s="18">
        <f>SUMIFS(Inp_WM!AI$9:AI$228,Inp_WM!$I$9:$I$228,Cal_BOSort!$G788,Inp_WM!$J$9:$J$228,Cal_BOSort!$I788)</f>
        <v>0</v>
      </c>
      <c r="AJ788" s="18">
        <f>SUMIFS(Inp_WM!AJ$9:AJ$228,Inp_WM!$I$9:$I$228,Cal_BOSort!$G788,Inp_WM!$J$9:$J$228,Cal_BOSort!$I788)</f>
        <v>0</v>
      </c>
      <c r="AK788" s="18">
        <f>SUMIFS(Inp_WM!AK$9:AK$228,Inp_WM!$I$9:$I$228,Cal_BOSort!$G788,Inp_WM!$J$9:$J$228,Cal_BOSort!$I788)</f>
        <v>0</v>
      </c>
      <c r="AM788" s="18">
        <f t="shared" si="83"/>
        <v>0</v>
      </c>
      <c r="AN788" s="18">
        <f t="shared" si="87"/>
        <v>0</v>
      </c>
      <c r="AO788" s="18">
        <f t="shared" si="88"/>
        <v>0</v>
      </c>
      <c r="AP788" s="18">
        <f t="shared" si="84"/>
        <v>0</v>
      </c>
      <c r="AQ788" s="18">
        <f t="shared" si="85"/>
        <v>0</v>
      </c>
      <c r="AR788" s="18">
        <f t="shared" si="86"/>
        <v>0</v>
      </c>
      <c r="AU788" s="42"/>
    </row>
    <row r="789" spans="4:47" s="3" customFormat="1">
      <c r="D789" s="101" t="str">
        <f>IF(I789="","",MAX(D$677:D788)+1)</f>
        <v/>
      </c>
      <c r="E789" s="3" t="s">
        <v>28</v>
      </c>
      <c r="F789" s="3" t="s">
        <v>169</v>
      </c>
      <c r="G789" s="3" t="s">
        <v>208</v>
      </c>
      <c r="I789" s="101" t="str">
        <f>IF(Inp_WM!M120="BO",Inp_WM!J120,"")</f>
        <v/>
      </c>
      <c r="L789" s="3" t="s">
        <v>106</v>
      </c>
      <c r="R789" s="14"/>
      <c r="T789" s="18"/>
      <c r="U789" s="18"/>
      <c r="V789" s="18"/>
      <c r="W789" s="18"/>
      <c r="X789" s="18"/>
      <c r="Y789" s="18">
        <f>SUMIFS(Inp_WM!Y$9:Y$228,Inp_WM!$I$9:$I$228,Cal_BOSort!$G789,Inp_WM!$J$9:$J$228,Cal_BOSort!$I789)</f>
        <v>0</v>
      </c>
      <c r="Z789" s="18">
        <f>SUMIFS(Inp_WM!Z$9:Z$228,Inp_WM!$I$9:$I$228,Cal_BOSort!$G789,Inp_WM!$J$9:$J$228,Cal_BOSort!$I789)</f>
        <v>0</v>
      </c>
      <c r="AA789" s="18">
        <f>SUMIFS(Inp_WM!AA$9:AA$228,Inp_WM!$I$9:$I$228,Cal_BOSort!$G789,Inp_WM!$J$9:$J$228,Cal_BOSort!$I789)</f>
        <v>0</v>
      </c>
      <c r="AB789" s="18">
        <f>SUMIFS(Inp_WM!AB$9:AB$228,Inp_WM!$I$9:$I$228,Cal_BOSort!$G789,Inp_WM!$J$9:$J$228,Cal_BOSort!$I789)</f>
        <v>0</v>
      </c>
      <c r="AC789" s="18">
        <f>SUMIFS(Inp_WM!AC$9:AC$228,Inp_WM!$I$9:$I$228,Cal_BOSort!$G789,Inp_WM!$J$9:$J$228,Cal_BOSort!$I789)</f>
        <v>0</v>
      </c>
      <c r="AD789" s="18">
        <f>SUMIFS(Inp_WM!AD$9:AD$228,Inp_WM!$I$9:$I$228,Cal_BOSort!$G789,Inp_WM!$J$9:$J$228,Cal_BOSort!$I789)</f>
        <v>0</v>
      </c>
      <c r="AE789" s="18">
        <f>SUMIFS(Inp_WM!AE$9:AE$228,Inp_WM!$I$9:$I$228,Cal_BOSort!$G789,Inp_WM!$J$9:$J$228,Cal_BOSort!$I789)</f>
        <v>0</v>
      </c>
      <c r="AF789" s="18">
        <f>SUMIFS(Inp_WM!AF$9:AF$228,Inp_WM!$I$9:$I$228,Cal_BOSort!$G789,Inp_WM!$J$9:$J$228,Cal_BOSort!$I789)</f>
        <v>0</v>
      </c>
      <c r="AG789" s="18">
        <f>SUMIFS(Inp_WM!AG$9:AG$228,Inp_WM!$I$9:$I$228,Cal_BOSort!$G789,Inp_WM!$J$9:$J$228,Cal_BOSort!$I789)</f>
        <v>0</v>
      </c>
      <c r="AH789" s="18">
        <f>SUMIFS(Inp_WM!AH$9:AH$228,Inp_WM!$I$9:$I$228,Cal_BOSort!$G789,Inp_WM!$J$9:$J$228,Cal_BOSort!$I789)</f>
        <v>0</v>
      </c>
      <c r="AI789" s="18">
        <f>SUMIFS(Inp_WM!AI$9:AI$228,Inp_WM!$I$9:$I$228,Cal_BOSort!$G789,Inp_WM!$J$9:$J$228,Cal_BOSort!$I789)</f>
        <v>0</v>
      </c>
      <c r="AJ789" s="18">
        <f>SUMIFS(Inp_WM!AJ$9:AJ$228,Inp_WM!$I$9:$I$228,Cal_BOSort!$G789,Inp_WM!$J$9:$J$228,Cal_BOSort!$I789)</f>
        <v>0</v>
      </c>
      <c r="AK789" s="18">
        <f>SUMIFS(Inp_WM!AK$9:AK$228,Inp_WM!$I$9:$I$228,Cal_BOSort!$G789,Inp_WM!$J$9:$J$228,Cal_BOSort!$I789)</f>
        <v>0</v>
      </c>
      <c r="AM789" s="18">
        <f t="shared" si="83"/>
        <v>0</v>
      </c>
      <c r="AN789" s="18">
        <f t="shared" si="87"/>
        <v>0</v>
      </c>
      <c r="AO789" s="18">
        <f t="shared" si="88"/>
        <v>0</v>
      </c>
      <c r="AP789" s="18">
        <f t="shared" si="84"/>
        <v>0</v>
      </c>
      <c r="AQ789" s="18">
        <f t="shared" si="85"/>
        <v>0</v>
      </c>
      <c r="AR789" s="18">
        <f t="shared" si="86"/>
        <v>0</v>
      </c>
      <c r="AU789" s="42"/>
    </row>
    <row r="790" spans="4:47" s="3" customFormat="1">
      <c r="D790" s="101" t="str">
        <f>IF(I790="","",MAX(D$677:D789)+1)</f>
        <v/>
      </c>
      <c r="E790" s="3" t="s">
        <v>28</v>
      </c>
      <c r="F790" s="3" t="s">
        <v>169</v>
      </c>
      <c r="G790" s="3" t="s">
        <v>208</v>
      </c>
      <c r="I790" s="101" t="str">
        <f>IF(Inp_WM!M121="BO",Inp_WM!J121,"")</f>
        <v/>
      </c>
      <c r="L790" s="3" t="s">
        <v>106</v>
      </c>
      <c r="R790" s="14"/>
      <c r="T790" s="18"/>
      <c r="U790" s="18"/>
      <c r="V790" s="18"/>
      <c r="W790" s="18"/>
      <c r="X790" s="18"/>
      <c r="Y790" s="18">
        <f>SUMIFS(Inp_WM!Y$9:Y$228,Inp_WM!$I$9:$I$228,Cal_BOSort!$G790,Inp_WM!$J$9:$J$228,Cal_BOSort!$I790)</f>
        <v>0</v>
      </c>
      <c r="Z790" s="18">
        <f>SUMIFS(Inp_WM!Z$9:Z$228,Inp_WM!$I$9:$I$228,Cal_BOSort!$G790,Inp_WM!$J$9:$J$228,Cal_BOSort!$I790)</f>
        <v>0</v>
      </c>
      <c r="AA790" s="18">
        <f>SUMIFS(Inp_WM!AA$9:AA$228,Inp_WM!$I$9:$I$228,Cal_BOSort!$G790,Inp_WM!$J$9:$J$228,Cal_BOSort!$I790)</f>
        <v>0</v>
      </c>
      <c r="AB790" s="18">
        <f>SUMIFS(Inp_WM!AB$9:AB$228,Inp_WM!$I$9:$I$228,Cal_BOSort!$G790,Inp_WM!$J$9:$J$228,Cal_BOSort!$I790)</f>
        <v>0</v>
      </c>
      <c r="AC790" s="18">
        <f>SUMIFS(Inp_WM!AC$9:AC$228,Inp_WM!$I$9:$I$228,Cal_BOSort!$G790,Inp_WM!$J$9:$J$228,Cal_BOSort!$I790)</f>
        <v>0</v>
      </c>
      <c r="AD790" s="18">
        <f>SUMIFS(Inp_WM!AD$9:AD$228,Inp_WM!$I$9:$I$228,Cal_BOSort!$G790,Inp_WM!$J$9:$J$228,Cal_BOSort!$I790)</f>
        <v>0</v>
      </c>
      <c r="AE790" s="18">
        <f>SUMIFS(Inp_WM!AE$9:AE$228,Inp_WM!$I$9:$I$228,Cal_BOSort!$G790,Inp_WM!$J$9:$J$228,Cal_BOSort!$I790)</f>
        <v>0</v>
      </c>
      <c r="AF790" s="18">
        <f>SUMIFS(Inp_WM!AF$9:AF$228,Inp_WM!$I$9:$I$228,Cal_BOSort!$G790,Inp_WM!$J$9:$J$228,Cal_BOSort!$I790)</f>
        <v>0</v>
      </c>
      <c r="AG790" s="18">
        <f>SUMIFS(Inp_WM!AG$9:AG$228,Inp_WM!$I$9:$I$228,Cal_BOSort!$G790,Inp_WM!$J$9:$J$228,Cal_BOSort!$I790)</f>
        <v>0</v>
      </c>
      <c r="AH790" s="18">
        <f>SUMIFS(Inp_WM!AH$9:AH$228,Inp_WM!$I$9:$I$228,Cal_BOSort!$G790,Inp_WM!$J$9:$J$228,Cal_BOSort!$I790)</f>
        <v>0</v>
      </c>
      <c r="AI790" s="18">
        <f>SUMIFS(Inp_WM!AI$9:AI$228,Inp_WM!$I$9:$I$228,Cal_BOSort!$G790,Inp_WM!$J$9:$J$228,Cal_BOSort!$I790)</f>
        <v>0</v>
      </c>
      <c r="AJ790" s="18">
        <f>SUMIFS(Inp_WM!AJ$9:AJ$228,Inp_WM!$I$9:$I$228,Cal_BOSort!$G790,Inp_WM!$J$9:$J$228,Cal_BOSort!$I790)</f>
        <v>0</v>
      </c>
      <c r="AK790" s="18">
        <f>SUMIFS(Inp_WM!AK$9:AK$228,Inp_WM!$I$9:$I$228,Cal_BOSort!$G790,Inp_WM!$J$9:$J$228,Cal_BOSort!$I790)</f>
        <v>0</v>
      </c>
      <c r="AM790" s="18">
        <f t="shared" si="83"/>
        <v>0</v>
      </c>
      <c r="AN790" s="18">
        <f t="shared" si="87"/>
        <v>0</v>
      </c>
      <c r="AO790" s="18">
        <f t="shared" si="88"/>
        <v>0</v>
      </c>
      <c r="AP790" s="18">
        <f t="shared" si="84"/>
        <v>0</v>
      </c>
      <c r="AQ790" s="18">
        <f t="shared" si="85"/>
        <v>0</v>
      </c>
      <c r="AR790" s="18">
        <f t="shared" si="86"/>
        <v>0</v>
      </c>
      <c r="AU790" s="42"/>
    </row>
    <row r="791" spans="4:47" s="3" customFormat="1">
      <c r="D791" s="101" t="str">
        <f>IF(I791="","",MAX(D$677:D790)+1)</f>
        <v/>
      </c>
      <c r="E791" s="3" t="s">
        <v>28</v>
      </c>
      <c r="F791" s="3" t="s">
        <v>169</v>
      </c>
      <c r="G791" s="3" t="s">
        <v>208</v>
      </c>
      <c r="I791" s="101" t="str">
        <f>IF(Inp_WM!M122="BO",Inp_WM!J122,"")</f>
        <v/>
      </c>
      <c r="L791" s="3" t="s">
        <v>106</v>
      </c>
      <c r="R791" s="14"/>
      <c r="T791" s="18"/>
      <c r="U791" s="18"/>
      <c r="V791" s="18"/>
      <c r="W791" s="18"/>
      <c r="X791" s="18"/>
      <c r="Y791" s="18">
        <f>SUMIFS(Inp_WM!Y$9:Y$228,Inp_WM!$I$9:$I$228,Cal_BOSort!$G791,Inp_WM!$J$9:$J$228,Cal_BOSort!$I791)</f>
        <v>0</v>
      </c>
      <c r="Z791" s="18">
        <f>SUMIFS(Inp_WM!Z$9:Z$228,Inp_WM!$I$9:$I$228,Cal_BOSort!$G791,Inp_WM!$J$9:$J$228,Cal_BOSort!$I791)</f>
        <v>0</v>
      </c>
      <c r="AA791" s="18">
        <f>SUMIFS(Inp_WM!AA$9:AA$228,Inp_WM!$I$9:$I$228,Cal_BOSort!$G791,Inp_WM!$J$9:$J$228,Cal_BOSort!$I791)</f>
        <v>0</v>
      </c>
      <c r="AB791" s="18">
        <f>SUMIFS(Inp_WM!AB$9:AB$228,Inp_WM!$I$9:$I$228,Cal_BOSort!$G791,Inp_WM!$J$9:$J$228,Cal_BOSort!$I791)</f>
        <v>0</v>
      </c>
      <c r="AC791" s="18">
        <f>SUMIFS(Inp_WM!AC$9:AC$228,Inp_WM!$I$9:$I$228,Cal_BOSort!$G791,Inp_WM!$J$9:$J$228,Cal_BOSort!$I791)</f>
        <v>0</v>
      </c>
      <c r="AD791" s="18">
        <f>SUMIFS(Inp_WM!AD$9:AD$228,Inp_WM!$I$9:$I$228,Cal_BOSort!$G791,Inp_WM!$J$9:$J$228,Cal_BOSort!$I791)</f>
        <v>0</v>
      </c>
      <c r="AE791" s="18">
        <f>SUMIFS(Inp_WM!AE$9:AE$228,Inp_WM!$I$9:$I$228,Cal_BOSort!$G791,Inp_WM!$J$9:$J$228,Cal_BOSort!$I791)</f>
        <v>0</v>
      </c>
      <c r="AF791" s="18">
        <f>SUMIFS(Inp_WM!AF$9:AF$228,Inp_WM!$I$9:$I$228,Cal_BOSort!$G791,Inp_WM!$J$9:$J$228,Cal_BOSort!$I791)</f>
        <v>0</v>
      </c>
      <c r="AG791" s="18">
        <f>SUMIFS(Inp_WM!AG$9:AG$228,Inp_WM!$I$9:$I$228,Cal_BOSort!$G791,Inp_WM!$J$9:$J$228,Cal_BOSort!$I791)</f>
        <v>0</v>
      </c>
      <c r="AH791" s="18">
        <f>SUMIFS(Inp_WM!AH$9:AH$228,Inp_WM!$I$9:$I$228,Cal_BOSort!$G791,Inp_WM!$J$9:$J$228,Cal_BOSort!$I791)</f>
        <v>0</v>
      </c>
      <c r="AI791" s="18">
        <f>SUMIFS(Inp_WM!AI$9:AI$228,Inp_WM!$I$9:$I$228,Cal_BOSort!$G791,Inp_WM!$J$9:$J$228,Cal_BOSort!$I791)</f>
        <v>0</v>
      </c>
      <c r="AJ791" s="18">
        <f>SUMIFS(Inp_WM!AJ$9:AJ$228,Inp_WM!$I$9:$I$228,Cal_BOSort!$G791,Inp_WM!$J$9:$J$228,Cal_BOSort!$I791)</f>
        <v>0</v>
      </c>
      <c r="AK791" s="18">
        <f>SUMIFS(Inp_WM!AK$9:AK$228,Inp_WM!$I$9:$I$228,Cal_BOSort!$G791,Inp_WM!$J$9:$J$228,Cal_BOSort!$I791)</f>
        <v>0</v>
      </c>
      <c r="AM791" s="18">
        <f t="shared" si="83"/>
        <v>0</v>
      </c>
      <c r="AN791" s="18">
        <f t="shared" si="87"/>
        <v>0</v>
      </c>
      <c r="AO791" s="18">
        <f t="shared" si="88"/>
        <v>0</v>
      </c>
      <c r="AP791" s="18">
        <f t="shared" si="84"/>
        <v>0</v>
      </c>
      <c r="AQ791" s="18">
        <f t="shared" si="85"/>
        <v>0</v>
      </c>
      <c r="AR791" s="18">
        <f t="shared" si="86"/>
        <v>0</v>
      </c>
      <c r="AU791" s="42"/>
    </row>
    <row r="792" spans="4:47" s="3" customFormat="1">
      <c r="D792" s="101" t="str">
        <f>IF(I792="","",MAX(D$677:D791)+1)</f>
        <v/>
      </c>
      <c r="E792" s="3" t="s">
        <v>28</v>
      </c>
      <c r="F792" s="3" t="s">
        <v>169</v>
      </c>
      <c r="G792" s="3" t="s">
        <v>208</v>
      </c>
      <c r="I792" s="101" t="str">
        <f>IF(Inp_WM!M123="BO",Inp_WM!J123,"")</f>
        <v/>
      </c>
      <c r="L792" s="3" t="s">
        <v>106</v>
      </c>
      <c r="R792" s="14"/>
      <c r="T792" s="18"/>
      <c r="U792" s="18"/>
      <c r="V792" s="18"/>
      <c r="W792" s="18"/>
      <c r="X792" s="18"/>
      <c r="Y792" s="18">
        <f>SUMIFS(Inp_WM!Y$9:Y$228,Inp_WM!$I$9:$I$228,Cal_BOSort!$G792,Inp_WM!$J$9:$J$228,Cal_BOSort!$I792)</f>
        <v>0</v>
      </c>
      <c r="Z792" s="18">
        <f>SUMIFS(Inp_WM!Z$9:Z$228,Inp_WM!$I$9:$I$228,Cal_BOSort!$G792,Inp_WM!$J$9:$J$228,Cal_BOSort!$I792)</f>
        <v>0</v>
      </c>
      <c r="AA792" s="18">
        <f>SUMIFS(Inp_WM!AA$9:AA$228,Inp_WM!$I$9:$I$228,Cal_BOSort!$G792,Inp_WM!$J$9:$J$228,Cal_BOSort!$I792)</f>
        <v>0</v>
      </c>
      <c r="AB792" s="18">
        <f>SUMIFS(Inp_WM!AB$9:AB$228,Inp_WM!$I$9:$I$228,Cal_BOSort!$G792,Inp_WM!$J$9:$J$228,Cal_BOSort!$I792)</f>
        <v>0</v>
      </c>
      <c r="AC792" s="18">
        <f>SUMIFS(Inp_WM!AC$9:AC$228,Inp_WM!$I$9:$I$228,Cal_BOSort!$G792,Inp_WM!$J$9:$J$228,Cal_BOSort!$I792)</f>
        <v>0</v>
      </c>
      <c r="AD792" s="18">
        <f>SUMIFS(Inp_WM!AD$9:AD$228,Inp_WM!$I$9:$I$228,Cal_BOSort!$G792,Inp_WM!$J$9:$J$228,Cal_BOSort!$I792)</f>
        <v>0</v>
      </c>
      <c r="AE792" s="18">
        <f>SUMIFS(Inp_WM!AE$9:AE$228,Inp_WM!$I$9:$I$228,Cal_BOSort!$G792,Inp_WM!$J$9:$J$228,Cal_BOSort!$I792)</f>
        <v>0</v>
      </c>
      <c r="AF792" s="18">
        <f>SUMIFS(Inp_WM!AF$9:AF$228,Inp_WM!$I$9:$I$228,Cal_BOSort!$G792,Inp_WM!$J$9:$J$228,Cal_BOSort!$I792)</f>
        <v>0</v>
      </c>
      <c r="AG792" s="18">
        <f>SUMIFS(Inp_WM!AG$9:AG$228,Inp_WM!$I$9:$I$228,Cal_BOSort!$G792,Inp_WM!$J$9:$J$228,Cal_BOSort!$I792)</f>
        <v>0</v>
      </c>
      <c r="AH792" s="18">
        <f>SUMIFS(Inp_WM!AH$9:AH$228,Inp_WM!$I$9:$I$228,Cal_BOSort!$G792,Inp_WM!$J$9:$J$228,Cal_BOSort!$I792)</f>
        <v>0</v>
      </c>
      <c r="AI792" s="18">
        <f>SUMIFS(Inp_WM!AI$9:AI$228,Inp_WM!$I$9:$I$228,Cal_BOSort!$G792,Inp_WM!$J$9:$J$228,Cal_BOSort!$I792)</f>
        <v>0</v>
      </c>
      <c r="AJ792" s="18">
        <f>SUMIFS(Inp_WM!AJ$9:AJ$228,Inp_WM!$I$9:$I$228,Cal_BOSort!$G792,Inp_WM!$J$9:$J$228,Cal_BOSort!$I792)</f>
        <v>0</v>
      </c>
      <c r="AK792" s="18">
        <f>SUMIFS(Inp_WM!AK$9:AK$228,Inp_WM!$I$9:$I$228,Cal_BOSort!$G792,Inp_WM!$J$9:$J$228,Cal_BOSort!$I792)</f>
        <v>0</v>
      </c>
      <c r="AM792" s="18">
        <f t="shared" si="83"/>
        <v>0</v>
      </c>
      <c r="AN792" s="18">
        <f t="shared" si="87"/>
        <v>0</v>
      </c>
      <c r="AO792" s="18">
        <f t="shared" si="88"/>
        <v>0</v>
      </c>
      <c r="AP792" s="18">
        <f t="shared" si="84"/>
        <v>0</v>
      </c>
      <c r="AQ792" s="18">
        <f t="shared" si="85"/>
        <v>0</v>
      </c>
      <c r="AR792" s="18">
        <f t="shared" si="86"/>
        <v>0</v>
      </c>
      <c r="AU792" s="42"/>
    </row>
    <row r="793" spans="4:47" s="3" customFormat="1">
      <c r="D793" s="101" t="str">
        <f>IF(I793="","",MAX(D$677:D792)+1)</f>
        <v/>
      </c>
      <c r="E793" s="3" t="s">
        <v>28</v>
      </c>
      <c r="F793" s="3" t="s">
        <v>169</v>
      </c>
      <c r="G793" s="3" t="s">
        <v>208</v>
      </c>
      <c r="I793" s="101" t="str">
        <f>IF(Inp_WM!M124="BO",Inp_WM!J124,"")</f>
        <v/>
      </c>
      <c r="L793" s="3" t="s">
        <v>106</v>
      </c>
      <c r="R793" s="14"/>
      <c r="T793" s="18"/>
      <c r="U793" s="18"/>
      <c r="V793" s="18"/>
      <c r="W793" s="18"/>
      <c r="X793" s="18"/>
      <c r="Y793" s="18">
        <f>SUMIFS(Inp_WM!Y$9:Y$228,Inp_WM!$I$9:$I$228,Cal_BOSort!$G793,Inp_WM!$J$9:$J$228,Cal_BOSort!$I793)</f>
        <v>0</v>
      </c>
      <c r="Z793" s="18">
        <f>SUMIFS(Inp_WM!Z$9:Z$228,Inp_WM!$I$9:$I$228,Cal_BOSort!$G793,Inp_WM!$J$9:$J$228,Cal_BOSort!$I793)</f>
        <v>0</v>
      </c>
      <c r="AA793" s="18">
        <f>SUMIFS(Inp_WM!AA$9:AA$228,Inp_WM!$I$9:$I$228,Cal_BOSort!$G793,Inp_WM!$J$9:$J$228,Cal_BOSort!$I793)</f>
        <v>0</v>
      </c>
      <c r="AB793" s="18">
        <f>SUMIFS(Inp_WM!AB$9:AB$228,Inp_WM!$I$9:$I$228,Cal_BOSort!$G793,Inp_WM!$J$9:$J$228,Cal_BOSort!$I793)</f>
        <v>0</v>
      </c>
      <c r="AC793" s="18">
        <f>SUMIFS(Inp_WM!AC$9:AC$228,Inp_WM!$I$9:$I$228,Cal_BOSort!$G793,Inp_WM!$J$9:$J$228,Cal_BOSort!$I793)</f>
        <v>0</v>
      </c>
      <c r="AD793" s="18">
        <f>SUMIFS(Inp_WM!AD$9:AD$228,Inp_WM!$I$9:$I$228,Cal_BOSort!$G793,Inp_WM!$J$9:$J$228,Cal_BOSort!$I793)</f>
        <v>0</v>
      </c>
      <c r="AE793" s="18">
        <f>SUMIFS(Inp_WM!AE$9:AE$228,Inp_WM!$I$9:$I$228,Cal_BOSort!$G793,Inp_WM!$J$9:$J$228,Cal_BOSort!$I793)</f>
        <v>0</v>
      </c>
      <c r="AF793" s="18">
        <f>SUMIFS(Inp_WM!AF$9:AF$228,Inp_WM!$I$9:$I$228,Cal_BOSort!$G793,Inp_WM!$J$9:$J$228,Cal_BOSort!$I793)</f>
        <v>0</v>
      </c>
      <c r="AG793" s="18">
        <f>SUMIFS(Inp_WM!AG$9:AG$228,Inp_WM!$I$9:$I$228,Cal_BOSort!$G793,Inp_WM!$J$9:$J$228,Cal_BOSort!$I793)</f>
        <v>0</v>
      </c>
      <c r="AH793" s="18">
        <f>SUMIFS(Inp_WM!AH$9:AH$228,Inp_WM!$I$9:$I$228,Cal_BOSort!$G793,Inp_WM!$J$9:$J$228,Cal_BOSort!$I793)</f>
        <v>0</v>
      </c>
      <c r="AI793" s="18">
        <f>SUMIFS(Inp_WM!AI$9:AI$228,Inp_WM!$I$9:$I$228,Cal_BOSort!$G793,Inp_WM!$J$9:$J$228,Cal_BOSort!$I793)</f>
        <v>0</v>
      </c>
      <c r="AJ793" s="18">
        <f>SUMIFS(Inp_WM!AJ$9:AJ$228,Inp_WM!$I$9:$I$228,Cal_BOSort!$G793,Inp_WM!$J$9:$J$228,Cal_BOSort!$I793)</f>
        <v>0</v>
      </c>
      <c r="AK793" s="18">
        <f>SUMIFS(Inp_WM!AK$9:AK$228,Inp_WM!$I$9:$I$228,Cal_BOSort!$G793,Inp_WM!$J$9:$J$228,Cal_BOSort!$I793)</f>
        <v>0</v>
      </c>
      <c r="AM793" s="18">
        <f t="shared" si="83"/>
        <v>0</v>
      </c>
      <c r="AN793" s="18">
        <f t="shared" si="87"/>
        <v>0</v>
      </c>
      <c r="AO793" s="18">
        <f t="shared" si="88"/>
        <v>0</v>
      </c>
      <c r="AP793" s="18">
        <f t="shared" si="84"/>
        <v>0</v>
      </c>
      <c r="AQ793" s="18">
        <f t="shared" si="85"/>
        <v>0</v>
      </c>
      <c r="AR793" s="18">
        <f t="shared" si="86"/>
        <v>0</v>
      </c>
      <c r="AU793" s="42"/>
    </row>
    <row r="794" spans="4:47" s="3" customFormat="1">
      <c r="D794" s="101" t="str">
        <f>IF(I794="","",MAX(D$677:D793)+1)</f>
        <v/>
      </c>
      <c r="E794" s="3" t="s">
        <v>28</v>
      </c>
      <c r="F794" s="3" t="s">
        <v>169</v>
      </c>
      <c r="G794" s="3" t="s">
        <v>208</v>
      </c>
      <c r="I794" s="101" t="str">
        <f>IF(Inp_WM!M125="BO",Inp_WM!J125,"")</f>
        <v/>
      </c>
      <c r="L794" s="3" t="s">
        <v>106</v>
      </c>
      <c r="R794" s="14"/>
      <c r="T794" s="18"/>
      <c r="U794" s="18"/>
      <c r="V794" s="18"/>
      <c r="W794" s="18"/>
      <c r="X794" s="18"/>
      <c r="Y794" s="18">
        <f>SUMIFS(Inp_WM!Y$9:Y$228,Inp_WM!$I$9:$I$228,Cal_BOSort!$G794,Inp_WM!$J$9:$J$228,Cal_BOSort!$I794)</f>
        <v>0</v>
      </c>
      <c r="Z794" s="18">
        <f>SUMIFS(Inp_WM!Z$9:Z$228,Inp_WM!$I$9:$I$228,Cal_BOSort!$G794,Inp_WM!$J$9:$J$228,Cal_BOSort!$I794)</f>
        <v>0</v>
      </c>
      <c r="AA794" s="18">
        <f>SUMIFS(Inp_WM!AA$9:AA$228,Inp_WM!$I$9:$I$228,Cal_BOSort!$G794,Inp_WM!$J$9:$J$228,Cal_BOSort!$I794)</f>
        <v>0</v>
      </c>
      <c r="AB794" s="18">
        <f>SUMIFS(Inp_WM!AB$9:AB$228,Inp_WM!$I$9:$I$228,Cal_BOSort!$G794,Inp_WM!$J$9:$J$228,Cal_BOSort!$I794)</f>
        <v>0</v>
      </c>
      <c r="AC794" s="18">
        <f>SUMIFS(Inp_WM!AC$9:AC$228,Inp_WM!$I$9:$I$228,Cal_BOSort!$G794,Inp_WM!$J$9:$J$228,Cal_BOSort!$I794)</f>
        <v>0</v>
      </c>
      <c r="AD794" s="18">
        <f>SUMIFS(Inp_WM!AD$9:AD$228,Inp_WM!$I$9:$I$228,Cal_BOSort!$G794,Inp_WM!$J$9:$J$228,Cal_BOSort!$I794)</f>
        <v>0</v>
      </c>
      <c r="AE794" s="18">
        <f>SUMIFS(Inp_WM!AE$9:AE$228,Inp_WM!$I$9:$I$228,Cal_BOSort!$G794,Inp_WM!$J$9:$J$228,Cal_BOSort!$I794)</f>
        <v>0</v>
      </c>
      <c r="AF794" s="18">
        <f>SUMIFS(Inp_WM!AF$9:AF$228,Inp_WM!$I$9:$I$228,Cal_BOSort!$G794,Inp_WM!$J$9:$J$228,Cal_BOSort!$I794)</f>
        <v>0</v>
      </c>
      <c r="AG794" s="18">
        <f>SUMIFS(Inp_WM!AG$9:AG$228,Inp_WM!$I$9:$I$228,Cal_BOSort!$G794,Inp_WM!$J$9:$J$228,Cal_BOSort!$I794)</f>
        <v>0</v>
      </c>
      <c r="AH794" s="18">
        <f>SUMIFS(Inp_WM!AH$9:AH$228,Inp_WM!$I$9:$I$228,Cal_BOSort!$G794,Inp_WM!$J$9:$J$228,Cal_BOSort!$I794)</f>
        <v>0</v>
      </c>
      <c r="AI794" s="18">
        <f>SUMIFS(Inp_WM!AI$9:AI$228,Inp_WM!$I$9:$I$228,Cal_BOSort!$G794,Inp_WM!$J$9:$J$228,Cal_BOSort!$I794)</f>
        <v>0</v>
      </c>
      <c r="AJ794" s="18">
        <f>SUMIFS(Inp_WM!AJ$9:AJ$228,Inp_WM!$I$9:$I$228,Cal_BOSort!$G794,Inp_WM!$J$9:$J$228,Cal_BOSort!$I794)</f>
        <v>0</v>
      </c>
      <c r="AK794" s="18">
        <f>SUMIFS(Inp_WM!AK$9:AK$228,Inp_WM!$I$9:$I$228,Cal_BOSort!$G794,Inp_WM!$J$9:$J$228,Cal_BOSort!$I794)</f>
        <v>0</v>
      </c>
      <c r="AM794" s="18">
        <f t="shared" si="83"/>
        <v>0</v>
      </c>
      <c r="AN794" s="18">
        <f t="shared" si="87"/>
        <v>0</v>
      </c>
      <c r="AO794" s="18">
        <f t="shared" si="88"/>
        <v>0</v>
      </c>
      <c r="AP794" s="18">
        <f t="shared" si="84"/>
        <v>0</v>
      </c>
      <c r="AQ794" s="18">
        <f t="shared" si="85"/>
        <v>0</v>
      </c>
      <c r="AR794" s="18">
        <f t="shared" si="86"/>
        <v>0</v>
      </c>
      <c r="AU794" s="42"/>
    </row>
    <row r="795" spans="4:47" s="3" customFormat="1">
      <c r="D795" s="101" t="str">
        <f>IF(I795="","",MAX(D$677:D794)+1)</f>
        <v/>
      </c>
      <c r="E795" s="3" t="s">
        <v>28</v>
      </c>
      <c r="F795" s="3" t="s">
        <v>169</v>
      </c>
      <c r="G795" s="3" t="s">
        <v>208</v>
      </c>
      <c r="I795" s="101" t="str">
        <f>IF(Inp_WM!M126="BO",Inp_WM!J126,"")</f>
        <v/>
      </c>
      <c r="L795" s="3" t="s">
        <v>106</v>
      </c>
      <c r="R795" s="14"/>
      <c r="T795" s="18"/>
      <c r="U795" s="18"/>
      <c r="V795" s="18"/>
      <c r="W795" s="18"/>
      <c r="X795" s="18"/>
      <c r="Y795" s="18">
        <f>SUMIFS(Inp_WM!Y$9:Y$228,Inp_WM!$I$9:$I$228,Cal_BOSort!$G795,Inp_WM!$J$9:$J$228,Cal_BOSort!$I795)</f>
        <v>0</v>
      </c>
      <c r="Z795" s="18">
        <f>SUMIFS(Inp_WM!Z$9:Z$228,Inp_WM!$I$9:$I$228,Cal_BOSort!$G795,Inp_WM!$J$9:$J$228,Cal_BOSort!$I795)</f>
        <v>0</v>
      </c>
      <c r="AA795" s="18">
        <f>SUMIFS(Inp_WM!AA$9:AA$228,Inp_WM!$I$9:$I$228,Cal_BOSort!$G795,Inp_WM!$J$9:$J$228,Cal_BOSort!$I795)</f>
        <v>0</v>
      </c>
      <c r="AB795" s="18">
        <f>SUMIFS(Inp_WM!AB$9:AB$228,Inp_WM!$I$9:$I$228,Cal_BOSort!$G795,Inp_WM!$J$9:$J$228,Cal_BOSort!$I795)</f>
        <v>0</v>
      </c>
      <c r="AC795" s="18">
        <f>SUMIFS(Inp_WM!AC$9:AC$228,Inp_WM!$I$9:$I$228,Cal_BOSort!$G795,Inp_WM!$J$9:$J$228,Cal_BOSort!$I795)</f>
        <v>0</v>
      </c>
      <c r="AD795" s="18">
        <f>SUMIFS(Inp_WM!AD$9:AD$228,Inp_WM!$I$9:$I$228,Cal_BOSort!$G795,Inp_WM!$J$9:$J$228,Cal_BOSort!$I795)</f>
        <v>0</v>
      </c>
      <c r="AE795" s="18">
        <f>SUMIFS(Inp_WM!AE$9:AE$228,Inp_WM!$I$9:$I$228,Cal_BOSort!$G795,Inp_WM!$J$9:$J$228,Cal_BOSort!$I795)</f>
        <v>0</v>
      </c>
      <c r="AF795" s="18">
        <f>SUMIFS(Inp_WM!AF$9:AF$228,Inp_WM!$I$9:$I$228,Cal_BOSort!$G795,Inp_WM!$J$9:$J$228,Cal_BOSort!$I795)</f>
        <v>0</v>
      </c>
      <c r="AG795" s="18">
        <f>SUMIFS(Inp_WM!AG$9:AG$228,Inp_WM!$I$9:$I$228,Cal_BOSort!$G795,Inp_WM!$J$9:$J$228,Cal_BOSort!$I795)</f>
        <v>0</v>
      </c>
      <c r="AH795" s="18">
        <f>SUMIFS(Inp_WM!AH$9:AH$228,Inp_WM!$I$9:$I$228,Cal_BOSort!$G795,Inp_WM!$J$9:$J$228,Cal_BOSort!$I795)</f>
        <v>0</v>
      </c>
      <c r="AI795" s="18">
        <f>SUMIFS(Inp_WM!AI$9:AI$228,Inp_WM!$I$9:$I$228,Cal_BOSort!$G795,Inp_WM!$J$9:$J$228,Cal_BOSort!$I795)</f>
        <v>0</v>
      </c>
      <c r="AJ795" s="18">
        <f>SUMIFS(Inp_WM!AJ$9:AJ$228,Inp_WM!$I$9:$I$228,Cal_BOSort!$G795,Inp_WM!$J$9:$J$228,Cal_BOSort!$I795)</f>
        <v>0</v>
      </c>
      <c r="AK795" s="18">
        <f>SUMIFS(Inp_WM!AK$9:AK$228,Inp_WM!$I$9:$I$228,Cal_BOSort!$G795,Inp_WM!$J$9:$J$228,Cal_BOSort!$I795)</f>
        <v>0</v>
      </c>
      <c r="AM795" s="18">
        <f t="shared" si="83"/>
        <v>0</v>
      </c>
      <c r="AN795" s="18">
        <f t="shared" si="87"/>
        <v>0</v>
      </c>
      <c r="AO795" s="18">
        <f t="shared" si="88"/>
        <v>0</v>
      </c>
      <c r="AP795" s="18">
        <f t="shared" si="84"/>
        <v>0</v>
      </c>
      <c r="AQ795" s="18">
        <f t="shared" si="85"/>
        <v>0</v>
      </c>
      <c r="AR795" s="18">
        <f t="shared" si="86"/>
        <v>0</v>
      </c>
      <c r="AU795" s="42"/>
    </row>
    <row r="796" spans="4:47" s="3" customFormat="1">
      <c r="D796" s="101" t="str">
        <f>IF(I796="","",MAX(D$677:D795)+1)</f>
        <v/>
      </c>
      <c r="E796" s="3" t="s">
        <v>28</v>
      </c>
      <c r="F796" s="3" t="s">
        <v>169</v>
      </c>
      <c r="G796" s="3" t="s">
        <v>208</v>
      </c>
      <c r="I796" s="101" t="str">
        <f>IF(Inp_WM!M127="BO",Inp_WM!J127,"")</f>
        <v/>
      </c>
      <c r="L796" s="3" t="s">
        <v>106</v>
      </c>
      <c r="R796" s="14"/>
      <c r="T796" s="18"/>
      <c r="U796" s="18"/>
      <c r="V796" s="18"/>
      <c r="W796" s="18"/>
      <c r="X796" s="18"/>
      <c r="Y796" s="18">
        <f>SUMIFS(Inp_WM!Y$9:Y$228,Inp_WM!$I$9:$I$228,Cal_BOSort!$G796,Inp_WM!$J$9:$J$228,Cal_BOSort!$I796)</f>
        <v>0</v>
      </c>
      <c r="Z796" s="18">
        <f>SUMIFS(Inp_WM!Z$9:Z$228,Inp_WM!$I$9:$I$228,Cal_BOSort!$G796,Inp_WM!$J$9:$J$228,Cal_BOSort!$I796)</f>
        <v>0</v>
      </c>
      <c r="AA796" s="18">
        <f>SUMIFS(Inp_WM!AA$9:AA$228,Inp_WM!$I$9:$I$228,Cal_BOSort!$G796,Inp_WM!$J$9:$J$228,Cal_BOSort!$I796)</f>
        <v>0</v>
      </c>
      <c r="AB796" s="18">
        <f>SUMIFS(Inp_WM!AB$9:AB$228,Inp_WM!$I$9:$I$228,Cal_BOSort!$G796,Inp_WM!$J$9:$J$228,Cal_BOSort!$I796)</f>
        <v>0</v>
      </c>
      <c r="AC796" s="18">
        <f>SUMIFS(Inp_WM!AC$9:AC$228,Inp_WM!$I$9:$I$228,Cal_BOSort!$G796,Inp_WM!$J$9:$J$228,Cal_BOSort!$I796)</f>
        <v>0</v>
      </c>
      <c r="AD796" s="18">
        <f>SUMIFS(Inp_WM!AD$9:AD$228,Inp_WM!$I$9:$I$228,Cal_BOSort!$G796,Inp_WM!$J$9:$J$228,Cal_BOSort!$I796)</f>
        <v>0</v>
      </c>
      <c r="AE796" s="18">
        <f>SUMIFS(Inp_WM!AE$9:AE$228,Inp_WM!$I$9:$I$228,Cal_BOSort!$G796,Inp_WM!$J$9:$J$228,Cal_BOSort!$I796)</f>
        <v>0</v>
      </c>
      <c r="AF796" s="18">
        <f>SUMIFS(Inp_WM!AF$9:AF$228,Inp_WM!$I$9:$I$228,Cal_BOSort!$G796,Inp_WM!$J$9:$J$228,Cal_BOSort!$I796)</f>
        <v>0</v>
      </c>
      <c r="AG796" s="18">
        <f>SUMIFS(Inp_WM!AG$9:AG$228,Inp_WM!$I$9:$I$228,Cal_BOSort!$G796,Inp_WM!$J$9:$J$228,Cal_BOSort!$I796)</f>
        <v>0</v>
      </c>
      <c r="AH796" s="18">
        <f>SUMIFS(Inp_WM!AH$9:AH$228,Inp_WM!$I$9:$I$228,Cal_BOSort!$G796,Inp_WM!$J$9:$J$228,Cal_BOSort!$I796)</f>
        <v>0</v>
      </c>
      <c r="AI796" s="18">
        <f>SUMIFS(Inp_WM!AI$9:AI$228,Inp_WM!$I$9:$I$228,Cal_BOSort!$G796,Inp_WM!$J$9:$J$228,Cal_BOSort!$I796)</f>
        <v>0</v>
      </c>
      <c r="AJ796" s="18">
        <f>SUMIFS(Inp_WM!AJ$9:AJ$228,Inp_WM!$I$9:$I$228,Cal_BOSort!$G796,Inp_WM!$J$9:$J$228,Cal_BOSort!$I796)</f>
        <v>0</v>
      </c>
      <c r="AK796" s="18">
        <f>SUMIFS(Inp_WM!AK$9:AK$228,Inp_WM!$I$9:$I$228,Cal_BOSort!$G796,Inp_WM!$J$9:$J$228,Cal_BOSort!$I796)</f>
        <v>0</v>
      </c>
      <c r="AM796" s="18">
        <f t="shared" si="83"/>
        <v>0</v>
      </c>
      <c r="AN796" s="18">
        <f t="shared" si="87"/>
        <v>0</v>
      </c>
      <c r="AO796" s="18">
        <f t="shared" si="88"/>
        <v>0</v>
      </c>
      <c r="AP796" s="18">
        <f t="shared" si="84"/>
        <v>0</v>
      </c>
      <c r="AQ796" s="18">
        <f t="shared" si="85"/>
        <v>0</v>
      </c>
      <c r="AR796" s="18">
        <f t="shared" si="86"/>
        <v>0</v>
      </c>
      <c r="AU796" s="42"/>
    </row>
    <row r="797" spans="4:47" s="3" customFormat="1">
      <c r="D797" s="101" t="str">
        <f>IF(I797="","",MAX(D$677:D796)+1)</f>
        <v/>
      </c>
      <c r="E797" s="3" t="s">
        <v>28</v>
      </c>
      <c r="F797" s="3" t="s">
        <v>169</v>
      </c>
      <c r="G797" s="3" t="s">
        <v>208</v>
      </c>
      <c r="I797" s="101" t="str">
        <f>IF(Inp_WM!M128="BO",Inp_WM!J128,"")</f>
        <v/>
      </c>
      <c r="L797" s="3" t="s">
        <v>106</v>
      </c>
      <c r="R797" s="14"/>
      <c r="T797" s="18"/>
      <c r="U797" s="18"/>
      <c r="V797" s="18"/>
      <c r="W797" s="18"/>
      <c r="X797" s="18"/>
      <c r="Y797" s="18">
        <f>SUMIFS(Inp_WM!Y$9:Y$228,Inp_WM!$I$9:$I$228,Cal_BOSort!$G797,Inp_WM!$J$9:$J$228,Cal_BOSort!$I797)</f>
        <v>0</v>
      </c>
      <c r="Z797" s="18">
        <f>SUMIFS(Inp_WM!Z$9:Z$228,Inp_WM!$I$9:$I$228,Cal_BOSort!$G797,Inp_WM!$J$9:$J$228,Cal_BOSort!$I797)</f>
        <v>0</v>
      </c>
      <c r="AA797" s="18">
        <f>SUMIFS(Inp_WM!AA$9:AA$228,Inp_WM!$I$9:$I$228,Cal_BOSort!$G797,Inp_WM!$J$9:$J$228,Cal_BOSort!$I797)</f>
        <v>0</v>
      </c>
      <c r="AB797" s="18">
        <f>SUMIFS(Inp_WM!AB$9:AB$228,Inp_WM!$I$9:$I$228,Cal_BOSort!$G797,Inp_WM!$J$9:$J$228,Cal_BOSort!$I797)</f>
        <v>0</v>
      </c>
      <c r="AC797" s="18">
        <f>SUMIFS(Inp_WM!AC$9:AC$228,Inp_WM!$I$9:$I$228,Cal_BOSort!$G797,Inp_WM!$J$9:$J$228,Cal_BOSort!$I797)</f>
        <v>0</v>
      </c>
      <c r="AD797" s="18">
        <f>SUMIFS(Inp_WM!AD$9:AD$228,Inp_WM!$I$9:$I$228,Cal_BOSort!$G797,Inp_WM!$J$9:$J$228,Cal_BOSort!$I797)</f>
        <v>0</v>
      </c>
      <c r="AE797" s="18">
        <f>SUMIFS(Inp_WM!AE$9:AE$228,Inp_WM!$I$9:$I$228,Cal_BOSort!$G797,Inp_WM!$J$9:$J$228,Cal_BOSort!$I797)</f>
        <v>0</v>
      </c>
      <c r="AF797" s="18">
        <f>SUMIFS(Inp_WM!AF$9:AF$228,Inp_WM!$I$9:$I$228,Cal_BOSort!$G797,Inp_WM!$J$9:$J$228,Cal_BOSort!$I797)</f>
        <v>0</v>
      </c>
      <c r="AG797" s="18">
        <f>SUMIFS(Inp_WM!AG$9:AG$228,Inp_WM!$I$9:$I$228,Cal_BOSort!$G797,Inp_WM!$J$9:$J$228,Cal_BOSort!$I797)</f>
        <v>0</v>
      </c>
      <c r="AH797" s="18">
        <f>SUMIFS(Inp_WM!AH$9:AH$228,Inp_WM!$I$9:$I$228,Cal_BOSort!$G797,Inp_WM!$J$9:$J$228,Cal_BOSort!$I797)</f>
        <v>0</v>
      </c>
      <c r="AI797" s="18">
        <f>SUMIFS(Inp_WM!AI$9:AI$228,Inp_WM!$I$9:$I$228,Cal_BOSort!$G797,Inp_WM!$J$9:$J$228,Cal_BOSort!$I797)</f>
        <v>0</v>
      </c>
      <c r="AJ797" s="18">
        <f>SUMIFS(Inp_WM!AJ$9:AJ$228,Inp_WM!$I$9:$I$228,Cal_BOSort!$G797,Inp_WM!$J$9:$J$228,Cal_BOSort!$I797)</f>
        <v>0</v>
      </c>
      <c r="AK797" s="18">
        <f>SUMIFS(Inp_WM!AK$9:AK$228,Inp_WM!$I$9:$I$228,Cal_BOSort!$G797,Inp_WM!$J$9:$J$228,Cal_BOSort!$I797)</f>
        <v>0</v>
      </c>
      <c r="AM797" s="18">
        <f t="shared" si="83"/>
        <v>0</v>
      </c>
      <c r="AN797" s="18">
        <f t="shared" si="87"/>
        <v>0</v>
      </c>
      <c r="AO797" s="18">
        <f t="shared" si="88"/>
        <v>0</v>
      </c>
      <c r="AP797" s="18">
        <f t="shared" si="84"/>
        <v>0</v>
      </c>
      <c r="AQ797" s="18">
        <f t="shared" si="85"/>
        <v>0</v>
      </c>
      <c r="AR797" s="18">
        <f t="shared" si="86"/>
        <v>0</v>
      </c>
      <c r="AU797" s="42"/>
    </row>
    <row r="798" spans="4:47" s="3" customFormat="1">
      <c r="D798" s="101" t="str">
        <f>IF(I798="","",MAX(D$677:D797)+1)</f>
        <v/>
      </c>
      <c r="E798" s="3" t="s">
        <v>28</v>
      </c>
      <c r="F798" s="3" t="s">
        <v>169</v>
      </c>
      <c r="G798" s="3" t="s">
        <v>209</v>
      </c>
      <c r="I798" s="101" t="str">
        <f>IF(Inp_WM!M129="BO",Inp_WM!J129,"")</f>
        <v/>
      </c>
      <c r="L798" s="3" t="s">
        <v>106</v>
      </c>
      <c r="R798" s="14"/>
      <c r="T798" s="18"/>
      <c r="U798" s="18"/>
      <c r="V798" s="18"/>
      <c r="W798" s="18"/>
      <c r="X798" s="18"/>
      <c r="Y798" s="18">
        <f>SUMIFS(Inp_WM!Y$9:Y$228,Inp_WM!$I$9:$I$228,Cal_BOSort!$G798,Inp_WM!$J$9:$J$228,Cal_BOSort!$I798)</f>
        <v>0</v>
      </c>
      <c r="Z798" s="18">
        <f>SUMIFS(Inp_WM!Z$9:Z$228,Inp_WM!$I$9:$I$228,Cal_BOSort!$G798,Inp_WM!$J$9:$J$228,Cal_BOSort!$I798)</f>
        <v>0</v>
      </c>
      <c r="AA798" s="18">
        <f>SUMIFS(Inp_WM!AA$9:AA$228,Inp_WM!$I$9:$I$228,Cal_BOSort!$G798,Inp_WM!$J$9:$J$228,Cal_BOSort!$I798)</f>
        <v>0</v>
      </c>
      <c r="AB798" s="18">
        <f>SUMIFS(Inp_WM!AB$9:AB$228,Inp_WM!$I$9:$I$228,Cal_BOSort!$G798,Inp_WM!$J$9:$J$228,Cal_BOSort!$I798)</f>
        <v>0</v>
      </c>
      <c r="AC798" s="18">
        <f>SUMIFS(Inp_WM!AC$9:AC$228,Inp_WM!$I$9:$I$228,Cal_BOSort!$G798,Inp_WM!$J$9:$J$228,Cal_BOSort!$I798)</f>
        <v>0</v>
      </c>
      <c r="AD798" s="18">
        <f>SUMIFS(Inp_WM!AD$9:AD$228,Inp_WM!$I$9:$I$228,Cal_BOSort!$G798,Inp_WM!$J$9:$J$228,Cal_BOSort!$I798)</f>
        <v>0</v>
      </c>
      <c r="AE798" s="18">
        <f>SUMIFS(Inp_WM!AE$9:AE$228,Inp_WM!$I$9:$I$228,Cal_BOSort!$G798,Inp_WM!$J$9:$J$228,Cal_BOSort!$I798)</f>
        <v>0</v>
      </c>
      <c r="AF798" s="18">
        <f>SUMIFS(Inp_WM!AF$9:AF$228,Inp_WM!$I$9:$I$228,Cal_BOSort!$G798,Inp_WM!$J$9:$J$228,Cal_BOSort!$I798)</f>
        <v>0</v>
      </c>
      <c r="AG798" s="18">
        <f>SUMIFS(Inp_WM!AG$9:AG$228,Inp_WM!$I$9:$I$228,Cal_BOSort!$G798,Inp_WM!$J$9:$J$228,Cal_BOSort!$I798)</f>
        <v>0</v>
      </c>
      <c r="AH798" s="18">
        <f>SUMIFS(Inp_WM!AH$9:AH$228,Inp_WM!$I$9:$I$228,Cal_BOSort!$G798,Inp_WM!$J$9:$J$228,Cal_BOSort!$I798)</f>
        <v>0</v>
      </c>
      <c r="AI798" s="18">
        <f>SUMIFS(Inp_WM!AI$9:AI$228,Inp_WM!$I$9:$I$228,Cal_BOSort!$G798,Inp_WM!$J$9:$J$228,Cal_BOSort!$I798)</f>
        <v>0</v>
      </c>
      <c r="AJ798" s="18">
        <f>SUMIFS(Inp_WM!AJ$9:AJ$228,Inp_WM!$I$9:$I$228,Cal_BOSort!$G798,Inp_WM!$J$9:$J$228,Cal_BOSort!$I798)</f>
        <v>0</v>
      </c>
      <c r="AK798" s="18">
        <f>SUMIFS(Inp_WM!AK$9:AK$228,Inp_WM!$I$9:$I$228,Cal_BOSort!$G798,Inp_WM!$J$9:$J$228,Cal_BOSort!$I798)</f>
        <v>0</v>
      </c>
      <c r="AM798" s="18">
        <f t="shared" si="83"/>
        <v>0</v>
      </c>
      <c r="AN798" s="18">
        <f t="shared" si="87"/>
        <v>0</v>
      </c>
      <c r="AO798" s="18">
        <f t="shared" si="88"/>
        <v>0</v>
      </c>
      <c r="AP798" s="18">
        <f t="shared" si="84"/>
        <v>0</v>
      </c>
      <c r="AQ798" s="18">
        <f t="shared" si="85"/>
        <v>0</v>
      </c>
      <c r="AR798" s="18">
        <f t="shared" si="86"/>
        <v>0</v>
      </c>
      <c r="AU798" s="42"/>
    </row>
    <row r="799" spans="4:47" s="3" customFormat="1">
      <c r="D799" s="101" t="str">
        <f>IF(I799="","",MAX(D$677:D798)+1)</f>
        <v/>
      </c>
      <c r="E799" s="3" t="s">
        <v>28</v>
      </c>
      <c r="F799" s="3" t="s">
        <v>169</v>
      </c>
      <c r="G799" s="3" t="s">
        <v>209</v>
      </c>
      <c r="I799" s="101" t="str">
        <f>IF(Inp_WM!M130="BO",Inp_WM!J130,"")</f>
        <v/>
      </c>
      <c r="L799" s="3" t="s">
        <v>106</v>
      </c>
      <c r="R799" s="14"/>
      <c r="T799" s="18"/>
      <c r="U799" s="18"/>
      <c r="V799" s="18"/>
      <c r="W799" s="18"/>
      <c r="X799" s="18"/>
      <c r="Y799" s="18">
        <f>SUMIFS(Inp_WM!Y$9:Y$228,Inp_WM!$I$9:$I$228,Cal_BOSort!$G799,Inp_WM!$J$9:$J$228,Cal_BOSort!$I799)</f>
        <v>0</v>
      </c>
      <c r="Z799" s="18">
        <f>SUMIFS(Inp_WM!Z$9:Z$228,Inp_WM!$I$9:$I$228,Cal_BOSort!$G799,Inp_WM!$J$9:$J$228,Cal_BOSort!$I799)</f>
        <v>0</v>
      </c>
      <c r="AA799" s="18">
        <f>SUMIFS(Inp_WM!AA$9:AA$228,Inp_WM!$I$9:$I$228,Cal_BOSort!$G799,Inp_WM!$J$9:$J$228,Cal_BOSort!$I799)</f>
        <v>0</v>
      </c>
      <c r="AB799" s="18">
        <f>SUMIFS(Inp_WM!AB$9:AB$228,Inp_WM!$I$9:$I$228,Cal_BOSort!$G799,Inp_WM!$J$9:$J$228,Cal_BOSort!$I799)</f>
        <v>0</v>
      </c>
      <c r="AC799" s="18">
        <f>SUMIFS(Inp_WM!AC$9:AC$228,Inp_WM!$I$9:$I$228,Cal_BOSort!$G799,Inp_WM!$J$9:$J$228,Cal_BOSort!$I799)</f>
        <v>0</v>
      </c>
      <c r="AD799" s="18">
        <f>SUMIFS(Inp_WM!AD$9:AD$228,Inp_WM!$I$9:$I$228,Cal_BOSort!$G799,Inp_WM!$J$9:$J$228,Cal_BOSort!$I799)</f>
        <v>0</v>
      </c>
      <c r="AE799" s="18">
        <f>SUMIFS(Inp_WM!AE$9:AE$228,Inp_WM!$I$9:$I$228,Cal_BOSort!$G799,Inp_WM!$J$9:$J$228,Cal_BOSort!$I799)</f>
        <v>0</v>
      </c>
      <c r="AF799" s="18">
        <f>SUMIFS(Inp_WM!AF$9:AF$228,Inp_WM!$I$9:$I$228,Cal_BOSort!$G799,Inp_WM!$J$9:$J$228,Cal_BOSort!$I799)</f>
        <v>0</v>
      </c>
      <c r="AG799" s="18">
        <f>SUMIFS(Inp_WM!AG$9:AG$228,Inp_WM!$I$9:$I$228,Cal_BOSort!$G799,Inp_WM!$J$9:$J$228,Cal_BOSort!$I799)</f>
        <v>0</v>
      </c>
      <c r="AH799" s="18">
        <f>SUMIFS(Inp_WM!AH$9:AH$228,Inp_WM!$I$9:$I$228,Cal_BOSort!$G799,Inp_WM!$J$9:$J$228,Cal_BOSort!$I799)</f>
        <v>0</v>
      </c>
      <c r="AI799" s="18">
        <f>SUMIFS(Inp_WM!AI$9:AI$228,Inp_WM!$I$9:$I$228,Cal_BOSort!$G799,Inp_WM!$J$9:$J$228,Cal_BOSort!$I799)</f>
        <v>0</v>
      </c>
      <c r="AJ799" s="18">
        <f>SUMIFS(Inp_WM!AJ$9:AJ$228,Inp_WM!$I$9:$I$228,Cal_BOSort!$G799,Inp_WM!$J$9:$J$228,Cal_BOSort!$I799)</f>
        <v>0</v>
      </c>
      <c r="AK799" s="18">
        <f>SUMIFS(Inp_WM!AK$9:AK$228,Inp_WM!$I$9:$I$228,Cal_BOSort!$G799,Inp_WM!$J$9:$J$228,Cal_BOSort!$I799)</f>
        <v>0</v>
      </c>
      <c r="AM799" s="18">
        <f t="shared" si="83"/>
        <v>0</v>
      </c>
      <c r="AN799" s="18">
        <f t="shared" si="87"/>
        <v>0</v>
      </c>
      <c r="AO799" s="18">
        <f t="shared" si="88"/>
        <v>0</v>
      </c>
      <c r="AP799" s="18">
        <f t="shared" si="84"/>
        <v>0</v>
      </c>
      <c r="AQ799" s="18">
        <f t="shared" si="85"/>
        <v>0</v>
      </c>
      <c r="AR799" s="18">
        <f t="shared" si="86"/>
        <v>0</v>
      </c>
      <c r="AU799" s="42"/>
    </row>
    <row r="800" spans="4:47" s="3" customFormat="1">
      <c r="D800" s="101" t="str">
        <f>IF(I800="","",MAX(D$677:D799)+1)</f>
        <v/>
      </c>
      <c r="E800" s="3" t="s">
        <v>28</v>
      </c>
      <c r="F800" s="3" t="s">
        <v>169</v>
      </c>
      <c r="G800" s="3" t="s">
        <v>209</v>
      </c>
      <c r="I800" s="101" t="str">
        <f>IF(Inp_WM!M131="BO",Inp_WM!J131,"")</f>
        <v/>
      </c>
      <c r="L800" s="3" t="s">
        <v>106</v>
      </c>
      <c r="R800" s="14"/>
      <c r="T800" s="18"/>
      <c r="U800" s="18"/>
      <c r="V800" s="18"/>
      <c r="W800" s="18"/>
      <c r="X800" s="18"/>
      <c r="Y800" s="18">
        <f>SUMIFS(Inp_WM!Y$9:Y$228,Inp_WM!$I$9:$I$228,Cal_BOSort!$G800,Inp_WM!$J$9:$J$228,Cal_BOSort!$I800)</f>
        <v>0</v>
      </c>
      <c r="Z800" s="18">
        <f>SUMIFS(Inp_WM!Z$9:Z$228,Inp_WM!$I$9:$I$228,Cal_BOSort!$G800,Inp_WM!$J$9:$J$228,Cal_BOSort!$I800)</f>
        <v>0</v>
      </c>
      <c r="AA800" s="18">
        <f>SUMIFS(Inp_WM!AA$9:AA$228,Inp_WM!$I$9:$I$228,Cal_BOSort!$G800,Inp_WM!$J$9:$J$228,Cal_BOSort!$I800)</f>
        <v>0</v>
      </c>
      <c r="AB800" s="18">
        <f>SUMIFS(Inp_WM!AB$9:AB$228,Inp_WM!$I$9:$I$228,Cal_BOSort!$G800,Inp_WM!$J$9:$J$228,Cal_BOSort!$I800)</f>
        <v>0</v>
      </c>
      <c r="AC800" s="18">
        <f>SUMIFS(Inp_WM!AC$9:AC$228,Inp_WM!$I$9:$I$228,Cal_BOSort!$G800,Inp_WM!$J$9:$J$228,Cal_BOSort!$I800)</f>
        <v>0</v>
      </c>
      <c r="AD800" s="18">
        <f>SUMIFS(Inp_WM!AD$9:AD$228,Inp_WM!$I$9:$I$228,Cal_BOSort!$G800,Inp_WM!$J$9:$J$228,Cal_BOSort!$I800)</f>
        <v>0</v>
      </c>
      <c r="AE800" s="18">
        <f>SUMIFS(Inp_WM!AE$9:AE$228,Inp_WM!$I$9:$I$228,Cal_BOSort!$G800,Inp_WM!$J$9:$J$228,Cal_BOSort!$I800)</f>
        <v>0</v>
      </c>
      <c r="AF800" s="18">
        <f>SUMIFS(Inp_WM!AF$9:AF$228,Inp_WM!$I$9:$I$228,Cal_BOSort!$G800,Inp_WM!$J$9:$J$228,Cal_BOSort!$I800)</f>
        <v>0</v>
      </c>
      <c r="AG800" s="18">
        <f>SUMIFS(Inp_WM!AG$9:AG$228,Inp_WM!$I$9:$I$228,Cal_BOSort!$G800,Inp_WM!$J$9:$J$228,Cal_BOSort!$I800)</f>
        <v>0</v>
      </c>
      <c r="AH800" s="18">
        <f>SUMIFS(Inp_WM!AH$9:AH$228,Inp_WM!$I$9:$I$228,Cal_BOSort!$G800,Inp_WM!$J$9:$J$228,Cal_BOSort!$I800)</f>
        <v>0</v>
      </c>
      <c r="AI800" s="18">
        <f>SUMIFS(Inp_WM!AI$9:AI$228,Inp_WM!$I$9:$I$228,Cal_BOSort!$G800,Inp_WM!$J$9:$J$228,Cal_BOSort!$I800)</f>
        <v>0</v>
      </c>
      <c r="AJ800" s="18">
        <f>SUMIFS(Inp_WM!AJ$9:AJ$228,Inp_WM!$I$9:$I$228,Cal_BOSort!$G800,Inp_WM!$J$9:$J$228,Cal_BOSort!$I800)</f>
        <v>0</v>
      </c>
      <c r="AK800" s="18">
        <f>SUMIFS(Inp_WM!AK$9:AK$228,Inp_WM!$I$9:$I$228,Cal_BOSort!$G800,Inp_WM!$J$9:$J$228,Cal_BOSort!$I800)</f>
        <v>0</v>
      </c>
      <c r="AM800" s="18">
        <f t="shared" si="83"/>
        <v>0</v>
      </c>
      <c r="AN800" s="18">
        <f t="shared" si="87"/>
        <v>0</v>
      </c>
      <c r="AO800" s="18">
        <f t="shared" si="88"/>
        <v>0</v>
      </c>
      <c r="AP800" s="18">
        <f t="shared" si="84"/>
        <v>0</v>
      </c>
      <c r="AQ800" s="18">
        <f t="shared" si="85"/>
        <v>0</v>
      </c>
      <c r="AR800" s="18">
        <f t="shared" si="86"/>
        <v>0</v>
      </c>
      <c r="AU800" s="42"/>
    </row>
    <row r="801" spans="4:47" s="3" customFormat="1">
      <c r="D801" s="101" t="str">
        <f>IF(I801="","",MAX(D$677:D800)+1)</f>
        <v/>
      </c>
      <c r="E801" s="3" t="s">
        <v>28</v>
      </c>
      <c r="F801" s="3" t="s">
        <v>169</v>
      </c>
      <c r="G801" s="3" t="s">
        <v>209</v>
      </c>
      <c r="I801" s="101" t="str">
        <f>IF(Inp_WM!M132="BO",Inp_WM!J132,"")</f>
        <v/>
      </c>
      <c r="L801" s="3" t="s">
        <v>106</v>
      </c>
      <c r="R801" s="14"/>
      <c r="T801" s="18"/>
      <c r="U801" s="18"/>
      <c r="V801" s="18"/>
      <c r="W801" s="18"/>
      <c r="X801" s="18"/>
      <c r="Y801" s="18">
        <f>SUMIFS(Inp_WM!Y$9:Y$228,Inp_WM!$I$9:$I$228,Cal_BOSort!$G801,Inp_WM!$J$9:$J$228,Cal_BOSort!$I801)</f>
        <v>0</v>
      </c>
      <c r="Z801" s="18">
        <f>SUMIFS(Inp_WM!Z$9:Z$228,Inp_WM!$I$9:$I$228,Cal_BOSort!$G801,Inp_WM!$J$9:$J$228,Cal_BOSort!$I801)</f>
        <v>0</v>
      </c>
      <c r="AA801" s="18">
        <f>SUMIFS(Inp_WM!AA$9:AA$228,Inp_WM!$I$9:$I$228,Cal_BOSort!$G801,Inp_WM!$J$9:$J$228,Cal_BOSort!$I801)</f>
        <v>0</v>
      </c>
      <c r="AB801" s="18">
        <f>SUMIFS(Inp_WM!AB$9:AB$228,Inp_WM!$I$9:$I$228,Cal_BOSort!$G801,Inp_WM!$J$9:$J$228,Cal_BOSort!$I801)</f>
        <v>0</v>
      </c>
      <c r="AC801" s="18">
        <f>SUMIFS(Inp_WM!AC$9:AC$228,Inp_WM!$I$9:$I$228,Cal_BOSort!$G801,Inp_WM!$J$9:$J$228,Cal_BOSort!$I801)</f>
        <v>0</v>
      </c>
      <c r="AD801" s="18">
        <f>SUMIFS(Inp_WM!AD$9:AD$228,Inp_WM!$I$9:$I$228,Cal_BOSort!$G801,Inp_WM!$J$9:$J$228,Cal_BOSort!$I801)</f>
        <v>0</v>
      </c>
      <c r="AE801" s="18">
        <f>SUMIFS(Inp_WM!AE$9:AE$228,Inp_WM!$I$9:$I$228,Cal_BOSort!$G801,Inp_WM!$J$9:$J$228,Cal_BOSort!$I801)</f>
        <v>0</v>
      </c>
      <c r="AF801" s="18">
        <f>SUMIFS(Inp_WM!AF$9:AF$228,Inp_WM!$I$9:$I$228,Cal_BOSort!$G801,Inp_WM!$J$9:$J$228,Cal_BOSort!$I801)</f>
        <v>0</v>
      </c>
      <c r="AG801" s="18">
        <f>SUMIFS(Inp_WM!AG$9:AG$228,Inp_WM!$I$9:$I$228,Cal_BOSort!$G801,Inp_WM!$J$9:$J$228,Cal_BOSort!$I801)</f>
        <v>0</v>
      </c>
      <c r="AH801" s="18">
        <f>SUMIFS(Inp_WM!AH$9:AH$228,Inp_WM!$I$9:$I$228,Cal_BOSort!$G801,Inp_WM!$J$9:$J$228,Cal_BOSort!$I801)</f>
        <v>0</v>
      </c>
      <c r="AI801" s="18">
        <f>SUMIFS(Inp_WM!AI$9:AI$228,Inp_WM!$I$9:$I$228,Cal_BOSort!$G801,Inp_WM!$J$9:$J$228,Cal_BOSort!$I801)</f>
        <v>0</v>
      </c>
      <c r="AJ801" s="18">
        <f>SUMIFS(Inp_WM!AJ$9:AJ$228,Inp_WM!$I$9:$I$228,Cal_BOSort!$G801,Inp_WM!$J$9:$J$228,Cal_BOSort!$I801)</f>
        <v>0</v>
      </c>
      <c r="AK801" s="18">
        <f>SUMIFS(Inp_WM!AK$9:AK$228,Inp_WM!$I$9:$I$228,Cal_BOSort!$G801,Inp_WM!$J$9:$J$228,Cal_BOSort!$I801)</f>
        <v>0</v>
      </c>
      <c r="AM801" s="18">
        <f t="shared" si="83"/>
        <v>0</v>
      </c>
      <c r="AN801" s="18">
        <f t="shared" si="87"/>
        <v>0</v>
      </c>
      <c r="AO801" s="18">
        <f t="shared" si="88"/>
        <v>0</v>
      </c>
      <c r="AP801" s="18">
        <f t="shared" si="84"/>
        <v>0</v>
      </c>
      <c r="AQ801" s="18">
        <f t="shared" si="85"/>
        <v>0</v>
      </c>
      <c r="AR801" s="18">
        <f t="shared" si="86"/>
        <v>0</v>
      </c>
      <c r="AU801" s="42"/>
    </row>
    <row r="802" spans="4:47" s="3" customFormat="1">
      <c r="D802" s="101" t="str">
        <f>IF(I802="","",MAX(D$677:D801)+1)</f>
        <v/>
      </c>
      <c r="E802" s="3" t="s">
        <v>28</v>
      </c>
      <c r="F802" s="3" t="s">
        <v>169</v>
      </c>
      <c r="G802" s="3" t="s">
        <v>209</v>
      </c>
      <c r="I802" s="101" t="str">
        <f>IF(Inp_WM!M133="BO",Inp_WM!J133,"")</f>
        <v/>
      </c>
      <c r="L802" s="3" t="s">
        <v>106</v>
      </c>
      <c r="R802" s="14"/>
      <c r="T802" s="18"/>
      <c r="U802" s="18"/>
      <c r="V802" s="18"/>
      <c r="W802" s="18"/>
      <c r="X802" s="18"/>
      <c r="Y802" s="18">
        <f>SUMIFS(Inp_WM!Y$9:Y$228,Inp_WM!$I$9:$I$228,Cal_BOSort!$G802,Inp_WM!$J$9:$J$228,Cal_BOSort!$I802)</f>
        <v>0</v>
      </c>
      <c r="Z802" s="18">
        <f>SUMIFS(Inp_WM!Z$9:Z$228,Inp_WM!$I$9:$I$228,Cal_BOSort!$G802,Inp_WM!$J$9:$J$228,Cal_BOSort!$I802)</f>
        <v>0</v>
      </c>
      <c r="AA802" s="18">
        <f>SUMIFS(Inp_WM!AA$9:AA$228,Inp_WM!$I$9:$I$228,Cal_BOSort!$G802,Inp_WM!$J$9:$J$228,Cal_BOSort!$I802)</f>
        <v>0</v>
      </c>
      <c r="AB802" s="18">
        <f>SUMIFS(Inp_WM!AB$9:AB$228,Inp_WM!$I$9:$I$228,Cal_BOSort!$G802,Inp_WM!$J$9:$J$228,Cal_BOSort!$I802)</f>
        <v>0</v>
      </c>
      <c r="AC802" s="18">
        <f>SUMIFS(Inp_WM!AC$9:AC$228,Inp_WM!$I$9:$I$228,Cal_BOSort!$G802,Inp_WM!$J$9:$J$228,Cal_BOSort!$I802)</f>
        <v>0</v>
      </c>
      <c r="AD802" s="18">
        <f>SUMIFS(Inp_WM!AD$9:AD$228,Inp_WM!$I$9:$I$228,Cal_BOSort!$G802,Inp_WM!$J$9:$J$228,Cal_BOSort!$I802)</f>
        <v>0</v>
      </c>
      <c r="AE802" s="18">
        <f>SUMIFS(Inp_WM!AE$9:AE$228,Inp_WM!$I$9:$I$228,Cal_BOSort!$G802,Inp_WM!$J$9:$J$228,Cal_BOSort!$I802)</f>
        <v>0</v>
      </c>
      <c r="AF802" s="18">
        <f>SUMIFS(Inp_WM!AF$9:AF$228,Inp_WM!$I$9:$I$228,Cal_BOSort!$G802,Inp_WM!$J$9:$J$228,Cal_BOSort!$I802)</f>
        <v>0</v>
      </c>
      <c r="AG802" s="18">
        <f>SUMIFS(Inp_WM!AG$9:AG$228,Inp_WM!$I$9:$I$228,Cal_BOSort!$G802,Inp_WM!$J$9:$J$228,Cal_BOSort!$I802)</f>
        <v>0</v>
      </c>
      <c r="AH802" s="18">
        <f>SUMIFS(Inp_WM!AH$9:AH$228,Inp_WM!$I$9:$I$228,Cal_BOSort!$G802,Inp_WM!$J$9:$J$228,Cal_BOSort!$I802)</f>
        <v>0</v>
      </c>
      <c r="AI802" s="18">
        <f>SUMIFS(Inp_WM!AI$9:AI$228,Inp_WM!$I$9:$I$228,Cal_BOSort!$G802,Inp_WM!$J$9:$J$228,Cal_BOSort!$I802)</f>
        <v>0</v>
      </c>
      <c r="AJ802" s="18">
        <f>SUMIFS(Inp_WM!AJ$9:AJ$228,Inp_WM!$I$9:$I$228,Cal_BOSort!$G802,Inp_WM!$J$9:$J$228,Cal_BOSort!$I802)</f>
        <v>0</v>
      </c>
      <c r="AK802" s="18">
        <f>SUMIFS(Inp_WM!AK$9:AK$228,Inp_WM!$I$9:$I$228,Cal_BOSort!$G802,Inp_WM!$J$9:$J$228,Cal_BOSort!$I802)</f>
        <v>0</v>
      </c>
      <c r="AM802" s="18">
        <f t="shared" si="83"/>
        <v>0</v>
      </c>
      <c r="AN802" s="18">
        <f t="shared" si="87"/>
        <v>0</v>
      </c>
      <c r="AO802" s="18">
        <f t="shared" si="88"/>
        <v>0</v>
      </c>
      <c r="AP802" s="18">
        <f t="shared" si="84"/>
        <v>0</v>
      </c>
      <c r="AQ802" s="18">
        <f t="shared" si="85"/>
        <v>0</v>
      </c>
      <c r="AR802" s="18">
        <f t="shared" si="86"/>
        <v>0</v>
      </c>
      <c r="AU802" s="42"/>
    </row>
    <row r="803" spans="4:47" s="3" customFormat="1">
      <c r="D803" s="101" t="str">
        <f>IF(I803="","",MAX(D$677:D802)+1)</f>
        <v/>
      </c>
      <c r="E803" s="3" t="s">
        <v>28</v>
      </c>
      <c r="F803" s="3" t="s">
        <v>169</v>
      </c>
      <c r="G803" s="3" t="s">
        <v>209</v>
      </c>
      <c r="I803" s="101" t="str">
        <f>IF(Inp_WM!M134="BO",Inp_WM!J134,"")</f>
        <v/>
      </c>
      <c r="L803" s="3" t="s">
        <v>106</v>
      </c>
      <c r="R803" s="14"/>
      <c r="T803" s="18"/>
      <c r="U803" s="18"/>
      <c r="V803" s="18"/>
      <c r="W803" s="18"/>
      <c r="X803" s="18"/>
      <c r="Y803" s="18">
        <f>SUMIFS(Inp_WM!Y$9:Y$228,Inp_WM!$I$9:$I$228,Cal_BOSort!$G803,Inp_WM!$J$9:$J$228,Cal_BOSort!$I803)</f>
        <v>0</v>
      </c>
      <c r="Z803" s="18">
        <f>SUMIFS(Inp_WM!Z$9:Z$228,Inp_WM!$I$9:$I$228,Cal_BOSort!$G803,Inp_WM!$J$9:$J$228,Cal_BOSort!$I803)</f>
        <v>0</v>
      </c>
      <c r="AA803" s="18">
        <f>SUMIFS(Inp_WM!AA$9:AA$228,Inp_WM!$I$9:$I$228,Cal_BOSort!$G803,Inp_WM!$J$9:$J$228,Cal_BOSort!$I803)</f>
        <v>0</v>
      </c>
      <c r="AB803" s="18">
        <f>SUMIFS(Inp_WM!AB$9:AB$228,Inp_WM!$I$9:$I$228,Cal_BOSort!$G803,Inp_WM!$J$9:$J$228,Cal_BOSort!$I803)</f>
        <v>0</v>
      </c>
      <c r="AC803" s="18">
        <f>SUMIFS(Inp_WM!AC$9:AC$228,Inp_WM!$I$9:$I$228,Cal_BOSort!$G803,Inp_WM!$J$9:$J$228,Cal_BOSort!$I803)</f>
        <v>0</v>
      </c>
      <c r="AD803" s="18">
        <f>SUMIFS(Inp_WM!AD$9:AD$228,Inp_WM!$I$9:$I$228,Cal_BOSort!$G803,Inp_WM!$J$9:$J$228,Cal_BOSort!$I803)</f>
        <v>0</v>
      </c>
      <c r="AE803" s="18">
        <f>SUMIFS(Inp_WM!AE$9:AE$228,Inp_WM!$I$9:$I$228,Cal_BOSort!$G803,Inp_WM!$J$9:$J$228,Cal_BOSort!$I803)</f>
        <v>0</v>
      </c>
      <c r="AF803" s="18">
        <f>SUMIFS(Inp_WM!AF$9:AF$228,Inp_WM!$I$9:$I$228,Cal_BOSort!$G803,Inp_WM!$J$9:$J$228,Cal_BOSort!$I803)</f>
        <v>0</v>
      </c>
      <c r="AG803" s="18">
        <f>SUMIFS(Inp_WM!AG$9:AG$228,Inp_WM!$I$9:$I$228,Cal_BOSort!$G803,Inp_WM!$J$9:$J$228,Cal_BOSort!$I803)</f>
        <v>0</v>
      </c>
      <c r="AH803" s="18">
        <f>SUMIFS(Inp_WM!AH$9:AH$228,Inp_WM!$I$9:$I$228,Cal_BOSort!$G803,Inp_WM!$J$9:$J$228,Cal_BOSort!$I803)</f>
        <v>0</v>
      </c>
      <c r="AI803" s="18">
        <f>SUMIFS(Inp_WM!AI$9:AI$228,Inp_WM!$I$9:$I$228,Cal_BOSort!$G803,Inp_WM!$J$9:$J$228,Cal_BOSort!$I803)</f>
        <v>0</v>
      </c>
      <c r="AJ803" s="18">
        <f>SUMIFS(Inp_WM!AJ$9:AJ$228,Inp_WM!$I$9:$I$228,Cal_BOSort!$G803,Inp_WM!$J$9:$J$228,Cal_BOSort!$I803)</f>
        <v>0</v>
      </c>
      <c r="AK803" s="18">
        <f>SUMIFS(Inp_WM!AK$9:AK$228,Inp_WM!$I$9:$I$228,Cal_BOSort!$G803,Inp_WM!$J$9:$J$228,Cal_BOSort!$I803)</f>
        <v>0</v>
      </c>
      <c r="AM803" s="18">
        <f t="shared" si="83"/>
        <v>0</v>
      </c>
      <c r="AN803" s="18">
        <f t="shared" si="87"/>
        <v>0</v>
      </c>
      <c r="AO803" s="18">
        <f t="shared" si="88"/>
        <v>0</v>
      </c>
      <c r="AP803" s="18">
        <f t="shared" si="84"/>
        <v>0</v>
      </c>
      <c r="AQ803" s="18">
        <f t="shared" si="85"/>
        <v>0</v>
      </c>
      <c r="AR803" s="18">
        <f t="shared" si="86"/>
        <v>0</v>
      </c>
      <c r="AU803" s="42"/>
    </row>
    <row r="804" spans="4:47" s="3" customFormat="1">
      <c r="D804" s="101" t="str">
        <f>IF(I804="","",MAX(D$677:D803)+1)</f>
        <v/>
      </c>
      <c r="E804" s="3" t="s">
        <v>28</v>
      </c>
      <c r="F804" s="3" t="s">
        <v>169</v>
      </c>
      <c r="G804" s="3" t="s">
        <v>209</v>
      </c>
      <c r="I804" s="101" t="str">
        <f>IF(Inp_WM!M135="BO",Inp_WM!J135,"")</f>
        <v/>
      </c>
      <c r="L804" s="3" t="s">
        <v>106</v>
      </c>
      <c r="R804" s="14"/>
      <c r="T804" s="18"/>
      <c r="U804" s="18"/>
      <c r="V804" s="18"/>
      <c r="W804" s="18"/>
      <c r="X804" s="18"/>
      <c r="Y804" s="18">
        <f>SUMIFS(Inp_WM!Y$9:Y$228,Inp_WM!$I$9:$I$228,Cal_BOSort!$G804,Inp_WM!$J$9:$J$228,Cal_BOSort!$I804)</f>
        <v>0</v>
      </c>
      <c r="Z804" s="18">
        <f>SUMIFS(Inp_WM!Z$9:Z$228,Inp_WM!$I$9:$I$228,Cal_BOSort!$G804,Inp_WM!$J$9:$J$228,Cal_BOSort!$I804)</f>
        <v>0</v>
      </c>
      <c r="AA804" s="18">
        <f>SUMIFS(Inp_WM!AA$9:AA$228,Inp_WM!$I$9:$I$228,Cal_BOSort!$G804,Inp_WM!$J$9:$J$228,Cal_BOSort!$I804)</f>
        <v>0</v>
      </c>
      <c r="AB804" s="18">
        <f>SUMIFS(Inp_WM!AB$9:AB$228,Inp_WM!$I$9:$I$228,Cal_BOSort!$G804,Inp_WM!$J$9:$J$228,Cal_BOSort!$I804)</f>
        <v>0</v>
      </c>
      <c r="AC804" s="18">
        <f>SUMIFS(Inp_WM!AC$9:AC$228,Inp_WM!$I$9:$I$228,Cal_BOSort!$G804,Inp_WM!$J$9:$J$228,Cal_BOSort!$I804)</f>
        <v>0</v>
      </c>
      <c r="AD804" s="18">
        <f>SUMIFS(Inp_WM!AD$9:AD$228,Inp_WM!$I$9:$I$228,Cal_BOSort!$G804,Inp_WM!$J$9:$J$228,Cal_BOSort!$I804)</f>
        <v>0</v>
      </c>
      <c r="AE804" s="18">
        <f>SUMIFS(Inp_WM!AE$9:AE$228,Inp_WM!$I$9:$I$228,Cal_BOSort!$G804,Inp_WM!$J$9:$J$228,Cal_BOSort!$I804)</f>
        <v>0</v>
      </c>
      <c r="AF804" s="18">
        <f>SUMIFS(Inp_WM!AF$9:AF$228,Inp_WM!$I$9:$I$228,Cal_BOSort!$G804,Inp_WM!$J$9:$J$228,Cal_BOSort!$I804)</f>
        <v>0</v>
      </c>
      <c r="AG804" s="18">
        <f>SUMIFS(Inp_WM!AG$9:AG$228,Inp_WM!$I$9:$I$228,Cal_BOSort!$G804,Inp_WM!$J$9:$J$228,Cal_BOSort!$I804)</f>
        <v>0</v>
      </c>
      <c r="AH804" s="18">
        <f>SUMIFS(Inp_WM!AH$9:AH$228,Inp_WM!$I$9:$I$228,Cal_BOSort!$G804,Inp_WM!$J$9:$J$228,Cal_BOSort!$I804)</f>
        <v>0</v>
      </c>
      <c r="AI804" s="18">
        <f>SUMIFS(Inp_WM!AI$9:AI$228,Inp_WM!$I$9:$I$228,Cal_BOSort!$G804,Inp_WM!$J$9:$J$228,Cal_BOSort!$I804)</f>
        <v>0</v>
      </c>
      <c r="AJ804" s="18">
        <f>SUMIFS(Inp_WM!AJ$9:AJ$228,Inp_WM!$I$9:$I$228,Cal_BOSort!$G804,Inp_WM!$J$9:$J$228,Cal_BOSort!$I804)</f>
        <v>0</v>
      </c>
      <c r="AK804" s="18">
        <f>SUMIFS(Inp_WM!AK$9:AK$228,Inp_WM!$I$9:$I$228,Cal_BOSort!$G804,Inp_WM!$J$9:$J$228,Cal_BOSort!$I804)</f>
        <v>0</v>
      </c>
      <c r="AM804" s="18">
        <f t="shared" si="83"/>
        <v>0</v>
      </c>
      <c r="AN804" s="18">
        <f t="shared" si="87"/>
        <v>0</v>
      </c>
      <c r="AO804" s="18">
        <f t="shared" si="88"/>
        <v>0</v>
      </c>
      <c r="AP804" s="18">
        <f t="shared" si="84"/>
        <v>0</v>
      </c>
      <c r="AQ804" s="18">
        <f t="shared" si="85"/>
        <v>0</v>
      </c>
      <c r="AR804" s="18">
        <f t="shared" si="86"/>
        <v>0</v>
      </c>
      <c r="AU804" s="42"/>
    </row>
    <row r="805" spans="4:47" s="3" customFormat="1">
      <c r="D805" s="101" t="str">
        <f>IF(I805="","",MAX(D$677:D804)+1)</f>
        <v/>
      </c>
      <c r="E805" s="3" t="s">
        <v>28</v>
      </c>
      <c r="F805" s="3" t="s">
        <v>169</v>
      </c>
      <c r="G805" s="3" t="s">
        <v>209</v>
      </c>
      <c r="I805" s="101" t="str">
        <f>IF(Inp_WM!M136="BO",Inp_WM!J136,"")</f>
        <v/>
      </c>
      <c r="L805" s="3" t="s">
        <v>106</v>
      </c>
      <c r="R805" s="14"/>
      <c r="T805" s="18"/>
      <c r="U805" s="18"/>
      <c r="V805" s="18"/>
      <c r="W805" s="18"/>
      <c r="X805" s="18"/>
      <c r="Y805" s="18">
        <f>SUMIFS(Inp_WM!Y$9:Y$228,Inp_WM!$I$9:$I$228,Cal_BOSort!$G805,Inp_WM!$J$9:$J$228,Cal_BOSort!$I805)</f>
        <v>0</v>
      </c>
      <c r="Z805" s="18">
        <f>SUMIFS(Inp_WM!Z$9:Z$228,Inp_WM!$I$9:$I$228,Cal_BOSort!$G805,Inp_WM!$J$9:$J$228,Cal_BOSort!$I805)</f>
        <v>0</v>
      </c>
      <c r="AA805" s="18">
        <f>SUMIFS(Inp_WM!AA$9:AA$228,Inp_WM!$I$9:$I$228,Cal_BOSort!$G805,Inp_WM!$J$9:$J$228,Cal_BOSort!$I805)</f>
        <v>0</v>
      </c>
      <c r="AB805" s="18">
        <f>SUMIFS(Inp_WM!AB$9:AB$228,Inp_WM!$I$9:$I$228,Cal_BOSort!$G805,Inp_WM!$J$9:$J$228,Cal_BOSort!$I805)</f>
        <v>0</v>
      </c>
      <c r="AC805" s="18">
        <f>SUMIFS(Inp_WM!AC$9:AC$228,Inp_WM!$I$9:$I$228,Cal_BOSort!$G805,Inp_WM!$J$9:$J$228,Cal_BOSort!$I805)</f>
        <v>0</v>
      </c>
      <c r="AD805" s="18">
        <f>SUMIFS(Inp_WM!AD$9:AD$228,Inp_WM!$I$9:$I$228,Cal_BOSort!$G805,Inp_WM!$J$9:$J$228,Cal_BOSort!$I805)</f>
        <v>0</v>
      </c>
      <c r="AE805" s="18">
        <f>SUMIFS(Inp_WM!AE$9:AE$228,Inp_WM!$I$9:$I$228,Cal_BOSort!$G805,Inp_WM!$J$9:$J$228,Cal_BOSort!$I805)</f>
        <v>0</v>
      </c>
      <c r="AF805" s="18">
        <f>SUMIFS(Inp_WM!AF$9:AF$228,Inp_WM!$I$9:$I$228,Cal_BOSort!$G805,Inp_WM!$J$9:$J$228,Cal_BOSort!$I805)</f>
        <v>0</v>
      </c>
      <c r="AG805" s="18">
        <f>SUMIFS(Inp_WM!AG$9:AG$228,Inp_WM!$I$9:$I$228,Cal_BOSort!$G805,Inp_WM!$J$9:$J$228,Cal_BOSort!$I805)</f>
        <v>0</v>
      </c>
      <c r="AH805" s="18">
        <f>SUMIFS(Inp_WM!AH$9:AH$228,Inp_WM!$I$9:$I$228,Cal_BOSort!$G805,Inp_WM!$J$9:$J$228,Cal_BOSort!$I805)</f>
        <v>0</v>
      </c>
      <c r="AI805" s="18">
        <f>SUMIFS(Inp_WM!AI$9:AI$228,Inp_WM!$I$9:$I$228,Cal_BOSort!$G805,Inp_WM!$J$9:$J$228,Cal_BOSort!$I805)</f>
        <v>0</v>
      </c>
      <c r="AJ805" s="18">
        <f>SUMIFS(Inp_WM!AJ$9:AJ$228,Inp_WM!$I$9:$I$228,Cal_BOSort!$G805,Inp_WM!$J$9:$J$228,Cal_BOSort!$I805)</f>
        <v>0</v>
      </c>
      <c r="AK805" s="18">
        <f>SUMIFS(Inp_WM!AK$9:AK$228,Inp_WM!$I$9:$I$228,Cal_BOSort!$G805,Inp_WM!$J$9:$J$228,Cal_BOSort!$I805)</f>
        <v>0</v>
      </c>
      <c r="AM805" s="18">
        <f t="shared" si="83"/>
        <v>0</v>
      </c>
      <c r="AN805" s="18">
        <f t="shared" si="87"/>
        <v>0</v>
      </c>
      <c r="AO805" s="18">
        <f t="shared" si="88"/>
        <v>0</v>
      </c>
      <c r="AP805" s="18">
        <f t="shared" si="84"/>
        <v>0</v>
      </c>
      <c r="AQ805" s="18">
        <f t="shared" si="85"/>
        <v>0</v>
      </c>
      <c r="AR805" s="18">
        <f t="shared" si="86"/>
        <v>0</v>
      </c>
      <c r="AU805" s="42"/>
    </row>
    <row r="806" spans="4:47" s="3" customFormat="1">
      <c r="D806" s="101" t="str">
        <f>IF(I806="","",MAX(D$677:D805)+1)</f>
        <v/>
      </c>
      <c r="E806" s="3" t="s">
        <v>28</v>
      </c>
      <c r="F806" s="3" t="s">
        <v>169</v>
      </c>
      <c r="G806" s="3" t="s">
        <v>209</v>
      </c>
      <c r="I806" s="101" t="str">
        <f>IF(Inp_WM!M137="BO",Inp_WM!J137,"")</f>
        <v/>
      </c>
      <c r="L806" s="3" t="s">
        <v>106</v>
      </c>
      <c r="R806" s="14"/>
      <c r="T806" s="18"/>
      <c r="U806" s="18"/>
      <c r="V806" s="18"/>
      <c r="W806" s="18"/>
      <c r="X806" s="18"/>
      <c r="Y806" s="18">
        <f>SUMIFS(Inp_WM!Y$9:Y$228,Inp_WM!$I$9:$I$228,Cal_BOSort!$G806,Inp_WM!$J$9:$J$228,Cal_BOSort!$I806)</f>
        <v>0</v>
      </c>
      <c r="Z806" s="18">
        <f>SUMIFS(Inp_WM!Z$9:Z$228,Inp_WM!$I$9:$I$228,Cal_BOSort!$G806,Inp_WM!$J$9:$J$228,Cal_BOSort!$I806)</f>
        <v>0</v>
      </c>
      <c r="AA806" s="18">
        <f>SUMIFS(Inp_WM!AA$9:AA$228,Inp_WM!$I$9:$I$228,Cal_BOSort!$G806,Inp_WM!$J$9:$J$228,Cal_BOSort!$I806)</f>
        <v>0</v>
      </c>
      <c r="AB806" s="18">
        <f>SUMIFS(Inp_WM!AB$9:AB$228,Inp_WM!$I$9:$I$228,Cal_BOSort!$G806,Inp_WM!$J$9:$J$228,Cal_BOSort!$I806)</f>
        <v>0</v>
      </c>
      <c r="AC806" s="18">
        <f>SUMIFS(Inp_WM!AC$9:AC$228,Inp_WM!$I$9:$I$228,Cal_BOSort!$G806,Inp_WM!$J$9:$J$228,Cal_BOSort!$I806)</f>
        <v>0</v>
      </c>
      <c r="AD806" s="18">
        <f>SUMIFS(Inp_WM!AD$9:AD$228,Inp_WM!$I$9:$I$228,Cal_BOSort!$G806,Inp_WM!$J$9:$J$228,Cal_BOSort!$I806)</f>
        <v>0</v>
      </c>
      <c r="AE806" s="18">
        <f>SUMIFS(Inp_WM!AE$9:AE$228,Inp_WM!$I$9:$I$228,Cal_BOSort!$G806,Inp_WM!$J$9:$J$228,Cal_BOSort!$I806)</f>
        <v>0</v>
      </c>
      <c r="AF806" s="18">
        <f>SUMIFS(Inp_WM!AF$9:AF$228,Inp_WM!$I$9:$I$228,Cal_BOSort!$G806,Inp_WM!$J$9:$J$228,Cal_BOSort!$I806)</f>
        <v>0</v>
      </c>
      <c r="AG806" s="18">
        <f>SUMIFS(Inp_WM!AG$9:AG$228,Inp_WM!$I$9:$I$228,Cal_BOSort!$G806,Inp_WM!$J$9:$J$228,Cal_BOSort!$I806)</f>
        <v>0</v>
      </c>
      <c r="AH806" s="18">
        <f>SUMIFS(Inp_WM!AH$9:AH$228,Inp_WM!$I$9:$I$228,Cal_BOSort!$G806,Inp_WM!$J$9:$J$228,Cal_BOSort!$I806)</f>
        <v>0</v>
      </c>
      <c r="AI806" s="18">
        <f>SUMIFS(Inp_WM!AI$9:AI$228,Inp_WM!$I$9:$I$228,Cal_BOSort!$G806,Inp_WM!$J$9:$J$228,Cal_BOSort!$I806)</f>
        <v>0</v>
      </c>
      <c r="AJ806" s="18">
        <f>SUMIFS(Inp_WM!AJ$9:AJ$228,Inp_WM!$I$9:$I$228,Cal_BOSort!$G806,Inp_WM!$J$9:$J$228,Cal_BOSort!$I806)</f>
        <v>0</v>
      </c>
      <c r="AK806" s="18">
        <f>SUMIFS(Inp_WM!AK$9:AK$228,Inp_WM!$I$9:$I$228,Cal_BOSort!$G806,Inp_WM!$J$9:$J$228,Cal_BOSort!$I806)</f>
        <v>0</v>
      </c>
      <c r="AM806" s="18">
        <f t="shared" si="83"/>
        <v>0</v>
      </c>
      <c r="AN806" s="18">
        <f t="shared" si="87"/>
        <v>0</v>
      </c>
      <c r="AO806" s="18">
        <f t="shared" si="88"/>
        <v>0</v>
      </c>
      <c r="AP806" s="18">
        <f t="shared" si="84"/>
        <v>0</v>
      </c>
      <c r="AQ806" s="18">
        <f t="shared" si="85"/>
        <v>0</v>
      </c>
      <c r="AR806" s="18">
        <f t="shared" si="86"/>
        <v>0</v>
      </c>
      <c r="AU806" s="42"/>
    </row>
    <row r="807" spans="4:47" s="3" customFormat="1">
      <c r="D807" s="101" t="str">
        <f>IF(I807="","",MAX(D$677:D806)+1)</f>
        <v/>
      </c>
      <c r="E807" s="3" t="s">
        <v>28</v>
      </c>
      <c r="F807" s="3" t="s">
        <v>169</v>
      </c>
      <c r="G807" s="3" t="s">
        <v>209</v>
      </c>
      <c r="I807" s="101" t="str">
        <f>IF(Inp_WM!M138="BO",Inp_WM!J138,"")</f>
        <v/>
      </c>
      <c r="L807" s="3" t="s">
        <v>106</v>
      </c>
      <c r="R807" s="14"/>
      <c r="T807" s="18"/>
      <c r="U807" s="18"/>
      <c r="V807" s="18"/>
      <c r="W807" s="18"/>
      <c r="X807" s="18"/>
      <c r="Y807" s="18">
        <f>SUMIFS(Inp_WM!Y$9:Y$228,Inp_WM!$I$9:$I$228,Cal_BOSort!$G807,Inp_WM!$J$9:$J$228,Cal_BOSort!$I807)</f>
        <v>0</v>
      </c>
      <c r="Z807" s="18">
        <f>SUMIFS(Inp_WM!Z$9:Z$228,Inp_WM!$I$9:$I$228,Cal_BOSort!$G807,Inp_WM!$J$9:$J$228,Cal_BOSort!$I807)</f>
        <v>0</v>
      </c>
      <c r="AA807" s="18">
        <f>SUMIFS(Inp_WM!AA$9:AA$228,Inp_WM!$I$9:$I$228,Cal_BOSort!$G807,Inp_WM!$J$9:$J$228,Cal_BOSort!$I807)</f>
        <v>0</v>
      </c>
      <c r="AB807" s="18">
        <f>SUMIFS(Inp_WM!AB$9:AB$228,Inp_WM!$I$9:$I$228,Cal_BOSort!$G807,Inp_WM!$J$9:$J$228,Cal_BOSort!$I807)</f>
        <v>0</v>
      </c>
      <c r="AC807" s="18">
        <f>SUMIFS(Inp_WM!AC$9:AC$228,Inp_WM!$I$9:$I$228,Cal_BOSort!$G807,Inp_WM!$J$9:$J$228,Cal_BOSort!$I807)</f>
        <v>0</v>
      </c>
      <c r="AD807" s="18">
        <f>SUMIFS(Inp_WM!AD$9:AD$228,Inp_WM!$I$9:$I$228,Cal_BOSort!$G807,Inp_WM!$J$9:$J$228,Cal_BOSort!$I807)</f>
        <v>0</v>
      </c>
      <c r="AE807" s="18">
        <f>SUMIFS(Inp_WM!AE$9:AE$228,Inp_WM!$I$9:$I$228,Cal_BOSort!$G807,Inp_WM!$J$9:$J$228,Cal_BOSort!$I807)</f>
        <v>0</v>
      </c>
      <c r="AF807" s="18">
        <f>SUMIFS(Inp_WM!AF$9:AF$228,Inp_WM!$I$9:$I$228,Cal_BOSort!$G807,Inp_WM!$J$9:$J$228,Cal_BOSort!$I807)</f>
        <v>0</v>
      </c>
      <c r="AG807" s="18">
        <f>SUMIFS(Inp_WM!AG$9:AG$228,Inp_WM!$I$9:$I$228,Cal_BOSort!$G807,Inp_WM!$J$9:$J$228,Cal_BOSort!$I807)</f>
        <v>0</v>
      </c>
      <c r="AH807" s="18">
        <f>SUMIFS(Inp_WM!AH$9:AH$228,Inp_WM!$I$9:$I$228,Cal_BOSort!$G807,Inp_WM!$J$9:$J$228,Cal_BOSort!$I807)</f>
        <v>0</v>
      </c>
      <c r="AI807" s="18">
        <f>SUMIFS(Inp_WM!AI$9:AI$228,Inp_WM!$I$9:$I$228,Cal_BOSort!$G807,Inp_WM!$J$9:$J$228,Cal_BOSort!$I807)</f>
        <v>0</v>
      </c>
      <c r="AJ807" s="18">
        <f>SUMIFS(Inp_WM!AJ$9:AJ$228,Inp_WM!$I$9:$I$228,Cal_BOSort!$G807,Inp_WM!$J$9:$J$228,Cal_BOSort!$I807)</f>
        <v>0</v>
      </c>
      <c r="AK807" s="18">
        <f>SUMIFS(Inp_WM!AK$9:AK$228,Inp_WM!$I$9:$I$228,Cal_BOSort!$G807,Inp_WM!$J$9:$J$228,Cal_BOSort!$I807)</f>
        <v>0</v>
      </c>
      <c r="AM807" s="18">
        <f t="shared" ref="AM807:AM870" si="89">SUM(T807:X807)</f>
        <v>0</v>
      </c>
      <c r="AN807" s="18">
        <f t="shared" si="87"/>
        <v>0</v>
      </c>
      <c r="AO807" s="18">
        <f t="shared" si="88"/>
        <v>0</v>
      </c>
      <c r="AP807" s="18">
        <f t="shared" ref="AP807:AP870" si="90">IFERROR(AVERAGE(T807:X807),0)</f>
        <v>0</v>
      </c>
      <c r="AQ807" s="18">
        <f t="shared" ref="AQ807:AQ870" si="91">IFERROR(AVERAGE(Y807:AF807),0)</f>
        <v>0</v>
      </c>
      <c r="AR807" s="18">
        <f t="shared" ref="AR807:AR870" si="92">IFERROR(AVERAGE(AG807:AK807),0)</f>
        <v>0</v>
      </c>
      <c r="AU807" s="42"/>
    </row>
    <row r="808" spans="4:47" s="3" customFormat="1">
      <c r="D808" s="101" t="str">
        <f>IF(I808="","",MAX(D$677:D807)+1)</f>
        <v/>
      </c>
      <c r="E808" s="3" t="s">
        <v>28</v>
      </c>
      <c r="F808" s="3" t="s">
        <v>169</v>
      </c>
      <c r="G808" s="3" t="s">
        <v>210</v>
      </c>
      <c r="I808" s="101" t="str">
        <f>IF(Inp_WM!M139="BO",Inp_WM!J139,"")</f>
        <v/>
      </c>
      <c r="L808" s="3" t="s">
        <v>106</v>
      </c>
      <c r="R808" s="14"/>
      <c r="T808" s="18"/>
      <c r="U808" s="18"/>
      <c r="V808" s="18"/>
      <c r="W808" s="18"/>
      <c r="X808" s="18"/>
      <c r="Y808" s="18">
        <f>SUMIFS(Inp_WM!Y$9:Y$228,Inp_WM!$I$9:$I$228,Cal_BOSort!$G808,Inp_WM!$J$9:$J$228,Cal_BOSort!$I808)</f>
        <v>0</v>
      </c>
      <c r="Z808" s="18">
        <f>SUMIFS(Inp_WM!Z$9:Z$228,Inp_WM!$I$9:$I$228,Cal_BOSort!$G808,Inp_WM!$J$9:$J$228,Cal_BOSort!$I808)</f>
        <v>0</v>
      </c>
      <c r="AA808" s="18">
        <f>SUMIFS(Inp_WM!AA$9:AA$228,Inp_WM!$I$9:$I$228,Cal_BOSort!$G808,Inp_WM!$J$9:$J$228,Cal_BOSort!$I808)</f>
        <v>0</v>
      </c>
      <c r="AB808" s="18">
        <f>SUMIFS(Inp_WM!AB$9:AB$228,Inp_WM!$I$9:$I$228,Cal_BOSort!$G808,Inp_WM!$J$9:$J$228,Cal_BOSort!$I808)</f>
        <v>0</v>
      </c>
      <c r="AC808" s="18">
        <f>SUMIFS(Inp_WM!AC$9:AC$228,Inp_WM!$I$9:$I$228,Cal_BOSort!$G808,Inp_WM!$J$9:$J$228,Cal_BOSort!$I808)</f>
        <v>0</v>
      </c>
      <c r="AD808" s="18">
        <f>SUMIFS(Inp_WM!AD$9:AD$228,Inp_WM!$I$9:$I$228,Cal_BOSort!$G808,Inp_WM!$J$9:$J$228,Cal_BOSort!$I808)</f>
        <v>0</v>
      </c>
      <c r="AE808" s="18">
        <f>SUMIFS(Inp_WM!AE$9:AE$228,Inp_WM!$I$9:$I$228,Cal_BOSort!$G808,Inp_WM!$J$9:$J$228,Cal_BOSort!$I808)</f>
        <v>0</v>
      </c>
      <c r="AF808" s="18">
        <f>SUMIFS(Inp_WM!AF$9:AF$228,Inp_WM!$I$9:$I$228,Cal_BOSort!$G808,Inp_WM!$J$9:$J$228,Cal_BOSort!$I808)</f>
        <v>0</v>
      </c>
      <c r="AG808" s="18">
        <f>SUMIFS(Inp_WM!AG$9:AG$228,Inp_WM!$I$9:$I$228,Cal_BOSort!$G808,Inp_WM!$J$9:$J$228,Cal_BOSort!$I808)</f>
        <v>0</v>
      </c>
      <c r="AH808" s="18">
        <f>SUMIFS(Inp_WM!AH$9:AH$228,Inp_WM!$I$9:$I$228,Cal_BOSort!$G808,Inp_WM!$J$9:$J$228,Cal_BOSort!$I808)</f>
        <v>0</v>
      </c>
      <c r="AI808" s="18">
        <f>SUMIFS(Inp_WM!AI$9:AI$228,Inp_WM!$I$9:$I$228,Cal_BOSort!$G808,Inp_WM!$J$9:$J$228,Cal_BOSort!$I808)</f>
        <v>0</v>
      </c>
      <c r="AJ808" s="18">
        <f>SUMIFS(Inp_WM!AJ$9:AJ$228,Inp_WM!$I$9:$I$228,Cal_BOSort!$G808,Inp_WM!$J$9:$J$228,Cal_BOSort!$I808)</f>
        <v>0</v>
      </c>
      <c r="AK808" s="18">
        <f>SUMIFS(Inp_WM!AK$9:AK$228,Inp_WM!$I$9:$I$228,Cal_BOSort!$G808,Inp_WM!$J$9:$J$228,Cal_BOSort!$I808)</f>
        <v>0</v>
      </c>
      <c r="AM808" s="18">
        <f t="shared" si="89"/>
        <v>0</v>
      </c>
      <c r="AN808" s="18">
        <f t="shared" ref="AN808:AN871" si="93">SUM(Y808:AF808)</f>
        <v>0</v>
      </c>
      <c r="AO808" s="18">
        <f t="shared" ref="AO808:AO871" si="94">SUM(AG808:AK808)</f>
        <v>0</v>
      </c>
      <c r="AP808" s="18">
        <f t="shared" si="90"/>
        <v>0</v>
      </c>
      <c r="AQ808" s="18">
        <f t="shared" si="91"/>
        <v>0</v>
      </c>
      <c r="AR808" s="18">
        <f t="shared" si="92"/>
        <v>0</v>
      </c>
      <c r="AU808" s="42"/>
    </row>
    <row r="809" spans="4:47" s="3" customFormat="1">
      <c r="D809" s="101" t="str">
        <f>IF(I809="","",MAX(D$677:D808)+1)</f>
        <v/>
      </c>
      <c r="E809" s="3" t="s">
        <v>28</v>
      </c>
      <c r="F809" s="3" t="s">
        <v>169</v>
      </c>
      <c r="G809" s="3" t="s">
        <v>210</v>
      </c>
      <c r="I809" s="101" t="str">
        <f>IF(Inp_WM!M140="BO",Inp_WM!J140,"")</f>
        <v/>
      </c>
      <c r="L809" s="3" t="s">
        <v>106</v>
      </c>
      <c r="R809" s="14"/>
      <c r="T809" s="18"/>
      <c r="U809" s="18"/>
      <c r="V809" s="18"/>
      <c r="W809" s="18"/>
      <c r="X809" s="18"/>
      <c r="Y809" s="18">
        <f>SUMIFS(Inp_WM!Y$9:Y$228,Inp_WM!$I$9:$I$228,Cal_BOSort!$G809,Inp_WM!$J$9:$J$228,Cal_BOSort!$I809)</f>
        <v>0</v>
      </c>
      <c r="Z809" s="18">
        <f>SUMIFS(Inp_WM!Z$9:Z$228,Inp_WM!$I$9:$I$228,Cal_BOSort!$G809,Inp_WM!$J$9:$J$228,Cal_BOSort!$I809)</f>
        <v>0</v>
      </c>
      <c r="AA809" s="18">
        <f>SUMIFS(Inp_WM!AA$9:AA$228,Inp_WM!$I$9:$I$228,Cal_BOSort!$G809,Inp_WM!$J$9:$J$228,Cal_BOSort!$I809)</f>
        <v>0</v>
      </c>
      <c r="AB809" s="18">
        <f>SUMIFS(Inp_WM!AB$9:AB$228,Inp_WM!$I$9:$I$228,Cal_BOSort!$G809,Inp_WM!$J$9:$J$228,Cal_BOSort!$I809)</f>
        <v>0</v>
      </c>
      <c r="AC809" s="18">
        <f>SUMIFS(Inp_WM!AC$9:AC$228,Inp_WM!$I$9:$I$228,Cal_BOSort!$G809,Inp_WM!$J$9:$J$228,Cal_BOSort!$I809)</f>
        <v>0</v>
      </c>
      <c r="AD809" s="18">
        <f>SUMIFS(Inp_WM!AD$9:AD$228,Inp_WM!$I$9:$I$228,Cal_BOSort!$G809,Inp_WM!$J$9:$J$228,Cal_BOSort!$I809)</f>
        <v>0</v>
      </c>
      <c r="AE809" s="18">
        <f>SUMIFS(Inp_WM!AE$9:AE$228,Inp_WM!$I$9:$I$228,Cal_BOSort!$G809,Inp_WM!$J$9:$J$228,Cal_BOSort!$I809)</f>
        <v>0</v>
      </c>
      <c r="AF809" s="18">
        <f>SUMIFS(Inp_WM!AF$9:AF$228,Inp_WM!$I$9:$I$228,Cal_BOSort!$G809,Inp_WM!$J$9:$J$228,Cal_BOSort!$I809)</f>
        <v>0</v>
      </c>
      <c r="AG809" s="18">
        <f>SUMIFS(Inp_WM!AG$9:AG$228,Inp_WM!$I$9:$I$228,Cal_BOSort!$G809,Inp_WM!$J$9:$J$228,Cal_BOSort!$I809)</f>
        <v>0</v>
      </c>
      <c r="AH809" s="18">
        <f>SUMIFS(Inp_WM!AH$9:AH$228,Inp_WM!$I$9:$I$228,Cal_BOSort!$G809,Inp_WM!$J$9:$J$228,Cal_BOSort!$I809)</f>
        <v>0</v>
      </c>
      <c r="AI809" s="18">
        <f>SUMIFS(Inp_WM!AI$9:AI$228,Inp_WM!$I$9:$I$228,Cal_BOSort!$G809,Inp_WM!$J$9:$J$228,Cal_BOSort!$I809)</f>
        <v>0</v>
      </c>
      <c r="AJ809" s="18">
        <f>SUMIFS(Inp_WM!AJ$9:AJ$228,Inp_WM!$I$9:$I$228,Cal_BOSort!$G809,Inp_WM!$J$9:$J$228,Cal_BOSort!$I809)</f>
        <v>0</v>
      </c>
      <c r="AK809" s="18">
        <f>SUMIFS(Inp_WM!AK$9:AK$228,Inp_WM!$I$9:$I$228,Cal_BOSort!$G809,Inp_WM!$J$9:$J$228,Cal_BOSort!$I809)</f>
        <v>0</v>
      </c>
      <c r="AM809" s="18">
        <f t="shared" si="89"/>
        <v>0</v>
      </c>
      <c r="AN809" s="18">
        <f t="shared" si="93"/>
        <v>0</v>
      </c>
      <c r="AO809" s="18">
        <f t="shared" si="94"/>
        <v>0</v>
      </c>
      <c r="AP809" s="18">
        <f t="shared" si="90"/>
        <v>0</v>
      </c>
      <c r="AQ809" s="18">
        <f t="shared" si="91"/>
        <v>0</v>
      </c>
      <c r="AR809" s="18">
        <f t="shared" si="92"/>
        <v>0</v>
      </c>
      <c r="AU809" s="42"/>
    </row>
    <row r="810" spans="4:47" s="3" customFormat="1">
      <c r="D810" s="101" t="str">
        <f>IF(I810="","",MAX(D$677:D809)+1)</f>
        <v/>
      </c>
      <c r="E810" s="3" t="s">
        <v>28</v>
      </c>
      <c r="F810" s="3" t="s">
        <v>169</v>
      </c>
      <c r="G810" s="3" t="s">
        <v>210</v>
      </c>
      <c r="I810" s="101" t="str">
        <f>IF(Inp_WM!M141="BO",Inp_WM!J141,"")</f>
        <v/>
      </c>
      <c r="L810" s="3" t="s">
        <v>106</v>
      </c>
      <c r="R810" s="14"/>
      <c r="T810" s="18"/>
      <c r="U810" s="18"/>
      <c r="V810" s="18"/>
      <c r="W810" s="18"/>
      <c r="X810" s="18"/>
      <c r="Y810" s="18">
        <f>SUMIFS(Inp_WM!Y$9:Y$228,Inp_WM!$I$9:$I$228,Cal_BOSort!$G810,Inp_WM!$J$9:$J$228,Cal_BOSort!$I810)</f>
        <v>0</v>
      </c>
      <c r="Z810" s="18">
        <f>SUMIFS(Inp_WM!Z$9:Z$228,Inp_WM!$I$9:$I$228,Cal_BOSort!$G810,Inp_WM!$J$9:$J$228,Cal_BOSort!$I810)</f>
        <v>0</v>
      </c>
      <c r="AA810" s="18">
        <f>SUMIFS(Inp_WM!AA$9:AA$228,Inp_WM!$I$9:$I$228,Cal_BOSort!$G810,Inp_WM!$J$9:$J$228,Cal_BOSort!$I810)</f>
        <v>0</v>
      </c>
      <c r="AB810" s="18">
        <f>SUMIFS(Inp_WM!AB$9:AB$228,Inp_WM!$I$9:$I$228,Cal_BOSort!$G810,Inp_WM!$J$9:$J$228,Cal_BOSort!$I810)</f>
        <v>0</v>
      </c>
      <c r="AC810" s="18">
        <f>SUMIFS(Inp_WM!AC$9:AC$228,Inp_WM!$I$9:$I$228,Cal_BOSort!$G810,Inp_WM!$J$9:$J$228,Cal_BOSort!$I810)</f>
        <v>0</v>
      </c>
      <c r="AD810" s="18">
        <f>SUMIFS(Inp_WM!AD$9:AD$228,Inp_WM!$I$9:$I$228,Cal_BOSort!$G810,Inp_WM!$J$9:$J$228,Cal_BOSort!$I810)</f>
        <v>0</v>
      </c>
      <c r="AE810" s="18">
        <f>SUMIFS(Inp_WM!AE$9:AE$228,Inp_WM!$I$9:$I$228,Cal_BOSort!$G810,Inp_WM!$J$9:$J$228,Cal_BOSort!$I810)</f>
        <v>0</v>
      </c>
      <c r="AF810" s="18">
        <f>SUMIFS(Inp_WM!AF$9:AF$228,Inp_WM!$I$9:$I$228,Cal_BOSort!$G810,Inp_WM!$J$9:$J$228,Cal_BOSort!$I810)</f>
        <v>0</v>
      </c>
      <c r="AG810" s="18">
        <f>SUMIFS(Inp_WM!AG$9:AG$228,Inp_WM!$I$9:$I$228,Cal_BOSort!$G810,Inp_WM!$J$9:$J$228,Cal_BOSort!$I810)</f>
        <v>0</v>
      </c>
      <c r="AH810" s="18">
        <f>SUMIFS(Inp_WM!AH$9:AH$228,Inp_WM!$I$9:$I$228,Cal_BOSort!$G810,Inp_WM!$J$9:$J$228,Cal_BOSort!$I810)</f>
        <v>0</v>
      </c>
      <c r="AI810" s="18">
        <f>SUMIFS(Inp_WM!AI$9:AI$228,Inp_WM!$I$9:$I$228,Cal_BOSort!$G810,Inp_WM!$J$9:$J$228,Cal_BOSort!$I810)</f>
        <v>0</v>
      </c>
      <c r="AJ810" s="18">
        <f>SUMIFS(Inp_WM!AJ$9:AJ$228,Inp_WM!$I$9:$I$228,Cal_BOSort!$G810,Inp_WM!$J$9:$J$228,Cal_BOSort!$I810)</f>
        <v>0</v>
      </c>
      <c r="AK810" s="18">
        <f>SUMIFS(Inp_WM!AK$9:AK$228,Inp_WM!$I$9:$I$228,Cal_BOSort!$G810,Inp_WM!$J$9:$J$228,Cal_BOSort!$I810)</f>
        <v>0</v>
      </c>
      <c r="AM810" s="18">
        <f t="shared" si="89"/>
        <v>0</v>
      </c>
      <c r="AN810" s="18">
        <f t="shared" si="93"/>
        <v>0</v>
      </c>
      <c r="AO810" s="18">
        <f t="shared" si="94"/>
        <v>0</v>
      </c>
      <c r="AP810" s="18">
        <f t="shared" si="90"/>
        <v>0</v>
      </c>
      <c r="AQ810" s="18">
        <f t="shared" si="91"/>
        <v>0</v>
      </c>
      <c r="AR810" s="18">
        <f t="shared" si="92"/>
        <v>0</v>
      </c>
      <c r="AU810" s="42"/>
    </row>
    <row r="811" spans="4:47" s="3" customFormat="1">
      <c r="D811" s="101" t="str">
        <f>IF(I811="","",MAX(D$677:D810)+1)</f>
        <v/>
      </c>
      <c r="E811" s="3" t="s">
        <v>28</v>
      </c>
      <c r="F811" s="3" t="s">
        <v>169</v>
      </c>
      <c r="G811" s="3" t="s">
        <v>210</v>
      </c>
      <c r="I811" s="101" t="str">
        <f>IF(Inp_WM!M142="BO",Inp_WM!J142,"")</f>
        <v/>
      </c>
      <c r="L811" s="3" t="s">
        <v>106</v>
      </c>
      <c r="R811" s="14"/>
      <c r="T811" s="18"/>
      <c r="U811" s="18"/>
      <c r="V811" s="18"/>
      <c r="W811" s="18"/>
      <c r="X811" s="18"/>
      <c r="Y811" s="18">
        <f>SUMIFS(Inp_WM!Y$9:Y$228,Inp_WM!$I$9:$I$228,Cal_BOSort!$G811,Inp_WM!$J$9:$J$228,Cal_BOSort!$I811)</f>
        <v>0</v>
      </c>
      <c r="Z811" s="18">
        <f>SUMIFS(Inp_WM!Z$9:Z$228,Inp_WM!$I$9:$I$228,Cal_BOSort!$G811,Inp_WM!$J$9:$J$228,Cal_BOSort!$I811)</f>
        <v>0</v>
      </c>
      <c r="AA811" s="18">
        <f>SUMIFS(Inp_WM!AA$9:AA$228,Inp_WM!$I$9:$I$228,Cal_BOSort!$G811,Inp_WM!$J$9:$J$228,Cal_BOSort!$I811)</f>
        <v>0</v>
      </c>
      <c r="AB811" s="18">
        <f>SUMIFS(Inp_WM!AB$9:AB$228,Inp_WM!$I$9:$I$228,Cal_BOSort!$G811,Inp_WM!$J$9:$J$228,Cal_BOSort!$I811)</f>
        <v>0</v>
      </c>
      <c r="AC811" s="18">
        <f>SUMIFS(Inp_WM!AC$9:AC$228,Inp_WM!$I$9:$I$228,Cal_BOSort!$G811,Inp_WM!$J$9:$J$228,Cal_BOSort!$I811)</f>
        <v>0</v>
      </c>
      <c r="AD811" s="18">
        <f>SUMIFS(Inp_WM!AD$9:AD$228,Inp_WM!$I$9:$I$228,Cal_BOSort!$G811,Inp_WM!$J$9:$J$228,Cal_BOSort!$I811)</f>
        <v>0</v>
      </c>
      <c r="AE811" s="18">
        <f>SUMIFS(Inp_WM!AE$9:AE$228,Inp_WM!$I$9:$I$228,Cal_BOSort!$G811,Inp_WM!$J$9:$J$228,Cal_BOSort!$I811)</f>
        <v>0</v>
      </c>
      <c r="AF811" s="18">
        <f>SUMIFS(Inp_WM!AF$9:AF$228,Inp_WM!$I$9:$I$228,Cal_BOSort!$G811,Inp_WM!$J$9:$J$228,Cal_BOSort!$I811)</f>
        <v>0</v>
      </c>
      <c r="AG811" s="18">
        <f>SUMIFS(Inp_WM!AG$9:AG$228,Inp_WM!$I$9:$I$228,Cal_BOSort!$G811,Inp_WM!$J$9:$J$228,Cal_BOSort!$I811)</f>
        <v>0</v>
      </c>
      <c r="AH811" s="18">
        <f>SUMIFS(Inp_WM!AH$9:AH$228,Inp_WM!$I$9:$I$228,Cal_BOSort!$G811,Inp_WM!$J$9:$J$228,Cal_BOSort!$I811)</f>
        <v>0</v>
      </c>
      <c r="AI811" s="18">
        <f>SUMIFS(Inp_WM!AI$9:AI$228,Inp_WM!$I$9:$I$228,Cal_BOSort!$G811,Inp_WM!$J$9:$J$228,Cal_BOSort!$I811)</f>
        <v>0</v>
      </c>
      <c r="AJ811" s="18">
        <f>SUMIFS(Inp_WM!AJ$9:AJ$228,Inp_WM!$I$9:$I$228,Cal_BOSort!$G811,Inp_WM!$J$9:$J$228,Cal_BOSort!$I811)</f>
        <v>0</v>
      </c>
      <c r="AK811" s="18">
        <f>SUMIFS(Inp_WM!AK$9:AK$228,Inp_WM!$I$9:$I$228,Cal_BOSort!$G811,Inp_WM!$J$9:$J$228,Cal_BOSort!$I811)</f>
        <v>0</v>
      </c>
      <c r="AM811" s="18">
        <f t="shared" si="89"/>
        <v>0</v>
      </c>
      <c r="AN811" s="18">
        <f t="shared" si="93"/>
        <v>0</v>
      </c>
      <c r="AO811" s="18">
        <f t="shared" si="94"/>
        <v>0</v>
      </c>
      <c r="AP811" s="18">
        <f t="shared" si="90"/>
        <v>0</v>
      </c>
      <c r="AQ811" s="18">
        <f t="shared" si="91"/>
        <v>0</v>
      </c>
      <c r="AR811" s="18">
        <f t="shared" si="92"/>
        <v>0</v>
      </c>
      <c r="AU811" s="42"/>
    </row>
    <row r="812" spans="4:47" s="3" customFormat="1">
      <c r="D812" s="101" t="str">
        <f>IF(I812="","",MAX(D$677:D811)+1)</f>
        <v/>
      </c>
      <c r="E812" s="3" t="s">
        <v>28</v>
      </c>
      <c r="F812" s="3" t="s">
        <v>169</v>
      </c>
      <c r="G812" s="3" t="s">
        <v>210</v>
      </c>
      <c r="I812" s="101" t="str">
        <f>IF(Inp_WM!M143="BO",Inp_WM!J143,"")</f>
        <v/>
      </c>
      <c r="L812" s="3" t="s">
        <v>106</v>
      </c>
      <c r="R812" s="14"/>
      <c r="T812" s="18"/>
      <c r="U812" s="18"/>
      <c r="V812" s="18"/>
      <c r="W812" s="18"/>
      <c r="X812" s="18"/>
      <c r="Y812" s="18">
        <f>SUMIFS(Inp_WM!Y$9:Y$228,Inp_WM!$I$9:$I$228,Cal_BOSort!$G812,Inp_WM!$J$9:$J$228,Cal_BOSort!$I812)</f>
        <v>0</v>
      </c>
      <c r="Z812" s="18">
        <f>SUMIFS(Inp_WM!Z$9:Z$228,Inp_WM!$I$9:$I$228,Cal_BOSort!$G812,Inp_WM!$J$9:$J$228,Cal_BOSort!$I812)</f>
        <v>0</v>
      </c>
      <c r="AA812" s="18">
        <f>SUMIFS(Inp_WM!AA$9:AA$228,Inp_WM!$I$9:$I$228,Cal_BOSort!$G812,Inp_WM!$J$9:$J$228,Cal_BOSort!$I812)</f>
        <v>0</v>
      </c>
      <c r="AB812" s="18">
        <f>SUMIFS(Inp_WM!AB$9:AB$228,Inp_WM!$I$9:$I$228,Cal_BOSort!$G812,Inp_WM!$J$9:$J$228,Cal_BOSort!$I812)</f>
        <v>0</v>
      </c>
      <c r="AC812" s="18">
        <f>SUMIFS(Inp_WM!AC$9:AC$228,Inp_WM!$I$9:$I$228,Cal_BOSort!$G812,Inp_WM!$J$9:$J$228,Cal_BOSort!$I812)</f>
        <v>0</v>
      </c>
      <c r="AD812" s="18">
        <f>SUMIFS(Inp_WM!AD$9:AD$228,Inp_WM!$I$9:$I$228,Cal_BOSort!$G812,Inp_WM!$J$9:$J$228,Cal_BOSort!$I812)</f>
        <v>0</v>
      </c>
      <c r="AE812" s="18">
        <f>SUMIFS(Inp_WM!AE$9:AE$228,Inp_WM!$I$9:$I$228,Cal_BOSort!$G812,Inp_WM!$J$9:$J$228,Cal_BOSort!$I812)</f>
        <v>0</v>
      </c>
      <c r="AF812" s="18">
        <f>SUMIFS(Inp_WM!AF$9:AF$228,Inp_WM!$I$9:$I$228,Cal_BOSort!$G812,Inp_WM!$J$9:$J$228,Cal_BOSort!$I812)</f>
        <v>0</v>
      </c>
      <c r="AG812" s="18">
        <f>SUMIFS(Inp_WM!AG$9:AG$228,Inp_WM!$I$9:$I$228,Cal_BOSort!$G812,Inp_WM!$J$9:$J$228,Cal_BOSort!$I812)</f>
        <v>0</v>
      </c>
      <c r="AH812" s="18">
        <f>SUMIFS(Inp_WM!AH$9:AH$228,Inp_WM!$I$9:$I$228,Cal_BOSort!$G812,Inp_WM!$J$9:$J$228,Cal_BOSort!$I812)</f>
        <v>0</v>
      </c>
      <c r="AI812" s="18">
        <f>SUMIFS(Inp_WM!AI$9:AI$228,Inp_WM!$I$9:$I$228,Cal_BOSort!$G812,Inp_WM!$J$9:$J$228,Cal_BOSort!$I812)</f>
        <v>0</v>
      </c>
      <c r="AJ812" s="18">
        <f>SUMIFS(Inp_WM!AJ$9:AJ$228,Inp_WM!$I$9:$I$228,Cal_BOSort!$G812,Inp_WM!$J$9:$J$228,Cal_BOSort!$I812)</f>
        <v>0</v>
      </c>
      <c r="AK812" s="18">
        <f>SUMIFS(Inp_WM!AK$9:AK$228,Inp_WM!$I$9:$I$228,Cal_BOSort!$G812,Inp_WM!$J$9:$J$228,Cal_BOSort!$I812)</f>
        <v>0</v>
      </c>
      <c r="AM812" s="18">
        <f t="shared" si="89"/>
        <v>0</v>
      </c>
      <c r="AN812" s="18">
        <f t="shared" si="93"/>
        <v>0</v>
      </c>
      <c r="AO812" s="18">
        <f t="shared" si="94"/>
        <v>0</v>
      </c>
      <c r="AP812" s="18">
        <f t="shared" si="90"/>
        <v>0</v>
      </c>
      <c r="AQ812" s="18">
        <f t="shared" si="91"/>
        <v>0</v>
      </c>
      <c r="AR812" s="18">
        <f t="shared" si="92"/>
        <v>0</v>
      </c>
      <c r="AU812" s="42"/>
    </row>
    <row r="813" spans="4:47" s="3" customFormat="1">
      <c r="D813" s="101" t="str">
        <f>IF(I813="","",MAX(D$677:D812)+1)</f>
        <v/>
      </c>
      <c r="E813" s="3" t="s">
        <v>28</v>
      </c>
      <c r="F813" s="3" t="s">
        <v>169</v>
      </c>
      <c r="G813" s="3" t="s">
        <v>210</v>
      </c>
      <c r="I813" s="101" t="str">
        <f>IF(Inp_WM!M144="BO",Inp_WM!J144,"")</f>
        <v/>
      </c>
      <c r="L813" s="3" t="s">
        <v>106</v>
      </c>
      <c r="R813" s="14"/>
      <c r="T813" s="18"/>
      <c r="U813" s="18"/>
      <c r="V813" s="18"/>
      <c r="W813" s="18"/>
      <c r="X813" s="18"/>
      <c r="Y813" s="18">
        <f>SUMIFS(Inp_WM!Y$9:Y$228,Inp_WM!$I$9:$I$228,Cal_BOSort!$G813,Inp_WM!$J$9:$J$228,Cal_BOSort!$I813)</f>
        <v>0</v>
      </c>
      <c r="Z813" s="18">
        <f>SUMIFS(Inp_WM!Z$9:Z$228,Inp_WM!$I$9:$I$228,Cal_BOSort!$G813,Inp_WM!$J$9:$J$228,Cal_BOSort!$I813)</f>
        <v>0</v>
      </c>
      <c r="AA813" s="18">
        <f>SUMIFS(Inp_WM!AA$9:AA$228,Inp_WM!$I$9:$I$228,Cal_BOSort!$G813,Inp_WM!$J$9:$J$228,Cal_BOSort!$I813)</f>
        <v>0</v>
      </c>
      <c r="AB813" s="18">
        <f>SUMIFS(Inp_WM!AB$9:AB$228,Inp_WM!$I$9:$I$228,Cal_BOSort!$G813,Inp_WM!$J$9:$J$228,Cal_BOSort!$I813)</f>
        <v>0</v>
      </c>
      <c r="AC813" s="18">
        <f>SUMIFS(Inp_WM!AC$9:AC$228,Inp_WM!$I$9:$I$228,Cal_BOSort!$G813,Inp_WM!$J$9:$J$228,Cal_BOSort!$I813)</f>
        <v>0</v>
      </c>
      <c r="AD813" s="18">
        <f>SUMIFS(Inp_WM!AD$9:AD$228,Inp_WM!$I$9:$I$228,Cal_BOSort!$G813,Inp_WM!$J$9:$J$228,Cal_BOSort!$I813)</f>
        <v>0</v>
      </c>
      <c r="AE813" s="18">
        <f>SUMIFS(Inp_WM!AE$9:AE$228,Inp_WM!$I$9:$I$228,Cal_BOSort!$G813,Inp_WM!$J$9:$J$228,Cal_BOSort!$I813)</f>
        <v>0</v>
      </c>
      <c r="AF813" s="18">
        <f>SUMIFS(Inp_WM!AF$9:AF$228,Inp_WM!$I$9:$I$228,Cal_BOSort!$G813,Inp_WM!$J$9:$J$228,Cal_BOSort!$I813)</f>
        <v>0</v>
      </c>
      <c r="AG813" s="18">
        <f>SUMIFS(Inp_WM!AG$9:AG$228,Inp_WM!$I$9:$I$228,Cal_BOSort!$G813,Inp_WM!$J$9:$J$228,Cal_BOSort!$I813)</f>
        <v>0</v>
      </c>
      <c r="AH813" s="18">
        <f>SUMIFS(Inp_WM!AH$9:AH$228,Inp_WM!$I$9:$I$228,Cal_BOSort!$G813,Inp_WM!$J$9:$J$228,Cal_BOSort!$I813)</f>
        <v>0</v>
      </c>
      <c r="AI813" s="18">
        <f>SUMIFS(Inp_WM!AI$9:AI$228,Inp_WM!$I$9:$I$228,Cal_BOSort!$G813,Inp_WM!$J$9:$J$228,Cal_BOSort!$I813)</f>
        <v>0</v>
      </c>
      <c r="AJ813" s="18">
        <f>SUMIFS(Inp_WM!AJ$9:AJ$228,Inp_WM!$I$9:$I$228,Cal_BOSort!$G813,Inp_WM!$J$9:$J$228,Cal_BOSort!$I813)</f>
        <v>0</v>
      </c>
      <c r="AK813" s="18">
        <f>SUMIFS(Inp_WM!AK$9:AK$228,Inp_WM!$I$9:$I$228,Cal_BOSort!$G813,Inp_WM!$J$9:$J$228,Cal_BOSort!$I813)</f>
        <v>0</v>
      </c>
      <c r="AM813" s="18">
        <f t="shared" si="89"/>
        <v>0</v>
      </c>
      <c r="AN813" s="18">
        <f t="shared" si="93"/>
        <v>0</v>
      </c>
      <c r="AO813" s="18">
        <f t="shared" si="94"/>
        <v>0</v>
      </c>
      <c r="AP813" s="18">
        <f t="shared" si="90"/>
        <v>0</v>
      </c>
      <c r="AQ813" s="18">
        <f t="shared" si="91"/>
        <v>0</v>
      </c>
      <c r="AR813" s="18">
        <f t="shared" si="92"/>
        <v>0</v>
      </c>
      <c r="AU813" s="42"/>
    </row>
    <row r="814" spans="4:47" s="3" customFormat="1">
      <c r="D814" s="101" t="str">
        <f>IF(I814="","",MAX(D$677:D813)+1)</f>
        <v/>
      </c>
      <c r="E814" s="3" t="s">
        <v>28</v>
      </c>
      <c r="F814" s="3" t="s">
        <v>169</v>
      </c>
      <c r="G814" s="3" t="s">
        <v>210</v>
      </c>
      <c r="I814" s="101" t="str">
        <f>IF(Inp_WM!M145="BO",Inp_WM!J145,"")</f>
        <v/>
      </c>
      <c r="L814" s="3" t="s">
        <v>106</v>
      </c>
      <c r="R814" s="14"/>
      <c r="T814" s="18"/>
      <c r="U814" s="18"/>
      <c r="V814" s="18"/>
      <c r="W814" s="18"/>
      <c r="X814" s="18"/>
      <c r="Y814" s="18">
        <f>SUMIFS(Inp_WM!Y$9:Y$228,Inp_WM!$I$9:$I$228,Cal_BOSort!$G814,Inp_WM!$J$9:$J$228,Cal_BOSort!$I814)</f>
        <v>0</v>
      </c>
      <c r="Z814" s="18">
        <f>SUMIFS(Inp_WM!Z$9:Z$228,Inp_WM!$I$9:$I$228,Cal_BOSort!$G814,Inp_WM!$J$9:$J$228,Cal_BOSort!$I814)</f>
        <v>0</v>
      </c>
      <c r="AA814" s="18">
        <f>SUMIFS(Inp_WM!AA$9:AA$228,Inp_WM!$I$9:$I$228,Cal_BOSort!$G814,Inp_WM!$J$9:$J$228,Cal_BOSort!$I814)</f>
        <v>0</v>
      </c>
      <c r="AB814" s="18">
        <f>SUMIFS(Inp_WM!AB$9:AB$228,Inp_WM!$I$9:$I$228,Cal_BOSort!$G814,Inp_WM!$J$9:$J$228,Cal_BOSort!$I814)</f>
        <v>0</v>
      </c>
      <c r="AC814" s="18">
        <f>SUMIFS(Inp_WM!AC$9:AC$228,Inp_WM!$I$9:$I$228,Cal_BOSort!$G814,Inp_WM!$J$9:$J$228,Cal_BOSort!$I814)</f>
        <v>0</v>
      </c>
      <c r="AD814" s="18">
        <f>SUMIFS(Inp_WM!AD$9:AD$228,Inp_WM!$I$9:$I$228,Cal_BOSort!$G814,Inp_WM!$J$9:$J$228,Cal_BOSort!$I814)</f>
        <v>0</v>
      </c>
      <c r="AE814" s="18">
        <f>SUMIFS(Inp_WM!AE$9:AE$228,Inp_WM!$I$9:$I$228,Cal_BOSort!$G814,Inp_WM!$J$9:$J$228,Cal_BOSort!$I814)</f>
        <v>0</v>
      </c>
      <c r="AF814" s="18">
        <f>SUMIFS(Inp_WM!AF$9:AF$228,Inp_WM!$I$9:$I$228,Cal_BOSort!$G814,Inp_WM!$J$9:$J$228,Cal_BOSort!$I814)</f>
        <v>0</v>
      </c>
      <c r="AG814" s="18">
        <f>SUMIFS(Inp_WM!AG$9:AG$228,Inp_WM!$I$9:$I$228,Cal_BOSort!$G814,Inp_WM!$J$9:$J$228,Cal_BOSort!$I814)</f>
        <v>0</v>
      </c>
      <c r="AH814" s="18">
        <f>SUMIFS(Inp_WM!AH$9:AH$228,Inp_WM!$I$9:$I$228,Cal_BOSort!$G814,Inp_WM!$J$9:$J$228,Cal_BOSort!$I814)</f>
        <v>0</v>
      </c>
      <c r="AI814" s="18">
        <f>SUMIFS(Inp_WM!AI$9:AI$228,Inp_WM!$I$9:$I$228,Cal_BOSort!$G814,Inp_WM!$J$9:$J$228,Cal_BOSort!$I814)</f>
        <v>0</v>
      </c>
      <c r="AJ814" s="18">
        <f>SUMIFS(Inp_WM!AJ$9:AJ$228,Inp_WM!$I$9:$I$228,Cal_BOSort!$G814,Inp_WM!$J$9:$J$228,Cal_BOSort!$I814)</f>
        <v>0</v>
      </c>
      <c r="AK814" s="18">
        <f>SUMIFS(Inp_WM!AK$9:AK$228,Inp_WM!$I$9:$I$228,Cal_BOSort!$G814,Inp_WM!$J$9:$J$228,Cal_BOSort!$I814)</f>
        <v>0</v>
      </c>
      <c r="AM814" s="18">
        <f t="shared" si="89"/>
        <v>0</v>
      </c>
      <c r="AN814" s="18">
        <f t="shared" si="93"/>
        <v>0</v>
      </c>
      <c r="AO814" s="18">
        <f t="shared" si="94"/>
        <v>0</v>
      </c>
      <c r="AP814" s="18">
        <f t="shared" si="90"/>
        <v>0</v>
      </c>
      <c r="AQ814" s="18">
        <f t="shared" si="91"/>
        <v>0</v>
      </c>
      <c r="AR814" s="18">
        <f t="shared" si="92"/>
        <v>0</v>
      </c>
      <c r="AU814" s="42"/>
    </row>
    <row r="815" spans="4:47" s="3" customFormat="1">
      <c r="D815" s="101" t="str">
        <f>IF(I815="","",MAX(D$677:D814)+1)</f>
        <v/>
      </c>
      <c r="E815" s="3" t="s">
        <v>28</v>
      </c>
      <c r="F815" s="3" t="s">
        <v>169</v>
      </c>
      <c r="G815" s="3" t="s">
        <v>210</v>
      </c>
      <c r="I815" s="101" t="str">
        <f>IF(Inp_WM!M146="BO",Inp_WM!J146,"")</f>
        <v/>
      </c>
      <c r="L815" s="3" t="s">
        <v>106</v>
      </c>
      <c r="R815" s="14"/>
      <c r="T815" s="18"/>
      <c r="U815" s="18"/>
      <c r="V815" s="18"/>
      <c r="W815" s="18"/>
      <c r="X815" s="18"/>
      <c r="Y815" s="18">
        <f>SUMIFS(Inp_WM!Y$9:Y$228,Inp_WM!$I$9:$I$228,Cal_BOSort!$G815,Inp_WM!$J$9:$J$228,Cal_BOSort!$I815)</f>
        <v>0</v>
      </c>
      <c r="Z815" s="18">
        <f>SUMIFS(Inp_WM!Z$9:Z$228,Inp_WM!$I$9:$I$228,Cal_BOSort!$G815,Inp_WM!$J$9:$J$228,Cal_BOSort!$I815)</f>
        <v>0</v>
      </c>
      <c r="AA815" s="18">
        <f>SUMIFS(Inp_WM!AA$9:AA$228,Inp_WM!$I$9:$I$228,Cal_BOSort!$G815,Inp_WM!$J$9:$J$228,Cal_BOSort!$I815)</f>
        <v>0</v>
      </c>
      <c r="AB815" s="18">
        <f>SUMIFS(Inp_WM!AB$9:AB$228,Inp_WM!$I$9:$I$228,Cal_BOSort!$G815,Inp_WM!$J$9:$J$228,Cal_BOSort!$I815)</f>
        <v>0</v>
      </c>
      <c r="AC815" s="18">
        <f>SUMIFS(Inp_WM!AC$9:AC$228,Inp_WM!$I$9:$I$228,Cal_BOSort!$G815,Inp_WM!$J$9:$J$228,Cal_BOSort!$I815)</f>
        <v>0</v>
      </c>
      <c r="AD815" s="18">
        <f>SUMIFS(Inp_WM!AD$9:AD$228,Inp_WM!$I$9:$I$228,Cal_BOSort!$G815,Inp_WM!$J$9:$J$228,Cal_BOSort!$I815)</f>
        <v>0</v>
      </c>
      <c r="AE815" s="18">
        <f>SUMIFS(Inp_WM!AE$9:AE$228,Inp_WM!$I$9:$I$228,Cal_BOSort!$G815,Inp_WM!$J$9:$J$228,Cal_BOSort!$I815)</f>
        <v>0</v>
      </c>
      <c r="AF815" s="18">
        <f>SUMIFS(Inp_WM!AF$9:AF$228,Inp_WM!$I$9:$I$228,Cal_BOSort!$G815,Inp_WM!$J$9:$J$228,Cal_BOSort!$I815)</f>
        <v>0</v>
      </c>
      <c r="AG815" s="18">
        <f>SUMIFS(Inp_WM!AG$9:AG$228,Inp_WM!$I$9:$I$228,Cal_BOSort!$G815,Inp_WM!$J$9:$J$228,Cal_BOSort!$I815)</f>
        <v>0</v>
      </c>
      <c r="AH815" s="18">
        <f>SUMIFS(Inp_WM!AH$9:AH$228,Inp_WM!$I$9:$I$228,Cal_BOSort!$G815,Inp_WM!$J$9:$J$228,Cal_BOSort!$I815)</f>
        <v>0</v>
      </c>
      <c r="AI815" s="18">
        <f>SUMIFS(Inp_WM!AI$9:AI$228,Inp_WM!$I$9:$I$228,Cal_BOSort!$G815,Inp_WM!$J$9:$J$228,Cal_BOSort!$I815)</f>
        <v>0</v>
      </c>
      <c r="AJ815" s="18">
        <f>SUMIFS(Inp_WM!AJ$9:AJ$228,Inp_WM!$I$9:$I$228,Cal_BOSort!$G815,Inp_WM!$J$9:$J$228,Cal_BOSort!$I815)</f>
        <v>0</v>
      </c>
      <c r="AK815" s="18">
        <f>SUMIFS(Inp_WM!AK$9:AK$228,Inp_WM!$I$9:$I$228,Cal_BOSort!$G815,Inp_WM!$J$9:$J$228,Cal_BOSort!$I815)</f>
        <v>0</v>
      </c>
      <c r="AM815" s="18">
        <f t="shared" si="89"/>
        <v>0</v>
      </c>
      <c r="AN815" s="18">
        <f t="shared" si="93"/>
        <v>0</v>
      </c>
      <c r="AO815" s="18">
        <f t="shared" si="94"/>
        <v>0</v>
      </c>
      <c r="AP815" s="18">
        <f t="shared" si="90"/>
        <v>0</v>
      </c>
      <c r="AQ815" s="18">
        <f t="shared" si="91"/>
        <v>0</v>
      </c>
      <c r="AR815" s="18">
        <f t="shared" si="92"/>
        <v>0</v>
      </c>
      <c r="AU815" s="42"/>
    </row>
    <row r="816" spans="4:47" s="3" customFormat="1">
      <c r="D816" s="101" t="str">
        <f>IF(I816="","",MAX(D$677:D815)+1)</f>
        <v/>
      </c>
      <c r="E816" s="3" t="s">
        <v>28</v>
      </c>
      <c r="F816" s="3" t="s">
        <v>169</v>
      </c>
      <c r="G816" s="3" t="s">
        <v>210</v>
      </c>
      <c r="I816" s="101" t="str">
        <f>IF(Inp_WM!M147="BO",Inp_WM!J147,"")</f>
        <v/>
      </c>
      <c r="L816" s="3" t="s">
        <v>106</v>
      </c>
      <c r="R816" s="14"/>
      <c r="T816" s="18"/>
      <c r="U816" s="18"/>
      <c r="V816" s="18"/>
      <c r="W816" s="18"/>
      <c r="X816" s="18"/>
      <c r="Y816" s="18">
        <f>SUMIFS(Inp_WM!Y$9:Y$228,Inp_WM!$I$9:$I$228,Cal_BOSort!$G816,Inp_WM!$J$9:$J$228,Cal_BOSort!$I816)</f>
        <v>0</v>
      </c>
      <c r="Z816" s="18">
        <f>SUMIFS(Inp_WM!Z$9:Z$228,Inp_WM!$I$9:$I$228,Cal_BOSort!$G816,Inp_WM!$J$9:$J$228,Cal_BOSort!$I816)</f>
        <v>0</v>
      </c>
      <c r="AA816" s="18">
        <f>SUMIFS(Inp_WM!AA$9:AA$228,Inp_WM!$I$9:$I$228,Cal_BOSort!$G816,Inp_WM!$J$9:$J$228,Cal_BOSort!$I816)</f>
        <v>0</v>
      </c>
      <c r="AB816" s="18">
        <f>SUMIFS(Inp_WM!AB$9:AB$228,Inp_WM!$I$9:$I$228,Cal_BOSort!$G816,Inp_WM!$J$9:$J$228,Cal_BOSort!$I816)</f>
        <v>0</v>
      </c>
      <c r="AC816" s="18">
        <f>SUMIFS(Inp_WM!AC$9:AC$228,Inp_WM!$I$9:$I$228,Cal_BOSort!$G816,Inp_WM!$J$9:$J$228,Cal_BOSort!$I816)</f>
        <v>0</v>
      </c>
      <c r="AD816" s="18">
        <f>SUMIFS(Inp_WM!AD$9:AD$228,Inp_WM!$I$9:$I$228,Cal_BOSort!$G816,Inp_WM!$J$9:$J$228,Cal_BOSort!$I816)</f>
        <v>0</v>
      </c>
      <c r="AE816" s="18">
        <f>SUMIFS(Inp_WM!AE$9:AE$228,Inp_WM!$I$9:$I$228,Cal_BOSort!$G816,Inp_WM!$J$9:$J$228,Cal_BOSort!$I816)</f>
        <v>0</v>
      </c>
      <c r="AF816" s="18">
        <f>SUMIFS(Inp_WM!AF$9:AF$228,Inp_WM!$I$9:$I$228,Cal_BOSort!$G816,Inp_WM!$J$9:$J$228,Cal_BOSort!$I816)</f>
        <v>0</v>
      </c>
      <c r="AG816" s="18">
        <f>SUMIFS(Inp_WM!AG$9:AG$228,Inp_WM!$I$9:$I$228,Cal_BOSort!$G816,Inp_WM!$J$9:$J$228,Cal_BOSort!$I816)</f>
        <v>0</v>
      </c>
      <c r="AH816" s="18">
        <f>SUMIFS(Inp_WM!AH$9:AH$228,Inp_WM!$I$9:$I$228,Cal_BOSort!$G816,Inp_WM!$J$9:$J$228,Cal_BOSort!$I816)</f>
        <v>0</v>
      </c>
      <c r="AI816" s="18">
        <f>SUMIFS(Inp_WM!AI$9:AI$228,Inp_WM!$I$9:$I$228,Cal_BOSort!$G816,Inp_WM!$J$9:$J$228,Cal_BOSort!$I816)</f>
        <v>0</v>
      </c>
      <c r="AJ816" s="18">
        <f>SUMIFS(Inp_WM!AJ$9:AJ$228,Inp_WM!$I$9:$I$228,Cal_BOSort!$G816,Inp_WM!$J$9:$J$228,Cal_BOSort!$I816)</f>
        <v>0</v>
      </c>
      <c r="AK816" s="18">
        <f>SUMIFS(Inp_WM!AK$9:AK$228,Inp_WM!$I$9:$I$228,Cal_BOSort!$G816,Inp_WM!$J$9:$J$228,Cal_BOSort!$I816)</f>
        <v>0</v>
      </c>
      <c r="AM816" s="18">
        <f t="shared" si="89"/>
        <v>0</v>
      </c>
      <c r="AN816" s="18">
        <f t="shared" si="93"/>
        <v>0</v>
      </c>
      <c r="AO816" s="18">
        <f t="shared" si="94"/>
        <v>0</v>
      </c>
      <c r="AP816" s="18">
        <f t="shared" si="90"/>
        <v>0</v>
      </c>
      <c r="AQ816" s="18">
        <f t="shared" si="91"/>
        <v>0</v>
      </c>
      <c r="AR816" s="18">
        <f t="shared" si="92"/>
        <v>0</v>
      </c>
      <c r="AU816" s="42"/>
    </row>
    <row r="817" spans="4:47" s="3" customFormat="1">
      <c r="D817" s="101" t="str">
        <f>IF(I817="","",MAX(D$677:D816)+1)</f>
        <v/>
      </c>
      <c r="E817" s="3" t="s">
        <v>28</v>
      </c>
      <c r="F817" s="3" t="s">
        <v>169</v>
      </c>
      <c r="G817" s="3" t="s">
        <v>210</v>
      </c>
      <c r="I817" s="101" t="str">
        <f>IF(Inp_WM!M148="BO",Inp_WM!J148,"")</f>
        <v/>
      </c>
      <c r="L817" s="3" t="s">
        <v>106</v>
      </c>
      <c r="R817" s="14"/>
      <c r="T817" s="18"/>
      <c r="U817" s="18"/>
      <c r="V817" s="18"/>
      <c r="W817" s="18"/>
      <c r="X817" s="18"/>
      <c r="Y817" s="18">
        <f>SUMIFS(Inp_WM!Y$9:Y$228,Inp_WM!$I$9:$I$228,Cal_BOSort!$G817,Inp_WM!$J$9:$J$228,Cal_BOSort!$I817)</f>
        <v>0</v>
      </c>
      <c r="Z817" s="18">
        <f>SUMIFS(Inp_WM!Z$9:Z$228,Inp_WM!$I$9:$I$228,Cal_BOSort!$G817,Inp_WM!$J$9:$J$228,Cal_BOSort!$I817)</f>
        <v>0</v>
      </c>
      <c r="AA817" s="18">
        <f>SUMIFS(Inp_WM!AA$9:AA$228,Inp_WM!$I$9:$I$228,Cal_BOSort!$G817,Inp_WM!$J$9:$J$228,Cal_BOSort!$I817)</f>
        <v>0</v>
      </c>
      <c r="AB817" s="18">
        <f>SUMIFS(Inp_WM!AB$9:AB$228,Inp_WM!$I$9:$I$228,Cal_BOSort!$G817,Inp_WM!$J$9:$J$228,Cal_BOSort!$I817)</f>
        <v>0</v>
      </c>
      <c r="AC817" s="18">
        <f>SUMIFS(Inp_WM!AC$9:AC$228,Inp_WM!$I$9:$I$228,Cal_BOSort!$G817,Inp_WM!$J$9:$J$228,Cal_BOSort!$I817)</f>
        <v>0</v>
      </c>
      <c r="AD817" s="18">
        <f>SUMIFS(Inp_WM!AD$9:AD$228,Inp_WM!$I$9:$I$228,Cal_BOSort!$G817,Inp_WM!$J$9:$J$228,Cal_BOSort!$I817)</f>
        <v>0</v>
      </c>
      <c r="AE817" s="18">
        <f>SUMIFS(Inp_WM!AE$9:AE$228,Inp_WM!$I$9:$I$228,Cal_BOSort!$G817,Inp_WM!$J$9:$J$228,Cal_BOSort!$I817)</f>
        <v>0</v>
      </c>
      <c r="AF817" s="18">
        <f>SUMIFS(Inp_WM!AF$9:AF$228,Inp_WM!$I$9:$I$228,Cal_BOSort!$G817,Inp_WM!$J$9:$J$228,Cal_BOSort!$I817)</f>
        <v>0</v>
      </c>
      <c r="AG817" s="18">
        <f>SUMIFS(Inp_WM!AG$9:AG$228,Inp_WM!$I$9:$I$228,Cal_BOSort!$G817,Inp_WM!$J$9:$J$228,Cal_BOSort!$I817)</f>
        <v>0</v>
      </c>
      <c r="AH817" s="18">
        <f>SUMIFS(Inp_WM!AH$9:AH$228,Inp_WM!$I$9:$I$228,Cal_BOSort!$G817,Inp_WM!$J$9:$J$228,Cal_BOSort!$I817)</f>
        <v>0</v>
      </c>
      <c r="AI817" s="18">
        <f>SUMIFS(Inp_WM!AI$9:AI$228,Inp_WM!$I$9:$I$228,Cal_BOSort!$G817,Inp_WM!$J$9:$J$228,Cal_BOSort!$I817)</f>
        <v>0</v>
      </c>
      <c r="AJ817" s="18">
        <f>SUMIFS(Inp_WM!AJ$9:AJ$228,Inp_WM!$I$9:$I$228,Cal_BOSort!$G817,Inp_WM!$J$9:$J$228,Cal_BOSort!$I817)</f>
        <v>0</v>
      </c>
      <c r="AK817" s="18">
        <f>SUMIFS(Inp_WM!AK$9:AK$228,Inp_WM!$I$9:$I$228,Cal_BOSort!$G817,Inp_WM!$J$9:$J$228,Cal_BOSort!$I817)</f>
        <v>0</v>
      </c>
      <c r="AM817" s="18">
        <f t="shared" si="89"/>
        <v>0</v>
      </c>
      <c r="AN817" s="18">
        <f t="shared" si="93"/>
        <v>0</v>
      </c>
      <c r="AO817" s="18">
        <f t="shared" si="94"/>
        <v>0</v>
      </c>
      <c r="AP817" s="18">
        <f t="shared" si="90"/>
        <v>0</v>
      </c>
      <c r="AQ817" s="18">
        <f t="shared" si="91"/>
        <v>0</v>
      </c>
      <c r="AR817" s="18">
        <f t="shared" si="92"/>
        <v>0</v>
      </c>
      <c r="AU817" s="42"/>
    </row>
    <row r="818" spans="4:47" s="3" customFormat="1">
      <c r="D818" s="101" t="str">
        <f>IF(I818="","",MAX(D$677:D817)+1)</f>
        <v/>
      </c>
      <c r="E818" s="3" t="s">
        <v>28</v>
      </c>
      <c r="F818" s="3" t="s">
        <v>169</v>
      </c>
      <c r="G818" s="3" t="s">
        <v>211</v>
      </c>
      <c r="I818" s="101" t="str">
        <f>IF(Inp_WM!M149="BO",Inp_WM!J149,"")</f>
        <v/>
      </c>
      <c r="L818" s="3" t="s">
        <v>106</v>
      </c>
      <c r="R818" s="14"/>
      <c r="T818" s="18"/>
      <c r="U818" s="18"/>
      <c r="V818" s="18"/>
      <c r="W818" s="18"/>
      <c r="X818" s="18"/>
      <c r="Y818" s="18">
        <f>SUMIFS(Inp_WM!Y$9:Y$228,Inp_WM!$I$9:$I$228,Cal_BOSort!$G818,Inp_WM!$J$9:$J$228,Cal_BOSort!$I818)</f>
        <v>0</v>
      </c>
      <c r="Z818" s="18">
        <f>SUMIFS(Inp_WM!Z$9:Z$228,Inp_WM!$I$9:$I$228,Cal_BOSort!$G818,Inp_WM!$J$9:$J$228,Cal_BOSort!$I818)</f>
        <v>0</v>
      </c>
      <c r="AA818" s="18">
        <f>SUMIFS(Inp_WM!AA$9:AA$228,Inp_WM!$I$9:$I$228,Cal_BOSort!$G818,Inp_WM!$J$9:$J$228,Cal_BOSort!$I818)</f>
        <v>0</v>
      </c>
      <c r="AB818" s="18">
        <f>SUMIFS(Inp_WM!AB$9:AB$228,Inp_WM!$I$9:$I$228,Cal_BOSort!$G818,Inp_WM!$J$9:$J$228,Cal_BOSort!$I818)</f>
        <v>0</v>
      </c>
      <c r="AC818" s="18">
        <f>SUMIFS(Inp_WM!AC$9:AC$228,Inp_WM!$I$9:$I$228,Cal_BOSort!$G818,Inp_WM!$J$9:$J$228,Cal_BOSort!$I818)</f>
        <v>0</v>
      </c>
      <c r="AD818" s="18">
        <f>SUMIFS(Inp_WM!AD$9:AD$228,Inp_WM!$I$9:$I$228,Cal_BOSort!$G818,Inp_WM!$J$9:$J$228,Cal_BOSort!$I818)</f>
        <v>0</v>
      </c>
      <c r="AE818" s="18">
        <f>SUMIFS(Inp_WM!AE$9:AE$228,Inp_WM!$I$9:$I$228,Cal_BOSort!$G818,Inp_WM!$J$9:$J$228,Cal_BOSort!$I818)</f>
        <v>0</v>
      </c>
      <c r="AF818" s="18">
        <f>SUMIFS(Inp_WM!AF$9:AF$228,Inp_WM!$I$9:$I$228,Cal_BOSort!$G818,Inp_WM!$J$9:$J$228,Cal_BOSort!$I818)</f>
        <v>0</v>
      </c>
      <c r="AG818" s="18">
        <f>SUMIFS(Inp_WM!AG$9:AG$228,Inp_WM!$I$9:$I$228,Cal_BOSort!$G818,Inp_WM!$J$9:$J$228,Cal_BOSort!$I818)</f>
        <v>0</v>
      </c>
      <c r="AH818" s="18">
        <f>SUMIFS(Inp_WM!AH$9:AH$228,Inp_WM!$I$9:$I$228,Cal_BOSort!$G818,Inp_WM!$J$9:$J$228,Cal_BOSort!$I818)</f>
        <v>0</v>
      </c>
      <c r="AI818" s="18">
        <f>SUMIFS(Inp_WM!AI$9:AI$228,Inp_WM!$I$9:$I$228,Cal_BOSort!$G818,Inp_WM!$J$9:$J$228,Cal_BOSort!$I818)</f>
        <v>0</v>
      </c>
      <c r="AJ818" s="18">
        <f>SUMIFS(Inp_WM!AJ$9:AJ$228,Inp_WM!$I$9:$I$228,Cal_BOSort!$G818,Inp_WM!$J$9:$J$228,Cal_BOSort!$I818)</f>
        <v>0</v>
      </c>
      <c r="AK818" s="18">
        <f>SUMIFS(Inp_WM!AK$9:AK$228,Inp_WM!$I$9:$I$228,Cal_BOSort!$G818,Inp_WM!$J$9:$J$228,Cal_BOSort!$I818)</f>
        <v>0</v>
      </c>
      <c r="AM818" s="18">
        <f t="shared" si="89"/>
        <v>0</v>
      </c>
      <c r="AN818" s="18">
        <f t="shared" si="93"/>
        <v>0</v>
      </c>
      <c r="AO818" s="18">
        <f t="shared" si="94"/>
        <v>0</v>
      </c>
      <c r="AP818" s="18">
        <f t="shared" si="90"/>
        <v>0</v>
      </c>
      <c r="AQ818" s="18">
        <f t="shared" si="91"/>
        <v>0</v>
      </c>
      <c r="AR818" s="18">
        <f t="shared" si="92"/>
        <v>0</v>
      </c>
      <c r="AU818" s="42"/>
    </row>
    <row r="819" spans="4:47" s="3" customFormat="1">
      <c r="D819" s="101" t="str">
        <f>IF(I819="","",MAX(D$677:D818)+1)</f>
        <v/>
      </c>
      <c r="E819" s="3" t="s">
        <v>28</v>
      </c>
      <c r="F819" s="3" t="s">
        <v>169</v>
      </c>
      <c r="G819" s="3" t="s">
        <v>211</v>
      </c>
      <c r="I819" s="101" t="str">
        <f>IF(Inp_WM!M150="BO",Inp_WM!J150,"")</f>
        <v/>
      </c>
      <c r="L819" s="3" t="s">
        <v>106</v>
      </c>
      <c r="R819" s="14"/>
      <c r="T819" s="18"/>
      <c r="U819" s="18"/>
      <c r="V819" s="18"/>
      <c r="W819" s="18"/>
      <c r="X819" s="18"/>
      <c r="Y819" s="18">
        <f>SUMIFS(Inp_WM!Y$9:Y$228,Inp_WM!$I$9:$I$228,Cal_BOSort!$G819,Inp_WM!$J$9:$J$228,Cal_BOSort!$I819)</f>
        <v>0</v>
      </c>
      <c r="Z819" s="18">
        <f>SUMIFS(Inp_WM!Z$9:Z$228,Inp_WM!$I$9:$I$228,Cal_BOSort!$G819,Inp_WM!$J$9:$J$228,Cal_BOSort!$I819)</f>
        <v>0</v>
      </c>
      <c r="AA819" s="18">
        <f>SUMIFS(Inp_WM!AA$9:AA$228,Inp_WM!$I$9:$I$228,Cal_BOSort!$G819,Inp_WM!$J$9:$J$228,Cal_BOSort!$I819)</f>
        <v>0</v>
      </c>
      <c r="AB819" s="18">
        <f>SUMIFS(Inp_WM!AB$9:AB$228,Inp_WM!$I$9:$I$228,Cal_BOSort!$G819,Inp_WM!$J$9:$J$228,Cal_BOSort!$I819)</f>
        <v>0</v>
      </c>
      <c r="AC819" s="18">
        <f>SUMIFS(Inp_WM!AC$9:AC$228,Inp_WM!$I$9:$I$228,Cal_BOSort!$G819,Inp_WM!$J$9:$J$228,Cal_BOSort!$I819)</f>
        <v>0</v>
      </c>
      <c r="AD819" s="18">
        <f>SUMIFS(Inp_WM!AD$9:AD$228,Inp_WM!$I$9:$I$228,Cal_BOSort!$G819,Inp_WM!$J$9:$J$228,Cal_BOSort!$I819)</f>
        <v>0</v>
      </c>
      <c r="AE819" s="18">
        <f>SUMIFS(Inp_WM!AE$9:AE$228,Inp_WM!$I$9:$I$228,Cal_BOSort!$G819,Inp_WM!$J$9:$J$228,Cal_BOSort!$I819)</f>
        <v>0</v>
      </c>
      <c r="AF819" s="18">
        <f>SUMIFS(Inp_WM!AF$9:AF$228,Inp_WM!$I$9:$I$228,Cal_BOSort!$G819,Inp_WM!$J$9:$J$228,Cal_BOSort!$I819)</f>
        <v>0</v>
      </c>
      <c r="AG819" s="18">
        <f>SUMIFS(Inp_WM!AG$9:AG$228,Inp_WM!$I$9:$I$228,Cal_BOSort!$G819,Inp_WM!$J$9:$J$228,Cal_BOSort!$I819)</f>
        <v>0</v>
      </c>
      <c r="AH819" s="18">
        <f>SUMIFS(Inp_WM!AH$9:AH$228,Inp_WM!$I$9:$I$228,Cal_BOSort!$G819,Inp_WM!$J$9:$J$228,Cal_BOSort!$I819)</f>
        <v>0</v>
      </c>
      <c r="AI819" s="18">
        <f>SUMIFS(Inp_WM!AI$9:AI$228,Inp_WM!$I$9:$I$228,Cal_BOSort!$G819,Inp_WM!$J$9:$J$228,Cal_BOSort!$I819)</f>
        <v>0</v>
      </c>
      <c r="AJ819" s="18">
        <f>SUMIFS(Inp_WM!AJ$9:AJ$228,Inp_WM!$I$9:$I$228,Cal_BOSort!$G819,Inp_WM!$J$9:$J$228,Cal_BOSort!$I819)</f>
        <v>0</v>
      </c>
      <c r="AK819" s="18">
        <f>SUMIFS(Inp_WM!AK$9:AK$228,Inp_WM!$I$9:$I$228,Cal_BOSort!$G819,Inp_WM!$J$9:$J$228,Cal_BOSort!$I819)</f>
        <v>0</v>
      </c>
      <c r="AM819" s="18">
        <f t="shared" si="89"/>
        <v>0</v>
      </c>
      <c r="AN819" s="18">
        <f t="shared" si="93"/>
        <v>0</v>
      </c>
      <c r="AO819" s="18">
        <f t="shared" si="94"/>
        <v>0</v>
      </c>
      <c r="AP819" s="18">
        <f t="shared" si="90"/>
        <v>0</v>
      </c>
      <c r="AQ819" s="18">
        <f t="shared" si="91"/>
        <v>0</v>
      </c>
      <c r="AR819" s="18">
        <f t="shared" si="92"/>
        <v>0</v>
      </c>
      <c r="AU819" s="42"/>
    </row>
    <row r="820" spans="4:47" s="3" customFormat="1">
      <c r="D820" s="101" t="str">
        <f>IF(I820="","",MAX(D$677:D819)+1)</f>
        <v/>
      </c>
      <c r="E820" s="3" t="s">
        <v>28</v>
      </c>
      <c r="F820" s="3" t="s">
        <v>169</v>
      </c>
      <c r="G820" s="3" t="s">
        <v>211</v>
      </c>
      <c r="I820" s="101" t="str">
        <f>IF(Inp_WM!M151="BO",Inp_WM!J151,"")</f>
        <v/>
      </c>
      <c r="L820" s="3" t="s">
        <v>106</v>
      </c>
      <c r="R820" s="14"/>
      <c r="T820" s="18"/>
      <c r="U820" s="18"/>
      <c r="V820" s="18"/>
      <c r="W820" s="18"/>
      <c r="X820" s="18"/>
      <c r="Y820" s="18">
        <f>SUMIFS(Inp_WM!Y$9:Y$228,Inp_WM!$I$9:$I$228,Cal_BOSort!$G820,Inp_WM!$J$9:$J$228,Cal_BOSort!$I820)</f>
        <v>0</v>
      </c>
      <c r="Z820" s="18">
        <f>SUMIFS(Inp_WM!Z$9:Z$228,Inp_WM!$I$9:$I$228,Cal_BOSort!$G820,Inp_WM!$J$9:$J$228,Cal_BOSort!$I820)</f>
        <v>0</v>
      </c>
      <c r="AA820" s="18">
        <f>SUMIFS(Inp_WM!AA$9:AA$228,Inp_WM!$I$9:$I$228,Cal_BOSort!$G820,Inp_WM!$J$9:$J$228,Cal_BOSort!$I820)</f>
        <v>0</v>
      </c>
      <c r="AB820" s="18">
        <f>SUMIFS(Inp_WM!AB$9:AB$228,Inp_WM!$I$9:$I$228,Cal_BOSort!$G820,Inp_WM!$J$9:$J$228,Cal_BOSort!$I820)</f>
        <v>0</v>
      </c>
      <c r="AC820" s="18">
        <f>SUMIFS(Inp_WM!AC$9:AC$228,Inp_WM!$I$9:$I$228,Cal_BOSort!$G820,Inp_WM!$J$9:$J$228,Cal_BOSort!$I820)</f>
        <v>0</v>
      </c>
      <c r="AD820" s="18">
        <f>SUMIFS(Inp_WM!AD$9:AD$228,Inp_WM!$I$9:$I$228,Cal_BOSort!$G820,Inp_WM!$J$9:$J$228,Cal_BOSort!$I820)</f>
        <v>0</v>
      </c>
      <c r="AE820" s="18">
        <f>SUMIFS(Inp_WM!AE$9:AE$228,Inp_WM!$I$9:$I$228,Cal_BOSort!$G820,Inp_WM!$J$9:$J$228,Cal_BOSort!$I820)</f>
        <v>0</v>
      </c>
      <c r="AF820" s="18">
        <f>SUMIFS(Inp_WM!AF$9:AF$228,Inp_WM!$I$9:$I$228,Cal_BOSort!$G820,Inp_WM!$J$9:$J$228,Cal_BOSort!$I820)</f>
        <v>0</v>
      </c>
      <c r="AG820" s="18">
        <f>SUMIFS(Inp_WM!AG$9:AG$228,Inp_WM!$I$9:$I$228,Cal_BOSort!$G820,Inp_WM!$J$9:$J$228,Cal_BOSort!$I820)</f>
        <v>0</v>
      </c>
      <c r="AH820" s="18">
        <f>SUMIFS(Inp_WM!AH$9:AH$228,Inp_WM!$I$9:$I$228,Cal_BOSort!$G820,Inp_WM!$J$9:$J$228,Cal_BOSort!$I820)</f>
        <v>0</v>
      </c>
      <c r="AI820" s="18">
        <f>SUMIFS(Inp_WM!AI$9:AI$228,Inp_WM!$I$9:$I$228,Cal_BOSort!$G820,Inp_WM!$J$9:$J$228,Cal_BOSort!$I820)</f>
        <v>0</v>
      </c>
      <c r="AJ820" s="18">
        <f>SUMIFS(Inp_WM!AJ$9:AJ$228,Inp_WM!$I$9:$I$228,Cal_BOSort!$G820,Inp_WM!$J$9:$J$228,Cal_BOSort!$I820)</f>
        <v>0</v>
      </c>
      <c r="AK820" s="18">
        <f>SUMIFS(Inp_WM!AK$9:AK$228,Inp_WM!$I$9:$I$228,Cal_BOSort!$G820,Inp_WM!$J$9:$J$228,Cal_BOSort!$I820)</f>
        <v>0</v>
      </c>
      <c r="AM820" s="18">
        <f t="shared" si="89"/>
        <v>0</v>
      </c>
      <c r="AN820" s="18">
        <f t="shared" si="93"/>
        <v>0</v>
      </c>
      <c r="AO820" s="18">
        <f t="shared" si="94"/>
        <v>0</v>
      </c>
      <c r="AP820" s="18">
        <f t="shared" si="90"/>
        <v>0</v>
      </c>
      <c r="AQ820" s="18">
        <f t="shared" si="91"/>
        <v>0</v>
      </c>
      <c r="AR820" s="18">
        <f t="shared" si="92"/>
        <v>0</v>
      </c>
      <c r="AU820" s="42"/>
    </row>
    <row r="821" spans="4:47" s="3" customFormat="1">
      <c r="D821" s="101" t="str">
        <f>IF(I821="","",MAX(D$677:D820)+1)</f>
        <v/>
      </c>
      <c r="E821" s="3" t="s">
        <v>28</v>
      </c>
      <c r="F821" s="3" t="s">
        <v>169</v>
      </c>
      <c r="G821" s="3" t="s">
        <v>211</v>
      </c>
      <c r="I821" s="101" t="str">
        <f>IF(Inp_WM!M152="BO",Inp_WM!J152,"")</f>
        <v/>
      </c>
      <c r="L821" s="3" t="s">
        <v>106</v>
      </c>
      <c r="R821" s="14"/>
      <c r="T821" s="18"/>
      <c r="U821" s="18"/>
      <c r="V821" s="18"/>
      <c r="W821" s="18"/>
      <c r="X821" s="18"/>
      <c r="Y821" s="18">
        <f>SUMIFS(Inp_WM!Y$9:Y$228,Inp_WM!$I$9:$I$228,Cal_BOSort!$G821,Inp_WM!$J$9:$J$228,Cal_BOSort!$I821)</f>
        <v>0</v>
      </c>
      <c r="Z821" s="18">
        <f>SUMIFS(Inp_WM!Z$9:Z$228,Inp_WM!$I$9:$I$228,Cal_BOSort!$G821,Inp_WM!$J$9:$J$228,Cal_BOSort!$I821)</f>
        <v>0</v>
      </c>
      <c r="AA821" s="18">
        <f>SUMIFS(Inp_WM!AA$9:AA$228,Inp_WM!$I$9:$I$228,Cal_BOSort!$G821,Inp_WM!$J$9:$J$228,Cal_BOSort!$I821)</f>
        <v>0</v>
      </c>
      <c r="AB821" s="18">
        <f>SUMIFS(Inp_WM!AB$9:AB$228,Inp_WM!$I$9:$I$228,Cal_BOSort!$G821,Inp_WM!$J$9:$J$228,Cal_BOSort!$I821)</f>
        <v>0</v>
      </c>
      <c r="AC821" s="18">
        <f>SUMIFS(Inp_WM!AC$9:AC$228,Inp_WM!$I$9:$I$228,Cal_BOSort!$G821,Inp_WM!$J$9:$J$228,Cal_BOSort!$I821)</f>
        <v>0</v>
      </c>
      <c r="AD821" s="18">
        <f>SUMIFS(Inp_WM!AD$9:AD$228,Inp_WM!$I$9:$I$228,Cal_BOSort!$G821,Inp_WM!$J$9:$J$228,Cal_BOSort!$I821)</f>
        <v>0</v>
      </c>
      <c r="AE821" s="18">
        <f>SUMIFS(Inp_WM!AE$9:AE$228,Inp_WM!$I$9:$I$228,Cal_BOSort!$G821,Inp_WM!$J$9:$J$228,Cal_BOSort!$I821)</f>
        <v>0</v>
      </c>
      <c r="AF821" s="18">
        <f>SUMIFS(Inp_WM!AF$9:AF$228,Inp_WM!$I$9:$I$228,Cal_BOSort!$G821,Inp_WM!$J$9:$J$228,Cal_BOSort!$I821)</f>
        <v>0</v>
      </c>
      <c r="AG821" s="18">
        <f>SUMIFS(Inp_WM!AG$9:AG$228,Inp_WM!$I$9:$I$228,Cal_BOSort!$G821,Inp_WM!$J$9:$J$228,Cal_BOSort!$I821)</f>
        <v>0</v>
      </c>
      <c r="AH821" s="18">
        <f>SUMIFS(Inp_WM!AH$9:AH$228,Inp_WM!$I$9:$I$228,Cal_BOSort!$G821,Inp_WM!$J$9:$J$228,Cal_BOSort!$I821)</f>
        <v>0</v>
      </c>
      <c r="AI821" s="18">
        <f>SUMIFS(Inp_WM!AI$9:AI$228,Inp_WM!$I$9:$I$228,Cal_BOSort!$G821,Inp_WM!$J$9:$J$228,Cal_BOSort!$I821)</f>
        <v>0</v>
      </c>
      <c r="AJ821" s="18">
        <f>SUMIFS(Inp_WM!AJ$9:AJ$228,Inp_WM!$I$9:$I$228,Cal_BOSort!$G821,Inp_WM!$J$9:$J$228,Cal_BOSort!$I821)</f>
        <v>0</v>
      </c>
      <c r="AK821" s="18">
        <f>SUMIFS(Inp_WM!AK$9:AK$228,Inp_WM!$I$9:$I$228,Cal_BOSort!$G821,Inp_WM!$J$9:$J$228,Cal_BOSort!$I821)</f>
        <v>0</v>
      </c>
      <c r="AM821" s="18">
        <f t="shared" si="89"/>
        <v>0</v>
      </c>
      <c r="AN821" s="18">
        <f t="shared" si="93"/>
        <v>0</v>
      </c>
      <c r="AO821" s="18">
        <f t="shared" si="94"/>
        <v>0</v>
      </c>
      <c r="AP821" s="18">
        <f t="shared" si="90"/>
        <v>0</v>
      </c>
      <c r="AQ821" s="18">
        <f t="shared" si="91"/>
        <v>0</v>
      </c>
      <c r="AR821" s="18">
        <f t="shared" si="92"/>
        <v>0</v>
      </c>
      <c r="AU821" s="42"/>
    </row>
    <row r="822" spans="4:47" s="3" customFormat="1">
      <c r="D822" s="101" t="str">
        <f>IF(I822="","",MAX(D$677:D821)+1)</f>
        <v/>
      </c>
      <c r="E822" s="3" t="s">
        <v>28</v>
      </c>
      <c r="F822" s="3" t="s">
        <v>169</v>
      </c>
      <c r="G822" s="3" t="s">
        <v>211</v>
      </c>
      <c r="I822" s="101" t="str">
        <f>IF(Inp_WM!M153="BO",Inp_WM!J153,"")</f>
        <v/>
      </c>
      <c r="L822" s="3" t="s">
        <v>106</v>
      </c>
      <c r="R822" s="14"/>
      <c r="T822" s="18"/>
      <c r="U822" s="18"/>
      <c r="V822" s="18"/>
      <c r="W822" s="18"/>
      <c r="X822" s="18"/>
      <c r="Y822" s="18">
        <f>SUMIFS(Inp_WM!Y$9:Y$228,Inp_WM!$I$9:$I$228,Cal_BOSort!$G822,Inp_WM!$J$9:$J$228,Cal_BOSort!$I822)</f>
        <v>0</v>
      </c>
      <c r="Z822" s="18">
        <f>SUMIFS(Inp_WM!Z$9:Z$228,Inp_WM!$I$9:$I$228,Cal_BOSort!$G822,Inp_WM!$J$9:$J$228,Cal_BOSort!$I822)</f>
        <v>0</v>
      </c>
      <c r="AA822" s="18">
        <f>SUMIFS(Inp_WM!AA$9:AA$228,Inp_WM!$I$9:$I$228,Cal_BOSort!$G822,Inp_WM!$J$9:$J$228,Cal_BOSort!$I822)</f>
        <v>0</v>
      </c>
      <c r="AB822" s="18">
        <f>SUMIFS(Inp_WM!AB$9:AB$228,Inp_WM!$I$9:$I$228,Cal_BOSort!$G822,Inp_WM!$J$9:$J$228,Cal_BOSort!$I822)</f>
        <v>0</v>
      </c>
      <c r="AC822" s="18">
        <f>SUMIFS(Inp_WM!AC$9:AC$228,Inp_WM!$I$9:$I$228,Cal_BOSort!$G822,Inp_WM!$J$9:$J$228,Cal_BOSort!$I822)</f>
        <v>0</v>
      </c>
      <c r="AD822" s="18">
        <f>SUMIFS(Inp_WM!AD$9:AD$228,Inp_WM!$I$9:$I$228,Cal_BOSort!$G822,Inp_WM!$J$9:$J$228,Cal_BOSort!$I822)</f>
        <v>0</v>
      </c>
      <c r="AE822" s="18">
        <f>SUMIFS(Inp_WM!AE$9:AE$228,Inp_WM!$I$9:$I$228,Cal_BOSort!$G822,Inp_WM!$J$9:$J$228,Cal_BOSort!$I822)</f>
        <v>0</v>
      </c>
      <c r="AF822" s="18">
        <f>SUMIFS(Inp_WM!AF$9:AF$228,Inp_WM!$I$9:$I$228,Cal_BOSort!$G822,Inp_WM!$J$9:$J$228,Cal_BOSort!$I822)</f>
        <v>0</v>
      </c>
      <c r="AG822" s="18">
        <f>SUMIFS(Inp_WM!AG$9:AG$228,Inp_WM!$I$9:$I$228,Cal_BOSort!$G822,Inp_WM!$J$9:$J$228,Cal_BOSort!$I822)</f>
        <v>0</v>
      </c>
      <c r="AH822" s="18">
        <f>SUMIFS(Inp_WM!AH$9:AH$228,Inp_WM!$I$9:$I$228,Cal_BOSort!$G822,Inp_WM!$J$9:$J$228,Cal_BOSort!$I822)</f>
        <v>0</v>
      </c>
      <c r="AI822" s="18">
        <f>SUMIFS(Inp_WM!AI$9:AI$228,Inp_WM!$I$9:$I$228,Cal_BOSort!$G822,Inp_WM!$J$9:$J$228,Cal_BOSort!$I822)</f>
        <v>0</v>
      </c>
      <c r="AJ822" s="18">
        <f>SUMIFS(Inp_WM!AJ$9:AJ$228,Inp_WM!$I$9:$I$228,Cal_BOSort!$G822,Inp_WM!$J$9:$J$228,Cal_BOSort!$I822)</f>
        <v>0</v>
      </c>
      <c r="AK822" s="18">
        <f>SUMIFS(Inp_WM!AK$9:AK$228,Inp_WM!$I$9:$I$228,Cal_BOSort!$G822,Inp_WM!$J$9:$J$228,Cal_BOSort!$I822)</f>
        <v>0</v>
      </c>
      <c r="AM822" s="18">
        <f t="shared" si="89"/>
        <v>0</v>
      </c>
      <c r="AN822" s="18">
        <f t="shared" si="93"/>
        <v>0</v>
      </c>
      <c r="AO822" s="18">
        <f t="shared" si="94"/>
        <v>0</v>
      </c>
      <c r="AP822" s="18">
        <f t="shared" si="90"/>
        <v>0</v>
      </c>
      <c r="AQ822" s="18">
        <f t="shared" si="91"/>
        <v>0</v>
      </c>
      <c r="AR822" s="18">
        <f t="shared" si="92"/>
        <v>0</v>
      </c>
      <c r="AU822" s="42"/>
    </row>
    <row r="823" spans="4:47" s="3" customFormat="1">
      <c r="D823" s="101" t="str">
        <f>IF(I823="","",MAX(D$677:D822)+1)</f>
        <v/>
      </c>
      <c r="E823" s="3" t="s">
        <v>28</v>
      </c>
      <c r="F823" s="3" t="s">
        <v>169</v>
      </c>
      <c r="G823" s="3" t="s">
        <v>211</v>
      </c>
      <c r="I823" s="101" t="str">
        <f>IF(Inp_WM!M154="BO",Inp_WM!J154,"")</f>
        <v/>
      </c>
      <c r="L823" s="3" t="s">
        <v>106</v>
      </c>
      <c r="R823" s="14"/>
      <c r="T823" s="18"/>
      <c r="U823" s="18"/>
      <c r="V823" s="18"/>
      <c r="W823" s="18"/>
      <c r="X823" s="18"/>
      <c r="Y823" s="18">
        <f>SUMIFS(Inp_WM!Y$9:Y$228,Inp_WM!$I$9:$I$228,Cal_BOSort!$G823,Inp_WM!$J$9:$J$228,Cal_BOSort!$I823)</f>
        <v>0</v>
      </c>
      <c r="Z823" s="18">
        <f>SUMIFS(Inp_WM!Z$9:Z$228,Inp_WM!$I$9:$I$228,Cal_BOSort!$G823,Inp_WM!$J$9:$J$228,Cal_BOSort!$I823)</f>
        <v>0</v>
      </c>
      <c r="AA823" s="18">
        <f>SUMIFS(Inp_WM!AA$9:AA$228,Inp_WM!$I$9:$I$228,Cal_BOSort!$G823,Inp_WM!$J$9:$J$228,Cal_BOSort!$I823)</f>
        <v>0</v>
      </c>
      <c r="AB823" s="18">
        <f>SUMIFS(Inp_WM!AB$9:AB$228,Inp_WM!$I$9:$I$228,Cal_BOSort!$G823,Inp_WM!$J$9:$J$228,Cal_BOSort!$I823)</f>
        <v>0</v>
      </c>
      <c r="AC823" s="18">
        <f>SUMIFS(Inp_WM!AC$9:AC$228,Inp_WM!$I$9:$I$228,Cal_BOSort!$G823,Inp_WM!$J$9:$J$228,Cal_BOSort!$I823)</f>
        <v>0</v>
      </c>
      <c r="AD823" s="18">
        <f>SUMIFS(Inp_WM!AD$9:AD$228,Inp_WM!$I$9:$I$228,Cal_BOSort!$G823,Inp_WM!$J$9:$J$228,Cal_BOSort!$I823)</f>
        <v>0</v>
      </c>
      <c r="AE823" s="18">
        <f>SUMIFS(Inp_WM!AE$9:AE$228,Inp_WM!$I$9:$I$228,Cal_BOSort!$G823,Inp_WM!$J$9:$J$228,Cal_BOSort!$I823)</f>
        <v>0</v>
      </c>
      <c r="AF823" s="18">
        <f>SUMIFS(Inp_WM!AF$9:AF$228,Inp_WM!$I$9:$I$228,Cal_BOSort!$G823,Inp_WM!$J$9:$J$228,Cal_BOSort!$I823)</f>
        <v>0</v>
      </c>
      <c r="AG823" s="18">
        <f>SUMIFS(Inp_WM!AG$9:AG$228,Inp_WM!$I$9:$I$228,Cal_BOSort!$G823,Inp_WM!$J$9:$J$228,Cal_BOSort!$I823)</f>
        <v>0</v>
      </c>
      <c r="AH823" s="18">
        <f>SUMIFS(Inp_WM!AH$9:AH$228,Inp_WM!$I$9:$I$228,Cal_BOSort!$G823,Inp_WM!$J$9:$J$228,Cal_BOSort!$I823)</f>
        <v>0</v>
      </c>
      <c r="AI823" s="18">
        <f>SUMIFS(Inp_WM!AI$9:AI$228,Inp_WM!$I$9:$I$228,Cal_BOSort!$G823,Inp_WM!$J$9:$J$228,Cal_BOSort!$I823)</f>
        <v>0</v>
      </c>
      <c r="AJ823" s="18">
        <f>SUMIFS(Inp_WM!AJ$9:AJ$228,Inp_WM!$I$9:$I$228,Cal_BOSort!$G823,Inp_WM!$J$9:$J$228,Cal_BOSort!$I823)</f>
        <v>0</v>
      </c>
      <c r="AK823" s="18">
        <f>SUMIFS(Inp_WM!AK$9:AK$228,Inp_WM!$I$9:$I$228,Cal_BOSort!$G823,Inp_WM!$J$9:$J$228,Cal_BOSort!$I823)</f>
        <v>0</v>
      </c>
      <c r="AM823" s="18">
        <f t="shared" si="89"/>
        <v>0</v>
      </c>
      <c r="AN823" s="18">
        <f t="shared" si="93"/>
        <v>0</v>
      </c>
      <c r="AO823" s="18">
        <f t="shared" si="94"/>
        <v>0</v>
      </c>
      <c r="AP823" s="18">
        <f t="shared" si="90"/>
        <v>0</v>
      </c>
      <c r="AQ823" s="18">
        <f t="shared" si="91"/>
        <v>0</v>
      </c>
      <c r="AR823" s="18">
        <f t="shared" si="92"/>
        <v>0</v>
      </c>
      <c r="AU823" s="42"/>
    </row>
    <row r="824" spans="4:47" s="3" customFormat="1">
      <c r="D824" s="101" t="str">
        <f>IF(I824="","",MAX(D$677:D823)+1)</f>
        <v/>
      </c>
      <c r="E824" s="3" t="s">
        <v>28</v>
      </c>
      <c r="F824" s="3" t="s">
        <v>169</v>
      </c>
      <c r="G824" s="3" t="s">
        <v>211</v>
      </c>
      <c r="I824" s="101" t="str">
        <f>IF(Inp_WM!M155="BO",Inp_WM!J155,"")</f>
        <v/>
      </c>
      <c r="L824" s="3" t="s">
        <v>106</v>
      </c>
      <c r="R824" s="14"/>
      <c r="T824" s="18"/>
      <c r="U824" s="18"/>
      <c r="V824" s="18"/>
      <c r="W824" s="18"/>
      <c r="X824" s="18"/>
      <c r="Y824" s="18">
        <f>SUMIFS(Inp_WM!Y$9:Y$228,Inp_WM!$I$9:$I$228,Cal_BOSort!$G824,Inp_WM!$J$9:$J$228,Cal_BOSort!$I824)</f>
        <v>0</v>
      </c>
      <c r="Z824" s="18">
        <f>SUMIFS(Inp_WM!Z$9:Z$228,Inp_WM!$I$9:$I$228,Cal_BOSort!$G824,Inp_WM!$J$9:$J$228,Cal_BOSort!$I824)</f>
        <v>0</v>
      </c>
      <c r="AA824" s="18">
        <f>SUMIFS(Inp_WM!AA$9:AA$228,Inp_WM!$I$9:$I$228,Cal_BOSort!$G824,Inp_WM!$J$9:$J$228,Cal_BOSort!$I824)</f>
        <v>0</v>
      </c>
      <c r="AB824" s="18">
        <f>SUMIFS(Inp_WM!AB$9:AB$228,Inp_WM!$I$9:$I$228,Cal_BOSort!$G824,Inp_WM!$J$9:$J$228,Cal_BOSort!$I824)</f>
        <v>0</v>
      </c>
      <c r="AC824" s="18">
        <f>SUMIFS(Inp_WM!AC$9:AC$228,Inp_WM!$I$9:$I$228,Cal_BOSort!$G824,Inp_WM!$J$9:$J$228,Cal_BOSort!$I824)</f>
        <v>0</v>
      </c>
      <c r="AD824" s="18">
        <f>SUMIFS(Inp_WM!AD$9:AD$228,Inp_WM!$I$9:$I$228,Cal_BOSort!$G824,Inp_WM!$J$9:$J$228,Cal_BOSort!$I824)</f>
        <v>0</v>
      </c>
      <c r="AE824" s="18">
        <f>SUMIFS(Inp_WM!AE$9:AE$228,Inp_WM!$I$9:$I$228,Cal_BOSort!$G824,Inp_WM!$J$9:$J$228,Cal_BOSort!$I824)</f>
        <v>0</v>
      </c>
      <c r="AF824" s="18">
        <f>SUMIFS(Inp_WM!AF$9:AF$228,Inp_WM!$I$9:$I$228,Cal_BOSort!$G824,Inp_WM!$J$9:$J$228,Cal_BOSort!$I824)</f>
        <v>0</v>
      </c>
      <c r="AG824" s="18">
        <f>SUMIFS(Inp_WM!AG$9:AG$228,Inp_WM!$I$9:$I$228,Cal_BOSort!$G824,Inp_WM!$J$9:$J$228,Cal_BOSort!$I824)</f>
        <v>0</v>
      </c>
      <c r="AH824" s="18">
        <f>SUMIFS(Inp_WM!AH$9:AH$228,Inp_WM!$I$9:$I$228,Cal_BOSort!$G824,Inp_WM!$J$9:$J$228,Cal_BOSort!$I824)</f>
        <v>0</v>
      </c>
      <c r="AI824" s="18">
        <f>SUMIFS(Inp_WM!AI$9:AI$228,Inp_WM!$I$9:$I$228,Cal_BOSort!$G824,Inp_WM!$J$9:$J$228,Cal_BOSort!$I824)</f>
        <v>0</v>
      </c>
      <c r="AJ824" s="18">
        <f>SUMIFS(Inp_WM!AJ$9:AJ$228,Inp_WM!$I$9:$I$228,Cal_BOSort!$G824,Inp_WM!$J$9:$J$228,Cal_BOSort!$I824)</f>
        <v>0</v>
      </c>
      <c r="AK824" s="18">
        <f>SUMIFS(Inp_WM!AK$9:AK$228,Inp_WM!$I$9:$I$228,Cal_BOSort!$G824,Inp_WM!$J$9:$J$228,Cal_BOSort!$I824)</f>
        <v>0</v>
      </c>
      <c r="AM824" s="18">
        <f t="shared" si="89"/>
        <v>0</v>
      </c>
      <c r="AN824" s="18">
        <f t="shared" si="93"/>
        <v>0</v>
      </c>
      <c r="AO824" s="18">
        <f t="shared" si="94"/>
        <v>0</v>
      </c>
      <c r="AP824" s="18">
        <f t="shared" si="90"/>
        <v>0</v>
      </c>
      <c r="AQ824" s="18">
        <f t="shared" si="91"/>
        <v>0</v>
      </c>
      <c r="AR824" s="18">
        <f t="shared" si="92"/>
        <v>0</v>
      </c>
      <c r="AU824" s="42"/>
    </row>
    <row r="825" spans="4:47" s="3" customFormat="1">
      <c r="D825" s="101" t="str">
        <f>IF(I825="","",MAX(D$677:D824)+1)</f>
        <v/>
      </c>
      <c r="E825" s="3" t="s">
        <v>28</v>
      </c>
      <c r="F825" s="3" t="s">
        <v>169</v>
      </c>
      <c r="G825" s="3" t="s">
        <v>211</v>
      </c>
      <c r="I825" s="101" t="str">
        <f>IF(Inp_WM!M156="BO",Inp_WM!J156,"")</f>
        <v/>
      </c>
      <c r="L825" s="3" t="s">
        <v>106</v>
      </c>
      <c r="R825" s="14"/>
      <c r="T825" s="18"/>
      <c r="U825" s="18"/>
      <c r="V825" s="18"/>
      <c r="W825" s="18"/>
      <c r="X825" s="18"/>
      <c r="Y825" s="18">
        <f>SUMIFS(Inp_WM!Y$9:Y$228,Inp_WM!$I$9:$I$228,Cal_BOSort!$G825,Inp_WM!$J$9:$J$228,Cal_BOSort!$I825)</f>
        <v>0</v>
      </c>
      <c r="Z825" s="18">
        <f>SUMIFS(Inp_WM!Z$9:Z$228,Inp_WM!$I$9:$I$228,Cal_BOSort!$G825,Inp_WM!$J$9:$J$228,Cal_BOSort!$I825)</f>
        <v>0</v>
      </c>
      <c r="AA825" s="18">
        <f>SUMIFS(Inp_WM!AA$9:AA$228,Inp_WM!$I$9:$I$228,Cal_BOSort!$G825,Inp_WM!$J$9:$J$228,Cal_BOSort!$I825)</f>
        <v>0</v>
      </c>
      <c r="AB825" s="18">
        <f>SUMIFS(Inp_WM!AB$9:AB$228,Inp_WM!$I$9:$I$228,Cal_BOSort!$G825,Inp_WM!$J$9:$J$228,Cal_BOSort!$I825)</f>
        <v>0</v>
      </c>
      <c r="AC825" s="18">
        <f>SUMIFS(Inp_WM!AC$9:AC$228,Inp_WM!$I$9:$I$228,Cal_BOSort!$G825,Inp_WM!$J$9:$J$228,Cal_BOSort!$I825)</f>
        <v>0</v>
      </c>
      <c r="AD825" s="18">
        <f>SUMIFS(Inp_WM!AD$9:AD$228,Inp_WM!$I$9:$I$228,Cal_BOSort!$G825,Inp_WM!$J$9:$J$228,Cal_BOSort!$I825)</f>
        <v>0</v>
      </c>
      <c r="AE825" s="18">
        <f>SUMIFS(Inp_WM!AE$9:AE$228,Inp_WM!$I$9:$I$228,Cal_BOSort!$G825,Inp_WM!$J$9:$J$228,Cal_BOSort!$I825)</f>
        <v>0</v>
      </c>
      <c r="AF825" s="18">
        <f>SUMIFS(Inp_WM!AF$9:AF$228,Inp_WM!$I$9:$I$228,Cal_BOSort!$G825,Inp_WM!$J$9:$J$228,Cal_BOSort!$I825)</f>
        <v>0</v>
      </c>
      <c r="AG825" s="18">
        <f>SUMIFS(Inp_WM!AG$9:AG$228,Inp_WM!$I$9:$I$228,Cal_BOSort!$G825,Inp_WM!$J$9:$J$228,Cal_BOSort!$I825)</f>
        <v>0</v>
      </c>
      <c r="AH825" s="18">
        <f>SUMIFS(Inp_WM!AH$9:AH$228,Inp_WM!$I$9:$I$228,Cal_BOSort!$G825,Inp_WM!$J$9:$J$228,Cal_BOSort!$I825)</f>
        <v>0</v>
      </c>
      <c r="AI825" s="18">
        <f>SUMIFS(Inp_WM!AI$9:AI$228,Inp_WM!$I$9:$I$228,Cal_BOSort!$G825,Inp_WM!$J$9:$J$228,Cal_BOSort!$I825)</f>
        <v>0</v>
      </c>
      <c r="AJ825" s="18">
        <f>SUMIFS(Inp_WM!AJ$9:AJ$228,Inp_WM!$I$9:$I$228,Cal_BOSort!$G825,Inp_WM!$J$9:$J$228,Cal_BOSort!$I825)</f>
        <v>0</v>
      </c>
      <c r="AK825" s="18">
        <f>SUMIFS(Inp_WM!AK$9:AK$228,Inp_WM!$I$9:$I$228,Cal_BOSort!$G825,Inp_WM!$J$9:$J$228,Cal_BOSort!$I825)</f>
        <v>0</v>
      </c>
      <c r="AM825" s="18">
        <f t="shared" si="89"/>
        <v>0</v>
      </c>
      <c r="AN825" s="18">
        <f t="shared" si="93"/>
        <v>0</v>
      </c>
      <c r="AO825" s="18">
        <f t="shared" si="94"/>
        <v>0</v>
      </c>
      <c r="AP825" s="18">
        <f t="shared" si="90"/>
        <v>0</v>
      </c>
      <c r="AQ825" s="18">
        <f t="shared" si="91"/>
        <v>0</v>
      </c>
      <c r="AR825" s="18">
        <f t="shared" si="92"/>
        <v>0</v>
      </c>
      <c r="AU825" s="42"/>
    </row>
    <row r="826" spans="4:47" s="3" customFormat="1">
      <c r="D826" s="101" t="str">
        <f>IF(I826="","",MAX(D$677:D825)+1)</f>
        <v/>
      </c>
      <c r="E826" s="3" t="s">
        <v>28</v>
      </c>
      <c r="F826" s="3" t="s">
        <v>169</v>
      </c>
      <c r="G826" s="3" t="s">
        <v>211</v>
      </c>
      <c r="I826" s="101" t="str">
        <f>IF(Inp_WM!M157="BO",Inp_WM!J157,"")</f>
        <v/>
      </c>
      <c r="L826" s="3" t="s">
        <v>106</v>
      </c>
      <c r="R826" s="14"/>
      <c r="T826" s="18"/>
      <c r="U826" s="18"/>
      <c r="V826" s="18"/>
      <c r="W826" s="18"/>
      <c r="X826" s="18"/>
      <c r="Y826" s="18">
        <f>SUMIFS(Inp_WM!Y$9:Y$228,Inp_WM!$I$9:$I$228,Cal_BOSort!$G826,Inp_WM!$J$9:$J$228,Cal_BOSort!$I826)</f>
        <v>0</v>
      </c>
      <c r="Z826" s="18">
        <f>SUMIFS(Inp_WM!Z$9:Z$228,Inp_WM!$I$9:$I$228,Cal_BOSort!$G826,Inp_WM!$J$9:$J$228,Cal_BOSort!$I826)</f>
        <v>0</v>
      </c>
      <c r="AA826" s="18">
        <f>SUMIFS(Inp_WM!AA$9:AA$228,Inp_WM!$I$9:$I$228,Cal_BOSort!$G826,Inp_WM!$J$9:$J$228,Cal_BOSort!$I826)</f>
        <v>0</v>
      </c>
      <c r="AB826" s="18">
        <f>SUMIFS(Inp_WM!AB$9:AB$228,Inp_WM!$I$9:$I$228,Cal_BOSort!$G826,Inp_WM!$J$9:$J$228,Cal_BOSort!$I826)</f>
        <v>0</v>
      </c>
      <c r="AC826" s="18">
        <f>SUMIFS(Inp_WM!AC$9:AC$228,Inp_WM!$I$9:$I$228,Cal_BOSort!$G826,Inp_WM!$J$9:$J$228,Cal_BOSort!$I826)</f>
        <v>0</v>
      </c>
      <c r="AD826" s="18">
        <f>SUMIFS(Inp_WM!AD$9:AD$228,Inp_WM!$I$9:$I$228,Cal_BOSort!$G826,Inp_WM!$J$9:$J$228,Cal_BOSort!$I826)</f>
        <v>0</v>
      </c>
      <c r="AE826" s="18">
        <f>SUMIFS(Inp_WM!AE$9:AE$228,Inp_WM!$I$9:$I$228,Cal_BOSort!$G826,Inp_WM!$J$9:$J$228,Cal_BOSort!$I826)</f>
        <v>0</v>
      </c>
      <c r="AF826" s="18">
        <f>SUMIFS(Inp_WM!AF$9:AF$228,Inp_WM!$I$9:$I$228,Cal_BOSort!$G826,Inp_WM!$J$9:$J$228,Cal_BOSort!$I826)</f>
        <v>0</v>
      </c>
      <c r="AG826" s="18">
        <f>SUMIFS(Inp_WM!AG$9:AG$228,Inp_WM!$I$9:$I$228,Cal_BOSort!$G826,Inp_WM!$J$9:$J$228,Cal_BOSort!$I826)</f>
        <v>0</v>
      </c>
      <c r="AH826" s="18">
        <f>SUMIFS(Inp_WM!AH$9:AH$228,Inp_WM!$I$9:$I$228,Cal_BOSort!$G826,Inp_WM!$J$9:$J$228,Cal_BOSort!$I826)</f>
        <v>0</v>
      </c>
      <c r="AI826" s="18">
        <f>SUMIFS(Inp_WM!AI$9:AI$228,Inp_WM!$I$9:$I$228,Cal_BOSort!$G826,Inp_WM!$J$9:$J$228,Cal_BOSort!$I826)</f>
        <v>0</v>
      </c>
      <c r="AJ826" s="18">
        <f>SUMIFS(Inp_WM!AJ$9:AJ$228,Inp_WM!$I$9:$I$228,Cal_BOSort!$G826,Inp_WM!$J$9:$J$228,Cal_BOSort!$I826)</f>
        <v>0</v>
      </c>
      <c r="AK826" s="18">
        <f>SUMIFS(Inp_WM!AK$9:AK$228,Inp_WM!$I$9:$I$228,Cal_BOSort!$G826,Inp_WM!$J$9:$J$228,Cal_BOSort!$I826)</f>
        <v>0</v>
      </c>
      <c r="AM826" s="18">
        <f t="shared" si="89"/>
        <v>0</v>
      </c>
      <c r="AN826" s="18">
        <f t="shared" si="93"/>
        <v>0</v>
      </c>
      <c r="AO826" s="18">
        <f t="shared" si="94"/>
        <v>0</v>
      </c>
      <c r="AP826" s="18">
        <f t="shared" si="90"/>
        <v>0</v>
      </c>
      <c r="AQ826" s="18">
        <f t="shared" si="91"/>
        <v>0</v>
      </c>
      <c r="AR826" s="18">
        <f t="shared" si="92"/>
        <v>0</v>
      </c>
      <c r="AU826" s="42"/>
    </row>
    <row r="827" spans="4:47" s="3" customFormat="1">
      <c r="D827" s="101" t="str">
        <f>IF(I827="","",MAX(D$677:D826)+1)</f>
        <v/>
      </c>
      <c r="E827" s="3" t="s">
        <v>28</v>
      </c>
      <c r="F827" s="3" t="s">
        <v>169</v>
      </c>
      <c r="G827" s="3" t="s">
        <v>211</v>
      </c>
      <c r="I827" s="101" t="str">
        <f>IF(Inp_WM!M158="BO",Inp_WM!J158,"")</f>
        <v/>
      </c>
      <c r="L827" s="3" t="s">
        <v>106</v>
      </c>
      <c r="R827" s="14"/>
      <c r="T827" s="18"/>
      <c r="U827" s="18"/>
      <c r="V827" s="18"/>
      <c r="W827" s="18"/>
      <c r="X827" s="18"/>
      <c r="Y827" s="18">
        <f>SUMIFS(Inp_WM!Y$9:Y$228,Inp_WM!$I$9:$I$228,Cal_BOSort!$G827,Inp_WM!$J$9:$J$228,Cal_BOSort!$I827)</f>
        <v>0</v>
      </c>
      <c r="Z827" s="18">
        <f>SUMIFS(Inp_WM!Z$9:Z$228,Inp_WM!$I$9:$I$228,Cal_BOSort!$G827,Inp_WM!$J$9:$J$228,Cal_BOSort!$I827)</f>
        <v>0</v>
      </c>
      <c r="AA827" s="18">
        <f>SUMIFS(Inp_WM!AA$9:AA$228,Inp_WM!$I$9:$I$228,Cal_BOSort!$G827,Inp_WM!$J$9:$J$228,Cal_BOSort!$I827)</f>
        <v>0</v>
      </c>
      <c r="AB827" s="18">
        <f>SUMIFS(Inp_WM!AB$9:AB$228,Inp_WM!$I$9:$I$228,Cal_BOSort!$G827,Inp_WM!$J$9:$J$228,Cal_BOSort!$I827)</f>
        <v>0</v>
      </c>
      <c r="AC827" s="18">
        <f>SUMIFS(Inp_WM!AC$9:AC$228,Inp_WM!$I$9:$I$228,Cal_BOSort!$G827,Inp_WM!$J$9:$J$228,Cal_BOSort!$I827)</f>
        <v>0</v>
      </c>
      <c r="AD827" s="18">
        <f>SUMIFS(Inp_WM!AD$9:AD$228,Inp_WM!$I$9:$I$228,Cal_BOSort!$G827,Inp_WM!$J$9:$J$228,Cal_BOSort!$I827)</f>
        <v>0</v>
      </c>
      <c r="AE827" s="18">
        <f>SUMIFS(Inp_WM!AE$9:AE$228,Inp_WM!$I$9:$I$228,Cal_BOSort!$G827,Inp_WM!$J$9:$J$228,Cal_BOSort!$I827)</f>
        <v>0</v>
      </c>
      <c r="AF827" s="18">
        <f>SUMIFS(Inp_WM!AF$9:AF$228,Inp_WM!$I$9:$I$228,Cal_BOSort!$G827,Inp_WM!$J$9:$J$228,Cal_BOSort!$I827)</f>
        <v>0</v>
      </c>
      <c r="AG827" s="18">
        <f>SUMIFS(Inp_WM!AG$9:AG$228,Inp_WM!$I$9:$I$228,Cal_BOSort!$G827,Inp_WM!$J$9:$J$228,Cal_BOSort!$I827)</f>
        <v>0</v>
      </c>
      <c r="AH827" s="18">
        <f>SUMIFS(Inp_WM!AH$9:AH$228,Inp_WM!$I$9:$I$228,Cal_BOSort!$G827,Inp_WM!$J$9:$J$228,Cal_BOSort!$I827)</f>
        <v>0</v>
      </c>
      <c r="AI827" s="18">
        <f>SUMIFS(Inp_WM!AI$9:AI$228,Inp_WM!$I$9:$I$228,Cal_BOSort!$G827,Inp_WM!$J$9:$J$228,Cal_BOSort!$I827)</f>
        <v>0</v>
      </c>
      <c r="AJ827" s="18">
        <f>SUMIFS(Inp_WM!AJ$9:AJ$228,Inp_WM!$I$9:$I$228,Cal_BOSort!$G827,Inp_WM!$J$9:$J$228,Cal_BOSort!$I827)</f>
        <v>0</v>
      </c>
      <c r="AK827" s="18">
        <f>SUMIFS(Inp_WM!AK$9:AK$228,Inp_WM!$I$9:$I$228,Cal_BOSort!$G827,Inp_WM!$J$9:$J$228,Cal_BOSort!$I827)</f>
        <v>0</v>
      </c>
      <c r="AM827" s="18">
        <f t="shared" si="89"/>
        <v>0</v>
      </c>
      <c r="AN827" s="18">
        <f t="shared" si="93"/>
        <v>0</v>
      </c>
      <c r="AO827" s="18">
        <f t="shared" si="94"/>
        <v>0</v>
      </c>
      <c r="AP827" s="18">
        <f t="shared" si="90"/>
        <v>0</v>
      </c>
      <c r="AQ827" s="18">
        <f t="shared" si="91"/>
        <v>0</v>
      </c>
      <c r="AR827" s="18">
        <f t="shared" si="92"/>
        <v>0</v>
      </c>
      <c r="AU827" s="42"/>
    </row>
    <row r="828" spans="4:47" s="3" customFormat="1">
      <c r="D828" s="101" t="str">
        <f>IF(I828="","",MAX(D$677:D827)+1)</f>
        <v/>
      </c>
      <c r="E828" s="3" t="s">
        <v>28</v>
      </c>
      <c r="F828" s="3" t="s">
        <v>212</v>
      </c>
      <c r="G828" s="3" t="s">
        <v>213</v>
      </c>
      <c r="I828" s="101" t="str">
        <f>IF(Inp_WM!M159="BO",Inp_WM!J159,"")</f>
        <v/>
      </c>
      <c r="L828" s="3" t="s">
        <v>106</v>
      </c>
      <c r="R828" s="14"/>
      <c r="T828" s="18"/>
      <c r="U828" s="18"/>
      <c r="V828" s="18"/>
      <c r="W828" s="18"/>
      <c r="X828" s="18"/>
      <c r="Y828" s="18">
        <f>SUMIFS(Inp_WM!Y$9:Y$228,Inp_WM!$I$9:$I$228,Cal_BOSort!$G828,Inp_WM!$J$9:$J$228,Cal_BOSort!$I828)</f>
        <v>0</v>
      </c>
      <c r="Z828" s="18">
        <f>SUMIFS(Inp_WM!Z$9:Z$228,Inp_WM!$I$9:$I$228,Cal_BOSort!$G828,Inp_WM!$J$9:$J$228,Cal_BOSort!$I828)</f>
        <v>0</v>
      </c>
      <c r="AA828" s="18">
        <f>SUMIFS(Inp_WM!AA$9:AA$228,Inp_WM!$I$9:$I$228,Cal_BOSort!$G828,Inp_WM!$J$9:$J$228,Cal_BOSort!$I828)</f>
        <v>0</v>
      </c>
      <c r="AB828" s="18">
        <f>SUMIFS(Inp_WM!AB$9:AB$228,Inp_WM!$I$9:$I$228,Cal_BOSort!$G828,Inp_WM!$J$9:$J$228,Cal_BOSort!$I828)</f>
        <v>0</v>
      </c>
      <c r="AC828" s="18">
        <f>SUMIFS(Inp_WM!AC$9:AC$228,Inp_WM!$I$9:$I$228,Cal_BOSort!$G828,Inp_WM!$J$9:$J$228,Cal_BOSort!$I828)</f>
        <v>0</v>
      </c>
      <c r="AD828" s="18">
        <f>SUMIFS(Inp_WM!AD$9:AD$228,Inp_WM!$I$9:$I$228,Cal_BOSort!$G828,Inp_WM!$J$9:$J$228,Cal_BOSort!$I828)</f>
        <v>0</v>
      </c>
      <c r="AE828" s="18">
        <f>SUMIFS(Inp_WM!AE$9:AE$228,Inp_WM!$I$9:$I$228,Cal_BOSort!$G828,Inp_WM!$J$9:$J$228,Cal_BOSort!$I828)</f>
        <v>0</v>
      </c>
      <c r="AF828" s="18">
        <f>SUMIFS(Inp_WM!AF$9:AF$228,Inp_WM!$I$9:$I$228,Cal_BOSort!$G828,Inp_WM!$J$9:$J$228,Cal_BOSort!$I828)</f>
        <v>0</v>
      </c>
      <c r="AG828" s="18">
        <f>SUMIFS(Inp_WM!AG$9:AG$228,Inp_WM!$I$9:$I$228,Cal_BOSort!$G828,Inp_WM!$J$9:$J$228,Cal_BOSort!$I828)</f>
        <v>0</v>
      </c>
      <c r="AH828" s="18">
        <f>SUMIFS(Inp_WM!AH$9:AH$228,Inp_WM!$I$9:$I$228,Cal_BOSort!$G828,Inp_WM!$J$9:$J$228,Cal_BOSort!$I828)</f>
        <v>0</v>
      </c>
      <c r="AI828" s="18">
        <f>SUMIFS(Inp_WM!AI$9:AI$228,Inp_WM!$I$9:$I$228,Cal_BOSort!$G828,Inp_WM!$J$9:$J$228,Cal_BOSort!$I828)</f>
        <v>0</v>
      </c>
      <c r="AJ828" s="18">
        <f>SUMIFS(Inp_WM!AJ$9:AJ$228,Inp_WM!$I$9:$I$228,Cal_BOSort!$G828,Inp_WM!$J$9:$J$228,Cal_BOSort!$I828)</f>
        <v>0</v>
      </c>
      <c r="AK828" s="18">
        <f>SUMIFS(Inp_WM!AK$9:AK$228,Inp_WM!$I$9:$I$228,Cal_BOSort!$G828,Inp_WM!$J$9:$J$228,Cal_BOSort!$I828)</f>
        <v>0</v>
      </c>
      <c r="AM828" s="18">
        <f t="shared" si="89"/>
        <v>0</v>
      </c>
      <c r="AN828" s="18">
        <f t="shared" si="93"/>
        <v>0</v>
      </c>
      <c r="AO828" s="18">
        <f t="shared" si="94"/>
        <v>0</v>
      </c>
      <c r="AP828" s="18">
        <f t="shared" si="90"/>
        <v>0</v>
      </c>
      <c r="AQ828" s="18">
        <f t="shared" si="91"/>
        <v>0</v>
      </c>
      <c r="AR828" s="18">
        <f t="shared" si="92"/>
        <v>0</v>
      </c>
      <c r="AU828" s="42"/>
    </row>
    <row r="829" spans="4:47" s="3" customFormat="1">
      <c r="D829" s="101" t="str">
        <f>IF(I829="","",MAX(D$677:D828)+1)</f>
        <v/>
      </c>
      <c r="E829" s="3" t="s">
        <v>28</v>
      </c>
      <c r="F829" s="3" t="s">
        <v>212</v>
      </c>
      <c r="G829" s="3" t="s">
        <v>213</v>
      </c>
      <c r="I829" s="101" t="str">
        <f>IF(Inp_WM!M160="BO",Inp_WM!J160,"")</f>
        <v/>
      </c>
      <c r="L829" s="3" t="s">
        <v>106</v>
      </c>
      <c r="R829" s="14"/>
      <c r="T829" s="18"/>
      <c r="U829" s="18"/>
      <c r="V829" s="18"/>
      <c r="W829" s="18"/>
      <c r="X829" s="18"/>
      <c r="Y829" s="18">
        <f>SUMIFS(Inp_WM!Y$9:Y$228,Inp_WM!$I$9:$I$228,Cal_BOSort!$G829,Inp_WM!$J$9:$J$228,Cal_BOSort!$I829)</f>
        <v>0</v>
      </c>
      <c r="Z829" s="18">
        <f>SUMIFS(Inp_WM!Z$9:Z$228,Inp_WM!$I$9:$I$228,Cal_BOSort!$G829,Inp_WM!$J$9:$J$228,Cal_BOSort!$I829)</f>
        <v>0</v>
      </c>
      <c r="AA829" s="18">
        <f>SUMIFS(Inp_WM!AA$9:AA$228,Inp_WM!$I$9:$I$228,Cal_BOSort!$G829,Inp_WM!$J$9:$J$228,Cal_BOSort!$I829)</f>
        <v>0</v>
      </c>
      <c r="AB829" s="18">
        <f>SUMIFS(Inp_WM!AB$9:AB$228,Inp_WM!$I$9:$I$228,Cal_BOSort!$G829,Inp_WM!$J$9:$J$228,Cal_BOSort!$I829)</f>
        <v>0</v>
      </c>
      <c r="AC829" s="18">
        <f>SUMIFS(Inp_WM!AC$9:AC$228,Inp_WM!$I$9:$I$228,Cal_BOSort!$G829,Inp_WM!$J$9:$J$228,Cal_BOSort!$I829)</f>
        <v>0</v>
      </c>
      <c r="AD829" s="18">
        <f>SUMIFS(Inp_WM!AD$9:AD$228,Inp_WM!$I$9:$I$228,Cal_BOSort!$G829,Inp_WM!$J$9:$J$228,Cal_BOSort!$I829)</f>
        <v>0</v>
      </c>
      <c r="AE829" s="18">
        <f>SUMIFS(Inp_WM!AE$9:AE$228,Inp_WM!$I$9:$I$228,Cal_BOSort!$G829,Inp_WM!$J$9:$J$228,Cal_BOSort!$I829)</f>
        <v>0</v>
      </c>
      <c r="AF829" s="18">
        <f>SUMIFS(Inp_WM!AF$9:AF$228,Inp_WM!$I$9:$I$228,Cal_BOSort!$G829,Inp_WM!$J$9:$J$228,Cal_BOSort!$I829)</f>
        <v>0</v>
      </c>
      <c r="AG829" s="18">
        <f>SUMIFS(Inp_WM!AG$9:AG$228,Inp_WM!$I$9:$I$228,Cal_BOSort!$G829,Inp_WM!$J$9:$J$228,Cal_BOSort!$I829)</f>
        <v>0</v>
      </c>
      <c r="AH829" s="18">
        <f>SUMIFS(Inp_WM!AH$9:AH$228,Inp_WM!$I$9:$I$228,Cal_BOSort!$G829,Inp_WM!$J$9:$J$228,Cal_BOSort!$I829)</f>
        <v>0</v>
      </c>
      <c r="AI829" s="18">
        <f>SUMIFS(Inp_WM!AI$9:AI$228,Inp_WM!$I$9:$I$228,Cal_BOSort!$G829,Inp_WM!$J$9:$J$228,Cal_BOSort!$I829)</f>
        <v>0</v>
      </c>
      <c r="AJ829" s="18">
        <f>SUMIFS(Inp_WM!AJ$9:AJ$228,Inp_WM!$I$9:$I$228,Cal_BOSort!$G829,Inp_WM!$J$9:$J$228,Cal_BOSort!$I829)</f>
        <v>0</v>
      </c>
      <c r="AK829" s="18">
        <f>SUMIFS(Inp_WM!AK$9:AK$228,Inp_WM!$I$9:$I$228,Cal_BOSort!$G829,Inp_WM!$J$9:$J$228,Cal_BOSort!$I829)</f>
        <v>0</v>
      </c>
      <c r="AM829" s="18">
        <f t="shared" si="89"/>
        <v>0</v>
      </c>
      <c r="AN829" s="18">
        <f t="shared" si="93"/>
        <v>0</v>
      </c>
      <c r="AO829" s="18">
        <f t="shared" si="94"/>
        <v>0</v>
      </c>
      <c r="AP829" s="18">
        <f t="shared" si="90"/>
        <v>0</v>
      </c>
      <c r="AQ829" s="18">
        <f t="shared" si="91"/>
        <v>0</v>
      </c>
      <c r="AR829" s="18">
        <f t="shared" si="92"/>
        <v>0</v>
      </c>
      <c r="AU829" s="42"/>
    </row>
    <row r="830" spans="4:47" s="3" customFormat="1">
      <c r="D830" s="101" t="str">
        <f>IF(I830="","",MAX(D$677:D829)+1)</f>
        <v/>
      </c>
      <c r="E830" s="3" t="s">
        <v>28</v>
      </c>
      <c r="F830" s="3" t="s">
        <v>212</v>
      </c>
      <c r="G830" s="3" t="s">
        <v>213</v>
      </c>
      <c r="I830" s="101" t="str">
        <f>IF(Inp_WM!M161="BO",Inp_WM!J161,"")</f>
        <v/>
      </c>
      <c r="L830" s="3" t="s">
        <v>106</v>
      </c>
      <c r="R830" s="14"/>
      <c r="T830" s="18"/>
      <c r="U830" s="18"/>
      <c r="V830" s="18"/>
      <c r="W830" s="18"/>
      <c r="X830" s="18"/>
      <c r="Y830" s="18">
        <f>SUMIFS(Inp_WM!Y$9:Y$228,Inp_WM!$I$9:$I$228,Cal_BOSort!$G830,Inp_WM!$J$9:$J$228,Cal_BOSort!$I830)</f>
        <v>0</v>
      </c>
      <c r="Z830" s="18">
        <f>SUMIFS(Inp_WM!Z$9:Z$228,Inp_WM!$I$9:$I$228,Cal_BOSort!$G830,Inp_WM!$J$9:$J$228,Cal_BOSort!$I830)</f>
        <v>0</v>
      </c>
      <c r="AA830" s="18">
        <f>SUMIFS(Inp_WM!AA$9:AA$228,Inp_WM!$I$9:$I$228,Cal_BOSort!$G830,Inp_WM!$J$9:$J$228,Cal_BOSort!$I830)</f>
        <v>0</v>
      </c>
      <c r="AB830" s="18">
        <f>SUMIFS(Inp_WM!AB$9:AB$228,Inp_WM!$I$9:$I$228,Cal_BOSort!$G830,Inp_WM!$J$9:$J$228,Cal_BOSort!$I830)</f>
        <v>0</v>
      </c>
      <c r="AC830" s="18">
        <f>SUMIFS(Inp_WM!AC$9:AC$228,Inp_WM!$I$9:$I$228,Cal_BOSort!$G830,Inp_WM!$J$9:$J$228,Cal_BOSort!$I830)</f>
        <v>0</v>
      </c>
      <c r="AD830" s="18">
        <f>SUMIFS(Inp_WM!AD$9:AD$228,Inp_WM!$I$9:$I$228,Cal_BOSort!$G830,Inp_WM!$J$9:$J$228,Cal_BOSort!$I830)</f>
        <v>0</v>
      </c>
      <c r="AE830" s="18">
        <f>SUMIFS(Inp_WM!AE$9:AE$228,Inp_WM!$I$9:$I$228,Cal_BOSort!$G830,Inp_WM!$J$9:$J$228,Cal_BOSort!$I830)</f>
        <v>0</v>
      </c>
      <c r="AF830" s="18">
        <f>SUMIFS(Inp_WM!AF$9:AF$228,Inp_WM!$I$9:$I$228,Cal_BOSort!$G830,Inp_WM!$J$9:$J$228,Cal_BOSort!$I830)</f>
        <v>0</v>
      </c>
      <c r="AG830" s="18">
        <f>SUMIFS(Inp_WM!AG$9:AG$228,Inp_WM!$I$9:$I$228,Cal_BOSort!$G830,Inp_WM!$J$9:$J$228,Cal_BOSort!$I830)</f>
        <v>0</v>
      </c>
      <c r="AH830" s="18">
        <f>SUMIFS(Inp_WM!AH$9:AH$228,Inp_WM!$I$9:$I$228,Cal_BOSort!$G830,Inp_WM!$J$9:$J$228,Cal_BOSort!$I830)</f>
        <v>0</v>
      </c>
      <c r="AI830" s="18">
        <f>SUMIFS(Inp_WM!AI$9:AI$228,Inp_WM!$I$9:$I$228,Cal_BOSort!$G830,Inp_WM!$J$9:$J$228,Cal_BOSort!$I830)</f>
        <v>0</v>
      </c>
      <c r="AJ830" s="18">
        <f>SUMIFS(Inp_WM!AJ$9:AJ$228,Inp_WM!$I$9:$I$228,Cal_BOSort!$G830,Inp_WM!$J$9:$J$228,Cal_BOSort!$I830)</f>
        <v>0</v>
      </c>
      <c r="AK830" s="18">
        <f>SUMIFS(Inp_WM!AK$9:AK$228,Inp_WM!$I$9:$I$228,Cal_BOSort!$G830,Inp_WM!$J$9:$J$228,Cal_BOSort!$I830)</f>
        <v>0</v>
      </c>
      <c r="AM830" s="18">
        <f t="shared" si="89"/>
        <v>0</v>
      </c>
      <c r="AN830" s="18">
        <f t="shared" si="93"/>
        <v>0</v>
      </c>
      <c r="AO830" s="18">
        <f t="shared" si="94"/>
        <v>0</v>
      </c>
      <c r="AP830" s="18">
        <f t="shared" si="90"/>
        <v>0</v>
      </c>
      <c r="AQ830" s="18">
        <f t="shared" si="91"/>
        <v>0</v>
      </c>
      <c r="AR830" s="18">
        <f t="shared" si="92"/>
        <v>0</v>
      </c>
      <c r="AU830" s="42"/>
    </row>
    <row r="831" spans="4:47" s="3" customFormat="1">
      <c r="D831" s="101" t="str">
        <f>IF(I831="","",MAX(D$677:D830)+1)</f>
        <v/>
      </c>
      <c r="E831" s="3" t="s">
        <v>28</v>
      </c>
      <c r="F831" s="3" t="s">
        <v>212</v>
      </c>
      <c r="G831" s="3" t="s">
        <v>213</v>
      </c>
      <c r="I831" s="101" t="str">
        <f>IF(Inp_WM!M162="BO",Inp_WM!J162,"")</f>
        <v/>
      </c>
      <c r="L831" s="3" t="s">
        <v>106</v>
      </c>
      <c r="R831" s="14"/>
      <c r="T831" s="18"/>
      <c r="U831" s="18"/>
      <c r="V831" s="18"/>
      <c r="W831" s="18"/>
      <c r="X831" s="18"/>
      <c r="Y831" s="18">
        <f>SUMIFS(Inp_WM!Y$9:Y$228,Inp_WM!$I$9:$I$228,Cal_BOSort!$G831,Inp_WM!$J$9:$J$228,Cal_BOSort!$I831)</f>
        <v>0</v>
      </c>
      <c r="Z831" s="18">
        <f>SUMIFS(Inp_WM!Z$9:Z$228,Inp_WM!$I$9:$I$228,Cal_BOSort!$G831,Inp_WM!$J$9:$J$228,Cal_BOSort!$I831)</f>
        <v>0</v>
      </c>
      <c r="AA831" s="18">
        <f>SUMIFS(Inp_WM!AA$9:AA$228,Inp_WM!$I$9:$I$228,Cal_BOSort!$G831,Inp_WM!$J$9:$J$228,Cal_BOSort!$I831)</f>
        <v>0</v>
      </c>
      <c r="AB831" s="18">
        <f>SUMIFS(Inp_WM!AB$9:AB$228,Inp_WM!$I$9:$I$228,Cal_BOSort!$G831,Inp_WM!$J$9:$J$228,Cal_BOSort!$I831)</f>
        <v>0</v>
      </c>
      <c r="AC831" s="18">
        <f>SUMIFS(Inp_WM!AC$9:AC$228,Inp_WM!$I$9:$I$228,Cal_BOSort!$G831,Inp_WM!$J$9:$J$228,Cal_BOSort!$I831)</f>
        <v>0</v>
      </c>
      <c r="AD831" s="18">
        <f>SUMIFS(Inp_WM!AD$9:AD$228,Inp_WM!$I$9:$I$228,Cal_BOSort!$G831,Inp_WM!$J$9:$J$228,Cal_BOSort!$I831)</f>
        <v>0</v>
      </c>
      <c r="AE831" s="18">
        <f>SUMIFS(Inp_WM!AE$9:AE$228,Inp_WM!$I$9:$I$228,Cal_BOSort!$G831,Inp_WM!$J$9:$J$228,Cal_BOSort!$I831)</f>
        <v>0</v>
      </c>
      <c r="AF831" s="18">
        <f>SUMIFS(Inp_WM!AF$9:AF$228,Inp_WM!$I$9:$I$228,Cal_BOSort!$G831,Inp_WM!$J$9:$J$228,Cal_BOSort!$I831)</f>
        <v>0</v>
      </c>
      <c r="AG831" s="18">
        <f>SUMIFS(Inp_WM!AG$9:AG$228,Inp_WM!$I$9:$I$228,Cal_BOSort!$G831,Inp_WM!$J$9:$J$228,Cal_BOSort!$I831)</f>
        <v>0</v>
      </c>
      <c r="AH831" s="18">
        <f>SUMIFS(Inp_WM!AH$9:AH$228,Inp_WM!$I$9:$I$228,Cal_BOSort!$G831,Inp_WM!$J$9:$J$228,Cal_BOSort!$I831)</f>
        <v>0</v>
      </c>
      <c r="AI831" s="18">
        <f>SUMIFS(Inp_WM!AI$9:AI$228,Inp_WM!$I$9:$I$228,Cal_BOSort!$G831,Inp_WM!$J$9:$J$228,Cal_BOSort!$I831)</f>
        <v>0</v>
      </c>
      <c r="AJ831" s="18">
        <f>SUMIFS(Inp_WM!AJ$9:AJ$228,Inp_WM!$I$9:$I$228,Cal_BOSort!$G831,Inp_WM!$J$9:$J$228,Cal_BOSort!$I831)</f>
        <v>0</v>
      </c>
      <c r="AK831" s="18">
        <f>SUMIFS(Inp_WM!AK$9:AK$228,Inp_WM!$I$9:$I$228,Cal_BOSort!$G831,Inp_WM!$J$9:$J$228,Cal_BOSort!$I831)</f>
        <v>0</v>
      </c>
      <c r="AM831" s="18">
        <f t="shared" si="89"/>
        <v>0</v>
      </c>
      <c r="AN831" s="18">
        <f t="shared" si="93"/>
        <v>0</v>
      </c>
      <c r="AO831" s="18">
        <f t="shared" si="94"/>
        <v>0</v>
      </c>
      <c r="AP831" s="18">
        <f t="shared" si="90"/>
        <v>0</v>
      </c>
      <c r="AQ831" s="18">
        <f t="shared" si="91"/>
        <v>0</v>
      </c>
      <c r="AR831" s="18">
        <f t="shared" si="92"/>
        <v>0</v>
      </c>
      <c r="AU831" s="42"/>
    </row>
    <row r="832" spans="4:47" s="3" customFormat="1">
      <c r="D832" s="101" t="str">
        <f>IF(I832="","",MAX(D$677:D831)+1)</f>
        <v/>
      </c>
      <c r="E832" s="3" t="s">
        <v>28</v>
      </c>
      <c r="F832" s="3" t="s">
        <v>212</v>
      </c>
      <c r="G832" s="3" t="s">
        <v>213</v>
      </c>
      <c r="I832" s="101" t="str">
        <f>IF(Inp_WM!M163="BO",Inp_WM!J163,"")</f>
        <v/>
      </c>
      <c r="L832" s="3" t="s">
        <v>106</v>
      </c>
      <c r="R832" s="14"/>
      <c r="T832" s="18"/>
      <c r="U832" s="18"/>
      <c r="V832" s="18"/>
      <c r="W832" s="18"/>
      <c r="X832" s="18"/>
      <c r="Y832" s="18">
        <f>SUMIFS(Inp_WM!Y$9:Y$228,Inp_WM!$I$9:$I$228,Cal_BOSort!$G832,Inp_WM!$J$9:$J$228,Cal_BOSort!$I832)</f>
        <v>0</v>
      </c>
      <c r="Z832" s="18">
        <f>SUMIFS(Inp_WM!Z$9:Z$228,Inp_WM!$I$9:$I$228,Cal_BOSort!$G832,Inp_WM!$J$9:$J$228,Cal_BOSort!$I832)</f>
        <v>0</v>
      </c>
      <c r="AA832" s="18">
        <f>SUMIFS(Inp_WM!AA$9:AA$228,Inp_WM!$I$9:$I$228,Cal_BOSort!$G832,Inp_WM!$J$9:$J$228,Cal_BOSort!$I832)</f>
        <v>0</v>
      </c>
      <c r="AB832" s="18">
        <f>SUMIFS(Inp_WM!AB$9:AB$228,Inp_WM!$I$9:$I$228,Cal_BOSort!$G832,Inp_WM!$J$9:$J$228,Cal_BOSort!$I832)</f>
        <v>0</v>
      </c>
      <c r="AC832" s="18">
        <f>SUMIFS(Inp_WM!AC$9:AC$228,Inp_WM!$I$9:$I$228,Cal_BOSort!$G832,Inp_WM!$J$9:$J$228,Cal_BOSort!$I832)</f>
        <v>0</v>
      </c>
      <c r="AD832" s="18">
        <f>SUMIFS(Inp_WM!AD$9:AD$228,Inp_WM!$I$9:$I$228,Cal_BOSort!$G832,Inp_WM!$J$9:$J$228,Cal_BOSort!$I832)</f>
        <v>0</v>
      </c>
      <c r="AE832" s="18">
        <f>SUMIFS(Inp_WM!AE$9:AE$228,Inp_WM!$I$9:$I$228,Cal_BOSort!$G832,Inp_WM!$J$9:$J$228,Cal_BOSort!$I832)</f>
        <v>0</v>
      </c>
      <c r="AF832" s="18">
        <f>SUMIFS(Inp_WM!AF$9:AF$228,Inp_WM!$I$9:$I$228,Cal_BOSort!$G832,Inp_WM!$J$9:$J$228,Cal_BOSort!$I832)</f>
        <v>0</v>
      </c>
      <c r="AG832" s="18">
        <f>SUMIFS(Inp_WM!AG$9:AG$228,Inp_WM!$I$9:$I$228,Cal_BOSort!$G832,Inp_WM!$J$9:$J$228,Cal_BOSort!$I832)</f>
        <v>0</v>
      </c>
      <c r="AH832" s="18">
        <f>SUMIFS(Inp_WM!AH$9:AH$228,Inp_WM!$I$9:$I$228,Cal_BOSort!$G832,Inp_WM!$J$9:$J$228,Cal_BOSort!$I832)</f>
        <v>0</v>
      </c>
      <c r="AI832" s="18">
        <f>SUMIFS(Inp_WM!AI$9:AI$228,Inp_WM!$I$9:$I$228,Cal_BOSort!$G832,Inp_WM!$J$9:$J$228,Cal_BOSort!$I832)</f>
        <v>0</v>
      </c>
      <c r="AJ832" s="18">
        <f>SUMIFS(Inp_WM!AJ$9:AJ$228,Inp_WM!$I$9:$I$228,Cal_BOSort!$G832,Inp_WM!$J$9:$J$228,Cal_BOSort!$I832)</f>
        <v>0</v>
      </c>
      <c r="AK832" s="18">
        <f>SUMIFS(Inp_WM!AK$9:AK$228,Inp_WM!$I$9:$I$228,Cal_BOSort!$G832,Inp_WM!$J$9:$J$228,Cal_BOSort!$I832)</f>
        <v>0</v>
      </c>
      <c r="AM832" s="18">
        <f t="shared" si="89"/>
        <v>0</v>
      </c>
      <c r="AN832" s="18">
        <f t="shared" si="93"/>
        <v>0</v>
      </c>
      <c r="AO832" s="18">
        <f t="shared" si="94"/>
        <v>0</v>
      </c>
      <c r="AP832" s="18">
        <f t="shared" si="90"/>
        <v>0</v>
      </c>
      <c r="AQ832" s="18">
        <f t="shared" si="91"/>
        <v>0</v>
      </c>
      <c r="AR832" s="18">
        <f t="shared" si="92"/>
        <v>0</v>
      </c>
      <c r="AU832" s="42"/>
    </row>
    <row r="833" spans="4:47" s="3" customFormat="1">
      <c r="D833" s="101" t="str">
        <f>IF(I833="","",MAX(D$677:D832)+1)</f>
        <v/>
      </c>
      <c r="E833" s="3" t="s">
        <v>28</v>
      </c>
      <c r="F833" s="3" t="s">
        <v>212</v>
      </c>
      <c r="G833" s="3" t="s">
        <v>213</v>
      </c>
      <c r="I833" s="101" t="str">
        <f>IF(Inp_WM!M164="BO",Inp_WM!J164,"")</f>
        <v/>
      </c>
      <c r="L833" s="3" t="s">
        <v>106</v>
      </c>
      <c r="R833" s="14"/>
      <c r="T833" s="18"/>
      <c r="U833" s="18"/>
      <c r="V833" s="18"/>
      <c r="W833" s="18"/>
      <c r="X833" s="18"/>
      <c r="Y833" s="18">
        <f>SUMIFS(Inp_WM!Y$9:Y$228,Inp_WM!$I$9:$I$228,Cal_BOSort!$G833,Inp_WM!$J$9:$J$228,Cal_BOSort!$I833)</f>
        <v>0</v>
      </c>
      <c r="Z833" s="18">
        <f>SUMIFS(Inp_WM!Z$9:Z$228,Inp_WM!$I$9:$I$228,Cal_BOSort!$G833,Inp_WM!$J$9:$J$228,Cal_BOSort!$I833)</f>
        <v>0</v>
      </c>
      <c r="AA833" s="18">
        <f>SUMIFS(Inp_WM!AA$9:AA$228,Inp_WM!$I$9:$I$228,Cal_BOSort!$G833,Inp_WM!$J$9:$J$228,Cal_BOSort!$I833)</f>
        <v>0</v>
      </c>
      <c r="AB833" s="18">
        <f>SUMIFS(Inp_WM!AB$9:AB$228,Inp_WM!$I$9:$I$228,Cal_BOSort!$G833,Inp_WM!$J$9:$J$228,Cal_BOSort!$I833)</f>
        <v>0</v>
      </c>
      <c r="AC833" s="18">
        <f>SUMIFS(Inp_WM!AC$9:AC$228,Inp_WM!$I$9:$I$228,Cal_BOSort!$G833,Inp_WM!$J$9:$J$228,Cal_BOSort!$I833)</f>
        <v>0</v>
      </c>
      <c r="AD833" s="18">
        <f>SUMIFS(Inp_WM!AD$9:AD$228,Inp_WM!$I$9:$I$228,Cal_BOSort!$G833,Inp_WM!$J$9:$J$228,Cal_BOSort!$I833)</f>
        <v>0</v>
      </c>
      <c r="AE833" s="18">
        <f>SUMIFS(Inp_WM!AE$9:AE$228,Inp_WM!$I$9:$I$228,Cal_BOSort!$G833,Inp_WM!$J$9:$J$228,Cal_BOSort!$I833)</f>
        <v>0</v>
      </c>
      <c r="AF833" s="18">
        <f>SUMIFS(Inp_WM!AF$9:AF$228,Inp_WM!$I$9:$I$228,Cal_BOSort!$G833,Inp_WM!$J$9:$J$228,Cal_BOSort!$I833)</f>
        <v>0</v>
      </c>
      <c r="AG833" s="18">
        <f>SUMIFS(Inp_WM!AG$9:AG$228,Inp_WM!$I$9:$I$228,Cal_BOSort!$G833,Inp_WM!$J$9:$J$228,Cal_BOSort!$I833)</f>
        <v>0</v>
      </c>
      <c r="AH833" s="18">
        <f>SUMIFS(Inp_WM!AH$9:AH$228,Inp_WM!$I$9:$I$228,Cal_BOSort!$G833,Inp_WM!$J$9:$J$228,Cal_BOSort!$I833)</f>
        <v>0</v>
      </c>
      <c r="AI833" s="18">
        <f>SUMIFS(Inp_WM!AI$9:AI$228,Inp_WM!$I$9:$I$228,Cal_BOSort!$G833,Inp_WM!$J$9:$J$228,Cal_BOSort!$I833)</f>
        <v>0</v>
      </c>
      <c r="AJ833" s="18">
        <f>SUMIFS(Inp_WM!AJ$9:AJ$228,Inp_WM!$I$9:$I$228,Cal_BOSort!$G833,Inp_WM!$J$9:$J$228,Cal_BOSort!$I833)</f>
        <v>0</v>
      </c>
      <c r="AK833" s="18">
        <f>SUMIFS(Inp_WM!AK$9:AK$228,Inp_WM!$I$9:$I$228,Cal_BOSort!$G833,Inp_WM!$J$9:$J$228,Cal_BOSort!$I833)</f>
        <v>0</v>
      </c>
      <c r="AM833" s="18">
        <f t="shared" si="89"/>
        <v>0</v>
      </c>
      <c r="AN833" s="18">
        <f t="shared" si="93"/>
        <v>0</v>
      </c>
      <c r="AO833" s="18">
        <f t="shared" si="94"/>
        <v>0</v>
      </c>
      <c r="AP833" s="18">
        <f t="shared" si="90"/>
        <v>0</v>
      </c>
      <c r="AQ833" s="18">
        <f t="shared" si="91"/>
        <v>0</v>
      </c>
      <c r="AR833" s="18">
        <f t="shared" si="92"/>
        <v>0</v>
      </c>
      <c r="AU833" s="42"/>
    </row>
    <row r="834" spans="4:47" s="3" customFormat="1">
      <c r="D834" s="101" t="str">
        <f>IF(I834="","",MAX(D$677:D833)+1)</f>
        <v/>
      </c>
      <c r="E834" s="3" t="s">
        <v>28</v>
      </c>
      <c r="F834" s="3" t="s">
        <v>212</v>
      </c>
      <c r="G834" s="3" t="s">
        <v>213</v>
      </c>
      <c r="I834" s="101" t="str">
        <f>IF(Inp_WM!M165="BO",Inp_WM!J165,"")</f>
        <v/>
      </c>
      <c r="L834" s="3" t="s">
        <v>106</v>
      </c>
      <c r="R834" s="14"/>
      <c r="T834" s="18"/>
      <c r="U834" s="18"/>
      <c r="V834" s="18"/>
      <c r="W834" s="18"/>
      <c r="X834" s="18"/>
      <c r="Y834" s="18">
        <f>SUMIFS(Inp_WM!Y$9:Y$228,Inp_WM!$I$9:$I$228,Cal_BOSort!$G834,Inp_WM!$J$9:$J$228,Cal_BOSort!$I834)</f>
        <v>0</v>
      </c>
      <c r="Z834" s="18">
        <f>SUMIFS(Inp_WM!Z$9:Z$228,Inp_WM!$I$9:$I$228,Cal_BOSort!$G834,Inp_WM!$J$9:$J$228,Cal_BOSort!$I834)</f>
        <v>0</v>
      </c>
      <c r="AA834" s="18">
        <f>SUMIFS(Inp_WM!AA$9:AA$228,Inp_WM!$I$9:$I$228,Cal_BOSort!$G834,Inp_WM!$J$9:$J$228,Cal_BOSort!$I834)</f>
        <v>0</v>
      </c>
      <c r="AB834" s="18">
        <f>SUMIFS(Inp_WM!AB$9:AB$228,Inp_WM!$I$9:$I$228,Cal_BOSort!$G834,Inp_WM!$J$9:$J$228,Cal_BOSort!$I834)</f>
        <v>0</v>
      </c>
      <c r="AC834" s="18">
        <f>SUMIFS(Inp_WM!AC$9:AC$228,Inp_WM!$I$9:$I$228,Cal_BOSort!$G834,Inp_WM!$J$9:$J$228,Cal_BOSort!$I834)</f>
        <v>0</v>
      </c>
      <c r="AD834" s="18">
        <f>SUMIFS(Inp_WM!AD$9:AD$228,Inp_WM!$I$9:$I$228,Cal_BOSort!$G834,Inp_WM!$J$9:$J$228,Cal_BOSort!$I834)</f>
        <v>0</v>
      </c>
      <c r="AE834" s="18">
        <f>SUMIFS(Inp_WM!AE$9:AE$228,Inp_WM!$I$9:$I$228,Cal_BOSort!$G834,Inp_WM!$J$9:$J$228,Cal_BOSort!$I834)</f>
        <v>0</v>
      </c>
      <c r="AF834" s="18">
        <f>SUMIFS(Inp_WM!AF$9:AF$228,Inp_WM!$I$9:$I$228,Cal_BOSort!$G834,Inp_WM!$J$9:$J$228,Cal_BOSort!$I834)</f>
        <v>0</v>
      </c>
      <c r="AG834" s="18">
        <f>SUMIFS(Inp_WM!AG$9:AG$228,Inp_WM!$I$9:$I$228,Cal_BOSort!$G834,Inp_WM!$J$9:$J$228,Cal_BOSort!$I834)</f>
        <v>0</v>
      </c>
      <c r="AH834" s="18">
        <f>SUMIFS(Inp_WM!AH$9:AH$228,Inp_WM!$I$9:$I$228,Cal_BOSort!$G834,Inp_WM!$J$9:$J$228,Cal_BOSort!$I834)</f>
        <v>0</v>
      </c>
      <c r="AI834" s="18">
        <f>SUMIFS(Inp_WM!AI$9:AI$228,Inp_WM!$I$9:$I$228,Cal_BOSort!$G834,Inp_WM!$J$9:$J$228,Cal_BOSort!$I834)</f>
        <v>0</v>
      </c>
      <c r="AJ834" s="18">
        <f>SUMIFS(Inp_WM!AJ$9:AJ$228,Inp_WM!$I$9:$I$228,Cal_BOSort!$G834,Inp_WM!$J$9:$J$228,Cal_BOSort!$I834)</f>
        <v>0</v>
      </c>
      <c r="AK834" s="18">
        <f>SUMIFS(Inp_WM!AK$9:AK$228,Inp_WM!$I$9:$I$228,Cal_BOSort!$G834,Inp_WM!$J$9:$J$228,Cal_BOSort!$I834)</f>
        <v>0</v>
      </c>
      <c r="AM834" s="18">
        <f t="shared" si="89"/>
        <v>0</v>
      </c>
      <c r="AN834" s="18">
        <f t="shared" si="93"/>
        <v>0</v>
      </c>
      <c r="AO834" s="18">
        <f t="shared" si="94"/>
        <v>0</v>
      </c>
      <c r="AP834" s="18">
        <f t="shared" si="90"/>
        <v>0</v>
      </c>
      <c r="AQ834" s="18">
        <f t="shared" si="91"/>
        <v>0</v>
      </c>
      <c r="AR834" s="18">
        <f t="shared" si="92"/>
        <v>0</v>
      </c>
      <c r="AU834" s="42"/>
    </row>
    <row r="835" spans="4:47" s="3" customFormat="1">
      <c r="D835" s="101" t="str">
        <f>IF(I835="","",MAX(D$677:D834)+1)</f>
        <v/>
      </c>
      <c r="E835" s="3" t="s">
        <v>28</v>
      </c>
      <c r="F835" s="3" t="s">
        <v>212</v>
      </c>
      <c r="G835" s="3" t="s">
        <v>213</v>
      </c>
      <c r="I835" s="101" t="str">
        <f>IF(Inp_WM!M166="BO",Inp_WM!J166,"")</f>
        <v/>
      </c>
      <c r="L835" s="3" t="s">
        <v>106</v>
      </c>
      <c r="R835" s="14"/>
      <c r="T835" s="18"/>
      <c r="U835" s="18"/>
      <c r="V835" s="18"/>
      <c r="W835" s="18"/>
      <c r="X835" s="18"/>
      <c r="Y835" s="18">
        <f>SUMIFS(Inp_WM!Y$9:Y$228,Inp_WM!$I$9:$I$228,Cal_BOSort!$G835,Inp_WM!$J$9:$J$228,Cal_BOSort!$I835)</f>
        <v>0</v>
      </c>
      <c r="Z835" s="18">
        <f>SUMIFS(Inp_WM!Z$9:Z$228,Inp_WM!$I$9:$I$228,Cal_BOSort!$G835,Inp_WM!$J$9:$J$228,Cal_BOSort!$I835)</f>
        <v>0</v>
      </c>
      <c r="AA835" s="18">
        <f>SUMIFS(Inp_WM!AA$9:AA$228,Inp_WM!$I$9:$I$228,Cal_BOSort!$G835,Inp_WM!$J$9:$J$228,Cal_BOSort!$I835)</f>
        <v>0</v>
      </c>
      <c r="AB835" s="18">
        <f>SUMIFS(Inp_WM!AB$9:AB$228,Inp_WM!$I$9:$I$228,Cal_BOSort!$G835,Inp_WM!$J$9:$J$228,Cal_BOSort!$I835)</f>
        <v>0</v>
      </c>
      <c r="AC835" s="18">
        <f>SUMIFS(Inp_WM!AC$9:AC$228,Inp_WM!$I$9:$I$228,Cal_BOSort!$G835,Inp_WM!$J$9:$J$228,Cal_BOSort!$I835)</f>
        <v>0</v>
      </c>
      <c r="AD835" s="18">
        <f>SUMIFS(Inp_WM!AD$9:AD$228,Inp_WM!$I$9:$I$228,Cal_BOSort!$G835,Inp_WM!$J$9:$J$228,Cal_BOSort!$I835)</f>
        <v>0</v>
      </c>
      <c r="AE835" s="18">
        <f>SUMIFS(Inp_WM!AE$9:AE$228,Inp_WM!$I$9:$I$228,Cal_BOSort!$G835,Inp_WM!$J$9:$J$228,Cal_BOSort!$I835)</f>
        <v>0</v>
      </c>
      <c r="AF835" s="18">
        <f>SUMIFS(Inp_WM!AF$9:AF$228,Inp_WM!$I$9:$I$228,Cal_BOSort!$G835,Inp_WM!$J$9:$J$228,Cal_BOSort!$I835)</f>
        <v>0</v>
      </c>
      <c r="AG835" s="18">
        <f>SUMIFS(Inp_WM!AG$9:AG$228,Inp_WM!$I$9:$I$228,Cal_BOSort!$G835,Inp_WM!$J$9:$J$228,Cal_BOSort!$I835)</f>
        <v>0</v>
      </c>
      <c r="AH835" s="18">
        <f>SUMIFS(Inp_WM!AH$9:AH$228,Inp_WM!$I$9:$I$228,Cal_BOSort!$G835,Inp_WM!$J$9:$J$228,Cal_BOSort!$I835)</f>
        <v>0</v>
      </c>
      <c r="AI835" s="18">
        <f>SUMIFS(Inp_WM!AI$9:AI$228,Inp_WM!$I$9:$I$228,Cal_BOSort!$G835,Inp_WM!$J$9:$J$228,Cal_BOSort!$I835)</f>
        <v>0</v>
      </c>
      <c r="AJ835" s="18">
        <f>SUMIFS(Inp_WM!AJ$9:AJ$228,Inp_WM!$I$9:$I$228,Cal_BOSort!$G835,Inp_WM!$J$9:$J$228,Cal_BOSort!$I835)</f>
        <v>0</v>
      </c>
      <c r="AK835" s="18">
        <f>SUMIFS(Inp_WM!AK$9:AK$228,Inp_WM!$I$9:$I$228,Cal_BOSort!$G835,Inp_WM!$J$9:$J$228,Cal_BOSort!$I835)</f>
        <v>0</v>
      </c>
      <c r="AM835" s="18">
        <f t="shared" si="89"/>
        <v>0</v>
      </c>
      <c r="AN835" s="18">
        <f t="shared" si="93"/>
        <v>0</v>
      </c>
      <c r="AO835" s="18">
        <f t="shared" si="94"/>
        <v>0</v>
      </c>
      <c r="AP835" s="18">
        <f t="shared" si="90"/>
        <v>0</v>
      </c>
      <c r="AQ835" s="18">
        <f t="shared" si="91"/>
        <v>0</v>
      </c>
      <c r="AR835" s="18">
        <f t="shared" si="92"/>
        <v>0</v>
      </c>
      <c r="AU835" s="42"/>
    </row>
    <row r="836" spans="4:47" s="3" customFormat="1">
      <c r="D836" s="101" t="str">
        <f>IF(I836="","",MAX(D$677:D835)+1)</f>
        <v/>
      </c>
      <c r="E836" s="3" t="s">
        <v>28</v>
      </c>
      <c r="F836" s="3" t="s">
        <v>212</v>
      </c>
      <c r="G836" s="3" t="s">
        <v>213</v>
      </c>
      <c r="I836" s="101" t="str">
        <f>IF(Inp_WM!M167="BO",Inp_WM!J167,"")</f>
        <v/>
      </c>
      <c r="L836" s="3" t="s">
        <v>106</v>
      </c>
      <c r="R836" s="14"/>
      <c r="T836" s="18"/>
      <c r="U836" s="18"/>
      <c r="V836" s="18"/>
      <c r="W836" s="18"/>
      <c r="X836" s="18"/>
      <c r="Y836" s="18">
        <f>SUMIFS(Inp_WM!Y$9:Y$228,Inp_WM!$I$9:$I$228,Cal_BOSort!$G836,Inp_WM!$J$9:$J$228,Cal_BOSort!$I836)</f>
        <v>0</v>
      </c>
      <c r="Z836" s="18">
        <f>SUMIFS(Inp_WM!Z$9:Z$228,Inp_WM!$I$9:$I$228,Cal_BOSort!$G836,Inp_WM!$J$9:$J$228,Cal_BOSort!$I836)</f>
        <v>0</v>
      </c>
      <c r="AA836" s="18">
        <f>SUMIFS(Inp_WM!AA$9:AA$228,Inp_WM!$I$9:$I$228,Cal_BOSort!$G836,Inp_WM!$J$9:$J$228,Cal_BOSort!$I836)</f>
        <v>0</v>
      </c>
      <c r="AB836" s="18">
        <f>SUMIFS(Inp_WM!AB$9:AB$228,Inp_WM!$I$9:$I$228,Cal_BOSort!$G836,Inp_WM!$J$9:$J$228,Cal_BOSort!$I836)</f>
        <v>0</v>
      </c>
      <c r="AC836" s="18">
        <f>SUMIFS(Inp_WM!AC$9:AC$228,Inp_WM!$I$9:$I$228,Cal_BOSort!$G836,Inp_WM!$J$9:$J$228,Cal_BOSort!$I836)</f>
        <v>0</v>
      </c>
      <c r="AD836" s="18">
        <f>SUMIFS(Inp_WM!AD$9:AD$228,Inp_WM!$I$9:$I$228,Cal_BOSort!$G836,Inp_WM!$J$9:$J$228,Cal_BOSort!$I836)</f>
        <v>0</v>
      </c>
      <c r="AE836" s="18">
        <f>SUMIFS(Inp_WM!AE$9:AE$228,Inp_WM!$I$9:$I$228,Cal_BOSort!$G836,Inp_WM!$J$9:$J$228,Cal_BOSort!$I836)</f>
        <v>0</v>
      </c>
      <c r="AF836" s="18">
        <f>SUMIFS(Inp_WM!AF$9:AF$228,Inp_WM!$I$9:$I$228,Cal_BOSort!$G836,Inp_WM!$J$9:$J$228,Cal_BOSort!$I836)</f>
        <v>0</v>
      </c>
      <c r="AG836" s="18">
        <f>SUMIFS(Inp_WM!AG$9:AG$228,Inp_WM!$I$9:$I$228,Cal_BOSort!$G836,Inp_WM!$J$9:$J$228,Cal_BOSort!$I836)</f>
        <v>0</v>
      </c>
      <c r="AH836" s="18">
        <f>SUMIFS(Inp_WM!AH$9:AH$228,Inp_WM!$I$9:$I$228,Cal_BOSort!$G836,Inp_WM!$J$9:$J$228,Cal_BOSort!$I836)</f>
        <v>0</v>
      </c>
      <c r="AI836" s="18">
        <f>SUMIFS(Inp_WM!AI$9:AI$228,Inp_WM!$I$9:$I$228,Cal_BOSort!$G836,Inp_WM!$J$9:$J$228,Cal_BOSort!$I836)</f>
        <v>0</v>
      </c>
      <c r="AJ836" s="18">
        <f>SUMIFS(Inp_WM!AJ$9:AJ$228,Inp_WM!$I$9:$I$228,Cal_BOSort!$G836,Inp_WM!$J$9:$J$228,Cal_BOSort!$I836)</f>
        <v>0</v>
      </c>
      <c r="AK836" s="18">
        <f>SUMIFS(Inp_WM!AK$9:AK$228,Inp_WM!$I$9:$I$228,Cal_BOSort!$G836,Inp_WM!$J$9:$J$228,Cal_BOSort!$I836)</f>
        <v>0</v>
      </c>
      <c r="AM836" s="18">
        <f t="shared" si="89"/>
        <v>0</v>
      </c>
      <c r="AN836" s="18">
        <f t="shared" si="93"/>
        <v>0</v>
      </c>
      <c r="AO836" s="18">
        <f t="shared" si="94"/>
        <v>0</v>
      </c>
      <c r="AP836" s="18">
        <f t="shared" si="90"/>
        <v>0</v>
      </c>
      <c r="AQ836" s="18">
        <f t="shared" si="91"/>
        <v>0</v>
      </c>
      <c r="AR836" s="18">
        <f t="shared" si="92"/>
        <v>0</v>
      </c>
      <c r="AU836" s="42"/>
    </row>
    <row r="837" spans="4:47" s="3" customFormat="1">
      <c r="D837" s="101" t="str">
        <f>IF(I837="","",MAX(D$677:D836)+1)</f>
        <v/>
      </c>
      <c r="E837" s="3" t="s">
        <v>28</v>
      </c>
      <c r="F837" s="3" t="s">
        <v>212</v>
      </c>
      <c r="G837" s="3" t="s">
        <v>213</v>
      </c>
      <c r="I837" s="101" t="str">
        <f>IF(Inp_WM!M168="BO",Inp_WM!J168,"")</f>
        <v/>
      </c>
      <c r="L837" s="3" t="s">
        <v>106</v>
      </c>
      <c r="R837" s="14"/>
      <c r="T837" s="18"/>
      <c r="U837" s="18"/>
      <c r="V837" s="18"/>
      <c r="W837" s="18"/>
      <c r="X837" s="18"/>
      <c r="Y837" s="18">
        <f>SUMIFS(Inp_WM!Y$9:Y$228,Inp_WM!$I$9:$I$228,Cal_BOSort!$G837,Inp_WM!$J$9:$J$228,Cal_BOSort!$I837)</f>
        <v>0</v>
      </c>
      <c r="Z837" s="18">
        <f>SUMIFS(Inp_WM!Z$9:Z$228,Inp_WM!$I$9:$I$228,Cal_BOSort!$G837,Inp_WM!$J$9:$J$228,Cal_BOSort!$I837)</f>
        <v>0</v>
      </c>
      <c r="AA837" s="18">
        <f>SUMIFS(Inp_WM!AA$9:AA$228,Inp_WM!$I$9:$I$228,Cal_BOSort!$G837,Inp_WM!$J$9:$J$228,Cal_BOSort!$I837)</f>
        <v>0</v>
      </c>
      <c r="AB837" s="18">
        <f>SUMIFS(Inp_WM!AB$9:AB$228,Inp_WM!$I$9:$I$228,Cal_BOSort!$G837,Inp_WM!$J$9:$J$228,Cal_BOSort!$I837)</f>
        <v>0</v>
      </c>
      <c r="AC837" s="18">
        <f>SUMIFS(Inp_WM!AC$9:AC$228,Inp_WM!$I$9:$I$228,Cal_BOSort!$G837,Inp_WM!$J$9:$J$228,Cal_BOSort!$I837)</f>
        <v>0</v>
      </c>
      <c r="AD837" s="18">
        <f>SUMIFS(Inp_WM!AD$9:AD$228,Inp_WM!$I$9:$I$228,Cal_BOSort!$G837,Inp_WM!$J$9:$J$228,Cal_BOSort!$I837)</f>
        <v>0</v>
      </c>
      <c r="AE837" s="18">
        <f>SUMIFS(Inp_WM!AE$9:AE$228,Inp_WM!$I$9:$I$228,Cal_BOSort!$G837,Inp_WM!$J$9:$J$228,Cal_BOSort!$I837)</f>
        <v>0</v>
      </c>
      <c r="AF837" s="18">
        <f>SUMIFS(Inp_WM!AF$9:AF$228,Inp_WM!$I$9:$I$228,Cal_BOSort!$G837,Inp_WM!$J$9:$J$228,Cal_BOSort!$I837)</f>
        <v>0</v>
      </c>
      <c r="AG837" s="18">
        <f>SUMIFS(Inp_WM!AG$9:AG$228,Inp_WM!$I$9:$I$228,Cal_BOSort!$G837,Inp_WM!$J$9:$J$228,Cal_BOSort!$I837)</f>
        <v>0</v>
      </c>
      <c r="AH837" s="18">
        <f>SUMIFS(Inp_WM!AH$9:AH$228,Inp_WM!$I$9:$I$228,Cal_BOSort!$G837,Inp_WM!$J$9:$J$228,Cal_BOSort!$I837)</f>
        <v>0</v>
      </c>
      <c r="AI837" s="18">
        <f>SUMIFS(Inp_WM!AI$9:AI$228,Inp_WM!$I$9:$I$228,Cal_BOSort!$G837,Inp_WM!$J$9:$J$228,Cal_BOSort!$I837)</f>
        <v>0</v>
      </c>
      <c r="AJ837" s="18">
        <f>SUMIFS(Inp_WM!AJ$9:AJ$228,Inp_WM!$I$9:$I$228,Cal_BOSort!$G837,Inp_WM!$J$9:$J$228,Cal_BOSort!$I837)</f>
        <v>0</v>
      </c>
      <c r="AK837" s="18">
        <f>SUMIFS(Inp_WM!AK$9:AK$228,Inp_WM!$I$9:$I$228,Cal_BOSort!$G837,Inp_WM!$J$9:$J$228,Cal_BOSort!$I837)</f>
        <v>0</v>
      </c>
      <c r="AM837" s="18">
        <f t="shared" si="89"/>
        <v>0</v>
      </c>
      <c r="AN837" s="18">
        <f t="shared" si="93"/>
        <v>0</v>
      </c>
      <c r="AO837" s="18">
        <f t="shared" si="94"/>
        <v>0</v>
      </c>
      <c r="AP837" s="18">
        <f t="shared" si="90"/>
        <v>0</v>
      </c>
      <c r="AQ837" s="18">
        <f t="shared" si="91"/>
        <v>0</v>
      </c>
      <c r="AR837" s="18">
        <f t="shared" si="92"/>
        <v>0</v>
      </c>
      <c r="AU837" s="42"/>
    </row>
    <row r="838" spans="4:47" s="3" customFormat="1">
      <c r="D838" s="101" t="str">
        <f>IF(I838="","",MAX(D$677:D837)+1)</f>
        <v/>
      </c>
      <c r="E838" s="3" t="s">
        <v>28</v>
      </c>
      <c r="F838" s="3" t="s">
        <v>212</v>
      </c>
      <c r="G838" s="3" t="s">
        <v>214</v>
      </c>
      <c r="I838" s="101" t="str">
        <f>IF(Inp_WM!M169="BO",Inp_WM!J169,"")</f>
        <v/>
      </c>
      <c r="L838" s="3" t="s">
        <v>106</v>
      </c>
      <c r="R838" s="14"/>
      <c r="T838" s="18"/>
      <c r="U838" s="18"/>
      <c r="V838" s="18"/>
      <c r="W838" s="18"/>
      <c r="X838" s="18"/>
      <c r="Y838" s="18">
        <f>SUMIFS(Inp_WM!Y$9:Y$228,Inp_WM!$I$9:$I$228,Cal_BOSort!$G838,Inp_WM!$J$9:$J$228,Cal_BOSort!$I838)</f>
        <v>0</v>
      </c>
      <c r="Z838" s="18">
        <f>SUMIFS(Inp_WM!Z$9:Z$228,Inp_WM!$I$9:$I$228,Cal_BOSort!$G838,Inp_WM!$J$9:$J$228,Cal_BOSort!$I838)</f>
        <v>0</v>
      </c>
      <c r="AA838" s="18">
        <f>SUMIFS(Inp_WM!AA$9:AA$228,Inp_WM!$I$9:$I$228,Cal_BOSort!$G838,Inp_WM!$J$9:$J$228,Cal_BOSort!$I838)</f>
        <v>0</v>
      </c>
      <c r="AB838" s="18">
        <f>SUMIFS(Inp_WM!AB$9:AB$228,Inp_WM!$I$9:$I$228,Cal_BOSort!$G838,Inp_WM!$J$9:$J$228,Cal_BOSort!$I838)</f>
        <v>0</v>
      </c>
      <c r="AC838" s="18">
        <f>SUMIFS(Inp_WM!AC$9:AC$228,Inp_WM!$I$9:$I$228,Cal_BOSort!$G838,Inp_WM!$J$9:$J$228,Cal_BOSort!$I838)</f>
        <v>0</v>
      </c>
      <c r="AD838" s="18">
        <f>SUMIFS(Inp_WM!AD$9:AD$228,Inp_WM!$I$9:$I$228,Cal_BOSort!$G838,Inp_WM!$J$9:$J$228,Cal_BOSort!$I838)</f>
        <v>0</v>
      </c>
      <c r="AE838" s="18">
        <f>SUMIFS(Inp_WM!AE$9:AE$228,Inp_WM!$I$9:$I$228,Cal_BOSort!$G838,Inp_WM!$J$9:$J$228,Cal_BOSort!$I838)</f>
        <v>0</v>
      </c>
      <c r="AF838" s="18">
        <f>SUMIFS(Inp_WM!AF$9:AF$228,Inp_WM!$I$9:$I$228,Cal_BOSort!$G838,Inp_WM!$J$9:$J$228,Cal_BOSort!$I838)</f>
        <v>0</v>
      </c>
      <c r="AG838" s="18">
        <f>SUMIFS(Inp_WM!AG$9:AG$228,Inp_WM!$I$9:$I$228,Cal_BOSort!$G838,Inp_WM!$J$9:$J$228,Cal_BOSort!$I838)</f>
        <v>0</v>
      </c>
      <c r="AH838" s="18">
        <f>SUMIFS(Inp_WM!AH$9:AH$228,Inp_WM!$I$9:$I$228,Cal_BOSort!$G838,Inp_WM!$J$9:$J$228,Cal_BOSort!$I838)</f>
        <v>0</v>
      </c>
      <c r="AI838" s="18">
        <f>SUMIFS(Inp_WM!AI$9:AI$228,Inp_WM!$I$9:$I$228,Cal_BOSort!$G838,Inp_WM!$J$9:$J$228,Cal_BOSort!$I838)</f>
        <v>0</v>
      </c>
      <c r="AJ838" s="18">
        <f>SUMIFS(Inp_WM!AJ$9:AJ$228,Inp_WM!$I$9:$I$228,Cal_BOSort!$G838,Inp_WM!$J$9:$J$228,Cal_BOSort!$I838)</f>
        <v>0</v>
      </c>
      <c r="AK838" s="18">
        <f>SUMIFS(Inp_WM!AK$9:AK$228,Inp_WM!$I$9:$I$228,Cal_BOSort!$G838,Inp_WM!$J$9:$J$228,Cal_BOSort!$I838)</f>
        <v>0</v>
      </c>
      <c r="AM838" s="18">
        <f t="shared" si="89"/>
        <v>0</v>
      </c>
      <c r="AN838" s="18">
        <f t="shared" si="93"/>
        <v>0</v>
      </c>
      <c r="AO838" s="18">
        <f t="shared" si="94"/>
        <v>0</v>
      </c>
      <c r="AP838" s="18">
        <f t="shared" si="90"/>
        <v>0</v>
      </c>
      <c r="AQ838" s="18">
        <f t="shared" si="91"/>
        <v>0</v>
      </c>
      <c r="AR838" s="18">
        <f t="shared" si="92"/>
        <v>0</v>
      </c>
      <c r="AU838" s="42"/>
    </row>
    <row r="839" spans="4:47" s="3" customFormat="1">
      <c r="D839" s="101" t="str">
        <f>IF(I839="","",MAX(D$677:D838)+1)</f>
        <v/>
      </c>
      <c r="E839" s="3" t="s">
        <v>28</v>
      </c>
      <c r="F839" s="3" t="s">
        <v>212</v>
      </c>
      <c r="G839" s="3" t="s">
        <v>214</v>
      </c>
      <c r="I839" s="101" t="str">
        <f>IF(Inp_WM!M170="BO",Inp_WM!J170,"")</f>
        <v/>
      </c>
      <c r="L839" s="3" t="s">
        <v>106</v>
      </c>
      <c r="R839" s="14"/>
      <c r="T839" s="18"/>
      <c r="U839" s="18"/>
      <c r="V839" s="18"/>
      <c r="W839" s="18"/>
      <c r="X839" s="18"/>
      <c r="Y839" s="18">
        <f>SUMIFS(Inp_WM!Y$9:Y$228,Inp_WM!$I$9:$I$228,Cal_BOSort!$G839,Inp_WM!$J$9:$J$228,Cal_BOSort!$I839)</f>
        <v>0</v>
      </c>
      <c r="Z839" s="18">
        <f>SUMIFS(Inp_WM!Z$9:Z$228,Inp_WM!$I$9:$I$228,Cal_BOSort!$G839,Inp_WM!$J$9:$J$228,Cal_BOSort!$I839)</f>
        <v>0</v>
      </c>
      <c r="AA839" s="18">
        <f>SUMIFS(Inp_WM!AA$9:AA$228,Inp_WM!$I$9:$I$228,Cal_BOSort!$G839,Inp_WM!$J$9:$J$228,Cal_BOSort!$I839)</f>
        <v>0</v>
      </c>
      <c r="AB839" s="18">
        <f>SUMIFS(Inp_WM!AB$9:AB$228,Inp_WM!$I$9:$I$228,Cal_BOSort!$G839,Inp_WM!$J$9:$J$228,Cal_BOSort!$I839)</f>
        <v>0</v>
      </c>
      <c r="AC839" s="18">
        <f>SUMIFS(Inp_WM!AC$9:AC$228,Inp_WM!$I$9:$I$228,Cal_BOSort!$G839,Inp_WM!$J$9:$J$228,Cal_BOSort!$I839)</f>
        <v>0</v>
      </c>
      <c r="AD839" s="18">
        <f>SUMIFS(Inp_WM!AD$9:AD$228,Inp_WM!$I$9:$I$228,Cal_BOSort!$G839,Inp_WM!$J$9:$J$228,Cal_BOSort!$I839)</f>
        <v>0</v>
      </c>
      <c r="AE839" s="18">
        <f>SUMIFS(Inp_WM!AE$9:AE$228,Inp_WM!$I$9:$I$228,Cal_BOSort!$G839,Inp_WM!$J$9:$J$228,Cal_BOSort!$I839)</f>
        <v>0</v>
      </c>
      <c r="AF839" s="18">
        <f>SUMIFS(Inp_WM!AF$9:AF$228,Inp_WM!$I$9:$I$228,Cal_BOSort!$G839,Inp_WM!$J$9:$J$228,Cal_BOSort!$I839)</f>
        <v>0</v>
      </c>
      <c r="AG839" s="18">
        <f>SUMIFS(Inp_WM!AG$9:AG$228,Inp_WM!$I$9:$I$228,Cal_BOSort!$G839,Inp_WM!$J$9:$J$228,Cal_BOSort!$I839)</f>
        <v>0</v>
      </c>
      <c r="AH839" s="18">
        <f>SUMIFS(Inp_WM!AH$9:AH$228,Inp_WM!$I$9:$I$228,Cal_BOSort!$G839,Inp_WM!$J$9:$J$228,Cal_BOSort!$I839)</f>
        <v>0</v>
      </c>
      <c r="AI839" s="18">
        <f>SUMIFS(Inp_WM!AI$9:AI$228,Inp_WM!$I$9:$I$228,Cal_BOSort!$G839,Inp_WM!$J$9:$J$228,Cal_BOSort!$I839)</f>
        <v>0</v>
      </c>
      <c r="AJ839" s="18">
        <f>SUMIFS(Inp_WM!AJ$9:AJ$228,Inp_WM!$I$9:$I$228,Cal_BOSort!$G839,Inp_WM!$J$9:$J$228,Cal_BOSort!$I839)</f>
        <v>0</v>
      </c>
      <c r="AK839" s="18">
        <f>SUMIFS(Inp_WM!AK$9:AK$228,Inp_WM!$I$9:$I$228,Cal_BOSort!$G839,Inp_WM!$J$9:$J$228,Cal_BOSort!$I839)</f>
        <v>0</v>
      </c>
      <c r="AM839" s="18">
        <f t="shared" si="89"/>
        <v>0</v>
      </c>
      <c r="AN839" s="18">
        <f t="shared" si="93"/>
        <v>0</v>
      </c>
      <c r="AO839" s="18">
        <f t="shared" si="94"/>
        <v>0</v>
      </c>
      <c r="AP839" s="18">
        <f t="shared" si="90"/>
        <v>0</v>
      </c>
      <c r="AQ839" s="18">
        <f t="shared" si="91"/>
        <v>0</v>
      </c>
      <c r="AR839" s="18">
        <f t="shared" si="92"/>
        <v>0</v>
      </c>
      <c r="AU839" s="42"/>
    </row>
    <row r="840" spans="4:47" s="3" customFormat="1">
      <c r="D840" s="101" t="str">
        <f>IF(I840="","",MAX(D$677:D839)+1)</f>
        <v/>
      </c>
      <c r="E840" s="3" t="s">
        <v>28</v>
      </c>
      <c r="F840" s="3" t="s">
        <v>212</v>
      </c>
      <c r="G840" s="3" t="s">
        <v>214</v>
      </c>
      <c r="I840" s="101" t="str">
        <f>IF(Inp_WM!M171="BO",Inp_WM!J171,"")</f>
        <v/>
      </c>
      <c r="L840" s="3" t="s">
        <v>106</v>
      </c>
      <c r="R840" s="14"/>
      <c r="T840" s="18"/>
      <c r="U840" s="18"/>
      <c r="V840" s="18"/>
      <c r="W840" s="18"/>
      <c r="X840" s="18"/>
      <c r="Y840" s="18">
        <f>SUMIFS(Inp_WM!Y$9:Y$228,Inp_WM!$I$9:$I$228,Cal_BOSort!$G840,Inp_WM!$J$9:$J$228,Cal_BOSort!$I840)</f>
        <v>0</v>
      </c>
      <c r="Z840" s="18">
        <f>SUMIFS(Inp_WM!Z$9:Z$228,Inp_WM!$I$9:$I$228,Cal_BOSort!$G840,Inp_WM!$J$9:$J$228,Cal_BOSort!$I840)</f>
        <v>0</v>
      </c>
      <c r="AA840" s="18">
        <f>SUMIFS(Inp_WM!AA$9:AA$228,Inp_WM!$I$9:$I$228,Cal_BOSort!$G840,Inp_WM!$J$9:$J$228,Cal_BOSort!$I840)</f>
        <v>0</v>
      </c>
      <c r="AB840" s="18">
        <f>SUMIFS(Inp_WM!AB$9:AB$228,Inp_WM!$I$9:$I$228,Cal_BOSort!$G840,Inp_WM!$J$9:$J$228,Cal_BOSort!$I840)</f>
        <v>0</v>
      </c>
      <c r="AC840" s="18">
        <f>SUMIFS(Inp_WM!AC$9:AC$228,Inp_WM!$I$9:$I$228,Cal_BOSort!$G840,Inp_WM!$J$9:$J$228,Cal_BOSort!$I840)</f>
        <v>0</v>
      </c>
      <c r="AD840" s="18">
        <f>SUMIFS(Inp_WM!AD$9:AD$228,Inp_WM!$I$9:$I$228,Cal_BOSort!$G840,Inp_WM!$J$9:$J$228,Cal_BOSort!$I840)</f>
        <v>0</v>
      </c>
      <c r="AE840" s="18">
        <f>SUMIFS(Inp_WM!AE$9:AE$228,Inp_WM!$I$9:$I$228,Cal_BOSort!$G840,Inp_WM!$J$9:$J$228,Cal_BOSort!$I840)</f>
        <v>0</v>
      </c>
      <c r="AF840" s="18">
        <f>SUMIFS(Inp_WM!AF$9:AF$228,Inp_WM!$I$9:$I$228,Cal_BOSort!$G840,Inp_WM!$J$9:$J$228,Cal_BOSort!$I840)</f>
        <v>0</v>
      </c>
      <c r="AG840" s="18">
        <f>SUMIFS(Inp_WM!AG$9:AG$228,Inp_WM!$I$9:$I$228,Cal_BOSort!$G840,Inp_WM!$J$9:$J$228,Cal_BOSort!$I840)</f>
        <v>0</v>
      </c>
      <c r="AH840" s="18">
        <f>SUMIFS(Inp_WM!AH$9:AH$228,Inp_WM!$I$9:$I$228,Cal_BOSort!$G840,Inp_WM!$J$9:$J$228,Cal_BOSort!$I840)</f>
        <v>0</v>
      </c>
      <c r="AI840" s="18">
        <f>SUMIFS(Inp_WM!AI$9:AI$228,Inp_WM!$I$9:$I$228,Cal_BOSort!$G840,Inp_WM!$J$9:$J$228,Cal_BOSort!$I840)</f>
        <v>0</v>
      </c>
      <c r="AJ840" s="18">
        <f>SUMIFS(Inp_WM!AJ$9:AJ$228,Inp_WM!$I$9:$I$228,Cal_BOSort!$G840,Inp_WM!$J$9:$J$228,Cal_BOSort!$I840)</f>
        <v>0</v>
      </c>
      <c r="AK840" s="18">
        <f>SUMIFS(Inp_WM!AK$9:AK$228,Inp_WM!$I$9:$I$228,Cal_BOSort!$G840,Inp_WM!$J$9:$J$228,Cal_BOSort!$I840)</f>
        <v>0</v>
      </c>
      <c r="AM840" s="18">
        <f t="shared" si="89"/>
        <v>0</v>
      </c>
      <c r="AN840" s="18">
        <f t="shared" si="93"/>
        <v>0</v>
      </c>
      <c r="AO840" s="18">
        <f t="shared" si="94"/>
        <v>0</v>
      </c>
      <c r="AP840" s="18">
        <f t="shared" si="90"/>
        <v>0</v>
      </c>
      <c r="AQ840" s="18">
        <f t="shared" si="91"/>
        <v>0</v>
      </c>
      <c r="AR840" s="18">
        <f t="shared" si="92"/>
        <v>0</v>
      </c>
      <c r="AU840" s="42"/>
    </row>
    <row r="841" spans="4:47" s="3" customFormat="1">
      <c r="D841" s="101" t="str">
        <f>IF(I841="","",MAX(D$677:D840)+1)</f>
        <v/>
      </c>
      <c r="E841" s="3" t="s">
        <v>28</v>
      </c>
      <c r="F841" s="3" t="s">
        <v>212</v>
      </c>
      <c r="G841" s="3" t="s">
        <v>214</v>
      </c>
      <c r="I841" s="101" t="str">
        <f>IF(Inp_WM!M172="BO",Inp_WM!J172,"")</f>
        <v/>
      </c>
      <c r="L841" s="3" t="s">
        <v>106</v>
      </c>
      <c r="R841" s="14"/>
      <c r="T841" s="18"/>
      <c r="U841" s="18"/>
      <c r="V841" s="18"/>
      <c r="W841" s="18"/>
      <c r="X841" s="18"/>
      <c r="Y841" s="18">
        <f>SUMIFS(Inp_WM!Y$9:Y$228,Inp_WM!$I$9:$I$228,Cal_BOSort!$G841,Inp_WM!$J$9:$J$228,Cal_BOSort!$I841)</f>
        <v>0</v>
      </c>
      <c r="Z841" s="18">
        <f>SUMIFS(Inp_WM!Z$9:Z$228,Inp_WM!$I$9:$I$228,Cal_BOSort!$G841,Inp_WM!$J$9:$J$228,Cal_BOSort!$I841)</f>
        <v>0</v>
      </c>
      <c r="AA841" s="18">
        <f>SUMIFS(Inp_WM!AA$9:AA$228,Inp_WM!$I$9:$I$228,Cal_BOSort!$G841,Inp_WM!$J$9:$J$228,Cal_BOSort!$I841)</f>
        <v>0</v>
      </c>
      <c r="AB841" s="18">
        <f>SUMIFS(Inp_WM!AB$9:AB$228,Inp_WM!$I$9:$I$228,Cal_BOSort!$G841,Inp_WM!$J$9:$J$228,Cal_BOSort!$I841)</f>
        <v>0</v>
      </c>
      <c r="AC841" s="18">
        <f>SUMIFS(Inp_WM!AC$9:AC$228,Inp_WM!$I$9:$I$228,Cal_BOSort!$G841,Inp_WM!$J$9:$J$228,Cal_BOSort!$I841)</f>
        <v>0</v>
      </c>
      <c r="AD841" s="18">
        <f>SUMIFS(Inp_WM!AD$9:AD$228,Inp_WM!$I$9:$I$228,Cal_BOSort!$G841,Inp_WM!$J$9:$J$228,Cal_BOSort!$I841)</f>
        <v>0</v>
      </c>
      <c r="AE841" s="18">
        <f>SUMIFS(Inp_WM!AE$9:AE$228,Inp_WM!$I$9:$I$228,Cal_BOSort!$G841,Inp_WM!$J$9:$J$228,Cal_BOSort!$I841)</f>
        <v>0</v>
      </c>
      <c r="AF841" s="18">
        <f>SUMIFS(Inp_WM!AF$9:AF$228,Inp_WM!$I$9:$I$228,Cal_BOSort!$G841,Inp_WM!$J$9:$J$228,Cal_BOSort!$I841)</f>
        <v>0</v>
      </c>
      <c r="AG841" s="18">
        <f>SUMIFS(Inp_WM!AG$9:AG$228,Inp_WM!$I$9:$I$228,Cal_BOSort!$G841,Inp_WM!$J$9:$J$228,Cal_BOSort!$I841)</f>
        <v>0</v>
      </c>
      <c r="AH841" s="18">
        <f>SUMIFS(Inp_WM!AH$9:AH$228,Inp_WM!$I$9:$I$228,Cal_BOSort!$G841,Inp_WM!$J$9:$J$228,Cal_BOSort!$I841)</f>
        <v>0</v>
      </c>
      <c r="AI841" s="18">
        <f>SUMIFS(Inp_WM!AI$9:AI$228,Inp_WM!$I$9:$I$228,Cal_BOSort!$G841,Inp_WM!$J$9:$J$228,Cal_BOSort!$I841)</f>
        <v>0</v>
      </c>
      <c r="AJ841" s="18">
        <f>SUMIFS(Inp_WM!AJ$9:AJ$228,Inp_WM!$I$9:$I$228,Cal_BOSort!$G841,Inp_WM!$J$9:$J$228,Cal_BOSort!$I841)</f>
        <v>0</v>
      </c>
      <c r="AK841" s="18">
        <f>SUMIFS(Inp_WM!AK$9:AK$228,Inp_WM!$I$9:$I$228,Cal_BOSort!$G841,Inp_WM!$J$9:$J$228,Cal_BOSort!$I841)</f>
        <v>0</v>
      </c>
      <c r="AM841" s="18">
        <f t="shared" si="89"/>
        <v>0</v>
      </c>
      <c r="AN841" s="18">
        <f t="shared" si="93"/>
        <v>0</v>
      </c>
      <c r="AO841" s="18">
        <f t="shared" si="94"/>
        <v>0</v>
      </c>
      <c r="AP841" s="18">
        <f t="shared" si="90"/>
        <v>0</v>
      </c>
      <c r="AQ841" s="18">
        <f t="shared" si="91"/>
        <v>0</v>
      </c>
      <c r="AR841" s="18">
        <f t="shared" si="92"/>
        <v>0</v>
      </c>
      <c r="AU841" s="42"/>
    </row>
    <row r="842" spans="4:47" s="3" customFormat="1">
      <c r="D842" s="101" t="str">
        <f>IF(I842="","",MAX(D$677:D841)+1)</f>
        <v/>
      </c>
      <c r="E842" s="3" t="s">
        <v>28</v>
      </c>
      <c r="F842" s="3" t="s">
        <v>212</v>
      </c>
      <c r="G842" s="3" t="s">
        <v>214</v>
      </c>
      <c r="I842" s="101" t="str">
        <f>IF(Inp_WM!M173="BO",Inp_WM!J173,"")</f>
        <v/>
      </c>
      <c r="L842" s="3" t="s">
        <v>106</v>
      </c>
      <c r="R842" s="14"/>
      <c r="T842" s="18"/>
      <c r="U842" s="18"/>
      <c r="V842" s="18"/>
      <c r="W842" s="18"/>
      <c r="X842" s="18"/>
      <c r="Y842" s="18">
        <f>SUMIFS(Inp_WM!Y$9:Y$228,Inp_WM!$I$9:$I$228,Cal_BOSort!$G842,Inp_WM!$J$9:$J$228,Cal_BOSort!$I842)</f>
        <v>0</v>
      </c>
      <c r="Z842" s="18">
        <f>SUMIFS(Inp_WM!Z$9:Z$228,Inp_WM!$I$9:$I$228,Cal_BOSort!$G842,Inp_WM!$J$9:$J$228,Cal_BOSort!$I842)</f>
        <v>0</v>
      </c>
      <c r="AA842" s="18">
        <f>SUMIFS(Inp_WM!AA$9:AA$228,Inp_WM!$I$9:$I$228,Cal_BOSort!$G842,Inp_WM!$J$9:$J$228,Cal_BOSort!$I842)</f>
        <v>0</v>
      </c>
      <c r="AB842" s="18">
        <f>SUMIFS(Inp_WM!AB$9:AB$228,Inp_WM!$I$9:$I$228,Cal_BOSort!$G842,Inp_WM!$J$9:$J$228,Cal_BOSort!$I842)</f>
        <v>0</v>
      </c>
      <c r="AC842" s="18">
        <f>SUMIFS(Inp_WM!AC$9:AC$228,Inp_WM!$I$9:$I$228,Cal_BOSort!$G842,Inp_WM!$J$9:$J$228,Cal_BOSort!$I842)</f>
        <v>0</v>
      </c>
      <c r="AD842" s="18">
        <f>SUMIFS(Inp_WM!AD$9:AD$228,Inp_WM!$I$9:$I$228,Cal_BOSort!$G842,Inp_WM!$J$9:$J$228,Cal_BOSort!$I842)</f>
        <v>0</v>
      </c>
      <c r="AE842" s="18">
        <f>SUMIFS(Inp_WM!AE$9:AE$228,Inp_WM!$I$9:$I$228,Cal_BOSort!$G842,Inp_WM!$J$9:$J$228,Cal_BOSort!$I842)</f>
        <v>0</v>
      </c>
      <c r="AF842" s="18">
        <f>SUMIFS(Inp_WM!AF$9:AF$228,Inp_WM!$I$9:$I$228,Cal_BOSort!$G842,Inp_WM!$J$9:$J$228,Cal_BOSort!$I842)</f>
        <v>0</v>
      </c>
      <c r="AG842" s="18">
        <f>SUMIFS(Inp_WM!AG$9:AG$228,Inp_WM!$I$9:$I$228,Cal_BOSort!$G842,Inp_WM!$J$9:$J$228,Cal_BOSort!$I842)</f>
        <v>0</v>
      </c>
      <c r="AH842" s="18">
        <f>SUMIFS(Inp_WM!AH$9:AH$228,Inp_WM!$I$9:$I$228,Cal_BOSort!$G842,Inp_WM!$J$9:$J$228,Cal_BOSort!$I842)</f>
        <v>0</v>
      </c>
      <c r="AI842" s="18">
        <f>SUMIFS(Inp_WM!AI$9:AI$228,Inp_WM!$I$9:$I$228,Cal_BOSort!$G842,Inp_WM!$J$9:$J$228,Cal_BOSort!$I842)</f>
        <v>0</v>
      </c>
      <c r="AJ842" s="18">
        <f>SUMIFS(Inp_WM!AJ$9:AJ$228,Inp_WM!$I$9:$I$228,Cal_BOSort!$G842,Inp_WM!$J$9:$J$228,Cal_BOSort!$I842)</f>
        <v>0</v>
      </c>
      <c r="AK842" s="18">
        <f>SUMIFS(Inp_WM!AK$9:AK$228,Inp_WM!$I$9:$I$228,Cal_BOSort!$G842,Inp_WM!$J$9:$J$228,Cal_BOSort!$I842)</f>
        <v>0</v>
      </c>
      <c r="AM842" s="18">
        <f t="shared" si="89"/>
        <v>0</v>
      </c>
      <c r="AN842" s="18">
        <f t="shared" si="93"/>
        <v>0</v>
      </c>
      <c r="AO842" s="18">
        <f t="shared" si="94"/>
        <v>0</v>
      </c>
      <c r="AP842" s="18">
        <f t="shared" si="90"/>
        <v>0</v>
      </c>
      <c r="AQ842" s="18">
        <f t="shared" si="91"/>
        <v>0</v>
      </c>
      <c r="AR842" s="18">
        <f t="shared" si="92"/>
        <v>0</v>
      </c>
      <c r="AU842" s="42"/>
    </row>
    <row r="843" spans="4:47" s="3" customFormat="1">
      <c r="D843" s="101" t="str">
        <f>IF(I843="","",MAX(D$677:D842)+1)</f>
        <v/>
      </c>
      <c r="E843" s="3" t="s">
        <v>28</v>
      </c>
      <c r="F843" s="3" t="s">
        <v>212</v>
      </c>
      <c r="G843" s="3" t="s">
        <v>214</v>
      </c>
      <c r="I843" s="101" t="str">
        <f>IF(Inp_WM!M174="BO",Inp_WM!J174,"")</f>
        <v/>
      </c>
      <c r="L843" s="3" t="s">
        <v>106</v>
      </c>
      <c r="R843" s="14"/>
      <c r="T843" s="18"/>
      <c r="U843" s="18"/>
      <c r="V843" s="18"/>
      <c r="W843" s="18"/>
      <c r="X843" s="18"/>
      <c r="Y843" s="18">
        <f>SUMIFS(Inp_WM!Y$9:Y$228,Inp_WM!$I$9:$I$228,Cal_BOSort!$G843,Inp_WM!$J$9:$J$228,Cal_BOSort!$I843)</f>
        <v>0</v>
      </c>
      <c r="Z843" s="18">
        <f>SUMIFS(Inp_WM!Z$9:Z$228,Inp_WM!$I$9:$I$228,Cal_BOSort!$G843,Inp_WM!$J$9:$J$228,Cal_BOSort!$I843)</f>
        <v>0</v>
      </c>
      <c r="AA843" s="18">
        <f>SUMIFS(Inp_WM!AA$9:AA$228,Inp_WM!$I$9:$I$228,Cal_BOSort!$G843,Inp_WM!$J$9:$J$228,Cal_BOSort!$I843)</f>
        <v>0</v>
      </c>
      <c r="AB843" s="18">
        <f>SUMIFS(Inp_WM!AB$9:AB$228,Inp_WM!$I$9:$I$228,Cal_BOSort!$G843,Inp_WM!$J$9:$J$228,Cal_BOSort!$I843)</f>
        <v>0</v>
      </c>
      <c r="AC843" s="18">
        <f>SUMIFS(Inp_WM!AC$9:AC$228,Inp_WM!$I$9:$I$228,Cal_BOSort!$G843,Inp_WM!$J$9:$J$228,Cal_BOSort!$I843)</f>
        <v>0</v>
      </c>
      <c r="AD843" s="18">
        <f>SUMIFS(Inp_WM!AD$9:AD$228,Inp_WM!$I$9:$I$228,Cal_BOSort!$G843,Inp_WM!$J$9:$J$228,Cal_BOSort!$I843)</f>
        <v>0</v>
      </c>
      <c r="AE843" s="18">
        <f>SUMIFS(Inp_WM!AE$9:AE$228,Inp_WM!$I$9:$I$228,Cal_BOSort!$G843,Inp_WM!$J$9:$J$228,Cal_BOSort!$I843)</f>
        <v>0</v>
      </c>
      <c r="AF843" s="18">
        <f>SUMIFS(Inp_WM!AF$9:AF$228,Inp_WM!$I$9:$I$228,Cal_BOSort!$G843,Inp_WM!$J$9:$J$228,Cal_BOSort!$I843)</f>
        <v>0</v>
      </c>
      <c r="AG843" s="18">
        <f>SUMIFS(Inp_WM!AG$9:AG$228,Inp_WM!$I$9:$I$228,Cal_BOSort!$G843,Inp_WM!$J$9:$J$228,Cal_BOSort!$I843)</f>
        <v>0</v>
      </c>
      <c r="AH843" s="18">
        <f>SUMIFS(Inp_WM!AH$9:AH$228,Inp_WM!$I$9:$I$228,Cal_BOSort!$G843,Inp_WM!$J$9:$J$228,Cal_BOSort!$I843)</f>
        <v>0</v>
      </c>
      <c r="AI843" s="18">
        <f>SUMIFS(Inp_WM!AI$9:AI$228,Inp_WM!$I$9:$I$228,Cal_BOSort!$G843,Inp_WM!$J$9:$J$228,Cal_BOSort!$I843)</f>
        <v>0</v>
      </c>
      <c r="AJ843" s="18">
        <f>SUMIFS(Inp_WM!AJ$9:AJ$228,Inp_WM!$I$9:$I$228,Cal_BOSort!$G843,Inp_WM!$J$9:$J$228,Cal_BOSort!$I843)</f>
        <v>0</v>
      </c>
      <c r="AK843" s="18">
        <f>SUMIFS(Inp_WM!AK$9:AK$228,Inp_WM!$I$9:$I$228,Cal_BOSort!$G843,Inp_WM!$J$9:$J$228,Cal_BOSort!$I843)</f>
        <v>0</v>
      </c>
      <c r="AM843" s="18">
        <f t="shared" si="89"/>
        <v>0</v>
      </c>
      <c r="AN843" s="18">
        <f t="shared" si="93"/>
        <v>0</v>
      </c>
      <c r="AO843" s="18">
        <f t="shared" si="94"/>
        <v>0</v>
      </c>
      <c r="AP843" s="18">
        <f t="shared" si="90"/>
        <v>0</v>
      </c>
      <c r="AQ843" s="18">
        <f t="shared" si="91"/>
        <v>0</v>
      </c>
      <c r="AR843" s="18">
        <f t="shared" si="92"/>
        <v>0</v>
      </c>
      <c r="AU843" s="42"/>
    </row>
    <row r="844" spans="4:47" s="3" customFormat="1">
      <c r="D844" s="101" t="str">
        <f>IF(I844="","",MAX(D$677:D843)+1)</f>
        <v/>
      </c>
      <c r="E844" s="3" t="s">
        <v>28</v>
      </c>
      <c r="F844" s="3" t="s">
        <v>212</v>
      </c>
      <c r="G844" s="3" t="s">
        <v>214</v>
      </c>
      <c r="I844" s="101" t="str">
        <f>IF(Inp_WM!M175="BO",Inp_WM!J175,"")</f>
        <v/>
      </c>
      <c r="L844" s="3" t="s">
        <v>106</v>
      </c>
      <c r="R844" s="14"/>
      <c r="T844" s="18"/>
      <c r="U844" s="18"/>
      <c r="V844" s="18"/>
      <c r="W844" s="18"/>
      <c r="X844" s="18"/>
      <c r="Y844" s="18">
        <f>SUMIFS(Inp_WM!Y$9:Y$228,Inp_WM!$I$9:$I$228,Cal_BOSort!$G844,Inp_WM!$J$9:$J$228,Cal_BOSort!$I844)</f>
        <v>0</v>
      </c>
      <c r="Z844" s="18">
        <f>SUMIFS(Inp_WM!Z$9:Z$228,Inp_WM!$I$9:$I$228,Cal_BOSort!$G844,Inp_WM!$J$9:$J$228,Cal_BOSort!$I844)</f>
        <v>0</v>
      </c>
      <c r="AA844" s="18">
        <f>SUMIFS(Inp_WM!AA$9:AA$228,Inp_WM!$I$9:$I$228,Cal_BOSort!$G844,Inp_WM!$J$9:$J$228,Cal_BOSort!$I844)</f>
        <v>0</v>
      </c>
      <c r="AB844" s="18">
        <f>SUMIFS(Inp_WM!AB$9:AB$228,Inp_WM!$I$9:$I$228,Cal_BOSort!$G844,Inp_WM!$J$9:$J$228,Cal_BOSort!$I844)</f>
        <v>0</v>
      </c>
      <c r="AC844" s="18">
        <f>SUMIFS(Inp_WM!AC$9:AC$228,Inp_WM!$I$9:$I$228,Cal_BOSort!$G844,Inp_WM!$J$9:$J$228,Cal_BOSort!$I844)</f>
        <v>0</v>
      </c>
      <c r="AD844" s="18">
        <f>SUMIFS(Inp_WM!AD$9:AD$228,Inp_WM!$I$9:$I$228,Cal_BOSort!$G844,Inp_WM!$J$9:$J$228,Cal_BOSort!$I844)</f>
        <v>0</v>
      </c>
      <c r="AE844" s="18">
        <f>SUMIFS(Inp_WM!AE$9:AE$228,Inp_WM!$I$9:$I$228,Cal_BOSort!$G844,Inp_WM!$J$9:$J$228,Cal_BOSort!$I844)</f>
        <v>0</v>
      </c>
      <c r="AF844" s="18">
        <f>SUMIFS(Inp_WM!AF$9:AF$228,Inp_WM!$I$9:$I$228,Cal_BOSort!$G844,Inp_WM!$J$9:$J$228,Cal_BOSort!$I844)</f>
        <v>0</v>
      </c>
      <c r="AG844" s="18">
        <f>SUMIFS(Inp_WM!AG$9:AG$228,Inp_WM!$I$9:$I$228,Cal_BOSort!$G844,Inp_WM!$J$9:$J$228,Cal_BOSort!$I844)</f>
        <v>0</v>
      </c>
      <c r="AH844" s="18">
        <f>SUMIFS(Inp_WM!AH$9:AH$228,Inp_WM!$I$9:$I$228,Cal_BOSort!$G844,Inp_WM!$J$9:$J$228,Cal_BOSort!$I844)</f>
        <v>0</v>
      </c>
      <c r="AI844" s="18">
        <f>SUMIFS(Inp_WM!AI$9:AI$228,Inp_WM!$I$9:$I$228,Cal_BOSort!$G844,Inp_WM!$J$9:$J$228,Cal_BOSort!$I844)</f>
        <v>0</v>
      </c>
      <c r="AJ844" s="18">
        <f>SUMIFS(Inp_WM!AJ$9:AJ$228,Inp_WM!$I$9:$I$228,Cal_BOSort!$G844,Inp_WM!$J$9:$J$228,Cal_BOSort!$I844)</f>
        <v>0</v>
      </c>
      <c r="AK844" s="18">
        <f>SUMIFS(Inp_WM!AK$9:AK$228,Inp_WM!$I$9:$I$228,Cal_BOSort!$G844,Inp_WM!$J$9:$J$228,Cal_BOSort!$I844)</f>
        <v>0</v>
      </c>
      <c r="AM844" s="18">
        <f t="shared" si="89"/>
        <v>0</v>
      </c>
      <c r="AN844" s="18">
        <f t="shared" si="93"/>
        <v>0</v>
      </c>
      <c r="AO844" s="18">
        <f t="shared" si="94"/>
        <v>0</v>
      </c>
      <c r="AP844" s="18">
        <f t="shared" si="90"/>
        <v>0</v>
      </c>
      <c r="AQ844" s="18">
        <f t="shared" si="91"/>
        <v>0</v>
      </c>
      <c r="AR844" s="18">
        <f t="shared" si="92"/>
        <v>0</v>
      </c>
      <c r="AU844" s="42"/>
    </row>
    <row r="845" spans="4:47" s="3" customFormat="1">
      <c r="D845" s="101" t="str">
        <f>IF(I845="","",MAX(D$677:D844)+1)</f>
        <v/>
      </c>
      <c r="E845" s="3" t="s">
        <v>28</v>
      </c>
      <c r="F845" s="3" t="s">
        <v>212</v>
      </c>
      <c r="G845" s="3" t="s">
        <v>214</v>
      </c>
      <c r="I845" s="101" t="str">
        <f>IF(Inp_WM!M176="BO",Inp_WM!J176,"")</f>
        <v/>
      </c>
      <c r="L845" s="3" t="s">
        <v>106</v>
      </c>
      <c r="R845" s="14"/>
      <c r="T845" s="18"/>
      <c r="U845" s="18"/>
      <c r="V845" s="18"/>
      <c r="W845" s="18"/>
      <c r="X845" s="18"/>
      <c r="Y845" s="18">
        <f>SUMIFS(Inp_WM!Y$9:Y$228,Inp_WM!$I$9:$I$228,Cal_BOSort!$G845,Inp_WM!$J$9:$J$228,Cal_BOSort!$I845)</f>
        <v>0</v>
      </c>
      <c r="Z845" s="18">
        <f>SUMIFS(Inp_WM!Z$9:Z$228,Inp_WM!$I$9:$I$228,Cal_BOSort!$G845,Inp_WM!$J$9:$J$228,Cal_BOSort!$I845)</f>
        <v>0</v>
      </c>
      <c r="AA845" s="18">
        <f>SUMIFS(Inp_WM!AA$9:AA$228,Inp_WM!$I$9:$I$228,Cal_BOSort!$G845,Inp_WM!$J$9:$J$228,Cal_BOSort!$I845)</f>
        <v>0</v>
      </c>
      <c r="AB845" s="18">
        <f>SUMIFS(Inp_WM!AB$9:AB$228,Inp_WM!$I$9:$I$228,Cal_BOSort!$G845,Inp_WM!$J$9:$J$228,Cal_BOSort!$I845)</f>
        <v>0</v>
      </c>
      <c r="AC845" s="18">
        <f>SUMIFS(Inp_WM!AC$9:AC$228,Inp_WM!$I$9:$I$228,Cal_BOSort!$G845,Inp_WM!$J$9:$J$228,Cal_BOSort!$I845)</f>
        <v>0</v>
      </c>
      <c r="AD845" s="18">
        <f>SUMIFS(Inp_WM!AD$9:AD$228,Inp_WM!$I$9:$I$228,Cal_BOSort!$G845,Inp_WM!$J$9:$J$228,Cal_BOSort!$I845)</f>
        <v>0</v>
      </c>
      <c r="AE845" s="18">
        <f>SUMIFS(Inp_WM!AE$9:AE$228,Inp_WM!$I$9:$I$228,Cal_BOSort!$G845,Inp_WM!$J$9:$J$228,Cal_BOSort!$I845)</f>
        <v>0</v>
      </c>
      <c r="AF845" s="18">
        <f>SUMIFS(Inp_WM!AF$9:AF$228,Inp_WM!$I$9:$I$228,Cal_BOSort!$G845,Inp_WM!$J$9:$J$228,Cal_BOSort!$I845)</f>
        <v>0</v>
      </c>
      <c r="AG845" s="18">
        <f>SUMIFS(Inp_WM!AG$9:AG$228,Inp_WM!$I$9:$I$228,Cal_BOSort!$G845,Inp_WM!$J$9:$J$228,Cal_BOSort!$I845)</f>
        <v>0</v>
      </c>
      <c r="AH845" s="18">
        <f>SUMIFS(Inp_WM!AH$9:AH$228,Inp_WM!$I$9:$I$228,Cal_BOSort!$G845,Inp_WM!$J$9:$J$228,Cal_BOSort!$I845)</f>
        <v>0</v>
      </c>
      <c r="AI845" s="18">
        <f>SUMIFS(Inp_WM!AI$9:AI$228,Inp_WM!$I$9:$I$228,Cal_BOSort!$G845,Inp_WM!$J$9:$J$228,Cal_BOSort!$I845)</f>
        <v>0</v>
      </c>
      <c r="AJ845" s="18">
        <f>SUMIFS(Inp_WM!AJ$9:AJ$228,Inp_WM!$I$9:$I$228,Cal_BOSort!$G845,Inp_WM!$J$9:$J$228,Cal_BOSort!$I845)</f>
        <v>0</v>
      </c>
      <c r="AK845" s="18">
        <f>SUMIFS(Inp_WM!AK$9:AK$228,Inp_WM!$I$9:$I$228,Cal_BOSort!$G845,Inp_WM!$J$9:$J$228,Cal_BOSort!$I845)</f>
        <v>0</v>
      </c>
      <c r="AM845" s="18">
        <f t="shared" si="89"/>
        <v>0</v>
      </c>
      <c r="AN845" s="18">
        <f t="shared" si="93"/>
        <v>0</v>
      </c>
      <c r="AO845" s="18">
        <f t="shared" si="94"/>
        <v>0</v>
      </c>
      <c r="AP845" s="18">
        <f t="shared" si="90"/>
        <v>0</v>
      </c>
      <c r="AQ845" s="18">
        <f t="shared" si="91"/>
        <v>0</v>
      </c>
      <c r="AR845" s="18">
        <f t="shared" si="92"/>
        <v>0</v>
      </c>
      <c r="AU845" s="42"/>
    </row>
    <row r="846" spans="4:47" s="3" customFormat="1">
      <c r="D846" s="101" t="str">
        <f>IF(I846="","",MAX(D$677:D845)+1)</f>
        <v/>
      </c>
      <c r="E846" s="3" t="s">
        <v>28</v>
      </c>
      <c r="F846" s="3" t="s">
        <v>212</v>
      </c>
      <c r="G846" s="3" t="s">
        <v>214</v>
      </c>
      <c r="I846" s="101" t="str">
        <f>IF(Inp_WM!M177="BO",Inp_WM!J177,"")</f>
        <v/>
      </c>
      <c r="L846" s="3" t="s">
        <v>106</v>
      </c>
      <c r="R846" s="14"/>
      <c r="T846" s="18"/>
      <c r="U846" s="18"/>
      <c r="V846" s="18"/>
      <c r="W846" s="18"/>
      <c r="X846" s="18"/>
      <c r="Y846" s="18">
        <f>SUMIFS(Inp_WM!Y$9:Y$228,Inp_WM!$I$9:$I$228,Cal_BOSort!$G846,Inp_WM!$J$9:$J$228,Cal_BOSort!$I846)</f>
        <v>0</v>
      </c>
      <c r="Z846" s="18">
        <f>SUMIFS(Inp_WM!Z$9:Z$228,Inp_WM!$I$9:$I$228,Cal_BOSort!$G846,Inp_WM!$J$9:$J$228,Cal_BOSort!$I846)</f>
        <v>0</v>
      </c>
      <c r="AA846" s="18">
        <f>SUMIFS(Inp_WM!AA$9:AA$228,Inp_WM!$I$9:$I$228,Cal_BOSort!$G846,Inp_WM!$J$9:$J$228,Cal_BOSort!$I846)</f>
        <v>0</v>
      </c>
      <c r="AB846" s="18">
        <f>SUMIFS(Inp_WM!AB$9:AB$228,Inp_WM!$I$9:$I$228,Cal_BOSort!$G846,Inp_WM!$J$9:$J$228,Cal_BOSort!$I846)</f>
        <v>0</v>
      </c>
      <c r="AC846" s="18">
        <f>SUMIFS(Inp_WM!AC$9:AC$228,Inp_WM!$I$9:$I$228,Cal_BOSort!$G846,Inp_WM!$J$9:$J$228,Cal_BOSort!$I846)</f>
        <v>0</v>
      </c>
      <c r="AD846" s="18">
        <f>SUMIFS(Inp_WM!AD$9:AD$228,Inp_WM!$I$9:$I$228,Cal_BOSort!$G846,Inp_WM!$J$9:$J$228,Cal_BOSort!$I846)</f>
        <v>0</v>
      </c>
      <c r="AE846" s="18">
        <f>SUMIFS(Inp_WM!AE$9:AE$228,Inp_WM!$I$9:$I$228,Cal_BOSort!$G846,Inp_WM!$J$9:$J$228,Cal_BOSort!$I846)</f>
        <v>0</v>
      </c>
      <c r="AF846" s="18">
        <f>SUMIFS(Inp_WM!AF$9:AF$228,Inp_WM!$I$9:$I$228,Cal_BOSort!$G846,Inp_WM!$J$9:$J$228,Cal_BOSort!$I846)</f>
        <v>0</v>
      </c>
      <c r="AG846" s="18">
        <f>SUMIFS(Inp_WM!AG$9:AG$228,Inp_WM!$I$9:$I$228,Cal_BOSort!$G846,Inp_WM!$J$9:$J$228,Cal_BOSort!$I846)</f>
        <v>0</v>
      </c>
      <c r="AH846" s="18">
        <f>SUMIFS(Inp_WM!AH$9:AH$228,Inp_WM!$I$9:$I$228,Cal_BOSort!$G846,Inp_WM!$J$9:$J$228,Cal_BOSort!$I846)</f>
        <v>0</v>
      </c>
      <c r="AI846" s="18">
        <f>SUMIFS(Inp_WM!AI$9:AI$228,Inp_WM!$I$9:$I$228,Cal_BOSort!$G846,Inp_WM!$J$9:$J$228,Cal_BOSort!$I846)</f>
        <v>0</v>
      </c>
      <c r="AJ846" s="18">
        <f>SUMIFS(Inp_WM!AJ$9:AJ$228,Inp_WM!$I$9:$I$228,Cal_BOSort!$G846,Inp_WM!$J$9:$J$228,Cal_BOSort!$I846)</f>
        <v>0</v>
      </c>
      <c r="AK846" s="18">
        <f>SUMIFS(Inp_WM!AK$9:AK$228,Inp_WM!$I$9:$I$228,Cal_BOSort!$G846,Inp_WM!$J$9:$J$228,Cal_BOSort!$I846)</f>
        <v>0</v>
      </c>
      <c r="AM846" s="18">
        <f t="shared" si="89"/>
        <v>0</v>
      </c>
      <c r="AN846" s="18">
        <f t="shared" si="93"/>
        <v>0</v>
      </c>
      <c r="AO846" s="18">
        <f t="shared" si="94"/>
        <v>0</v>
      </c>
      <c r="AP846" s="18">
        <f t="shared" si="90"/>
        <v>0</v>
      </c>
      <c r="AQ846" s="18">
        <f t="shared" si="91"/>
        <v>0</v>
      </c>
      <c r="AR846" s="18">
        <f t="shared" si="92"/>
        <v>0</v>
      </c>
      <c r="AU846" s="42"/>
    </row>
    <row r="847" spans="4:47" s="3" customFormat="1">
      <c r="D847" s="101" t="str">
        <f>IF(I847="","",MAX(D$677:D846)+1)</f>
        <v/>
      </c>
      <c r="E847" s="3" t="s">
        <v>28</v>
      </c>
      <c r="F847" s="3" t="s">
        <v>212</v>
      </c>
      <c r="G847" s="3" t="s">
        <v>214</v>
      </c>
      <c r="I847" s="101" t="str">
        <f>IF(Inp_WM!M178="BO",Inp_WM!J178,"")</f>
        <v/>
      </c>
      <c r="L847" s="3" t="s">
        <v>106</v>
      </c>
      <c r="R847" s="14"/>
      <c r="T847" s="18"/>
      <c r="U847" s="18"/>
      <c r="V847" s="18"/>
      <c r="W847" s="18"/>
      <c r="X847" s="18"/>
      <c r="Y847" s="18">
        <f>SUMIFS(Inp_WM!Y$9:Y$228,Inp_WM!$I$9:$I$228,Cal_BOSort!$G847,Inp_WM!$J$9:$J$228,Cal_BOSort!$I847)</f>
        <v>0</v>
      </c>
      <c r="Z847" s="18">
        <f>SUMIFS(Inp_WM!Z$9:Z$228,Inp_WM!$I$9:$I$228,Cal_BOSort!$G847,Inp_WM!$J$9:$J$228,Cal_BOSort!$I847)</f>
        <v>0</v>
      </c>
      <c r="AA847" s="18">
        <f>SUMIFS(Inp_WM!AA$9:AA$228,Inp_WM!$I$9:$I$228,Cal_BOSort!$G847,Inp_WM!$J$9:$J$228,Cal_BOSort!$I847)</f>
        <v>0</v>
      </c>
      <c r="AB847" s="18">
        <f>SUMIFS(Inp_WM!AB$9:AB$228,Inp_WM!$I$9:$I$228,Cal_BOSort!$G847,Inp_WM!$J$9:$J$228,Cal_BOSort!$I847)</f>
        <v>0</v>
      </c>
      <c r="AC847" s="18">
        <f>SUMIFS(Inp_WM!AC$9:AC$228,Inp_WM!$I$9:$I$228,Cal_BOSort!$G847,Inp_WM!$J$9:$J$228,Cal_BOSort!$I847)</f>
        <v>0</v>
      </c>
      <c r="AD847" s="18">
        <f>SUMIFS(Inp_WM!AD$9:AD$228,Inp_WM!$I$9:$I$228,Cal_BOSort!$G847,Inp_WM!$J$9:$J$228,Cal_BOSort!$I847)</f>
        <v>0</v>
      </c>
      <c r="AE847" s="18">
        <f>SUMIFS(Inp_WM!AE$9:AE$228,Inp_WM!$I$9:$I$228,Cal_BOSort!$G847,Inp_WM!$J$9:$J$228,Cal_BOSort!$I847)</f>
        <v>0</v>
      </c>
      <c r="AF847" s="18">
        <f>SUMIFS(Inp_WM!AF$9:AF$228,Inp_WM!$I$9:$I$228,Cal_BOSort!$G847,Inp_WM!$J$9:$J$228,Cal_BOSort!$I847)</f>
        <v>0</v>
      </c>
      <c r="AG847" s="18">
        <f>SUMIFS(Inp_WM!AG$9:AG$228,Inp_WM!$I$9:$I$228,Cal_BOSort!$G847,Inp_WM!$J$9:$J$228,Cal_BOSort!$I847)</f>
        <v>0</v>
      </c>
      <c r="AH847" s="18">
        <f>SUMIFS(Inp_WM!AH$9:AH$228,Inp_WM!$I$9:$I$228,Cal_BOSort!$G847,Inp_WM!$J$9:$J$228,Cal_BOSort!$I847)</f>
        <v>0</v>
      </c>
      <c r="AI847" s="18">
        <f>SUMIFS(Inp_WM!AI$9:AI$228,Inp_WM!$I$9:$I$228,Cal_BOSort!$G847,Inp_WM!$J$9:$J$228,Cal_BOSort!$I847)</f>
        <v>0</v>
      </c>
      <c r="AJ847" s="18">
        <f>SUMIFS(Inp_WM!AJ$9:AJ$228,Inp_WM!$I$9:$I$228,Cal_BOSort!$G847,Inp_WM!$J$9:$J$228,Cal_BOSort!$I847)</f>
        <v>0</v>
      </c>
      <c r="AK847" s="18">
        <f>SUMIFS(Inp_WM!AK$9:AK$228,Inp_WM!$I$9:$I$228,Cal_BOSort!$G847,Inp_WM!$J$9:$J$228,Cal_BOSort!$I847)</f>
        <v>0</v>
      </c>
      <c r="AM847" s="18">
        <f t="shared" si="89"/>
        <v>0</v>
      </c>
      <c r="AN847" s="18">
        <f t="shared" si="93"/>
        <v>0</v>
      </c>
      <c r="AO847" s="18">
        <f t="shared" si="94"/>
        <v>0</v>
      </c>
      <c r="AP847" s="18">
        <f t="shared" si="90"/>
        <v>0</v>
      </c>
      <c r="AQ847" s="18">
        <f t="shared" si="91"/>
        <v>0</v>
      </c>
      <c r="AR847" s="18">
        <f t="shared" si="92"/>
        <v>0</v>
      </c>
      <c r="AU847" s="42"/>
    </row>
    <row r="848" spans="4:47" s="3" customFormat="1">
      <c r="D848" s="101" t="str">
        <f>IF(I848="","",MAX(D$677:D847)+1)</f>
        <v/>
      </c>
      <c r="E848" s="3" t="s">
        <v>28</v>
      </c>
      <c r="F848" s="3" t="s">
        <v>212</v>
      </c>
      <c r="G848" s="3" t="s">
        <v>215</v>
      </c>
      <c r="I848" s="101" t="str">
        <f>IF(Inp_WM!M179="BO",Inp_WM!J179,"")</f>
        <v/>
      </c>
      <c r="L848" s="3" t="s">
        <v>106</v>
      </c>
      <c r="R848" s="14"/>
      <c r="T848" s="18"/>
      <c r="U848" s="18"/>
      <c r="V848" s="18"/>
      <c r="W848" s="18"/>
      <c r="X848" s="18"/>
      <c r="Y848" s="18">
        <f>SUMIFS(Inp_WM!Y$9:Y$228,Inp_WM!$I$9:$I$228,Cal_BOSort!$G848,Inp_WM!$J$9:$J$228,Cal_BOSort!$I848)</f>
        <v>0</v>
      </c>
      <c r="Z848" s="18">
        <f>SUMIFS(Inp_WM!Z$9:Z$228,Inp_WM!$I$9:$I$228,Cal_BOSort!$G848,Inp_WM!$J$9:$J$228,Cal_BOSort!$I848)</f>
        <v>0</v>
      </c>
      <c r="AA848" s="18">
        <f>SUMIFS(Inp_WM!AA$9:AA$228,Inp_WM!$I$9:$I$228,Cal_BOSort!$G848,Inp_WM!$J$9:$J$228,Cal_BOSort!$I848)</f>
        <v>0</v>
      </c>
      <c r="AB848" s="18">
        <f>SUMIFS(Inp_WM!AB$9:AB$228,Inp_WM!$I$9:$I$228,Cal_BOSort!$G848,Inp_WM!$J$9:$J$228,Cal_BOSort!$I848)</f>
        <v>0</v>
      </c>
      <c r="AC848" s="18">
        <f>SUMIFS(Inp_WM!AC$9:AC$228,Inp_WM!$I$9:$I$228,Cal_BOSort!$G848,Inp_WM!$J$9:$J$228,Cal_BOSort!$I848)</f>
        <v>0</v>
      </c>
      <c r="AD848" s="18">
        <f>SUMIFS(Inp_WM!AD$9:AD$228,Inp_WM!$I$9:$I$228,Cal_BOSort!$G848,Inp_WM!$J$9:$J$228,Cal_BOSort!$I848)</f>
        <v>0</v>
      </c>
      <c r="AE848" s="18">
        <f>SUMIFS(Inp_WM!AE$9:AE$228,Inp_WM!$I$9:$I$228,Cal_BOSort!$G848,Inp_WM!$J$9:$J$228,Cal_BOSort!$I848)</f>
        <v>0</v>
      </c>
      <c r="AF848" s="18">
        <f>SUMIFS(Inp_WM!AF$9:AF$228,Inp_WM!$I$9:$I$228,Cal_BOSort!$G848,Inp_WM!$J$9:$J$228,Cal_BOSort!$I848)</f>
        <v>0</v>
      </c>
      <c r="AG848" s="18">
        <f>SUMIFS(Inp_WM!AG$9:AG$228,Inp_WM!$I$9:$I$228,Cal_BOSort!$G848,Inp_WM!$J$9:$J$228,Cal_BOSort!$I848)</f>
        <v>0</v>
      </c>
      <c r="AH848" s="18">
        <f>SUMIFS(Inp_WM!AH$9:AH$228,Inp_WM!$I$9:$I$228,Cal_BOSort!$G848,Inp_WM!$J$9:$J$228,Cal_BOSort!$I848)</f>
        <v>0</v>
      </c>
      <c r="AI848" s="18">
        <f>SUMIFS(Inp_WM!AI$9:AI$228,Inp_WM!$I$9:$I$228,Cal_BOSort!$G848,Inp_WM!$J$9:$J$228,Cal_BOSort!$I848)</f>
        <v>0</v>
      </c>
      <c r="AJ848" s="18">
        <f>SUMIFS(Inp_WM!AJ$9:AJ$228,Inp_WM!$I$9:$I$228,Cal_BOSort!$G848,Inp_WM!$J$9:$J$228,Cal_BOSort!$I848)</f>
        <v>0</v>
      </c>
      <c r="AK848" s="18">
        <f>SUMIFS(Inp_WM!AK$9:AK$228,Inp_WM!$I$9:$I$228,Cal_BOSort!$G848,Inp_WM!$J$9:$J$228,Cal_BOSort!$I848)</f>
        <v>0</v>
      </c>
      <c r="AM848" s="18">
        <f t="shared" si="89"/>
        <v>0</v>
      </c>
      <c r="AN848" s="18">
        <f t="shared" si="93"/>
        <v>0</v>
      </c>
      <c r="AO848" s="18">
        <f t="shared" si="94"/>
        <v>0</v>
      </c>
      <c r="AP848" s="18">
        <f t="shared" si="90"/>
        <v>0</v>
      </c>
      <c r="AQ848" s="18">
        <f t="shared" si="91"/>
        <v>0</v>
      </c>
      <c r="AR848" s="18">
        <f t="shared" si="92"/>
        <v>0</v>
      </c>
      <c r="AU848" s="42"/>
    </row>
    <row r="849" spans="4:47" s="3" customFormat="1">
      <c r="D849" s="101" t="str">
        <f>IF(I849="","",MAX(D$677:D848)+1)</f>
        <v/>
      </c>
      <c r="E849" s="3" t="s">
        <v>28</v>
      </c>
      <c r="F849" s="3" t="s">
        <v>212</v>
      </c>
      <c r="G849" s="3" t="s">
        <v>215</v>
      </c>
      <c r="I849" s="101" t="str">
        <f>IF(Inp_WM!M180="BO",Inp_WM!J180,"")</f>
        <v/>
      </c>
      <c r="L849" s="3" t="s">
        <v>106</v>
      </c>
      <c r="R849" s="14"/>
      <c r="T849" s="18"/>
      <c r="U849" s="18"/>
      <c r="V849" s="18"/>
      <c r="W849" s="18"/>
      <c r="X849" s="18"/>
      <c r="Y849" s="18">
        <f>SUMIFS(Inp_WM!Y$9:Y$228,Inp_WM!$I$9:$I$228,Cal_BOSort!$G849,Inp_WM!$J$9:$J$228,Cal_BOSort!$I849)</f>
        <v>0</v>
      </c>
      <c r="Z849" s="18">
        <f>SUMIFS(Inp_WM!Z$9:Z$228,Inp_WM!$I$9:$I$228,Cal_BOSort!$G849,Inp_WM!$J$9:$J$228,Cal_BOSort!$I849)</f>
        <v>0</v>
      </c>
      <c r="AA849" s="18">
        <f>SUMIFS(Inp_WM!AA$9:AA$228,Inp_WM!$I$9:$I$228,Cal_BOSort!$G849,Inp_WM!$J$9:$J$228,Cal_BOSort!$I849)</f>
        <v>0</v>
      </c>
      <c r="AB849" s="18">
        <f>SUMIFS(Inp_WM!AB$9:AB$228,Inp_WM!$I$9:$I$228,Cal_BOSort!$G849,Inp_WM!$J$9:$J$228,Cal_BOSort!$I849)</f>
        <v>0</v>
      </c>
      <c r="AC849" s="18">
        <f>SUMIFS(Inp_WM!AC$9:AC$228,Inp_WM!$I$9:$I$228,Cal_BOSort!$G849,Inp_WM!$J$9:$J$228,Cal_BOSort!$I849)</f>
        <v>0</v>
      </c>
      <c r="AD849" s="18">
        <f>SUMIFS(Inp_WM!AD$9:AD$228,Inp_WM!$I$9:$I$228,Cal_BOSort!$G849,Inp_WM!$J$9:$J$228,Cal_BOSort!$I849)</f>
        <v>0</v>
      </c>
      <c r="AE849" s="18">
        <f>SUMIFS(Inp_WM!AE$9:AE$228,Inp_WM!$I$9:$I$228,Cal_BOSort!$G849,Inp_WM!$J$9:$J$228,Cal_BOSort!$I849)</f>
        <v>0</v>
      </c>
      <c r="AF849" s="18">
        <f>SUMIFS(Inp_WM!AF$9:AF$228,Inp_WM!$I$9:$I$228,Cal_BOSort!$G849,Inp_WM!$J$9:$J$228,Cal_BOSort!$I849)</f>
        <v>0</v>
      </c>
      <c r="AG849" s="18">
        <f>SUMIFS(Inp_WM!AG$9:AG$228,Inp_WM!$I$9:$I$228,Cal_BOSort!$G849,Inp_WM!$J$9:$J$228,Cal_BOSort!$I849)</f>
        <v>0</v>
      </c>
      <c r="AH849" s="18">
        <f>SUMIFS(Inp_WM!AH$9:AH$228,Inp_WM!$I$9:$I$228,Cal_BOSort!$G849,Inp_WM!$J$9:$J$228,Cal_BOSort!$I849)</f>
        <v>0</v>
      </c>
      <c r="AI849" s="18">
        <f>SUMIFS(Inp_WM!AI$9:AI$228,Inp_WM!$I$9:$I$228,Cal_BOSort!$G849,Inp_WM!$J$9:$J$228,Cal_BOSort!$I849)</f>
        <v>0</v>
      </c>
      <c r="AJ849" s="18">
        <f>SUMIFS(Inp_WM!AJ$9:AJ$228,Inp_WM!$I$9:$I$228,Cal_BOSort!$G849,Inp_WM!$J$9:$J$228,Cal_BOSort!$I849)</f>
        <v>0</v>
      </c>
      <c r="AK849" s="18">
        <f>SUMIFS(Inp_WM!AK$9:AK$228,Inp_WM!$I$9:$I$228,Cal_BOSort!$G849,Inp_WM!$J$9:$J$228,Cal_BOSort!$I849)</f>
        <v>0</v>
      </c>
      <c r="AM849" s="18">
        <f t="shared" si="89"/>
        <v>0</v>
      </c>
      <c r="AN849" s="18">
        <f t="shared" si="93"/>
        <v>0</v>
      </c>
      <c r="AO849" s="18">
        <f t="shared" si="94"/>
        <v>0</v>
      </c>
      <c r="AP849" s="18">
        <f t="shared" si="90"/>
        <v>0</v>
      </c>
      <c r="AQ849" s="18">
        <f t="shared" si="91"/>
        <v>0</v>
      </c>
      <c r="AR849" s="18">
        <f t="shared" si="92"/>
        <v>0</v>
      </c>
      <c r="AU849" s="42"/>
    </row>
    <row r="850" spans="4:47" s="3" customFormat="1">
      <c r="D850" s="101" t="str">
        <f>IF(I850="","",MAX(D$677:D849)+1)</f>
        <v/>
      </c>
      <c r="E850" s="3" t="s">
        <v>28</v>
      </c>
      <c r="F850" s="3" t="s">
        <v>212</v>
      </c>
      <c r="G850" s="3" t="s">
        <v>215</v>
      </c>
      <c r="I850" s="101" t="str">
        <f>IF(Inp_WM!M181="BO",Inp_WM!J181,"")</f>
        <v/>
      </c>
      <c r="L850" s="3" t="s">
        <v>106</v>
      </c>
      <c r="R850" s="14"/>
      <c r="T850" s="18"/>
      <c r="U850" s="18"/>
      <c r="V850" s="18"/>
      <c r="W850" s="18"/>
      <c r="X850" s="18"/>
      <c r="Y850" s="18">
        <f>SUMIFS(Inp_WM!Y$9:Y$228,Inp_WM!$I$9:$I$228,Cal_BOSort!$G850,Inp_WM!$J$9:$J$228,Cal_BOSort!$I850)</f>
        <v>0</v>
      </c>
      <c r="Z850" s="18">
        <f>SUMIFS(Inp_WM!Z$9:Z$228,Inp_WM!$I$9:$I$228,Cal_BOSort!$G850,Inp_WM!$J$9:$J$228,Cal_BOSort!$I850)</f>
        <v>0</v>
      </c>
      <c r="AA850" s="18">
        <f>SUMIFS(Inp_WM!AA$9:AA$228,Inp_WM!$I$9:$I$228,Cal_BOSort!$G850,Inp_WM!$J$9:$J$228,Cal_BOSort!$I850)</f>
        <v>0</v>
      </c>
      <c r="AB850" s="18">
        <f>SUMIFS(Inp_WM!AB$9:AB$228,Inp_WM!$I$9:$I$228,Cal_BOSort!$G850,Inp_WM!$J$9:$J$228,Cal_BOSort!$I850)</f>
        <v>0</v>
      </c>
      <c r="AC850" s="18">
        <f>SUMIFS(Inp_WM!AC$9:AC$228,Inp_WM!$I$9:$I$228,Cal_BOSort!$G850,Inp_WM!$J$9:$J$228,Cal_BOSort!$I850)</f>
        <v>0</v>
      </c>
      <c r="AD850" s="18">
        <f>SUMIFS(Inp_WM!AD$9:AD$228,Inp_WM!$I$9:$I$228,Cal_BOSort!$G850,Inp_WM!$J$9:$J$228,Cal_BOSort!$I850)</f>
        <v>0</v>
      </c>
      <c r="AE850" s="18">
        <f>SUMIFS(Inp_WM!AE$9:AE$228,Inp_WM!$I$9:$I$228,Cal_BOSort!$G850,Inp_WM!$J$9:$J$228,Cal_BOSort!$I850)</f>
        <v>0</v>
      </c>
      <c r="AF850" s="18">
        <f>SUMIFS(Inp_WM!AF$9:AF$228,Inp_WM!$I$9:$I$228,Cal_BOSort!$G850,Inp_WM!$J$9:$J$228,Cal_BOSort!$I850)</f>
        <v>0</v>
      </c>
      <c r="AG850" s="18">
        <f>SUMIFS(Inp_WM!AG$9:AG$228,Inp_WM!$I$9:$I$228,Cal_BOSort!$G850,Inp_WM!$J$9:$J$228,Cal_BOSort!$I850)</f>
        <v>0</v>
      </c>
      <c r="AH850" s="18">
        <f>SUMIFS(Inp_WM!AH$9:AH$228,Inp_WM!$I$9:$I$228,Cal_BOSort!$G850,Inp_WM!$J$9:$J$228,Cal_BOSort!$I850)</f>
        <v>0</v>
      </c>
      <c r="AI850" s="18">
        <f>SUMIFS(Inp_WM!AI$9:AI$228,Inp_WM!$I$9:$I$228,Cal_BOSort!$G850,Inp_WM!$J$9:$J$228,Cal_BOSort!$I850)</f>
        <v>0</v>
      </c>
      <c r="AJ850" s="18">
        <f>SUMIFS(Inp_WM!AJ$9:AJ$228,Inp_WM!$I$9:$I$228,Cal_BOSort!$G850,Inp_WM!$J$9:$J$228,Cal_BOSort!$I850)</f>
        <v>0</v>
      </c>
      <c r="AK850" s="18">
        <f>SUMIFS(Inp_WM!AK$9:AK$228,Inp_WM!$I$9:$I$228,Cal_BOSort!$G850,Inp_WM!$J$9:$J$228,Cal_BOSort!$I850)</f>
        <v>0</v>
      </c>
      <c r="AM850" s="18">
        <f t="shared" si="89"/>
        <v>0</v>
      </c>
      <c r="AN850" s="18">
        <f t="shared" si="93"/>
        <v>0</v>
      </c>
      <c r="AO850" s="18">
        <f t="shared" si="94"/>
        <v>0</v>
      </c>
      <c r="AP850" s="18">
        <f t="shared" si="90"/>
        <v>0</v>
      </c>
      <c r="AQ850" s="18">
        <f t="shared" si="91"/>
        <v>0</v>
      </c>
      <c r="AR850" s="18">
        <f t="shared" si="92"/>
        <v>0</v>
      </c>
      <c r="AU850" s="42"/>
    </row>
    <row r="851" spans="4:47" s="3" customFormat="1">
      <c r="D851" s="101" t="str">
        <f>IF(I851="","",MAX(D$677:D850)+1)</f>
        <v/>
      </c>
      <c r="E851" s="3" t="s">
        <v>28</v>
      </c>
      <c r="F851" s="3" t="s">
        <v>212</v>
      </c>
      <c r="G851" s="3" t="s">
        <v>215</v>
      </c>
      <c r="I851" s="101" t="str">
        <f>IF(Inp_WM!M182="BO",Inp_WM!J182,"")</f>
        <v/>
      </c>
      <c r="L851" s="3" t="s">
        <v>106</v>
      </c>
      <c r="R851" s="14"/>
      <c r="T851" s="18"/>
      <c r="U851" s="18"/>
      <c r="V851" s="18"/>
      <c r="W851" s="18"/>
      <c r="X851" s="18"/>
      <c r="Y851" s="18">
        <f>SUMIFS(Inp_WM!Y$9:Y$228,Inp_WM!$I$9:$I$228,Cal_BOSort!$G851,Inp_WM!$J$9:$J$228,Cal_BOSort!$I851)</f>
        <v>0</v>
      </c>
      <c r="Z851" s="18">
        <f>SUMIFS(Inp_WM!Z$9:Z$228,Inp_WM!$I$9:$I$228,Cal_BOSort!$G851,Inp_WM!$J$9:$J$228,Cal_BOSort!$I851)</f>
        <v>0</v>
      </c>
      <c r="AA851" s="18">
        <f>SUMIFS(Inp_WM!AA$9:AA$228,Inp_WM!$I$9:$I$228,Cal_BOSort!$G851,Inp_WM!$J$9:$J$228,Cal_BOSort!$I851)</f>
        <v>0</v>
      </c>
      <c r="AB851" s="18">
        <f>SUMIFS(Inp_WM!AB$9:AB$228,Inp_WM!$I$9:$I$228,Cal_BOSort!$G851,Inp_WM!$J$9:$J$228,Cal_BOSort!$I851)</f>
        <v>0</v>
      </c>
      <c r="AC851" s="18">
        <f>SUMIFS(Inp_WM!AC$9:AC$228,Inp_WM!$I$9:$I$228,Cal_BOSort!$G851,Inp_WM!$J$9:$J$228,Cal_BOSort!$I851)</f>
        <v>0</v>
      </c>
      <c r="AD851" s="18">
        <f>SUMIFS(Inp_WM!AD$9:AD$228,Inp_WM!$I$9:$I$228,Cal_BOSort!$G851,Inp_WM!$J$9:$J$228,Cal_BOSort!$I851)</f>
        <v>0</v>
      </c>
      <c r="AE851" s="18">
        <f>SUMIFS(Inp_WM!AE$9:AE$228,Inp_WM!$I$9:$I$228,Cal_BOSort!$G851,Inp_WM!$J$9:$J$228,Cal_BOSort!$I851)</f>
        <v>0</v>
      </c>
      <c r="AF851" s="18">
        <f>SUMIFS(Inp_WM!AF$9:AF$228,Inp_WM!$I$9:$I$228,Cal_BOSort!$G851,Inp_WM!$J$9:$J$228,Cal_BOSort!$I851)</f>
        <v>0</v>
      </c>
      <c r="AG851" s="18">
        <f>SUMIFS(Inp_WM!AG$9:AG$228,Inp_WM!$I$9:$I$228,Cal_BOSort!$G851,Inp_WM!$J$9:$J$228,Cal_BOSort!$I851)</f>
        <v>0</v>
      </c>
      <c r="AH851" s="18">
        <f>SUMIFS(Inp_WM!AH$9:AH$228,Inp_WM!$I$9:$I$228,Cal_BOSort!$G851,Inp_WM!$J$9:$J$228,Cal_BOSort!$I851)</f>
        <v>0</v>
      </c>
      <c r="AI851" s="18">
        <f>SUMIFS(Inp_WM!AI$9:AI$228,Inp_WM!$I$9:$I$228,Cal_BOSort!$G851,Inp_WM!$J$9:$J$228,Cal_BOSort!$I851)</f>
        <v>0</v>
      </c>
      <c r="AJ851" s="18">
        <f>SUMIFS(Inp_WM!AJ$9:AJ$228,Inp_WM!$I$9:$I$228,Cal_BOSort!$G851,Inp_WM!$J$9:$J$228,Cal_BOSort!$I851)</f>
        <v>0</v>
      </c>
      <c r="AK851" s="18">
        <f>SUMIFS(Inp_WM!AK$9:AK$228,Inp_WM!$I$9:$I$228,Cal_BOSort!$G851,Inp_WM!$J$9:$J$228,Cal_BOSort!$I851)</f>
        <v>0</v>
      </c>
      <c r="AM851" s="18">
        <f t="shared" si="89"/>
        <v>0</v>
      </c>
      <c r="AN851" s="18">
        <f t="shared" si="93"/>
        <v>0</v>
      </c>
      <c r="AO851" s="18">
        <f t="shared" si="94"/>
        <v>0</v>
      </c>
      <c r="AP851" s="18">
        <f t="shared" si="90"/>
        <v>0</v>
      </c>
      <c r="AQ851" s="18">
        <f t="shared" si="91"/>
        <v>0</v>
      </c>
      <c r="AR851" s="18">
        <f t="shared" si="92"/>
        <v>0</v>
      </c>
      <c r="AU851" s="42"/>
    </row>
    <row r="852" spans="4:47" s="3" customFormat="1">
      <c r="D852" s="101" t="str">
        <f>IF(I852="","",MAX(D$677:D851)+1)</f>
        <v/>
      </c>
      <c r="E852" s="3" t="s">
        <v>28</v>
      </c>
      <c r="F852" s="3" t="s">
        <v>212</v>
      </c>
      <c r="G852" s="3" t="s">
        <v>215</v>
      </c>
      <c r="I852" s="101" t="str">
        <f>IF(Inp_WM!M183="BO",Inp_WM!J183,"")</f>
        <v/>
      </c>
      <c r="L852" s="3" t="s">
        <v>106</v>
      </c>
      <c r="R852" s="14"/>
      <c r="T852" s="18"/>
      <c r="U852" s="18"/>
      <c r="V852" s="18"/>
      <c r="W852" s="18"/>
      <c r="X852" s="18"/>
      <c r="Y852" s="18">
        <f>SUMIFS(Inp_WM!Y$9:Y$228,Inp_WM!$I$9:$I$228,Cal_BOSort!$G852,Inp_WM!$J$9:$J$228,Cal_BOSort!$I852)</f>
        <v>0</v>
      </c>
      <c r="Z852" s="18">
        <f>SUMIFS(Inp_WM!Z$9:Z$228,Inp_WM!$I$9:$I$228,Cal_BOSort!$G852,Inp_WM!$J$9:$J$228,Cal_BOSort!$I852)</f>
        <v>0</v>
      </c>
      <c r="AA852" s="18">
        <f>SUMIFS(Inp_WM!AA$9:AA$228,Inp_WM!$I$9:$I$228,Cal_BOSort!$G852,Inp_WM!$J$9:$J$228,Cal_BOSort!$I852)</f>
        <v>0</v>
      </c>
      <c r="AB852" s="18">
        <f>SUMIFS(Inp_WM!AB$9:AB$228,Inp_WM!$I$9:$I$228,Cal_BOSort!$G852,Inp_WM!$J$9:$J$228,Cal_BOSort!$I852)</f>
        <v>0</v>
      </c>
      <c r="AC852" s="18">
        <f>SUMIFS(Inp_WM!AC$9:AC$228,Inp_WM!$I$9:$I$228,Cal_BOSort!$G852,Inp_WM!$J$9:$J$228,Cal_BOSort!$I852)</f>
        <v>0</v>
      </c>
      <c r="AD852" s="18">
        <f>SUMIFS(Inp_WM!AD$9:AD$228,Inp_WM!$I$9:$I$228,Cal_BOSort!$G852,Inp_WM!$J$9:$J$228,Cal_BOSort!$I852)</f>
        <v>0</v>
      </c>
      <c r="AE852" s="18">
        <f>SUMIFS(Inp_WM!AE$9:AE$228,Inp_WM!$I$9:$I$228,Cal_BOSort!$G852,Inp_WM!$J$9:$J$228,Cal_BOSort!$I852)</f>
        <v>0</v>
      </c>
      <c r="AF852" s="18">
        <f>SUMIFS(Inp_WM!AF$9:AF$228,Inp_WM!$I$9:$I$228,Cal_BOSort!$G852,Inp_WM!$J$9:$J$228,Cal_BOSort!$I852)</f>
        <v>0</v>
      </c>
      <c r="AG852" s="18">
        <f>SUMIFS(Inp_WM!AG$9:AG$228,Inp_WM!$I$9:$I$228,Cal_BOSort!$G852,Inp_WM!$J$9:$J$228,Cal_BOSort!$I852)</f>
        <v>0</v>
      </c>
      <c r="AH852" s="18">
        <f>SUMIFS(Inp_WM!AH$9:AH$228,Inp_WM!$I$9:$I$228,Cal_BOSort!$G852,Inp_WM!$J$9:$J$228,Cal_BOSort!$I852)</f>
        <v>0</v>
      </c>
      <c r="AI852" s="18">
        <f>SUMIFS(Inp_WM!AI$9:AI$228,Inp_WM!$I$9:$I$228,Cal_BOSort!$G852,Inp_WM!$J$9:$J$228,Cal_BOSort!$I852)</f>
        <v>0</v>
      </c>
      <c r="AJ852" s="18">
        <f>SUMIFS(Inp_WM!AJ$9:AJ$228,Inp_WM!$I$9:$I$228,Cal_BOSort!$G852,Inp_WM!$J$9:$J$228,Cal_BOSort!$I852)</f>
        <v>0</v>
      </c>
      <c r="AK852" s="18">
        <f>SUMIFS(Inp_WM!AK$9:AK$228,Inp_WM!$I$9:$I$228,Cal_BOSort!$G852,Inp_WM!$J$9:$J$228,Cal_BOSort!$I852)</f>
        <v>0</v>
      </c>
      <c r="AM852" s="18">
        <f t="shared" si="89"/>
        <v>0</v>
      </c>
      <c r="AN852" s="18">
        <f t="shared" si="93"/>
        <v>0</v>
      </c>
      <c r="AO852" s="18">
        <f t="shared" si="94"/>
        <v>0</v>
      </c>
      <c r="AP852" s="18">
        <f t="shared" si="90"/>
        <v>0</v>
      </c>
      <c r="AQ852" s="18">
        <f t="shared" si="91"/>
        <v>0</v>
      </c>
      <c r="AR852" s="18">
        <f t="shared" si="92"/>
        <v>0</v>
      </c>
      <c r="AU852" s="42"/>
    </row>
    <row r="853" spans="4:47" s="3" customFormat="1">
      <c r="D853" s="101" t="str">
        <f>IF(I853="","",MAX(D$677:D852)+1)</f>
        <v/>
      </c>
      <c r="E853" s="3" t="s">
        <v>28</v>
      </c>
      <c r="F853" s="3" t="s">
        <v>212</v>
      </c>
      <c r="G853" s="3" t="s">
        <v>215</v>
      </c>
      <c r="I853" s="101" t="str">
        <f>IF(Inp_WM!M184="BO",Inp_WM!J184,"")</f>
        <v/>
      </c>
      <c r="L853" s="3" t="s">
        <v>106</v>
      </c>
      <c r="R853" s="14"/>
      <c r="T853" s="18"/>
      <c r="U853" s="18"/>
      <c r="V853" s="18"/>
      <c r="W853" s="18"/>
      <c r="X853" s="18"/>
      <c r="Y853" s="18">
        <f>SUMIFS(Inp_WM!Y$9:Y$228,Inp_WM!$I$9:$I$228,Cal_BOSort!$G853,Inp_WM!$J$9:$J$228,Cal_BOSort!$I853)</f>
        <v>0</v>
      </c>
      <c r="Z853" s="18">
        <f>SUMIFS(Inp_WM!Z$9:Z$228,Inp_WM!$I$9:$I$228,Cal_BOSort!$G853,Inp_WM!$J$9:$J$228,Cal_BOSort!$I853)</f>
        <v>0</v>
      </c>
      <c r="AA853" s="18">
        <f>SUMIFS(Inp_WM!AA$9:AA$228,Inp_WM!$I$9:$I$228,Cal_BOSort!$G853,Inp_WM!$J$9:$J$228,Cal_BOSort!$I853)</f>
        <v>0</v>
      </c>
      <c r="AB853" s="18">
        <f>SUMIFS(Inp_WM!AB$9:AB$228,Inp_WM!$I$9:$I$228,Cal_BOSort!$G853,Inp_WM!$J$9:$J$228,Cal_BOSort!$I853)</f>
        <v>0</v>
      </c>
      <c r="AC853" s="18">
        <f>SUMIFS(Inp_WM!AC$9:AC$228,Inp_WM!$I$9:$I$228,Cal_BOSort!$G853,Inp_WM!$J$9:$J$228,Cal_BOSort!$I853)</f>
        <v>0</v>
      </c>
      <c r="AD853" s="18">
        <f>SUMIFS(Inp_WM!AD$9:AD$228,Inp_WM!$I$9:$I$228,Cal_BOSort!$G853,Inp_WM!$J$9:$J$228,Cal_BOSort!$I853)</f>
        <v>0</v>
      </c>
      <c r="AE853" s="18">
        <f>SUMIFS(Inp_WM!AE$9:AE$228,Inp_WM!$I$9:$I$228,Cal_BOSort!$G853,Inp_WM!$J$9:$J$228,Cal_BOSort!$I853)</f>
        <v>0</v>
      </c>
      <c r="AF853" s="18">
        <f>SUMIFS(Inp_WM!AF$9:AF$228,Inp_WM!$I$9:$I$228,Cal_BOSort!$G853,Inp_WM!$J$9:$J$228,Cal_BOSort!$I853)</f>
        <v>0</v>
      </c>
      <c r="AG853" s="18">
        <f>SUMIFS(Inp_WM!AG$9:AG$228,Inp_WM!$I$9:$I$228,Cal_BOSort!$G853,Inp_WM!$J$9:$J$228,Cal_BOSort!$I853)</f>
        <v>0</v>
      </c>
      <c r="AH853" s="18">
        <f>SUMIFS(Inp_WM!AH$9:AH$228,Inp_WM!$I$9:$I$228,Cal_BOSort!$G853,Inp_WM!$J$9:$J$228,Cal_BOSort!$I853)</f>
        <v>0</v>
      </c>
      <c r="AI853" s="18">
        <f>SUMIFS(Inp_WM!AI$9:AI$228,Inp_WM!$I$9:$I$228,Cal_BOSort!$G853,Inp_WM!$J$9:$J$228,Cal_BOSort!$I853)</f>
        <v>0</v>
      </c>
      <c r="AJ853" s="18">
        <f>SUMIFS(Inp_WM!AJ$9:AJ$228,Inp_WM!$I$9:$I$228,Cal_BOSort!$G853,Inp_WM!$J$9:$J$228,Cal_BOSort!$I853)</f>
        <v>0</v>
      </c>
      <c r="AK853" s="18">
        <f>SUMIFS(Inp_WM!AK$9:AK$228,Inp_WM!$I$9:$I$228,Cal_BOSort!$G853,Inp_WM!$J$9:$J$228,Cal_BOSort!$I853)</f>
        <v>0</v>
      </c>
      <c r="AM853" s="18">
        <f t="shared" si="89"/>
        <v>0</v>
      </c>
      <c r="AN853" s="18">
        <f t="shared" si="93"/>
        <v>0</v>
      </c>
      <c r="AO853" s="18">
        <f t="shared" si="94"/>
        <v>0</v>
      </c>
      <c r="AP853" s="18">
        <f t="shared" si="90"/>
        <v>0</v>
      </c>
      <c r="AQ853" s="18">
        <f t="shared" si="91"/>
        <v>0</v>
      </c>
      <c r="AR853" s="18">
        <f t="shared" si="92"/>
        <v>0</v>
      </c>
      <c r="AU853" s="42"/>
    </row>
    <row r="854" spans="4:47" s="3" customFormat="1">
      <c r="D854" s="101" t="str">
        <f>IF(I854="","",MAX(D$677:D853)+1)</f>
        <v/>
      </c>
      <c r="E854" s="3" t="s">
        <v>28</v>
      </c>
      <c r="F854" s="3" t="s">
        <v>212</v>
      </c>
      <c r="G854" s="3" t="s">
        <v>215</v>
      </c>
      <c r="I854" s="101" t="str">
        <f>IF(Inp_WM!M185="BO",Inp_WM!J185,"")</f>
        <v/>
      </c>
      <c r="L854" s="3" t="s">
        <v>106</v>
      </c>
      <c r="R854" s="14"/>
      <c r="T854" s="18"/>
      <c r="U854" s="18"/>
      <c r="V854" s="18"/>
      <c r="W854" s="18"/>
      <c r="X854" s="18"/>
      <c r="Y854" s="18">
        <f>SUMIFS(Inp_WM!Y$9:Y$228,Inp_WM!$I$9:$I$228,Cal_BOSort!$G854,Inp_WM!$J$9:$J$228,Cal_BOSort!$I854)</f>
        <v>0</v>
      </c>
      <c r="Z854" s="18">
        <f>SUMIFS(Inp_WM!Z$9:Z$228,Inp_WM!$I$9:$I$228,Cal_BOSort!$G854,Inp_WM!$J$9:$J$228,Cal_BOSort!$I854)</f>
        <v>0</v>
      </c>
      <c r="AA854" s="18">
        <f>SUMIFS(Inp_WM!AA$9:AA$228,Inp_WM!$I$9:$I$228,Cal_BOSort!$G854,Inp_WM!$J$9:$J$228,Cal_BOSort!$I854)</f>
        <v>0</v>
      </c>
      <c r="AB854" s="18">
        <f>SUMIFS(Inp_WM!AB$9:AB$228,Inp_WM!$I$9:$I$228,Cal_BOSort!$G854,Inp_WM!$J$9:$J$228,Cal_BOSort!$I854)</f>
        <v>0</v>
      </c>
      <c r="AC854" s="18">
        <f>SUMIFS(Inp_WM!AC$9:AC$228,Inp_WM!$I$9:$I$228,Cal_BOSort!$G854,Inp_WM!$J$9:$J$228,Cal_BOSort!$I854)</f>
        <v>0</v>
      </c>
      <c r="AD854" s="18">
        <f>SUMIFS(Inp_WM!AD$9:AD$228,Inp_WM!$I$9:$I$228,Cal_BOSort!$G854,Inp_WM!$J$9:$J$228,Cal_BOSort!$I854)</f>
        <v>0</v>
      </c>
      <c r="AE854" s="18">
        <f>SUMIFS(Inp_WM!AE$9:AE$228,Inp_WM!$I$9:$I$228,Cal_BOSort!$G854,Inp_WM!$J$9:$J$228,Cal_BOSort!$I854)</f>
        <v>0</v>
      </c>
      <c r="AF854" s="18">
        <f>SUMIFS(Inp_WM!AF$9:AF$228,Inp_WM!$I$9:$I$228,Cal_BOSort!$G854,Inp_WM!$J$9:$J$228,Cal_BOSort!$I854)</f>
        <v>0</v>
      </c>
      <c r="AG854" s="18">
        <f>SUMIFS(Inp_WM!AG$9:AG$228,Inp_WM!$I$9:$I$228,Cal_BOSort!$G854,Inp_WM!$J$9:$J$228,Cal_BOSort!$I854)</f>
        <v>0</v>
      </c>
      <c r="AH854" s="18">
        <f>SUMIFS(Inp_WM!AH$9:AH$228,Inp_WM!$I$9:$I$228,Cal_BOSort!$G854,Inp_WM!$J$9:$J$228,Cal_BOSort!$I854)</f>
        <v>0</v>
      </c>
      <c r="AI854" s="18">
        <f>SUMIFS(Inp_WM!AI$9:AI$228,Inp_WM!$I$9:$I$228,Cal_BOSort!$G854,Inp_WM!$J$9:$J$228,Cal_BOSort!$I854)</f>
        <v>0</v>
      </c>
      <c r="AJ854" s="18">
        <f>SUMIFS(Inp_WM!AJ$9:AJ$228,Inp_WM!$I$9:$I$228,Cal_BOSort!$G854,Inp_WM!$J$9:$J$228,Cal_BOSort!$I854)</f>
        <v>0</v>
      </c>
      <c r="AK854" s="18">
        <f>SUMIFS(Inp_WM!AK$9:AK$228,Inp_WM!$I$9:$I$228,Cal_BOSort!$G854,Inp_WM!$J$9:$J$228,Cal_BOSort!$I854)</f>
        <v>0</v>
      </c>
      <c r="AM854" s="18">
        <f t="shared" si="89"/>
        <v>0</v>
      </c>
      <c r="AN854" s="18">
        <f t="shared" si="93"/>
        <v>0</v>
      </c>
      <c r="AO854" s="18">
        <f t="shared" si="94"/>
        <v>0</v>
      </c>
      <c r="AP854" s="18">
        <f t="shared" si="90"/>
        <v>0</v>
      </c>
      <c r="AQ854" s="18">
        <f t="shared" si="91"/>
        <v>0</v>
      </c>
      <c r="AR854" s="18">
        <f t="shared" si="92"/>
        <v>0</v>
      </c>
      <c r="AU854" s="42"/>
    </row>
    <row r="855" spans="4:47" s="3" customFormat="1">
      <c r="D855" s="101" t="str">
        <f>IF(I855="","",MAX(D$677:D854)+1)</f>
        <v/>
      </c>
      <c r="E855" s="3" t="s">
        <v>28</v>
      </c>
      <c r="F855" s="3" t="s">
        <v>212</v>
      </c>
      <c r="G855" s="3" t="s">
        <v>215</v>
      </c>
      <c r="I855" s="101" t="str">
        <f>IF(Inp_WM!M186="BO",Inp_WM!J186,"")</f>
        <v/>
      </c>
      <c r="L855" s="3" t="s">
        <v>106</v>
      </c>
      <c r="R855" s="14"/>
      <c r="T855" s="18"/>
      <c r="U855" s="18"/>
      <c r="V855" s="18"/>
      <c r="W855" s="18"/>
      <c r="X855" s="18"/>
      <c r="Y855" s="18">
        <f>SUMIFS(Inp_WM!Y$9:Y$228,Inp_WM!$I$9:$I$228,Cal_BOSort!$G855,Inp_WM!$J$9:$J$228,Cal_BOSort!$I855)</f>
        <v>0</v>
      </c>
      <c r="Z855" s="18">
        <f>SUMIFS(Inp_WM!Z$9:Z$228,Inp_WM!$I$9:$I$228,Cal_BOSort!$G855,Inp_WM!$J$9:$J$228,Cal_BOSort!$I855)</f>
        <v>0</v>
      </c>
      <c r="AA855" s="18">
        <f>SUMIFS(Inp_WM!AA$9:AA$228,Inp_WM!$I$9:$I$228,Cal_BOSort!$G855,Inp_WM!$J$9:$J$228,Cal_BOSort!$I855)</f>
        <v>0</v>
      </c>
      <c r="AB855" s="18">
        <f>SUMIFS(Inp_WM!AB$9:AB$228,Inp_WM!$I$9:$I$228,Cal_BOSort!$G855,Inp_WM!$J$9:$J$228,Cal_BOSort!$I855)</f>
        <v>0</v>
      </c>
      <c r="AC855" s="18">
        <f>SUMIFS(Inp_WM!AC$9:AC$228,Inp_WM!$I$9:$I$228,Cal_BOSort!$G855,Inp_WM!$J$9:$J$228,Cal_BOSort!$I855)</f>
        <v>0</v>
      </c>
      <c r="AD855" s="18">
        <f>SUMIFS(Inp_WM!AD$9:AD$228,Inp_WM!$I$9:$I$228,Cal_BOSort!$G855,Inp_WM!$J$9:$J$228,Cal_BOSort!$I855)</f>
        <v>0</v>
      </c>
      <c r="AE855" s="18">
        <f>SUMIFS(Inp_WM!AE$9:AE$228,Inp_WM!$I$9:$I$228,Cal_BOSort!$G855,Inp_WM!$J$9:$J$228,Cal_BOSort!$I855)</f>
        <v>0</v>
      </c>
      <c r="AF855" s="18">
        <f>SUMIFS(Inp_WM!AF$9:AF$228,Inp_WM!$I$9:$I$228,Cal_BOSort!$G855,Inp_WM!$J$9:$J$228,Cal_BOSort!$I855)</f>
        <v>0</v>
      </c>
      <c r="AG855" s="18">
        <f>SUMIFS(Inp_WM!AG$9:AG$228,Inp_WM!$I$9:$I$228,Cal_BOSort!$G855,Inp_WM!$J$9:$J$228,Cal_BOSort!$I855)</f>
        <v>0</v>
      </c>
      <c r="AH855" s="18">
        <f>SUMIFS(Inp_WM!AH$9:AH$228,Inp_WM!$I$9:$I$228,Cal_BOSort!$G855,Inp_WM!$J$9:$J$228,Cal_BOSort!$I855)</f>
        <v>0</v>
      </c>
      <c r="AI855" s="18">
        <f>SUMIFS(Inp_WM!AI$9:AI$228,Inp_WM!$I$9:$I$228,Cal_BOSort!$G855,Inp_WM!$J$9:$J$228,Cal_BOSort!$I855)</f>
        <v>0</v>
      </c>
      <c r="AJ855" s="18">
        <f>SUMIFS(Inp_WM!AJ$9:AJ$228,Inp_WM!$I$9:$I$228,Cal_BOSort!$G855,Inp_WM!$J$9:$J$228,Cal_BOSort!$I855)</f>
        <v>0</v>
      </c>
      <c r="AK855" s="18">
        <f>SUMIFS(Inp_WM!AK$9:AK$228,Inp_WM!$I$9:$I$228,Cal_BOSort!$G855,Inp_WM!$J$9:$J$228,Cal_BOSort!$I855)</f>
        <v>0</v>
      </c>
      <c r="AM855" s="18">
        <f t="shared" si="89"/>
        <v>0</v>
      </c>
      <c r="AN855" s="18">
        <f t="shared" si="93"/>
        <v>0</v>
      </c>
      <c r="AO855" s="18">
        <f t="shared" si="94"/>
        <v>0</v>
      </c>
      <c r="AP855" s="18">
        <f t="shared" si="90"/>
        <v>0</v>
      </c>
      <c r="AQ855" s="18">
        <f t="shared" si="91"/>
        <v>0</v>
      </c>
      <c r="AR855" s="18">
        <f t="shared" si="92"/>
        <v>0</v>
      </c>
      <c r="AU855" s="42"/>
    </row>
    <row r="856" spans="4:47" s="3" customFormat="1">
      <c r="D856" s="101" t="str">
        <f>IF(I856="","",MAX(D$677:D855)+1)</f>
        <v/>
      </c>
      <c r="E856" s="3" t="s">
        <v>28</v>
      </c>
      <c r="F856" s="3" t="s">
        <v>212</v>
      </c>
      <c r="G856" s="3" t="s">
        <v>215</v>
      </c>
      <c r="I856" s="101" t="str">
        <f>IF(Inp_WM!M187="BO",Inp_WM!J187,"")</f>
        <v/>
      </c>
      <c r="L856" s="3" t="s">
        <v>106</v>
      </c>
      <c r="R856" s="14"/>
      <c r="T856" s="18"/>
      <c r="U856" s="18"/>
      <c r="V856" s="18"/>
      <c r="W856" s="18"/>
      <c r="X856" s="18"/>
      <c r="Y856" s="18">
        <f>SUMIFS(Inp_WM!Y$9:Y$228,Inp_WM!$I$9:$I$228,Cal_BOSort!$G856,Inp_WM!$J$9:$J$228,Cal_BOSort!$I856)</f>
        <v>0</v>
      </c>
      <c r="Z856" s="18">
        <f>SUMIFS(Inp_WM!Z$9:Z$228,Inp_WM!$I$9:$I$228,Cal_BOSort!$G856,Inp_WM!$J$9:$J$228,Cal_BOSort!$I856)</f>
        <v>0</v>
      </c>
      <c r="AA856" s="18">
        <f>SUMIFS(Inp_WM!AA$9:AA$228,Inp_WM!$I$9:$I$228,Cal_BOSort!$G856,Inp_WM!$J$9:$J$228,Cal_BOSort!$I856)</f>
        <v>0</v>
      </c>
      <c r="AB856" s="18">
        <f>SUMIFS(Inp_WM!AB$9:AB$228,Inp_WM!$I$9:$I$228,Cal_BOSort!$G856,Inp_WM!$J$9:$J$228,Cal_BOSort!$I856)</f>
        <v>0</v>
      </c>
      <c r="AC856" s="18">
        <f>SUMIFS(Inp_WM!AC$9:AC$228,Inp_WM!$I$9:$I$228,Cal_BOSort!$G856,Inp_WM!$J$9:$J$228,Cal_BOSort!$I856)</f>
        <v>0</v>
      </c>
      <c r="AD856" s="18">
        <f>SUMIFS(Inp_WM!AD$9:AD$228,Inp_WM!$I$9:$I$228,Cal_BOSort!$G856,Inp_WM!$J$9:$J$228,Cal_BOSort!$I856)</f>
        <v>0</v>
      </c>
      <c r="AE856" s="18">
        <f>SUMIFS(Inp_WM!AE$9:AE$228,Inp_WM!$I$9:$I$228,Cal_BOSort!$G856,Inp_WM!$J$9:$J$228,Cal_BOSort!$I856)</f>
        <v>0</v>
      </c>
      <c r="AF856" s="18">
        <f>SUMIFS(Inp_WM!AF$9:AF$228,Inp_WM!$I$9:$I$228,Cal_BOSort!$G856,Inp_WM!$J$9:$J$228,Cal_BOSort!$I856)</f>
        <v>0</v>
      </c>
      <c r="AG856" s="18">
        <f>SUMIFS(Inp_WM!AG$9:AG$228,Inp_WM!$I$9:$I$228,Cal_BOSort!$G856,Inp_WM!$J$9:$J$228,Cal_BOSort!$I856)</f>
        <v>0</v>
      </c>
      <c r="AH856" s="18">
        <f>SUMIFS(Inp_WM!AH$9:AH$228,Inp_WM!$I$9:$I$228,Cal_BOSort!$G856,Inp_WM!$J$9:$J$228,Cal_BOSort!$I856)</f>
        <v>0</v>
      </c>
      <c r="AI856" s="18">
        <f>SUMIFS(Inp_WM!AI$9:AI$228,Inp_WM!$I$9:$I$228,Cal_BOSort!$G856,Inp_WM!$J$9:$J$228,Cal_BOSort!$I856)</f>
        <v>0</v>
      </c>
      <c r="AJ856" s="18">
        <f>SUMIFS(Inp_WM!AJ$9:AJ$228,Inp_WM!$I$9:$I$228,Cal_BOSort!$G856,Inp_WM!$J$9:$J$228,Cal_BOSort!$I856)</f>
        <v>0</v>
      </c>
      <c r="AK856" s="18">
        <f>SUMIFS(Inp_WM!AK$9:AK$228,Inp_WM!$I$9:$I$228,Cal_BOSort!$G856,Inp_WM!$J$9:$J$228,Cal_BOSort!$I856)</f>
        <v>0</v>
      </c>
      <c r="AM856" s="18">
        <f t="shared" si="89"/>
        <v>0</v>
      </c>
      <c r="AN856" s="18">
        <f t="shared" si="93"/>
        <v>0</v>
      </c>
      <c r="AO856" s="18">
        <f t="shared" si="94"/>
        <v>0</v>
      </c>
      <c r="AP856" s="18">
        <f t="shared" si="90"/>
        <v>0</v>
      </c>
      <c r="AQ856" s="18">
        <f t="shared" si="91"/>
        <v>0</v>
      </c>
      <c r="AR856" s="18">
        <f t="shared" si="92"/>
        <v>0</v>
      </c>
      <c r="AU856" s="42"/>
    </row>
    <row r="857" spans="4:47" s="3" customFormat="1">
      <c r="D857" s="101" t="str">
        <f>IF(I857="","",MAX(D$677:D856)+1)</f>
        <v/>
      </c>
      <c r="E857" s="3" t="s">
        <v>28</v>
      </c>
      <c r="F857" s="3" t="s">
        <v>212</v>
      </c>
      <c r="G857" s="3" t="s">
        <v>215</v>
      </c>
      <c r="I857" s="101" t="str">
        <f>IF(Inp_WM!M188="BO",Inp_WM!J188,"")</f>
        <v/>
      </c>
      <c r="L857" s="3" t="s">
        <v>106</v>
      </c>
      <c r="R857" s="14"/>
      <c r="T857" s="18"/>
      <c r="U857" s="18"/>
      <c r="V857" s="18"/>
      <c r="W857" s="18"/>
      <c r="X857" s="18"/>
      <c r="Y857" s="18">
        <f>SUMIFS(Inp_WM!Y$9:Y$228,Inp_WM!$I$9:$I$228,Cal_BOSort!$G857,Inp_WM!$J$9:$J$228,Cal_BOSort!$I857)</f>
        <v>0</v>
      </c>
      <c r="Z857" s="18">
        <f>SUMIFS(Inp_WM!Z$9:Z$228,Inp_WM!$I$9:$I$228,Cal_BOSort!$G857,Inp_WM!$J$9:$J$228,Cal_BOSort!$I857)</f>
        <v>0</v>
      </c>
      <c r="AA857" s="18">
        <f>SUMIFS(Inp_WM!AA$9:AA$228,Inp_WM!$I$9:$I$228,Cal_BOSort!$G857,Inp_WM!$J$9:$J$228,Cal_BOSort!$I857)</f>
        <v>0</v>
      </c>
      <c r="AB857" s="18">
        <f>SUMIFS(Inp_WM!AB$9:AB$228,Inp_WM!$I$9:$I$228,Cal_BOSort!$G857,Inp_WM!$J$9:$J$228,Cal_BOSort!$I857)</f>
        <v>0</v>
      </c>
      <c r="AC857" s="18">
        <f>SUMIFS(Inp_WM!AC$9:AC$228,Inp_WM!$I$9:$I$228,Cal_BOSort!$G857,Inp_WM!$J$9:$J$228,Cal_BOSort!$I857)</f>
        <v>0</v>
      </c>
      <c r="AD857" s="18">
        <f>SUMIFS(Inp_WM!AD$9:AD$228,Inp_WM!$I$9:$I$228,Cal_BOSort!$G857,Inp_WM!$J$9:$J$228,Cal_BOSort!$I857)</f>
        <v>0</v>
      </c>
      <c r="AE857" s="18">
        <f>SUMIFS(Inp_WM!AE$9:AE$228,Inp_WM!$I$9:$I$228,Cal_BOSort!$G857,Inp_WM!$J$9:$J$228,Cal_BOSort!$I857)</f>
        <v>0</v>
      </c>
      <c r="AF857" s="18">
        <f>SUMIFS(Inp_WM!AF$9:AF$228,Inp_WM!$I$9:$I$228,Cal_BOSort!$G857,Inp_WM!$J$9:$J$228,Cal_BOSort!$I857)</f>
        <v>0</v>
      </c>
      <c r="AG857" s="18">
        <f>SUMIFS(Inp_WM!AG$9:AG$228,Inp_WM!$I$9:$I$228,Cal_BOSort!$G857,Inp_WM!$J$9:$J$228,Cal_BOSort!$I857)</f>
        <v>0</v>
      </c>
      <c r="AH857" s="18">
        <f>SUMIFS(Inp_WM!AH$9:AH$228,Inp_WM!$I$9:$I$228,Cal_BOSort!$G857,Inp_WM!$J$9:$J$228,Cal_BOSort!$I857)</f>
        <v>0</v>
      </c>
      <c r="AI857" s="18">
        <f>SUMIFS(Inp_WM!AI$9:AI$228,Inp_WM!$I$9:$I$228,Cal_BOSort!$G857,Inp_WM!$J$9:$J$228,Cal_BOSort!$I857)</f>
        <v>0</v>
      </c>
      <c r="AJ857" s="18">
        <f>SUMIFS(Inp_WM!AJ$9:AJ$228,Inp_WM!$I$9:$I$228,Cal_BOSort!$G857,Inp_WM!$J$9:$J$228,Cal_BOSort!$I857)</f>
        <v>0</v>
      </c>
      <c r="AK857" s="18">
        <f>SUMIFS(Inp_WM!AK$9:AK$228,Inp_WM!$I$9:$I$228,Cal_BOSort!$G857,Inp_WM!$J$9:$J$228,Cal_BOSort!$I857)</f>
        <v>0</v>
      </c>
      <c r="AM857" s="18">
        <f t="shared" si="89"/>
        <v>0</v>
      </c>
      <c r="AN857" s="18">
        <f t="shared" si="93"/>
        <v>0</v>
      </c>
      <c r="AO857" s="18">
        <f t="shared" si="94"/>
        <v>0</v>
      </c>
      <c r="AP857" s="18">
        <f t="shared" si="90"/>
        <v>0</v>
      </c>
      <c r="AQ857" s="18">
        <f t="shared" si="91"/>
        <v>0</v>
      </c>
      <c r="AR857" s="18">
        <f t="shared" si="92"/>
        <v>0</v>
      </c>
      <c r="AU857" s="42"/>
    </row>
    <row r="858" spans="4:47" s="3" customFormat="1">
      <c r="D858" s="101" t="str">
        <f>IF(I858="","",MAX(D$677:D857)+1)</f>
        <v/>
      </c>
      <c r="E858" s="3" t="s">
        <v>28</v>
      </c>
      <c r="F858" s="3" t="s">
        <v>212</v>
      </c>
      <c r="G858" s="3" t="s">
        <v>217</v>
      </c>
      <c r="I858" s="101" t="str">
        <f>IF(Inp_WM!M189="BO",Inp_WM!J189,"")</f>
        <v/>
      </c>
      <c r="L858" s="3" t="s">
        <v>106</v>
      </c>
      <c r="R858" s="14"/>
      <c r="T858" s="18"/>
      <c r="U858" s="18"/>
      <c r="V858" s="18"/>
      <c r="W858" s="18"/>
      <c r="X858" s="18"/>
      <c r="Y858" s="18">
        <f>SUMIFS(Inp_WM!Y$9:Y$228,Inp_WM!$I$9:$I$228,Cal_BOSort!$G858,Inp_WM!$J$9:$J$228,Cal_BOSort!$I858)</f>
        <v>0</v>
      </c>
      <c r="Z858" s="18">
        <f>SUMIFS(Inp_WM!Z$9:Z$228,Inp_WM!$I$9:$I$228,Cal_BOSort!$G858,Inp_WM!$J$9:$J$228,Cal_BOSort!$I858)</f>
        <v>0</v>
      </c>
      <c r="AA858" s="18">
        <f>SUMIFS(Inp_WM!AA$9:AA$228,Inp_WM!$I$9:$I$228,Cal_BOSort!$G858,Inp_WM!$J$9:$J$228,Cal_BOSort!$I858)</f>
        <v>0</v>
      </c>
      <c r="AB858" s="18">
        <f>SUMIFS(Inp_WM!AB$9:AB$228,Inp_WM!$I$9:$I$228,Cal_BOSort!$G858,Inp_WM!$J$9:$J$228,Cal_BOSort!$I858)</f>
        <v>0</v>
      </c>
      <c r="AC858" s="18">
        <f>SUMIFS(Inp_WM!AC$9:AC$228,Inp_WM!$I$9:$I$228,Cal_BOSort!$G858,Inp_WM!$J$9:$J$228,Cal_BOSort!$I858)</f>
        <v>0</v>
      </c>
      <c r="AD858" s="18">
        <f>SUMIFS(Inp_WM!AD$9:AD$228,Inp_WM!$I$9:$I$228,Cal_BOSort!$G858,Inp_WM!$J$9:$J$228,Cal_BOSort!$I858)</f>
        <v>0</v>
      </c>
      <c r="AE858" s="18">
        <f>SUMIFS(Inp_WM!AE$9:AE$228,Inp_WM!$I$9:$I$228,Cal_BOSort!$G858,Inp_WM!$J$9:$J$228,Cal_BOSort!$I858)</f>
        <v>0</v>
      </c>
      <c r="AF858" s="18">
        <f>SUMIFS(Inp_WM!AF$9:AF$228,Inp_WM!$I$9:$I$228,Cal_BOSort!$G858,Inp_WM!$J$9:$J$228,Cal_BOSort!$I858)</f>
        <v>0</v>
      </c>
      <c r="AG858" s="18">
        <f>SUMIFS(Inp_WM!AG$9:AG$228,Inp_WM!$I$9:$I$228,Cal_BOSort!$G858,Inp_WM!$J$9:$J$228,Cal_BOSort!$I858)</f>
        <v>0</v>
      </c>
      <c r="AH858" s="18">
        <f>SUMIFS(Inp_WM!AH$9:AH$228,Inp_WM!$I$9:$I$228,Cal_BOSort!$G858,Inp_WM!$J$9:$J$228,Cal_BOSort!$I858)</f>
        <v>0</v>
      </c>
      <c r="AI858" s="18">
        <f>SUMIFS(Inp_WM!AI$9:AI$228,Inp_WM!$I$9:$I$228,Cal_BOSort!$G858,Inp_WM!$J$9:$J$228,Cal_BOSort!$I858)</f>
        <v>0</v>
      </c>
      <c r="AJ858" s="18">
        <f>SUMIFS(Inp_WM!AJ$9:AJ$228,Inp_WM!$I$9:$I$228,Cal_BOSort!$G858,Inp_WM!$J$9:$J$228,Cal_BOSort!$I858)</f>
        <v>0</v>
      </c>
      <c r="AK858" s="18">
        <f>SUMIFS(Inp_WM!AK$9:AK$228,Inp_WM!$I$9:$I$228,Cal_BOSort!$G858,Inp_WM!$J$9:$J$228,Cal_BOSort!$I858)</f>
        <v>0</v>
      </c>
      <c r="AM858" s="18">
        <f t="shared" si="89"/>
        <v>0</v>
      </c>
      <c r="AN858" s="18">
        <f t="shared" si="93"/>
        <v>0</v>
      </c>
      <c r="AO858" s="18">
        <f t="shared" si="94"/>
        <v>0</v>
      </c>
      <c r="AP858" s="18">
        <f t="shared" si="90"/>
        <v>0</v>
      </c>
      <c r="AQ858" s="18">
        <f t="shared" si="91"/>
        <v>0</v>
      </c>
      <c r="AR858" s="18">
        <f t="shared" si="92"/>
        <v>0</v>
      </c>
      <c r="AU858" s="42"/>
    </row>
    <row r="859" spans="4:47" s="3" customFormat="1">
      <c r="D859" s="101" t="str">
        <f>IF(I859="","",MAX(D$677:D858)+1)</f>
        <v/>
      </c>
      <c r="E859" s="3" t="s">
        <v>28</v>
      </c>
      <c r="F859" s="3" t="s">
        <v>212</v>
      </c>
      <c r="G859" s="3" t="s">
        <v>217</v>
      </c>
      <c r="I859" s="101" t="str">
        <f>IF(Inp_WM!M190="BO",Inp_WM!J190,"")</f>
        <v/>
      </c>
      <c r="L859" s="3" t="s">
        <v>106</v>
      </c>
      <c r="R859" s="14"/>
      <c r="T859" s="18"/>
      <c r="U859" s="18"/>
      <c r="V859" s="18"/>
      <c r="W859" s="18"/>
      <c r="X859" s="18"/>
      <c r="Y859" s="18">
        <f>SUMIFS(Inp_WM!Y$9:Y$228,Inp_WM!$I$9:$I$228,Cal_BOSort!$G859,Inp_WM!$J$9:$J$228,Cal_BOSort!$I859)</f>
        <v>0</v>
      </c>
      <c r="Z859" s="18">
        <f>SUMIFS(Inp_WM!Z$9:Z$228,Inp_WM!$I$9:$I$228,Cal_BOSort!$G859,Inp_WM!$J$9:$J$228,Cal_BOSort!$I859)</f>
        <v>0</v>
      </c>
      <c r="AA859" s="18">
        <f>SUMIFS(Inp_WM!AA$9:AA$228,Inp_WM!$I$9:$I$228,Cal_BOSort!$G859,Inp_WM!$J$9:$J$228,Cal_BOSort!$I859)</f>
        <v>0</v>
      </c>
      <c r="AB859" s="18">
        <f>SUMIFS(Inp_WM!AB$9:AB$228,Inp_WM!$I$9:$I$228,Cal_BOSort!$G859,Inp_WM!$J$9:$J$228,Cal_BOSort!$I859)</f>
        <v>0</v>
      </c>
      <c r="AC859" s="18">
        <f>SUMIFS(Inp_WM!AC$9:AC$228,Inp_WM!$I$9:$I$228,Cal_BOSort!$G859,Inp_WM!$J$9:$J$228,Cal_BOSort!$I859)</f>
        <v>0</v>
      </c>
      <c r="AD859" s="18">
        <f>SUMIFS(Inp_WM!AD$9:AD$228,Inp_WM!$I$9:$I$228,Cal_BOSort!$G859,Inp_WM!$J$9:$J$228,Cal_BOSort!$I859)</f>
        <v>0</v>
      </c>
      <c r="AE859" s="18">
        <f>SUMIFS(Inp_WM!AE$9:AE$228,Inp_WM!$I$9:$I$228,Cal_BOSort!$G859,Inp_WM!$J$9:$J$228,Cal_BOSort!$I859)</f>
        <v>0</v>
      </c>
      <c r="AF859" s="18">
        <f>SUMIFS(Inp_WM!AF$9:AF$228,Inp_WM!$I$9:$I$228,Cal_BOSort!$G859,Inp_WM!$J$9:$J$228,Cal_BOSort!$I859)</f>
        <v>0</v>
      </c>
      <c r="AG859" s="18">
        <f>SUMIFS(Inp_WM!AG$9:AG$228,Inp_WM!$I$9:$I$228,Cal_BOSort!$G859,Inp_WM!$J$9:$J$228,Cal_BOSort!$I859)</f>
        <v>0</v>
      </c>
      <c r="AH859" s="18">
        <f>SUMIFS(Inp_WM!AH$9:AH$228,Inp_WM!$I$9:$I$228,Cal_BOSort!$G859,Inp_WM!$J$9:$J$228,Cal_BOSort!$I859)</f>
        <v>0</v>
      </c>
      <c r="AI859" s="18">
        <f>SUMIFS(Inp_WM!AI$9:AI$228,Inp_WM!$I$9:$I$228,Cal_BOSort!$G859,Inp_WM!$J$9:$J$228,Cal_BOSort!$I859)</f>
        <v>0</v>
      </c>
      <c r="AJ859" s="18">
        <f>SUMIFS(Inp_WM!AJ$9:AJ$228,Inp_WM!$I$9:$I$228,Cal_BOSort!$G859,Inp_WM!$J$9:$J$228,Cal_BOSort!$I859)</f>
        <v>0</v>
      </c>
      <c r="AK859" s="18">
        <f>SUMIFS(Inp_WM!AK$9:AK$228,Inp_WM!$I$9:$I$228,Cal_BOSort!$G859,Inp_WM!$J$9:$J$228,Cal_BOSort!$I859)</f>
        <v>0</v>
      </c>
      <c r="AM859" s="18">
        <f t="shared" si="89"/>
        <v>0</v>
      </c>
      <c r="AN859" s="18">
        <f t="shared" si="93"/>
        <v>0</v>
      </c>
      <c r="AO859" s="18">
        <f t="shared" si="94"/>
        <v>0</v>
      </c>
      <c r="AP859" s="18">
        <f t="shared" si="90"/>
        <v>0</v>
      </c>
      <c r="AQ859" s="18">
        <f t="shared" si="91"/>
        <v>0</v>
      </c>
      <c r="AR859" s="18">
        <f t="shared" si="92"/>
        <v>0</v>
      </c>
      <c r="AU859" s="42"/>
    </row>
    <row r="860" spans="4:47" s="3" customFormat="1">
      <c r="D860" s="101" t="str">
        <f>IF(I860="","",MAX(D$677:D859)+1)</f>
        <v/>
      </c>
      <c r="E860" s="3" t="s">
        <v>28</v>
      </c>
      <c r="F860" s="3" t="s">
        <v>212</v>
      </c>
      <c r="G860" s="3" t="s">
        <v>217</v>
      </c>
      <c r="I860" s="101" t="str">
        <f>IF(Inp_WM!M191="BO",Inp_WM!J191,"")</f>
        <v/>
      </c>
      <c r="L860" s="3" t="s">
        <v>106</v>
      </c>
      <c r="R860" s="14"/>
      <c r="T860" s="18"/>
      <c r="U860" s="18"/>
      <c r="V860" s="18"/>
      <c r="W860" s="18"/>
      <c r="X860" s="18"/>
      <c r="Y860" s="18">
        <f>SUMIFS(Inp_WM!Y$9:Y$228,Inp_WM!$I$9:$I$228,Cal_BOSort!$G860,Inp_WM!$J$9:$J$228,Cal_BOSort!$I860)</f>
        <v>0</v>
      </c>
      <c r="Z860" s="18">
        <f>SUMIFS(Inp_WM!Z$9:Z$228,Inp_WM!$I$9:$I$228,Cal_BOSort!$G860,Inp_WM!$J$9:$J$228,Cal_BOSort!$I860)</f>
        <v>0</v>
      </c>
      <c r="AA860" s="18">
        <f>SUMIFS(Inp_WM!AA$9:AA$228,Inp_WM!$I$9:$I$228,Cal_BOSort!$G860,Inp_WM!$J$9:$J$228,Cal_BOSort!$I860)</f>
        <v>0</v>
      </c>
      <c r="AB860" s="18">
        <f>SUMIFS(Inp_WM!AB$9:AB$228,Inp_WM!$I$9:$I$228,Cal_BOSort!$G860,Inp_WM!$J$9:$J$228,Cal_BOSort!$I860)</f>
        <v>0</v>
      </c>
      <c r="AC860" s="18">
        <f>SUMIFS(Inp_WM!AC$9:AC$228,Inp_WM!$I$9:$I$228,Cal_BOSort!$G860,Inp_WM!$J$9:$J$228,Cal_BOSort!$I860)</f>
        <v>0</v>
      </c>
      <c r="AD860" s="18">
        <f>SUMIFS(Inp_WM!AD$9:AD$228,Inp_WM!$I$9:$I$228,Cal_BOSort!$G860,Inp_WM!$J$9:$J$228,Cal_BOSort!$I860)</f>
        <v>0</v>
      </c>
      <c r="AE860" s="18">
        <f>SUMIFS(Inp_WM!AE$9:AE$228,Inp_WM!$I$9:$I$228,Cal_BOSort!$G860,Inp_WM!$J$9:$J$228,Cal_BOSort!$I860)</f>
        <v>0</v>
      </c>
      <c r="AF860" s="18">
        <f>SUMIFS(Inp_WM!AF$9:AF$228,Inp_WM!$I$9:$I$228,Cal_BOSort!$G860,Inp_WM!$J$9:$J$228,Cal_BOSort!$I860)</f>
        <v>0</v>
      </c>
      <c r="AG860" s="18">
        <f>SUMIFS(Inp_WM!AG$9:AG$228,Inp_WM!$I$9:$I$228,Cal_BOSort!$G860,Inp_WM!$J$9:$J$228,Cal_BOSort!$I860)</f>
        <v>0</v>
      </c>
      <c r="AH860" s="18">
        <f>SUMIFS(Inp_WM!AH$9:AH$228,Inp_WM!$I$9:$I$228,Cal_BOSort!$G860,Inp_WM!$J$9:$J$228,Cal_BOSort!$I860)</f>
        <v>0</v>
      </c>
      <c r="AI860" s="18">
        <f>SUMIFS(Inp_WM!AI$9:AI$228,Inp_WM!$I$9:$I$228,Cal_BOSort!$G860,Inp_WM!$J$9:$J$228,Cal_BOSort!$I860)</f>
        <v>0</v>
      </c>
      <c r="AJ860" s="18">
        <f>SUMIFS(Inp_WM!AJ$9:AJ$228,Inp_WM!$I$9:$I$228,Cal_BOSort!$G860,Inp_WM!$J$9:$J$228,Cal_BOSort!$I860)</f>
        <v>0</v>
      </c>
      <c r="AK860" s="18">
        <f>SUMIFS(Inp_WM!AK$9:AK$228,Inp_WM!$I$9:$I$228,Cal_BOSort!$G860,Inp_WM!$J$9:$J$228,Cal_BOSort!$I860)</f>
        <v>0</v>
      </c>
      <c r="AM860" s="18">
        <f t="shared" si="89"/>
        <v>0</v>
      </c>
      <c r="AN860" s="18">
        <f t="shared" si="93"/>
        <v>0</v>
      </c>
      <c r="AO860" s="18">
        <f t="shared" si="94"/>
        <v>0</v>
      </c>
      <c r="AP860" s="18">
        <f t="shared" si="90"/>
        <v>0</v>
      </c>
      <c r="AQ860" s="18">
        <f t="shared" si="91"/>
        <v>0</v>
      </c>
      <c r="AR860" s="18">
        <f t="shared" si="92"/>
        <v>0</v>
      </c>
      <c r="AU860" s="42"/>
    </row>
    <row r="861" spans="4:47" s="3" customFormat="1">
      <c r="D861" s="101" t="str">
        <f>IF(I861="","",MAX(D$677:D860)+1)</f>
        <v/>
      </c>
      <c r="E861" s="3" t="s">
        <v>28</v>
      </c>
      <c r="F861" s="3" t="s">
        <v>212</v>
      </c>
      <c r="G861" s="3" t="s">
        <v>217</v>
      </c>
      <c r="I861" s="101" t="str">
        <f>IF(Inp_WM!M192="BO",Inp_WM!J192,"")</f>
        <v/>
      </c>
      <c r="L861" s="3" t="s">
        <v>106</v>
      </c>
      <c r="R861" s="14"/>
      <c r="T861" s="18"/>
      <c r="U861" s="18"/>
      <c r="V861" s="18"/>
      <c r="W861" s="18"/>
      <c r="X861" s="18"/>
      <c r="Y861" s="18">
        <f>SUMIFS(Inp_WM!Y$9:Y$228,Inp_WM!$I$9:$I$228,Cal_BOSort!$G861,Inp_WM!$J$9:$J$228,Cal_BOSort!$I861)</f>
        <v>0</v>
      </c>
      <c r="Z861" s="18">
        <f>SUMIFS(Inp_WM!Z$9:Z$228,Inp_WM!$I$9:$I$228,Cal_BOSort!$G861,Inp_WM!$J$9:$J$228,Cal_BOSort!$I861)</f>
        <v>0</v>
      </c>
      <c r="AA861" s="18">
        <f>SUMIFS(Inp_WM!AA$9:AA$228,Inp_WM!$I$9:$I$228,Cal_BOSort!$G861,Inp_WM!$J$9:$J$228,Cal_BOSort!$I861)</f>
        <v>0</v>
      </c>
      <c r="AB861" s="18">
        <f>SUMIFS(Inp_WM!AB$9:AB$228,Inp_WM!$I$9:$I$228,Cal_BOSort!$G861,Inp_WM!$J$9:$J$228,Cal_BOSort!$I861)</f>
        <v>0</v>
      </c>
      <c r="AC861" s="18">
        <f>SUMIFS(Inp_WM!AC$9:AC$228,Inp_WM!$I$9:$I$228,Cal_BOSort!$G861,Inp_WM!$J$9:$J$228,Cal_BOSort!$I861)</f>
        <v>0</v>
      </c>
      <c r="AD861" s="18">
        <f>SUMIFS(Inp_WM!AD$9:AD$228,Inp_WM!$I$9:$I$228,Cal_BOSort!$G861,Inp_WM!$J$9:$J$228,Cal_BOSort!$I861)</f>
        <v>0</v>
      </c>
      <c r="AE861" s="18">
        <f>SUMIFS(Inp_WM!AE$9:AE$228,Inp_WM!$I$9:$I$228,Cal_BOSort!$G861,Inp_WM!$J$9:$J$228,Cal_BOSort!$I861)</f>
        <v>0</v>
      </c>
      <c r="AF861" s="18">
        <f>SUMIFS(Inp_WM!AF$9:AF$228,Inp_WM!$I$9:$I$228,Cal_BOSort!$G861,Inp_WM!$J$9:$J$228,Cal_BOSort!$I861)</f>
        <v>0</v>
      </c>
      <c r="AG861" s="18">
        <f>SUMIFS(Inp_WM!AG$9:AG$228,Inp_WM!$I$9:$I$228,Cal_BOSort!$G861,Inp_WM!$J$9:$J$228,Cal_BOSort!$I861)</f>
        <v>0</v>
      </c>
      <c r="AH861" s="18">
        <f>SUMIFS(Inp_WM!AH$9:AH$228,Inp_WM!$I$9:$I$228,Cal_BOSort!$G861,Inp_WM!$J$9:$J$228,Cal_BOSort!$I861)</f>
        <v>0</v>
      </c>
      <c r="AI861" s="18">
        <f>SUMIFS(Inp_WM!AI$9:AI$228,Inp_WM!$I$9:$I$228,Cal_BOSort!$G861,Inp_WM!$J$9:$J$228,Cal_BOSort!$I861)</f>
        <v>0</v>
      </c>
      <c r="AJ861" s="18">
        <f>SUMIFS(Inp_WM!AJ$9:AJ$228,Inp_WM!$I$9:$I$228,Cal_BOSort!$G861,Inp_WM!$J$9:$J$228,Cal_BOSort!$I861)</f>
        <v>0</v>
      </c>
      <c r="AK861" s="18">
        <f>SUMIFS(Inp_WM!AK$9:AK$228,Inp_WM!$I$9:$I$228,Cal_BOSort!$G861,Inp_WM!$J$9:$J$228,Cal_BOSort!$I861)</f>
        <v>0</v>
      </c>
      <c r="AM861" s="18">
        <f t="shared" si="89"/>
        <v>0</v>
      </c>
      <c r="AN861" s="18">
        <f t="shared" si="93"/>
        <v>0</v>
      </c>
      <c r="AO861" s="18">
        <f t="shared" si="94"/>
        <v>0</v>
      </c>
      <c r="AP861" s="18">
        <f t="shared" si="90"/>
        <v>0</v>
      </c>
      <c r="AQ861" s="18">
        <f t="shared" si="91"/>
        <v>0</v>
      </c>
      <c r="AR861" s="18">
        <f t="shared" si="92"/>
        <v>0</v>
      </c>
      <c r="AU861" s="42"/>
    </row>
    <row r="862" spans="4:47" s="3" customFormat="1">
      <c r="D862" s="101" t="str">
        <f>IF(I862="","",MAX(D$677:D861)+1)</f>
        <v/>
      </c>
      <c r="E862" s="3" t="s">
        <v>28</v>
      </c>
      <c r="F862" s="3" t="s">
        <v>212</v>
      </c>
      <c r="G862" s="3" t="s">
        <v>217</v>
      </c>
      <c r="I862" s="101" t="str">
        <f>IF(Inp_WM!M193="BO",Inp_WM!J193,"")</f>
        <v/>
      </c>
      <c r="L862" s="3" t="s">
        <v>106</v>
      </c>
      <c r="R862" s="14"/>
      <c r="T862" s="18"/>
      <c r="U862" s="18"/>
      <c r="V862" s="18"/>
      <c r="W862" s="18"/>
      <c r="X862" s="18"/>
      <c r="Y862" s="18">
        <f>SUMIFS(Inp_WM!Y$9:Y$228,Inp_WM!$I$9:$I$228,Cal_BOSort!$G862,Inp_WM!$J$9:$J$228,Cal_BOSort!$I862)</f>
        <v>0</v>
      </c>
      <c r="Z862" s="18">
        <f>SUMIFS(Inp_WM!Z$9:Z$228,Inp_WM!$I$9:$I$228,Cal_BOSort!$G862,Inp_WM!$J$9:$J$228,Cal_BOSort!$I862)</f>
        <v>0</v>
      </c>
      <c r="AA862" s="18">
        <f>SUMIFS(Inp_WM!AA$9:AA$228,Inp_WM!$I$9:$I$228,Cal_BOSort!$G862,Inp_WM!$J$9:$J$228,Cal_BOSort!$I862)</f>
        <v>0</v>
      </c>
      <c r="AB862" s="18">
        <f>SUMIFS(Inp_WM!AB$9:AB$228,Inp_WM!$I$9:$I$228,Cal_BOSort!$G862,Inp_WM!$J$9:$J$228,Cal_BOSort!$I862)</f>
        <v>0</v>
      </c>
      <c r="AC862" s="18">
        <f>SUMIFS(Inp_WM!AC$9:AC$228,Inp_WM!$I$9:$I$228,Cal_BOSort!$G862,Inp_WM!$J$9:$J$228,Cal_BOSort!$I862)</f>
        <v>0</v>
      </c>
      <c r="AD862" s="18">
        <f>SUMIFS(Inp_WM!AD$9:AD$228,Inp_WM!$I$9:$I$228,Cal_BOSort!$G862,Inp_WM!$J$9:$J$228,Cal_BOSort!$I862)</f>
        <v>0</v>
      </c>
      <c r="AE862" s="18">
        <f>SUMIFS(Inp_WM!AE$9:AE$228,Inp_WM!$I$9:$I$228,Cal_BOSort!$G862,Inp_WM!$J$9:$J$228,Cal_BOSort!$I862)</f>
        <v>0</v>
      </c>
      <c r="AF862" s="18">
        <f>SUMIFS(Inp_WM!AF$9:AF$228,Inp_WM!$I$9:$I$228,Cal_BOSort!$G862,Inp_WM!$J$9:$J$228,Cal_BOSort!$I862)</f>
        <v>0</v>
      </c>
      <c r="AG862" s="18">
        <f>SUMIFS(Inp_WM!AG$9:AG$228,Inp_WM!$I$9:$I$228,Cal_BOSort!$G862,Inp_WM!$J$9:$J$228,Cal_BOSort!$I862)</f>
        <v>0</v>
      </c>
      <c r="AH862" s="18">
        <f>SUMIFS(Inp_WM!AH$9:AH$228,Inp_WM!$I$9:$I$228,Cal_BOSort!$G862,Inp_WM!$J$9:$J$228,Cal_BOSort!$I862)</f>
        <v>0</v>
      </c>
      <c r="AI862" s="18">
        <f>SUMIFS(Inp_WM!AI$9:AI$228,Inp_WM!$I$9:$I$228,Cal_BOSort!$G862,Inp_WM!$J$9:$J$228,Cal_BOSort!$I862)</f>
        <v>0</v>
      </c>
      <c r="AJ862" s="18">
        <f>SUMIFS(Inp_WM!AJ$9:AJ$228,Inp_WM!$I$9:$I$228,Cal_BOSort!$G862,Inp_WM!$J$9:$J$228,Cal_BOSort!$I862)</f>
        <v>0</v>
      </c>
      <c r="AK862" s="18">
        <f>SUMIFS(Inp_WM!AK$9:AK$228,Inp_WM!$I$9:$I$228,Cal_BOSort!$G862,Inp_WM!$J$9:$J$228,Cal_BOSort!$I862)</f>
        <v>0</v>
      </c>
      <c r="AM862" s="18">
        <f t="shared" si="89"/>
        <v>0</v>
      </c>
      <c r="AN862" s="18">
        <f t="shared" si="93"/>
        <v>0</v>
      </c>
      <c r="AO862" s="18">
        <f t="shared" si="94"/>
        <v>0</v>
      </c>
      <c r="AP862" s="18">
        <f t="shared" si="90"/>
        <v>0</v>
      </c>
      <c r="AQ862" s="18">
        <f t="shared" si="91"/>
        <v>0</v>
      </c>
      <c r="AR862" s="18">
        <f t="shared" si="92"/>
        <v>0</v>
      </c>
      <c r="AU862" s="42"/>
    </row>
    <row r="863" spans="4:47" s="3" customFormat="1">
      <c r="D863" s="101" t="str">
        <f>IF(I863="","",MAX(D$677:D862)+1)</f>
        <v/>
      </c>
      <c r="E863" s="3" t="s">
        <v>28</v>
      </c>
      <c r="F863" s="3" t="s">
        <v>212</v>
      </c>
      <c r="G863" s="3" t="s">
        <v>217</v>
      </c>
      <c r="I863" s="101" t="str">
        <f>IF(Inp_WM!M194="BO",Inp_WM!J194,"")</f>
        <v/>
      </c>
      <c r="L863" s="3" t="s">
        <v>106</v>
      </c>
      <c r="R863" s="14"/>
      <c r="T863" s="18"/>
      <c r="U863" s="18"/>
      <c r="V863" s="18"/>
      <c r="W863" s="18"/>
      <c r="X863" s="18"/>
      <c r="Y863" s="18">
        <f>SUMIFS(Inp_WM!Y$9:Y$228,Inp_WM!$I$9:$I$228,Cal_BOSort!$G863,Inp_WM!$J$9:$J$228,Cal_BOSort!$I863)</f>
        <v>0</v>
      </c>
      <c r="Z863" s="18">
        <f>SUMIFS(Inp_WM!Z$9:Z$228,Inp_WM!$I$9:$I$228,Cal_BOSort!$G863,Inp_WM!$J$9:$J$228,Cal_BOSort!$I863)</f>
        <v>0</v>
      </c>
      <c r="AA863" s="18">
        <f>SUMIFS(Inp_WM!AA$9:AA$228,Inp_WM!$I$9:$I$228,Cal_BOSort!$G863,Inp_WM!$J$9:$J$228,Cal_BOSort!$I863)</f>
        <v>0</v>
      </c>
      <c r="AB863" s="18">
        <f>SUMIFS(Inp_WM!AB$9:AB$228,Inp_WM!$I$9:$I$228,Cal_BOSort!$G863,Inp_WM!$J$9:$J$228,Cal_BOSort!$I863)</f>
        <v>0</v>
      </c>
      <c r="AC863" s="18">
        <f>SUMIFS(Inp_WM!AC$9:AC$228,Inp_WM!$I$9:$I$228,Cal_BOSort!$G863,Inp_WM!$J$9:$J$228,Cal_BOSort!$I863)</f>
        <v>0</v>
      </c>
      <c r="AD863" s="18">
        <f>SUMIFS(Inp_WM!AD$9:AD$228,Inp_WM!$I$9:$I$228,Cal_BOSort!$G863,Inp_WM!$J$9:$J$228,Cal_BOSort!$I863)</f>
        <v>0</v>
      </c>
      <c r="AE863" s="18">
        <f>SUMIFS(Inp_WM!AE$9:AE$228,Inp_WM!$I$9:$I$228,Cal_BOSort!$G863,Inp_WM!$J$9:$J$228,Cal_BOSort!$I863)</f>
        <v>0</v>
      </c>
      <c r="AF863" s="18">
        <f>SUMIFS(Inp_WM!AF$9:AF$228,Inp_WM!$I$9:$I$228,Cal_BOSort!$G863,Inp_WM!$J$9:$J$228,Cal_BOSort!$I863)</f>
        <v>0</v>
      </c>
      <c r="AG863" s="18">
        <f>SUMIFS(Inp_WM!AG$9:AG$228,Inp_WM!$I$9:$I$228,Cal_BOSort!$G863,Inp_WM!$J$9:$J$228,Cal_BOSort!$I863)</f>
        <v>0</v>
      </c>
      <c r="AH863" s="18">
        <f>SUMIFS(Inp_WM!AH$9:AH$228,Inp_WM!$I$9:$I$228,Cal_BOSort!$G863,Inp_WM!$J$9:$J$228,Cal_BOSort!$I863)</f>
        <v>0</v>
      </c>
      <c r="AI863" s="18">
        <f>SUMIFS(Inp_WM!AI$9:AI$228,Inp_WM!$I$9:$I$228,Cal_BOSort!$G863,Inp_WM!$J$9:$J$228,Cal_BOSort!$I863)</f>
        <v>0</v>
      </c>
      <c r="AJ863" s="18">
        <f>SUMIFS(Inp_WM!AJ$9:AJ$228,Inp_WM!$I$9:$I$228,Cal_BOSort!$G863,Inp_WM!$J$9:$J$228,Cal_BOSort!$I863)</f>
        <v>0</v>
      </c>
      <c r="AK863" s="18">
        <f>SUMIFS(Inp_WM!AK$9:AK$228,Inp_WM!$I$9:$I$228,Cal_BOSort!$G863,Inp_WM!$J$9:$J$228,Cal_BOSort!$I863)</f>
        <v>0</v>
      </c>
      <c r="AM863" s="18">
        <f t="shared" si="89"/>
        <v>0</v>
      </c>
      <c r="AN863" s="18">
        <f t="shared" si="93"/>
        <v>0</v>
      </c>
      <c r="AO863" s="18">
        <f t="shared" si="94"/>
        <v>0</v>
      </c>
      <c r="AP863" s="18">
        <f t="shared" si="90"/>
        <v>0</v>
      </c>
      <c r="AQ863" s="18">
        <f t="shared" si="91"/>
        <v>0</v>
      </c>
      <c r="AR863" s="18">
        <f t="shared" si="92"/>
        <v>0</v>
      </c>
      <c r="AU863" s="42"/>
    </row>
    <row r="864" spans="4:47" s="3" customFormat="1">
      <c r="D864" s="101" t="str">
        <f>IF(I864="","",MAX(D$677:D863)+1)</f>
        <v/>
      </c>
      <c r="E864" s="3" t="s">
        <v>28</v>
      </c>
      <c r="F864" s="3" t="s">
        <v>212</v>
      </c>
      <c r="G864" s="3" t="s">
        <v>217</v>
      </c>
      <c r="I864" s="101" t="str">
        <f>IF(Inp_WM!M195="BO",Inp_WM!J195,"")</f>
        <v/>
      </c>
      <c r="L864" s="3" t="s">
        <v>106</v>
      </c>
      <c r="R864" s="14"/>
      <c r="T864" s="18"/>
      <c r="U864" s="18"/>
      <c r="V864" s="18"/>
      <c r="W864" s="18"/>
      <c r="X864" s="18"/>
      <c r="Y864" s="18">
        <f>SUMIFS(Inp_WM!Y$9:Y$228,Inp_WM!$I$9:$I$228,Cal_BOSort!$G864,Inp_WM!$J$9:$J$228,Cal_BOSort!$I864)</f>
        <v>0</v>
      </c>
      <c r="Z864" s="18">
        <f>SUMIFS(Inp_WM!Z$9:Z$228,Inp_WM!$I$9:$I$228,Cal_BOSort!$G864,Inp_WM!$J$9:$J$228,Cal_BOSort!$I864)</f>
        <v>0</v>
      </c>
      <c r="AA864" s="18">
        <f>SUMIFS(Inp_WM!AA$9:AA$228,Inp_WM!$I$9:$I$228,Cal_BOSort!$G864,Inp_WM!$J$9:$J$228,Cal_BOSort!$I864)</f>
        <v>0</v>
      </c>
      <c r="AB864" s="18">
        <f>SUMIFS(Inp_WM!AB$9:AB$228,Inp_WM!$I$9:$I$228,Cal_BOSort!$G864,Inp_WM!$J$9:$J$228,Cal_BOSort!$I864)</f>
        <v>0</v>
      </c>
      <c r="AC864" s="18">
        <f>SUMIFS(Inp_WM!AC$9:AC$228,Inp_WM!$I$9:$I$228,Cal_BOSort!$G864,Inp_WM!$J$9:$J$228,Cal_BOSort!$I864)</f>
        <v>0</v>
      </c>
      <c r="AD864" s="18">
        <f>SUMIFS(Inp_WM!AD$9:AD$228,Inp_WM!$I$9:$I$228,Cal_BOSort!$G864,Inp_WM!$J$9:$J$228,Cal_BOSort!$I864)</f>
        <v>0</v>
      </c>
      <c r="AE864" s="18">
        <f>SUMIFS(Inp_WM!AE$9:AE$228,Inp_WM!$I$9:$I$228,Cal_BOSort!$G864,Inp_WM!$J$9:$J$228,Cal_BOSort!$I864)</f>
        <v>0</v>
      </c>
      <c r="AF864" s="18">
        <f>SUMIFS(Inp_WM!AF$9:AF$228,Inp_WM!$I$9:$I$228,Cal_BOSort!$G864,Inp_WM!$J$9:$J$228,Cal_BOSort!$I864)</f>
        <v>0</v>
      </c>
      <c r="AG864" s="18">
        <f>SUMIFS(Inp_WM!AG$9:AG$228,Inp_WM!$I$9:$I$228,Cal_BOSort!$G864,Inp_WM!$J$9:$J$228,Cal_BOSort!$I864)</f>
        <v>0</v>
      </c>
      <c r="AH864" s="18">
        <f>SUMIFS(Inp_WM!AH$9:AH$228,Inp_WM!$I$9:$I$228,Cal_BOSort!$G864,Inp_WM!$J$9:$J$228,Cal_BOSort!$I864)</f>
        <v>0</v>
      </c>
      <c r="AI864" s="18">
        <f>SUMIFS(Inp_WM!AI$9:AI$228,Inp_WM!$I$9:$I$228,Cal_BOSort!$G864,Inp_WM!$J$9:$J$228,Cal_BOSort!$I864)</f>
        <v>0</v>
      </c>
      <c r="AJ864" s="18">
        <f>SUMIFS(Inp_WM!AJ$9:AJ$228,Inp_WM!$I$9:$I$228,Cal_BOSort!$G864,Inp_WM!$J$9:$J$228,Cal_BOSort!$I864)</f>
        <v>0</v>
      </c>
      <c r="AK864" s="18">
        <f>SUMIFS(Inp_WM!AK$9:AK$228,Inp_WM!$I$9:$I$228,Cal_BOSort!$G864,Inp_WM!$J$9:$J$228,Cal_BOSort!$I864)</f>
        <v>0</v>
      </c>
      <c r="AM864" s="18">
        <f t="shared" si="89"/>
        <v>0</v>
      </c>
      <c r="AN864" s="18">
        <f t="shared" si="93"/>
        <v>0</v>
      </c>
      <c r="AO864" s="18">
        <f t="shared" si="94"/>
        <v>0</v>
      </c>
      <c r="AP864" s="18">
        <f t="shared" si="90"/>
        <v>0</v>
      </c>
      <c r="AQ864" s="18">
        <f t="shared" si="91"/>
        <v>0</v>
      </c>
      <c r="AR864" s="18">
        <f t="shared" si="92"/>
        <v>0</v>
      </c>
      <c r="AU864" s="42"/>
    </row>
    <row r="865" spans="4:47" s="3" customFormat="1">
      <c r="D865" s="101" t="str">
        <f>IF(I865="","",MAX(D$677:D864)+1)</f>
        <v/>
      </c>
      <c r="E865" s="3" t="s">
        <v>28</v>
      </c>
      <c r="F865" s="3" t="s">
        <v>212</v>
      </c>
      <c r="G865" s="3" t="s">
        <v>217</v>
      </c>
      <c r="I865" s="101" t="str">
        <f>IF(Inp_WM!M196="BO",Inp_WM!J196,"")</f>
        <v/>
      </c>
      <c r="L865" s="3" t="s">
        <v>106</v>
      </c>
      <c r="R865" s="14"/>
      <c r="T865" s="18"/>
      <c r="U865" s="18"/>
      <c r="V865" s="18"/>
      <c r="W865" s="18"/>
      <c r="X865" s="18"/>
      <c r="Y865" s="18">
        <f>SUMIFS(Inp_WM!Y$9:Y$228,Inp_WM!$I$9:$I$228,Cal_BOSort!$G865,Inp_WM!$J$9:$J$228,Cal_BOSort!$I865)</f>
        <v>0</v>
      </c>
      <c r="Z865" s="18">
        <f>SUMIFS(Inp_WM!Z$9:Z$228,Inp_WM!$I$9:$I$228,Cal_BOSort!$G865,Inp_WM!$J$9:$J$228,Cal_BOSort!$I865)</f>
        <v>0</v>
      </c>
      <c r="AA865" s="18">
        <f>SUMIFS(Inp_WM!AA$9:AA$228,Inp_WM!$I$9:$I$228,Cal_BOSort!$G865,Inp_WM!$J$9:$J$228,Cal_BOSort!$I865)</f>
        <v>0</v>
      </c>
      <c r="AB865" s="18">
        <f>SUMIFS(Inp_WM!AB$9:AB$228,Inp_WM!$I$9:$I$228,Cal_BOSort!$G865,Inp_WM!$J$9:$J$228,Cal_BOSort!$I865)</f>
        <v>0</v>
      </c>
      <c r="AC865" s="18">
        <f>SUMIFS(Inp_WM!AC$9:AC$228,Inp_WM!$I$9:$I$228,Cal_BOSort!$G865,Inp_WM!$J$9:$J$228,Cal_BOSort!$I865)</f>
        <v>0</v>
      </c>
      <c r="AD865" s="18">
        <f>SUMIFS(Inp_WM!AD$9:AD$228,Inp_WM!$I$9:$I$228,Cal_BOSort!$G865,Inp_WM!$J$9:$J$228,Cal_BOSort!$I865)</f>
        <v>0</v>
      </c>
      <c r="AE865" s="18">
        <f>SUMIFS(Inp_WM!AE$9:AE$228,Inp_WM!$I$9:$I$228,Cal_BOSort!$G865,Inp_WM!$J$9:$J$228,Cal_BOSort!$I865)</f>
        <v>0</v>
      </c>
      <c r="AF865" s="18">
        <f>SUMIFS(Inp_WM!AF$9:AF$228,Inp_WM!$I$9:$I$228,Cal_BOSort!$G865,Inp_WM!$J$9:$J$228,Cal_BOSort!$I865)</f>
        <v>0</v>
      </c>
      <c r="AG865" s="18">
        <f>SUMIFS(Inp_WM!AG$9:AG$228,Inp_WM!$I$9:$I$228,Cal_BOSort!$G865,Inp_WM!$J$9:$J$228,Cal_BOSort!$I865)</f>
        <v>0</v>
      </c>
      <c r="AH865" s="18">
        <f>SUMIFS(Inp_WM!AH$9:AH$228,Inp_WM!$I$9:$I$228,Cal_BOSort!$G865,Inp_WM!$J$9:$J$228,Cal_BOSort!$I865)</f>
        <v>0</v>
      </c>
      <c r="AI865" s="18">
        <f>SUMIFS(Inp_WM!AI$9:AI$228,Inp_WM!$I$9:$I$228,Cal_BOSort!$G865,Inp_WM!$J$9:$J$228,Cal_BOSort!$I865)</f>
        <v>0</v>
      </c>
      <c r="AJ865" s="18">
        <f>SUMIFS(Inp_WM!AJ$9:AJ$228,Inp_WM!$I$9:$I$228,Cal_BOSort!$G865,Inp_WM!$J$9:$J$228,Cal_BOSort!$I865)</f>
        <v>0</v>
      </c>
      <c r="AK865" s="18">
        <f>SUMIFS(Inp_WM!AK$9:AK$228,Inp_WM!$I$9:$I$228,Cal_BOSort!$G865,Inp_WM!$J$9:$J$228,Cal_BOSort!$I865)</f>
        <v>0</v>
      </c>
      <c r="AM865" s="18">
        <f t="shared" si="89"/>
        <v>0</v>
      </c>
      <c r="AN865" s="18">
        <f t="shared" si="93"/>
        <v>0</v>
      </c>
      <c r="AO865" s="18">
        <f t="shared" si="94"/>
        <v>0</v>
      </c>
      <c r="AP865" s="18">
        <f t="shared" si="90"/>
        <v>0</v>
      </c>
      <c r="AQ865" s="18">
        <f t="shared" si="91"/>
        <v>0</v>
      </c>
      <c r="AR865" s="18">
        <f t="shared" si="92"/>
        <v>0</v>
      </c>
      <c r="AU865" s="42"/>
    </row>
    <row r="866" spans="4:47" s="3" customFormat="1">
      <c r="D866" s="101" t="str">
        <f>IF(I866="","",MAX(D$677:D865)+1)</f>
        <v/>
      </c>
      <c r="E866" s="3" t="s">
        <v>28</v>
      </c>
      <c r="F866" s="3" t="s">
        <v>212</v>
      </c>
      <c r="G866" s="3" t="s">
        <v>217</v>
      </c>
      <c r="I866" s="101" t="str">
        <f>IF(Inp_WM!M197="BO",Inp_WM!J197,"")</f>
        <v/>
      </c>
      <c r="L866" s="3" t="s">
        <v>106</v>
      </c>
      <c r="R866" s="14"/>
      <c r="T866" s="18"/>
      <c r="U866" s="18"/>
      <c r="V866" s="18"/>
      <c r="W866" s="18"/>
      <c r="X866" s="18"/>
      <c r="Y866" s="18">
        <f>SUMIFS(Inp_WM!Y$9:Y$228,Inp_WM!$I$9:$I$228,Cal_BOSort!$G866,Inp_WM!$J$9:$J$228,Cal_BOSort!$I866)</f>
        <v>0</v>
      </c>
      <c r="Z866" s="18">
        <f>SUMIFS(Inp_WM!Z$9:Z$228,Inp_WM!$I$9:$I$228,Cal_BOSort!$G866,Inp_WM!$J$9:$J$228,Cal_BOSort!$I866)</f>
        <v>0</v>
      </c>
      <c r="AA866" s="18">
        <f>SUMIFS(Inp_WM!AA$9:AA$228,Inp_WM!$I$9:$I$228,Cal_BOSort!$G866,Inp_WM!$J$9:$J$228,Cal_BOSort!$I866)</f>
        <v>0</v>
      </c>
      <c r="AB866" s="18">
        <f>SUMIFS(Inp_WM!AB$9:AB$228,Inp_WM!$I$9:$I$228,Cal_BOSort!$G866,Inp_WM!$J$9:$J$228,Cal_BOSort!$I866)</f>
        <v>0</v>
      </c>
      <c r="AC866" s="18">
        <f>SUMIFS(Inp_WM!AC$9:AC$228,Inp_WM!$I$9:$I$228,Cal_BOSort!$G866,Inp_WM!$J$9:$J$228,Cal_BOSort!$I866)</f>
        <v>0</v>
      </c>
      <c r="AD866" s="18">
        <f>SUMIFS(Inp_WM!AD$9:AD$228,Inp_WM!$I$9:$I$228,Cal_BOSort!$G866,Inp_WM!$J$9:$J$228,Cal_BOSort!$I866)</f>
        <v>0</v>
      </c>
      <c r="AE866" s="18">
        <f>SUMIFS(Inp_WM!AE$9:AE$228,Inp_WM!$I$9:$I$228,Cal_BOSort!$G866,Inp_WM!$J$9:$J$228,Cal_BOSort!$I866)</f>
        <v>0</v>
      </c>
      <c r="AF866" s="18">
        <f>SUMIFS(Inp_WM!AF$9:AF$228,Inp_WM!$I$9:$I$228,Cal_BOSort!$G866,Inp_WM!$J$9:$J$228,Cal_BOSort!$I866)</f>
        <v>0</v>
      </c>
      <c r="AG866" s="18">
        <f>SUMIFS(Inp_WM!AG$9:AG$228,Inp_WM!$I$9:$I$228,Cal_BOSort!$G866,Inp_WM!$J$9:$J$228,Cal_BOSort!$I866)</f>
        <v>0</v>
      </c>
      <c r="AH866" s="18">
        <f>SUMIFS(Inp_WM!AH$9:AH$228,Inp_WM!$I$9:$I$228,Cal_BOSort!$G866,Inp_WM!$J$9:$J$228,Cal_BOSort!$I866)</f>
        <v>0</v>
      </c>
      <c r="AI866" s="18">
        <f>SUMIFS(Inp_WM!AI$9:AI$228,Inp_WM!$I$9:$I$228,Cal_BOSort!$G866,Inp_WM!$J$9:$J$228,Cal_BOSort!$I866)</f>
        <v>0</v>
      </c>
      <c r="AJ866" s="18">
        <f>SUMIFS(Inp_WM!AJ$9:AJ$228,Inp_WM!$I$9:$I$228,Cal_BOSort!$G866,Inp_WM!$J$9:$J$228,Cal_BOSort!$I866)</f>
        <v>0</v>
      </c>
      <c r="AK866" s="18">
        <f>SUMIFS(Inp_WM!AK$9:AK$228,Inp_WM!$I$9:$I$228,Cal_BOSort!$G866,Inp_WM!$J$9:$J$228,Cal_BOSort!$I866)</f>
        <v>0</v>
      </c>
      <c r="AM866" s="18">
        <f t="shared" si="89"/>
        <v>0</v>
      </c>
      <c r="AN866" s="18">
        <f t="shared" si="93"/>
        <v>0</v>
      </c>
      <c r="AO866" s="18">
        <f t="shared" si="94"/>
        <v>0</v>
      </c>
      <c r="AP866" s="18">
        <f t="shared" si="90"/>
        <v>0</v>
      </c>
      <c r="AQ866" s="18">
        <f t="shared" si="91"/>
        <v>0</v>
      </c>
      <c r="AR866" s="18">
        <f t="shared" si="92"/>
        <v>0</v>
      </c>
      <c r="AU866" s="42"/>
    </row>
    <row r="867" spans="4:47" s="3" customFormat="1">
      <c r="D867" s="101" t="str">
        <f>IF(I867="","",MAX(D$677:D866)+1)</f>
        <v/>
      </c>
      <c r="E867" s="3" t="s">
        <v>28</v>
      </c>
      <c r="F867" s="3" t="s">
        <v>212</v>
      </c>
      <c r="G867" s="3" t="s">
        <v>217</v>
      </c>
      <c r="I867" s="101" t="str">
        <f>IF(Inp_WM!M198="BO",Inp_WM!J198,"")</f>
        <v/>
      </c>
      <c r="L867" s="3" t="s">
        <v>106</v>
      </c>
      <c r="R867" s="14"/>
      <c r="T867" s="18"/>
      <c r="U867" s="18"/>
      <c r="V867" s="18"/>
      <c r="W867" s="18"/>
      <c r="X867" s="18"/>
      <c r="Y867" s="18">
        <f>SUMIFS(Inp_WM!Y$9:Y$228,Inp_WM!$I$9:$I$228,Cal_BOSort!$G867,Inp_WM!$J$9:$J$228,Cal_BOSort!$I867)</f>
        <v>0</v>
      </c>
      <c r="Z867" s="18">
        <f>SUMIFS(Inp_WM!Z$9:Z$228,Inp_WM!$I$9:$I$228,Cal_BOSort!$G867,Inp_WM!$J$9:$J$228,Cal_BOSort!$I867)</f>
        <v>0</v>
      </c>
      <c r="AA867" s="18">
        <f>SUMIFS(Inp_WM!AA$9:AA$228,Inp_WM!$I$9:$I$228,Cal_BOSort!$G867,Inp_WM!$J$9:$J$228,Cal_BOSort!$I867)</f>
        <v>0</v>
      </c>
      <c r="AB867" s="18">
        <f>SUMIFS(Inp_WM!AB$9:AB$228,Inp_WM!$I$9:$I$228,Cal_BOSort!$G867,Inp_WM!$J$9:$J$228,Cal_BOSort!$I867)</f>
        <v>0</v>
      </c>
      <c r="AC867" s="18">
        <f>SUMIFS(Inp_WM!AC$9:AC$228,Inp_WM!$I$9:$I$228,Cal_BOSort!$G867,Inp_WM!$J$9:$J$228,Cal_BOSort!$I867)</f>
        <v>0</v>
      </c>
      <c r="AD867" s="18">
        <f>SUMIFS(Inp_WM!AD$9:AD$228,Inp_WM!$I$9:$I$228,Cal_BOSort!$G867,Inp_WM!$J$9:$J$228,Cal_BOSort!$I867)</f>
        <v>0</v>
      </c>
      <c r="AE867" s="18">
        <f>SUMIFS(Inp_WM!AE$9:AE$228,Inp_WM!$I$9:$I$228,Cal_BOSort!$G867,Inp_WM!$J$9:$J$228,Cal_BOSort!$I867)</f>
        <v>0</v>
      </c>
      <c r="AF867" s="18">
        <f>SUMIFS(Inp_WM!AF$9:AF$228,Inp_WM!$I$9:$I$228,Cal_BOSort!$G867,Inp_WM!$J$9:$J$228,Cal_BOSort!$I867)</f>
        <v>0</v>
      </c>
      <c r="AG867" s="18">
        <f>SUMIFS(Inp_WM!AG$9:AG$228,Inp_WM!$I$9:$I$228,Cal_BOSort!$G867,Inp_WM!$J$9:$J$228,Cal_BOSort!$I867)</f>
        <v>0</v>
      </c>
      <c r="AH867" s="18">
        <f>SUMIFS(Inp_WM!AH$9:AH$228,Inp_WM!$I$9:$I$228,Cal_BOSort!$G867,Inp_WM!$J$9:$J$228,Cal_BOSort!$I867)</f>
        <v>0</v>
      </c>
      <c r="AI867" s="18">
        <f>SUMIFS(Inp_WM!AI$9:AI$228,Inp_WM!$I$9:$I$228,Cal_BOSort!$G867,Inp_WM!$J$9:$J$228,Cal_BOSort!$I867)</f>
        <v>0</v>
      </c>
      <c r="AJ867" s="18">
        <f>SUMIFS(Inp_WM!AJ$9:AJ$228,Inp_WM!$I$9:$I$228,Cal_BOSort!$G867,Inp_WM!$J$9:$J$228,Cal_BOSort!$I867)</f>
        <v>0</v>
      </c>
      <c r="AK867" s="18">
        <f>SUMIFS(Inp_WM!AK$9:AK$228,Inp_WM!$I$9:$I$228,Cal_BOSort!$G867,Inp_WM!$J$9:$J$228,Cal_BOSort!$I867)</f>
        <v>0</v>
      </c>
      <c r="AM867" s="18">
        <f t="shared" si="89"/>
        <v>0</v>
      </c>
      <c r="AN867" s="18">
        <f t="shared" si="93"/>
        <v>0</v>
      </c>
      <c r="AO867" s="18">
        <f t="shared" si="94"/>
        <v>0</v>
      </c>
      <c r="AP867" s="18">
        <f t="shared" si="90"/>
        <v>0</v>
      </c>
      <c r="AQ867" s="18">
        <f t="shared" si="91"/>
        <v>0</v>
      </c>
      <c r="AR867" s="18">
        <f t="shared" si="92"/>
        <v>0</v>
      </c>
      <c r="AU867" s="42"/>
    </row>
    <row r="868" spans="4:47" s="3" customFormat="1">
      <c r="D868" s="101" t="str">
        <f>IF(I868="","",MAX(D$677:D867)+1)</f>
        <v/>
      </c>
      <c r="E868" s="3" t="s">
        <v>28</v>
      </c>
      <c r="F868" s="3" t="s">
        <v>212</v>
      </c>
      <c r="G868" s="3" t="s">
        <v>218</v>
      </c>
      <c r="I868" s="101" t="str">
        <f>IF(Inp_WM!M199="BO",Inp_WM!J199,"")</f>
        <v/>
      </c>
      <c r="L868" s="3" t="s">
        <v>106</v>
      </c>
      <c r="R868" s="14"/>
      <c r="T868" s="18"/>
      <c r="U868" s="18"/>
      <c r="V868" s="18"/>
      <c r="W868" s="18"/>
      <c r="X868" s="18"/>
      <c r="Y868" s="18">
        <f>SUMIFS(Inp_WM!Y$9:Y$228,Inp_WM!$I$9:$I$228,Cal_BOSort!$G868,Inp_WM!$J$9:$J$228,Cal_BOSort!$I868)</f>
        <v>0</v>
      </c>
      <c r="Z868" s="18">
        <f>SUMIFS(Inp_WM!Z$9:Z$228,Inp_WM!$I$9:$I$228,Cal_BOSort!$G868,Inp_WM!$J$9:$J$228,Cal_BOSort!$I868)</f>
        <v>0</v>
      </c>
      <c r="AA868" s="18">
        <f>SUMIFS(Inp_WM!AA$9:AA$228,Inp_WM!$I$9:$I$228,Cal_BOSort!$G868,Inp_WM!$J$9:$J$228,Cal_BOSort!$I868)</f>
        <v>0</v>
      </c>
      <c r="AB868" s="18">
        <f>SUMIFS(Inp_WM!AB$9:AB$228,Inp_WM!$I$9:$I$228,Cal_BOSort!$G868,Inp_WM!$J$9:$J$228,Cal_BOSort!$I868)</f>
        <v>0</v>
      </c>
      <c r="AC868" s="18">
        <f>SUMIFS(Inp_WM!AC$9:AC$228,Inp_WM!$I$9:$I$228,Cal_BOSort!$G868,Inp_WM!$J$9:$J$228,Cal_BOSort!$I868)</f>
        <v>0</v>
      </c>
      <c r="AD868" s="18">
        <f>SUMIFS(Inp_WM!AD$9:AD$228,Inp_WM!$I$9:$I$228,Cal_BOSort!$G868,Inp_WM!$J$9:$J$228,Cal_BOSort!$I868)</f>
        <v>0</v>
      </c>
      <c r="AE868" s="18">
        <f>SUMIFS(Inp_WM!AE$9:AE$228,Inp_WM!$I$9:$I$228,Cal_BOSort!$G868,Inp_WM!$J$9:$J$228,Cal_BOSort!$I868)</f>
        <v>0</v>
      </c>
      <c r="AF868" s="18">
        <f>SUMIFS(Inp_WM!AF$9:AF$228,Inp_WM!$I$9:$I$228,Cal_BOSort!$G868,Inp_WM!$J$9:$J$228,Cal_BOSort!$I868)</f>
        <v>0</v>
      </c>
      <c r="AG868" s="18">
        <f>SUMIFS(Inp_WM!AG$9:AG$228,Inp_WM!$I$9:$I$228,Cal_BOSort!$G868,Inp_WM!$J$9:$J$228,Cal_BOSort!$I868)</f>
        <v>0</v>
      </c>
      <c r="AH868" s="18">
        <f>SUMIFS(Inp_WM!AH$9:AH$228,Inp_WM!$I$9:$I$228,Cal_BOSort!$G868,Inp_WM!$J$9:$J$228,Cal_BOSort!$I868)</f>
        <v>0</v>
      </c>
      <c r="AI868" s="18">
        <f>SUMIFS(Inp_WM!AI$9:AI$228,Inp_WM!$I$9:$I$228,Cal_BOSort!$G868,Inp_WM!$J$9:$J$228,Cal_BOSort!$I868)</f>
        <v>0</v>
      </c>
      <c r="AJ868" s="18">
        <f>SUMIFS(Inp_WM!AJ$9:AJ$228,Inp_WM!$I$9:$I$228,Cal_BOSort!$G868,Inp_WM!$J$9:$J$228,Cal_BOSort!$I868)</f>
        <v>0</v>
      </c>
      <c r="AK868" s="18">
        <f>SUMIFS(Inp_WM!AK$9:AK$228,Inp_WM!$I$9:$I$228,Cal_BOSort!$G868,Inp_WM!$J$9:$J$228,Cal_BOSort!$I868)</f>
        <v>0</v>
      </c>
      <c r="AM868" s="18">
        <f t="shared" si="89"/>
        <v>0</v>
      </c>
      <c r="AN868" s="18">
        <f t="shared" si="93"/>
        <v>0</v>
      </c>
      <c r="AO868" s="18">
        <f t="shared" si="94"/>
        <v>0</v>
      </c>
      <c r="AP868" s="18">
        <f t="shared" si="90"/>
        <v>0</v>
      </c>
      <c r="AQ868" s="18">
        <f t="shared" si="91"/>
        <v>0</v>
      </c>
      <c r="AR868" s="18">
        <f t="shared" si="92"/>
        <v>0</v>
      </c>
      <c r="AU868" s="42"/>
    </row>
    <row r="869" spans="4:47" s="3" customFormat="1">
      <c r="D869" s="101" t="str">
        <f>IF(I869="","",MAX(D$677:D868)+1)</f>
        <v/>
      </c>
      <c r="E869" s="3" t="s">
        <v>28</v>
      </c>
      <c r="F869" s="3" t="s">
        <v>212</v>
      </c>
      <c r="G869" s="3" t="s">
        <v>218</v>
      </c>
      <c r="I869" s="101" t="str">
        <f>IF(Inp_WM!M200="BO",Inp_WM!J200,"")</f>
        <v/>
      </c>
      <c r="L869" s="3" t="s">
        <v>106</v>
      </c>
      <c r="R869" s="14"/>
      <c r="T869" s="18"/>
      <c r="U869" s="18"/>
      <c r="V869" s="18"/>
      <c r="W869" s="18"/>
      <c r="X869" s="18"/>
      <c r="Y869" s="18">
        <f>SUMIFS(Inp_WM!Y$9:Y$228,Inp_WM!$I$9:$I$228,Cal_BOSort!$G869,Inp_WM!$J$9:$J$228,Cal_BOSort!$I869)</f>
        <v>0</v>
      </c>
      <c r="Z869" s="18">
        <f>SUMIFS(Inp_WM!Z$9:Z$228,Inp_WM!$I$9:$I$228,Cal_BOSort!$G869,Inp_WM!$J$9:$J$228,Cal_BOSort!$I869)</f>
        <v>0</v>
      </c>
      <c r="AA869" s="18">
        <f>SUMIFS(Inp_WM!AA$9:AA$228,Inp_WM!$I$9:$I$228,Cal_BOSort!$G869,Inp_WM!$J$9:$J$228,Cal_BOSort!$I869)</f>
        <v>0</v>
      </c>
      <c r="AB869" s="18">
        <f>SUMIFS(Inp_WM!AB$9:AB$228,Inp_WM!$I$9:$I$228,Cal_BOSort!$G869,Inp_WM!$J$9:$J$228,Cal_BOSort!$I869)</f>
        <v>0</v>
      </c>
      <c r="AC869" s="18">
        <f>SUMIFS(Inp_WM!AC$9:AC$228,Inp_WM!$I$9:$I$228,Cal_BOSort!$G869,Inp_WM!$J$9:$J$228,Cal_BOSort!$I869)</f>
        <v>0</v>
      </c>
      <c r="AD869" s="18">
        <f>SUMIFS(Inp_WM!AD$9:AD$228,Inp_WM!$I$9:$I$228,Cal_BOSort!$G869,Inp_WM!$J$9:$J$228,Cal_BOSort!$I869)</f>
        <v>0</v>
      </c>
      <c r="AE869" s="18">
        <f>SUMIFS(Inp_WM!AE$9:AE$228,Inp_WM!$I$9:$I$228,Cal_BOSort!$G869,Inp_WM!$J$9:$J$228,Cal_BOSort!$I869)</f>
        <v>0</v>
      </c>
      <c r="AF869" s="18">
        <f>SUMIFS(Inp_WM!AF$9:AF$228,Inp_WM!$I$9:$I$228,Cal_BOSort!$G869,Inp_WM!$J$9:$J$228,Cal_BOSort!$I869)</f>
        <v>0</v>
      </c>
      <c r="AG869" s="18">
        <f>SUMIFS(Inp_WM!AG$9:AG$228,Inp_WM!$I$9:$I$228,Cal_BOSort!$G869,Inp_WM!$J$9:$J$228,Cal_BOSort!$I869)</f>
        <v>0</v>
      </c>
      <c r="AH869" s="18">
        <f>SUMIFS(Inp_WM!AH$9:AH$228,Inp_WM!$I$9:$I$228,Cal_BOSort!$G869,Inp_WM!$J$9:$J$228,Cal_BOSort!$I869)</f>
        <v>0</v>
      </c>
      <c r="AI869" s="18">
        <f>SUMIFS(Inp_WM!AI$9:AI$228,Inp_WM!$I$9:$I$228,Cal_BOSort!$G869,Inp_WM!$J$9:$J$228,Cal_BOSort!$I869)</f>
        <v>0</v>
      </c>
      <c r="AJ869" s="18">
        <f>SUMIFS(Inp_WM!AJ$9:AJ$228,Inp_WM!$I$9:$I$228,Cal_BOSort!$G869,Inp_WM!$J$9:$J$228,Cal_BOSort!$I869)</f>
        <v>0</v>
      </c>
      <c r="AK869" s="18">
        <f>SUMIFS(Inp_WM!AK$9:AK$228,Inp_WM!$I$9:$I$228,Cal_BOSort!$G869,Inp_WM!$J$9:$J$228,Cal_BOSort!$I869)</f>
        <v>0</v>
      </c>
      <c r="AM869" s="18">
        <f t="shared" si="89"/>
        <v>0</v>
      </c>
      <c r="AN869" s="18">
        <f t="shared" si="93"/>
        <v>0</v>
      </c>
      <c r="AO869" s="18">
        <f t="shared" si="94"/>
        <v>0</v>
      </c>
      <c r="AP869" s="18">
        <f t="shared" si="90"/>
        <v>0</v>
      </c>
      <c r="AQ869" s="18">
        <f t="shared" si="91"/>
        <v>0</v>
      </c>
      <c r="AR869" s="18">
        <f t="shared" si="92"/>
        <v>0</v>
      </c>
      <c r="AU869" s="42"/>
    </row>
    <row r="870" spans="4:47" s="3" customFormat="1">
      <c r="D870" s="101" t="str">
        <f>IF(I870="","",MAX(D$677:D869)+1)</f>
        <v/>
      </c>
      <c r="E870" s="3" t="s">
        <v>28</v>
      </c>
      <c r="F870" s="3" t="s">
        <v>212</v>
      </c>
      <c r="G870" s="3" t="s">
        <v>218</v>
      </c>
      <c r="I870" s="101" t="str">
        <f>IF(Inp_WM!M201="BO",Inp_WM!J201,"")</f>
        <v/>
      </c>
      <c r="L870" s="3" t="s">
        <v>106</v>
      </c>
      <c r="R870" s="14"/>
      <c r="T870" s="18"/>
      <c r="U870" s="18"/>
      <c r="V870" s="18"/>
      <c r="W870" s="18"/>
      <c r="X870" s="18"/>
      <c r="Y870" s="18">
        <f>SUMIFS(Inp_WM!Y$9:Y$228,Inp_WM!$I$9:$I$228,Cal_BOSort!$G870,Inp_WM!$J$9:$J$228,Cal_BOSort!$I870)</f>
        <v>0</v>
      </c>
      <c r="Z870" s="18">
        <f>SUMIFS(Inp_WM!Z$9:Z$228,Inp_WM!$I$9:$I$228,Cal_BOSort!$G870,Inp_WM!$J$9:$J$228,Cal_BOSort!$I870)</f>
        <v>0</v>
      </c>
      <c r="AA870" s="18">
        <f>SUMIFS(Inp_WM!AA$9:AA$228,Inp_WM!$I$9:$I$228,Cal_BOSort!$G870,Inp_WM!$J$9:$J$228,Cal_BOSort!$I870)</f>
        <v>0</v>
      </c>
      <c r="AB870" s="18">
        <f>SUMIFS(Inp_WM!AB$9:AB$228,Inp_WM!$I$9:$I$228,Cal_BOSort!$G870,Inp_WM!$J$9:$J$228,Cal_BOSort!$I870)</f>
        <v>0</v>
      </c>
      <c r="AC870" s="18">
        <f>SUMIFS(Inp_WM!AC$9:AC$228,Inp_WM!$I$9:$I$228,Cal_BOSort!$G870,Inp_WM!$J$9:$J$228,Cal_BOSort!$I870)</f>
        <v>0</v>
      </c>
      <c r="AD870" s="18">
        <f>SUMIFS(Inp_WM!AD$9:AD$228,Inp_WM!$I$9:$I$228,Cal_BOSort!$G870,Inp_WM!$J$9:$J$228,Cal_BOSort!$I870)</f>
        <v>0</v>
      </c>
      <c r="AE870" s="18">
        <f>SUMIFS(Inp_WM!AE$9:AE$228,Inp_WM!$I$9:$I$228,Cal_BOSort!$G870,Inp_WM!$J$9:$J$228,Cal_BOSort!$I870)</f>
        <v>0</v>
      </c>
      <c r="AF870" s="18">
        <f>SUMIFS(Inp_WM!AF$9:AF$228,Inp_WM!$I$9:$I$228,Cal_BOSort!$G870,Inp_WM!$J$9:$J$228,Cal_BOSort!$I870)</f>
        <v>0</v>
      </c>
      <c r="AG870" s="18">
        <f>SUMIFS(Inp_WM!AG$9:AG$228,Inp_WM!$I$9:$I$228,Cal_BOSort!$G870,Inp_WM!$J$9:$J$228,Cal_BOSort!$I870)</f>
        <v>0</v>
      </c>
      <c r="AH870" s="18">
        <f>SUMIFS(Inp_WM!AH$9:AH$228,Inp_WM!$I$9:$I$228,Cal_BOSort!$G870,Inp_WM!$J$9:$J$228,Cal_BOSort!$I870)</f>
        <v>0</v>
      </c>
      <c r="AI870" s="18">
        <f>SUMIFS(Inp_WM!AI$9:AI$228,Inp_WM!$I$9:$I$228,Cal_BOSort!$G870,Inp_WM!$J$9:$J$228,Cal_BOSort!$I870)</f>
        <v>0</v>
      </c>
      <c r="AJ870" s="18">
        <f>SUMIFS(Inp_WM!AJ$9:AJ$228,Inp_WM!$I$9:$I$228,Cal_BOSort!$G870,Inp_WM!$J$9:$J$228,Cal_BOSort!$I870)</f>
        <v>0</v>
      </c>
      <c r="AK870" s="18">
        <f>SUMIFS(Inp_WM!AK$9:AK$228,Inp_WM!$I$9:$I$228,Cal_BOSort!$G870,Inp_WM!$J$9:$J$228,Cal_BOSort!$I870)</f>
        <v>0</v>
      </c>
      <c r="AM870" s="18">
        <f t="shared" si="89"/>
        <v>0</v>
      </c>
      <c r="AN870" s="18">
        <f t="shared" si="93"/>
        <v>0</v>
      </c>
      <c r="AO870" s="18">
        <f t="shared" si="94"/>
        <v>0</v>
      </c>
      <c r="AP870" s="18">
        <f t="shared" si="90"/>
        <v>0</v>
      </c>
      <c r="AQ870" s="18">
        <f t="shared" si="91"/>
        <v>0</v>
      </c>
      <c r="AR870" s="18">
        <f t="shared" si="92"/>
        <v>0</v>
      </c>
      <c r="AU870" s="42"/>
    </row>
    <row r="871" spans="4:47" s="3" customFormat="1">
      <c r="D871" s="101" t="str">
        <f>IF(I871="","",MAX(D$677:D870)+1)</f>
        <v/>
      </c>
      <c r="E871" s="3" t="s">
        <v>28</v>
      </c>
      <c r="F871" s="3" t="s">
        <v>212</v>
      </c>
      <c r="G871" s="3" t="s">
        <v>218</v>
      </c>
      <c r="I871" s="101" t="str">
        <f>IF(Inp_WM!M202="BO",Inp_WM!J202,"")</f>
        <v/>
      </c>
      <c r="L871" s="3" t="s">
        <v>106</v>
      </c>
      <c r="R871" s="14"/>
      <c r="T871" s="18"/>
      <c r="U871" s="18"/>
      <c r="V871" s="18"/>
      <c r="W871" s="18"/>
      <c r="X871" s="18"/>
      <c r="Y871" s="18">
        <f>SUMIFS(Inp_WM!Y$9:Y$228,Inp_WM!$I$9:$I$228,Cal_BOSort!$G871,Inp_WM!$J$9:$J$228,Cal_BOSort!$I871)</f>
        <v>0</v>
      </c>
      <c r="Z871" s="18">
        <f>SUMIFS(Inp_WM!Z$9:Z$228,Inp_WM!$I$9:$I$228,Cal_BOSort!$G871,Inp_WM!$J$9:$J$228,Cal_BOSort!$I871)</f>
        <v>0</v>
      </c>
      <c r="AA871" s="18">
        <f>SUMIFS(Inp_WM!AA$9:AA$228,Inp_WM!$I$9:$I$228,Cal_BOSort!$G871,Inp_WM!$J$9:$J$228,Cal_BOSort!$I871)</f>
        <v>0</v>
      </c>
      <c r="AB871" s="18">
        <f>SUMIFS(Inp_WM!AB$9:AB$228,Inp_WM!$I$9:$I$228,Cal_BOSort!$G871,Inp_WM!$J$9:$J$228,Cal_BOSort!$I871)</f>
        <v>0</v>
      </c>
      <c r="AC871" s="18">
        <f>SUMIFS(Inp_WM!AC$9:AC$228,Inp_WM!$I$9:$I$228,Cal_BOSort!$G871,Inp_WM!$J$9:$J$228,Cal_BOSort!$I871)</f>
        <v>0</v>
      </c>
      <c r="AD871" s="18">
        <f>SUMIFS(Inp_WM!AD$9:AD$228,Inp_WM!$I$9:$I$228,Cal_BOSort!$G871,Inp_WM!$J$9:$J$228,Cal_BOSort!$I871)</f>
        <v>0</v>
      </c>
      <c r="AE871" s="18">
        <f>SUMIFS(Inp_WM!AE$9:AE$228,Inp_WM!$I$9:$I$228,Cal_BOSort!$G871,Inp_WM!$J$9:$J$228,Cal_BOSort!$I871)</f>
        <v>0</v>
      </c>
      <c r="AF871" s="18">
        <f>SUMIFS(Inp_WM!AF$9:AF$228,Inp_WM!$I$9:$I$228,Cal_BOSort!$G871,Inp_WM!$J$9:$J$228,Cal_BOSort!$I871)</f>
        <v>0</v>
      </c>
      <c r="AG871" s="18">
        <f>SUMIFS(Inp_WM!AG$9:AG$228,Inp_WM!$I$9:$I$228,Cal_BOSort!$G871,Inp_WM!$J$9:$J$228,Cal_BOSort!$I871)</f>
        <v>0</v>
      </c>
      <c r="AH871" s="18">
        <f>SUMIFS(Inp_WM!AH$9:AH$228,Inp_WM!$I$9:$I$228,Cal_BOSort!$G871,Inp_WM!$J$9:$J$228,Cal_BOSort!$I871)</f>
        <v>0</v>
      </c>
      <c r="AI871" s="18">
        <f>SUMIFS(Inp_WM!AI$9:AI$228,Inp_WM!$I$9:$I$228,Cal_BOSort!$G871,Inp_WM!$J$9:$J$228,Cal_BOSort!$I871)</f>
        <v>0</v>
      </c>
      <c r="AJ871" s="18">
        <f>SUMIFS(Inp_WM!AJ$9:AJ$228,Inp_WM!$I$9:$I$228,Cal_BOSort!$G871,Inp_WM!$J$9:$J$228,Cal_BOSort!$I871)</f>
        <v>0</v>
      </c>
      <c r="AK871" s="18">
        <f>SUMIFS(Inp_WM!AK$9:AK$228,Inp_WM!$I$9:$I$228,Cal_BOSort!$G871,Inp_WM!$J$9:$J$228,Cal_BOSort!$I871)</f>
        <v>0</v>
      </c>
      <c r="AM871" s="18">
        <f t="shared" ref="AM871:AM897" si="95">SUM(T871:X871)</f>
        <v>0</v>
      </c>
      <c r="AN871" s="18">
        <f t="shared" si="93"/>
        <v>0</v>
      </c>
      <c r="AO871" s="18">
        <f t="shared" si="94"/>
        <v>0</v>
      </c>
      <c r="AP871" s="18">
        <f t="shared" ref="AP871:AP897" si="96">IFERROR(AVERAGE(T871:X871),0)</f>
        <v>0</v>
      </c>
      <c r="AQ871" s="18">
        <f t="shared" ref="AQ871:AQ897" si="97">IFERROR(AVERAGE(Y871:AF871),0)</f>
        <v>0</v>
      </c>
      <c r="AR871" s="18">
        <f t="shared" ref="AR871:AR897" si="98">IFERROR(AVERAGE(AG871:AK871),0)</f>
        <v>0</v>
      </c>
      <c r="AU871" s="42"/>
    </row>
    <row r="872" spans="4:47" s="3" customFormat="1">
      <c r="D872" s="101" t="str">
        <f>IF(I872="","",MAX(D$677:D871)+1)</f>
        <v/>
      </c>
      <c r="E872" s="3" t="s">
        <v>28</v>
      </c>
      <c r="F872" s="3" t="s">
        <v>212</v>
      </c>
      <c r="G872" s="3" t="s">
        <v>218</v>
      </c>
      <c r="I872" s="101" t="str">
        <f>IF(Inp_WM!M203="BO",Inp_WM!J203,"")</f>
        <v/>
      </c>
      <c r="L872" s="3" t="s">
        <v>106</v>
      </c>
      <c r="R872" s="14"/>
      <c r="T872" s="18"/>
      <c r="U872" s="18"/>
      <c r="V872" s="18"/>
      <c r="W872" s="18"/>
      <c r="X872" s="18"/>
      <c r="Y872" s="18">
        <f>SUMIFS(Inp_WM!Y$9:Y$228,Inp_WM!$I$9:$I$228,Cal_BOSort!$G872,Inp_WM!$J$9:$J$228,Cal_BOSort!$I872)</f>
        <v>0</v>
      </c>
      <c r="Z872" s="18">
        <f>SUMIFS(Inp_WM!Z$9:Z$228,Inp_WM!$I$9:$I$228,Cal_BOSort!$G872,Inp_WM!$J$9:$J$228,Cal_BOSort!$I872)</f>
        <v>0</v>
      </c>
      <c r="AA872" s="18">
        <f>SUMIFS(Inp_WM!AA$9:AA$228,Inp_WM!$I$9:$I$228,Cal_BOSort!$G872,Inp_WM!$J$9:$J$228,Cal_BOSort!$I872)</f>
        <v>0</v>
      </c>
      <c r="AB872" s="18">
        <f>SUMIFS(Inp_WM!AB$9:AB$228,Inp_WM!$I$9:$I$228,Cal_BOSort!$G872,Inp_WM!$J$9:$J$228,Cal_BOSort!$I872)</f>
        <v>0</v>
      </c>
      <c r="AC872" s="18">
        <f>SUMIFS(Inp_WM!AC$9:AC$228,Inp_WM!$I$9:$I$228,Cal_BOSort!$G872,Inp_WM!$J$9:$J$228,Cal_BOSort!$I872)</f>
        <v>0</v>
      </c>
      <c r="AD872" s="18">
        <f>SUMIFS(Inp_WM!AD$9:AD$228,Inp_WM!$I$9:$I$228,Cal_BOSort!$G872,Inp_WM!$J$9:$J$228,Cal_BOSort!$I872)</f>
        <v>0</v>
      </c>
      <c r="AE872" s="18">
        <f>SUMIFS(Inp_WM!AE$9:AE$228,Inp_WM!$I$9:$I$228,Cal_BOSort!$G872,Inp_WM!$J$9:$J$228,Cal_BOSort!$I872)</f>
        <v>0</v>
      </c>
      <c r="AF872" s="18">
        <f>SUMIFS(Inp_WM!AF$9:AF$228,Inp_WM!$I$9:$I$228,Cal_BOSort!$G872,Inp_WM!$J$9:$J$228,Cal_BOSort!$I872)</f>
        <v>0</v>
      </c>
      <c r="AG872" s="18">
        <f>SUMIFS(Inp_WM!AG$9:AG$228,Inp_WM!$I$9:$I$228,Cal_BOSort!$G872,Inp_WM!$J$9:$J$228,Cal_BOSort!$I872)</f>
        <v>0</v>
      </c>
      <c r="AH872" s="18">
        <f>SUMIFS(Inp_WM!AH$9:AH$228,Inp_WM!$I$9:$I$228,Cal_BOSort!$G872,Inp_WM!$J$9:$J$228,Cal_BOSort!$I872)</f>
        <v>0</v>
      </c>
      <c r="AI872" s="18">
        <f>SUMIFS(Inp_WM!AI$9:AI$228,Inp_WM!$I$9:$I$228,Cal_BOSort!$G872,Inp_WM!$J$9:$J$228,Cal_BOSort!$I872)</f>
        <v>0</v>
      </c>
      <c r="AJ872" s="18">
        <f>SUMIFS(Inp_WM!AJ$9:AJ$228,Inp_WM!$I$9:$I$228,Cal_BOSort!$G872,Inp_WM!$J$9:$J$228,Cal_BOSort!$I872)</f>
        <v>0</v>
      </c>
      <c r="AK872" s="18">
        <f>SUMIFS(Inp_WM!AK$9:AK$228,Inp_WM!$I$9:$I$228,Cal_BOSort!$G872,Inp_WM!$J$9:$J$228,Cal_BOSort!$I872)</f>
        <v>0</v>
      </c>
      <c r="AM872" s="18">
        <f t="shared" si="95"/>
        <v>0</v>
      </c>
      <c r="AN872" s="18">
        <f t="shared" ref="AN872:AN897" si="99">SUM(Y872:AF872)</f>
        <v>0</v>
      </c>
      <c r="AO872" s="18">
        <f t="shared" ref="AO872:AO897" si="100">SUM(AG872:AK872)</f>
        <v>0</v>
      </c>
      <c r="AP872" s="18">
        <f t="shared" si="96"/>
        <v>0</v>
      </c>
      <c r="AQ872" s="18">
        <f t="shared" si="97"/>
        <v>0</v>
      </c>
      <c r="AR872" s="18">
        <f t="shared" si="98"/>
        <v>0</v>
      </c>
      <c r="AU872" s="42"/>
    </row>
    <row r="873" spans="4:47" s="3" customFormat="1">
      <c r="D873" s="101" t="str">
        <f>IF(I873="","",MAX(D$677:D872)+1)</f>
        <v/>
      </c>
      <c r="E873" s="3" t="s">
        <v>28</v>
      </c>
      <c r="F873" s="3" t="s">
        <v>212</v>
      </c>
      <c r="G873" s="3" t="s">
        <v>218</v>
      </c>
      <c r="I873" s="101" t="str">
        <f>IF(Inp_WM!M204="BO",Inp_WM!J204,"")</f>
        <v/>
      </c>
      <c r="L873" s="3" t="s">
        <v>106</v>
      </c>
      <c r="R873" s="14"/>
      <c r="T873" s="18"/>
      <c r="U873" s="18"/>
      <c r="V873" s="18"/>
      <c r="W873" s="18"/>
      <c r="X873" s="18"/>
      <c r="Y873" s="18">
        <f>SUMIFS(Inp_WM!Y$9:Y$228,Inp_WM!$I$9:$I$228,Cal_BOSort!$G873,Inp_WM!$J$9:$J$228,Cal_BOSort!$I873)</f>
        <v>0</v>
      </c>
      <c r="Z873" s="18">
        <f>SUMIFS(Inp_WM!Z$9:Z$228,Inp_WM!$I$9:$I$228,Cal_BOSort!$G873,Inp_WM!$J$9:$J$228,Cal_BOSort!$I873)</f>
        <v>0</v>
      </c>
      <c r="AA873" s="18">
        <f>SUMIFS(Inp_WM!AA$9:AA$228,Inp_WM!$I$9:$I$228,Cal_BOSort!$G873,Inp_WM!$J$9:$J$228,Cal_BOSort!$I873)</f>
        <v>0</v>
      </c>
      <c r="AB873" s="18">
        <f>SUMIFS(Inp_WM!AB$9:AB$228,Inp_WM!$I$9:$I$228,Cal_BOSort!$G873,Inp_WM!$J$9:$J$228,Cal_BOSort!$I873)</f>
        <v>0</v>
      </c>
      <c r="AC873" s="18">
        <f>SUMIFS(Inp_WM!AC$9:AC$228,Inp_WM!$I$9:$I$228,Cal_BOSort!$G873,Inp_WM!$J$9:$J$228,Cal_BOSort!$I873)</f>
        <v>0</v>
      </c>
      <c r="AD873" s="18">
        <f>SUMIFS(Inp_WM!AD$9:AD$228,Inp_WM!$I$9:$I$228,Cal_BOSort!$G873,Inp_WM!$J$9:$J$228,Cal_BOSort!$I873)</f>
        <v>0</v>
      </c>
      <c r="AE873" s="18">
        <f>SUMIFS(Inp_WM!AE$9:AE$228,Inp_WM!$I$9:$I$228,Cal_BOSort!$G873,Inp_WM!$J$9:$J$228,Cal_BOSort!$I873)</f>
        <v>0</v>
      </c>
      <c r="AF873" s="18">
        <f>SUMIFS(Inp_WM!AF$9:AF$228,Inp_WM!$I$9:$I$228,Cal_BOSort!$G873,Inp_WM!$J$9:$J$228,Cal_BOSort!$I873)</f>
        <v>0</v>
      </c>
      <c r="AG873" s="18">
        <f>SUMIFS(Inp_WM!AG$9:AG$228,Inp_WM!$I$9:$I$228,Cal_BOSort!$G873,Inp_WM!$J$9:$J$228,Cal_BOSort!$I873)</f>
        <v>0</v>
      </c>
      <c r="AH873" s="18">
        <f>SUMIFS(Inp_WM!AH$9:AH$228,Inp_WM!$I$9:$I$228,Cal_BOSort!$G873,Inp_WM!$J$9:$J$228,Cal_BOSort!$I873)</f>
        <v>0</v>
      </c>
      <c r="AI873" s="18">
        <f>SUMIFS(Inp_WM!AI$9:AI$228,Inp_WM!$I$9:$I$228,Cal_BOSort!$G873,Inp_WM!$J$9:$J$228,Cal_BOSort!$I873)</f>
        <v>0</v>
      </c>
      <c r="AJ873" s="18">
        <f>SUMIFS(Inp_WM!AJ$9:AJ$228,Inp_WM!$I$9:$I$228,Cal_BOSort!$G873,Inp_WM!$J$9:$J$228,Cal_BOSort!$I873)</f>
        <v>0</v>
      </c>
      <c r="AK873" s="18">
        <f>SUMIFS(Inp_WM!AK$9:AK$228,Inp_WM!$I$9:$I$228,Cal_BOSort!$G873,Inp_WM!$J$9:$J$228,Cal_BOSort!$I873)</f>
        <v>0</v>
      </c>
      <c r="AM873" s="18">
        <f t="shared" si="95"/>
        <v>0</v>
      </c>
      <c r="AN873" s="18">
        <f t="shared" si="99"/>
        <v>0</v>
      </c>
      <c r="AO873" s="18">
        <f t="shared" si="100"/>
        <v>0</v>
      </c>
      <c r="AP873" s="18">
        <f t="shared" si="96"/>
        <v>0</v>
      </c>
      <c r="AQ873" s="18">
        <f t="shared" si="97"/>
        <v>0</v>
      </c>
      <c r="AR873" s="18">
        <f t="shared" si="98"/>
        <v>0</v>
      </c>
      <c r="AU873" s="42"/>
    </row>
    <row r="874" spans="4:47" s="3" customFormat="1">
      <c r="D874" s="101" t="str">
        <f>IF(I874="","",MAX(D$677:D873)+1)</f>
        <v/>
      </c>
      <c r="E874" s="3" t="s">
        <v>28</v>
      </c>
      <c r="F874" s="3" t="s">
        <v>212</v>
      </c>
      <c r="G874" s="3" t="s">
        <v>218</v>
      </c>
      <c r="I874" s="101" t="str">
        <f>IF(Inp_WM!M205="BO",Inp_WM!J205,"")</f>
        <v/>
      </c>
      <c r="L874" s="3" t="s">
        <v>106</v>
      </c>
      <c r="R874" s="14"/>
      <c r="T874" s="18"/>
      <c r="U874" s="18"/>
      <c r="V874" s="18"/>
      <c r="W874" s="18"/>
      <c r="X874" s="18"/>
      <c r="Y874" s="18">
        <f>SUMIFS(Inp_WM!Y$9:Y$228,Inp_WM!$I$9:$I$228,Cal_BOSort!$G874,Inp_WM!$J$9:$J$228,Cal_BOSort!$I874)</f>
        <v>0</v>
      </c>
      <c r="Z874" s="18">
        <f>SUMIFS(Inp_WM!Z$9:Z$228,Inp_WM!$I$9:$I$228,Cal_BOSort!$G874,Inp_WM!$J$9:$J$228,Cal_BOSort!$I874)</f>
        <v>0</v>
      </c>
      <c r="AA874" s="18">
        <f>SUMIFS(Inp_WM!AA$9:AA$228,Inp_WM!$I$9:$I$228,Cal_BOSort!$G874,Inp_WM!$J$9:$J$228,Cal_BOSort!$I874)</f>
        <v>0</v>
      </c>
      <c r="AB874" s="18">
        <f>SUMIFS(Inp_WM!AB$9:AB$228,Inp_WM!$I$9:$I$228,Cal_BOSort!$G874,Inp_WM!$J$9:$J$228,Cal_BOSort!$I874)</f>
        <v>0</v>
      </c>
      <c r="AC874" s="18">
        <f>SUMIFS(Inp_WM!AC$9:AC$228,Inp_WM!$I$9:$I$228,Cal_BOSort!$G874,Inp_WM!$J$9:$J$228,Cal_BOSort!$I874)</f>
        <v>0</v>
      </c>
      <c r="AD874" s="18">
        <f>SUMIFS(Inp_WM!AD$9:AD$228,Inp_WM!$I$9:$I$228,Cal_BOSort!$G874,Inp_WM!$J$9:$J$228,Cal_BOSort!$I874)</f>
        <v>0</v>
      </c>
      <c r="AE874" s="18">
        <f>SUMIFS(Inp_WM!AE$9:AE$228,Inp_WM!$I$9:$I$228,Cal_BOSort!$G874,Inp_WM!$J$9:$J$228,Cal_BOSort!$I874)</f>
        <v>0</v>
      </c>
      <c r="AF874" s="18">
        <f>SUMIFS(Inp_WM!AF$9:AF$228,Inp_WM!$I$9:$I$228,Cal_BOSort!$G874,Inp_WM!$J$9:$J$228,Cal_BOSort!$I874)</f>
        <v>0</v>
      </c>
      <c r="AG874" s="18">
        <f>SUMIFS(Inp_WM!AG$9:AG$228,Inp_WM!$I$9:$I$228,Cal_BOSort!$G874,Inp_WM!$J$9:$J$228,Cal_BOSort!$I874)</f>
        <v>0</v>
      </c>
      <c r="AH874" s="18">
        <f>SUMIFS(Inp_WM!AH$9:AH$228,Inp_WM!$I$9:$I$228,Cal_BOSort!$G874,Inp_WM!$J$9:$J$228,Cal_BOSort!$I874)</f>
        <v>0</v>
      </c>
      <c r="AI874" s="18">
        <f>SUMIFS(Inp_WM!AI$9:AI$228,Inp_WM!$I$9:$I$228,Cal_BOSort!$G874,Inp_WM!$J$9:$J$228,Cal_BOSort!$I874)</f>
        <v>0</v>
      </c>
      <c r="AJ874" s="18">
        <f>SUMIFS(Inp_WM!AJ$9:AJ$228,Inp_WM!$I$9:$I$228,Cal_BOSort!$G874,Inp_WM!$J$9:$J$228,Cal_BOSort!$I874)</f>
        <v>0</v>
      </c>
      <c r="AK874" s="18">
        <f>SUMIFS(Inp_WM!AK$9:AK$228,Inp_WM!$I$9:$I$228,Cal_BOSort!$G874,Inp_WM!$J$9:$J$228,Cal_BOSort!$I874)</f>
        <v>0</v>
      </c>
      <c r="AM874" s="18">
        <f t="shared" si="95"/>
        <v>0</v>
      </c>
      <c r="AN874" s="18">
        <f t="shared" si="99"/>
        <v>0</v>
      </c>
      <c r="AO874" s="18">
        <f t="shared" si="100"/>
        <v>0</v>
      </c>
      <c r="AP874" s="18">
        <f t="shared" si="96"/>
        <v>0</v>
      </c>
      <c r="AQ874" s="18">
        <f t="shared" si="97"/>
        <v>0</v>
      </c>
      <c r="AR874" s="18">
        <f t="shared" si="98"/>
        <v>0</v>
      </c>
      <c r="AU874" s="42"/>
    </row>
    <row r="875" spans="4:47" s="3" customFormat="1">
      <c r="D875" s="101" t="str">
        <f>IF(I875="","",MAX(D$677:D874)+1)</f>
        <v/>
      </c>
      <c r="E875" s="3" t="s">
        <v>28</v>
      </c>
      <c r="F875" s="3" t="s">
        <v>212</v>
      </c>
      <c r="G875" s="3" t="s">
        <v>218</v>
      </c>
      <c r="I875" s="101" t="str">
        <f>IF(Inp_WM!M206="BO",Inp_WM!J206,"")</f>
        <v/>
      </c>
      <c r="L875" s="3" t="s">
        <v>106</v>
      </c>
      <c r="R875" s="14"/>
      <c r="T875" s="18"/>
      <c r="U875" s="18"/>
      <c r="V875" s="18"/>
      <c r="W875" s="18"/>
      <c r="X875" s="18"/>
      <c r="Y875" s="18">
        <f>SUMIFS(Inp_WM!Y$9:Y$228,Inp_WM!$I$9:$I$228,Cal_BOSort!$G875,Inp_WM!$J$9:$J$228,Cal_BOSort!$I875)</f>
        <v>0</v>
      </c>
      <c r="Z875" s="18">
        <f>SUMIFS(Inp_WM!Z$9:Z$228,Inp_WM!$I$9:$I$228,Cal_BOSort!$G875,Inp_WM!$J$9:$J$228,Cal_BOSort!$I875)</f>
        <v>0</v>
      </c>
      <c r="AA875" s="18">
        <f>SUMIFS(Inp_WM!AA$9:AA$228,Inp_WM!$I$9:$I$228,Cal_BOSort!$G875,Inp_WM!$J$9:$J$228,Cal_BOSort!$I875)</f>
        <v>0</v>
      </c>
      <c r="AB875" s="18">
        <f>SUMIFS(Inp_WM!AB$9:AB$228,Inp_WM!$I$9:$I$228,Cal_BOSort!$G875,Inp_WM!$J$9:$J$228,Cal_BOSort!$I875)</f>
        <v>0</v>
      </c>
      <c r="AC875" s="18">
        <f>SUMIFS(Inp_WM!AC$9:AC$228,Inp_WM!$I$9:$I$228,Cal_BOSort!$G875,Inp_WM!$J$9:$J$228,Cal_BOSort!$I875)</f>
        <v>0</v>
      </c>
      <c r="AD875" s="18">
        <f>SUMIFS(Inp_WM!AD$9:AD$228,Inp_WM!$I$9:$I$228,Cal_BOSort!$G875,Inp_WM!$J$9:$J$228,Cal_BOSort!$I875)</f>
        <v>0</v>
      </c>
      <c r="AE875" s="18">
        <f>SUMIFS(Inp_WM!AE$9:AE$228,Inp_WM!$I$9:$I$228,Cal_BOSort!$G875,Inp_WM!$J$9:$J$228,Cal_BOSort!$I875)</f>
        <v>0</v>
      </c>
      <c r="AF875" s="18">
        <f>SUMIFS(Inp_WM!AF$9:AF$228,Inp_WM!$I$9:$I$228,Cal_BOSort!$G875,Inp_WM!$J$9:$J$228,Cal_BOSort!$I875)</f>
        <v>0</v>
      </c>
      <c r="AG875" s="18">
        <f>SUMIFS(Inp_WM!AG$9:AG$228,Inp_WM!$I$9:$I$228,Cal_BOSort!$G875,Inp_WM!$J$9:$J$228,Cal_BOSort!$I875)</f>
        <v>0</v>
      </c>
      <c r="AH875" s="18">
        <f>SUMIFS(Inp_WM!AH$9:AH$228,Inp_WM!$I$9:$I$228,Cal_BOSort!$G875,Inp_WM!$J$9:$J$228,Cal_BOSort!$I875)</f>
        <v>0</v>
      </c>
      <c r="AI875" s="18">
        <f>SUMIFS(Inp_WM!AI$9:AI$228,Inp_WM!$I$9:$I$228,Cal_BOSort!$G875,Inp_WM!$J$9:$J$228,Cal_BOSort!$I875)</f>
        <v>0</v>
      </c>
      <c r="AJ875" s="18">
        <f>SUMIFS(Inp_WM!AJ$9:AJ$228,Inp_WM!$I$9:$I$228,Cal_BOSort!$G875,Inp_WM!$J$9:$J$228,Cal_BOSort!$I875)</f>
        <v>0</v>
      </c>
      <c r="AK875" s="18">
        <f>SUMIFS(Inp_WM!AK$9:AK$228,Inp_WM!$I$9:$I$228,Cal_BOSort!$G875,Inp_WM!$J$9:$J$228,Cal_BOSort!$I875)</f>
        <v>0</v>
      </c>
      <c r="AM875" s="18">
        <f t="shared" si="95"/>
        <v>0</v>
      </c>
      <c r="AN875" s="18">
        <f t="shared" si="99"/>
        <v>0</v>
      </c>
      <c r="AO875" s="18">
        <f t="shared" si="100"/>
        <v>0</v>
      </c>
      <c r="AP875" s="18">
        <f t="shared" si="96"/>
        <v>0</v>
      </c>
      <c r="AQ875" s="18">
        <f t="shared" si="97"/>
        <v>0</v>
      </c>
      <c r="AR875" s="18">
        <f t="shared" si="98"/>
        <v>0</v>
      </c>
      <c r="AU875" s="42"/>
    </row>
    <row r="876" spans="4:47" s="3" customFormat="1">
      <c r="D876" s="101" t="str">
        <f>IF(I876="","",MAX(D$677:D875)+1)</f>
        <v/>
      </c>
      <c r="E876" s="3" t="s">
        <v>28</v>
      </c>
      <c r="F876" s="3" t="s">
        <v>212</v>
      </c>
      <c r="G876" s="3" t="s">
        <v>218</v>
      </c>
      <c r="I876" s="101" t="str">
        <f>IF(Inp_WM!M207="BO",Inp_WM!J207,"")</f>
        <v/>
      </c>
      <c r="L876" s="3" t="s">
        <v>106</v>
      </c>
      <c r="R876" s="14"/>
      <c r="T876" s="18"/>
      <c r="U876" s="18"/>
      <c r="V876" s="18"/>
      <c r="W876" s="18"/>
      <c r="X876" s="18"/>
      <c r="Y876" s="18">
        <f>SUMIFS(Inp_WM!Y$9:Y$228,Inp_WM!$I$9:$I$228,Cal_BOSort!$G876,Inp_WM!$J$9:$J$228,Cal_BOSort!$I876)</f>
        <v>0</v>
      </c>
      <c r="Z876" s="18">
        <f>SUMIFS(Inp_WM!Z$9:Z$228,Inp_WM!$I$9:$I$228,Cal_BOSort!$G876,Inp_WM!$J$9:$J$228,Cal_BOSort!$I876)</f>
        <v>0</v>
      </c>
      <c r="AA876" s="18">
        <f>SUMIFS(Inp_WM!AA$9:AA$228,Inp_WM!$I$9:$I$228,Cal_BOSort!$G876,Inp_WM!$J$9:$J$228,Cal_BOSort!$I876)</f>
        <v>0</v>
      </c>
      <c r="AB876" s="18">
        <f>SUMIFS(Inp_WM!AB$9:AB$228,Inp_WM!$I$9:$I$228,Cal_BOSort!$G876,Inp_WM!$J$9:$J$228,Cal_BOSort!$I876)</f>
        <v>0</v>
      </c>
      <c r="AC876" s="18">
        <f>SUMIFS(Inp_WM!AC$9:AC$228,Inp_WM!$I$9:$I$228,Cal_BOSort!$G876,Inp_WM!$J$9:$J$228,Cal_BOSort!$I876)</f>
        <v>0</v>
      </c>
      <c r="AD876" s="18">
        <f>SUMIFS(Inp_WM!AD$9:AD$228,Inp_WM!$I$9:$I$228,Cal_BOSort!$G876,Inp_WM!$J$9:$J$228,Cal_BOSort!$I876)</f>
        <v>0</v>
      </c>
      <c r="AE876" s="18">
        <f>SUMIFS(Inp_WM!AE$9:AE$228,Inp_WM!$I$9:$I$228,Cal_BOSort!$G876,Inp_WM!$J$9:$J$228,Cal_BOSort!$I876)</f>
        <v>0</v>
      </c>
      <c r="AF876" s="18">
        <f>SUMIFS(Inp_WM!AF$9:AF$228,Inp_WM!$I$9:$I$228,Cal_BOSort!$G876,Inp_WM!$J$9:$J$228,Cal_BOSort!$I876)</f>
        <v>0</v>
      </c>
      <c r="AG876" s="18">
        <f>SUMIFS(Inp_WM!AG$9:AG$228,Inp_WM!$I$9:$I$228,Cal_BOSort!$G876,Inp_WM!$J$9:$J$228,Cal_BOSort!$I876)</f>
        <v>0</v>
      </c>
      <c r="AH876" s="18">
        <f>SUMIFS(Inp_WM!AH$9:AH$228,Inp_WM!$I$9:$I$228,Cal_BOSort!$G876,Inp_WM!$J$9:$J$228,Cal_BOSort!$I876)</f>
        <v>0</v>
      </c>
      <c r="AI876" s="18">
        <f>SUMIFS(Inp_WM!AI$9:AI$228,Inp_WM!$I$9:$I$228,Cal_BOSort!$G876,Inp_WM!$J$9:$J$228,Cal_BOSort!$I876)</f>
        <v>0</v>
      </c>
      <c r="AJ876" s="18">
        <f>SUMIFS(Inp_WM!AJ$9:AJ$228,Inp_WM!$I$9:$I$228,Cal_BOSort!$G876,Inp_WM!$J$9:$J$228,Cal_BOSort!$I876)</f>
        <v>0</v>
      </c>
      <c r="AK876" s="18">
        <f>SUMIFS(Inp_WM!AK$9:AK$228,Inp_WM!$I$9:$I$228,Cal_BOSort!$G876,Inp_WM!$J$9:$J$228,Cal_BOSort!$I876)</f>
        <v>0</v>
      </c>
      <c r="AM876" s="18">
        <f t="shared" si="95"/>
        <v>0</v>
      </c>
      <c r="AN876" s="18">
        <f t="shared" si="99"/>
        <v>0</v>
      </c>
      <c r="AO876" s="18">
        <f t="shared" si="100"/>
        <v>0</v>
      </c>
      <c r="AP876" s="18">
        <f t="shared" si="96"/>
        <v>0</v>
      </c>
      <c r="AQ876" s="18">
        <f t="shared" si="97"/>
        <v>0</v>
      </c>
      <c r="AR876" s="18">
        <f t="shared" si="98"/>
        <v>0</v>
      </c>
      <c r="AU876" s="42"/>
    </row>
    <row r="877" spans="4:47" s="3" customFormat="1">
      <c r="D877" s="101" t="str">
        <f>IF(I877="","",MAX(D$677:D876)+1)</f>
        <v/>
      </c>
      <c r="E877" s="3" t="s">
        <v>28</v>
      </c>
      <c r="F877" s="3" t="s">
        <v>212</v>
      </c>
      <c r="G877" s="3" t="s">
        <v>218</v>
      </c>
      <c r="I877" s="101" t="str">
        <f>IF(Inp_WM!M208="BO",Inp_WM!J208,"")</f>
        <v/>
      </c>
      <c r="L877" s="3" t="s">
        <v>106</v>
      </c>
      <c r="R877" s="14"/>
      <c r="T877" s="18"/>
      <c r="U877" s="18"/>
      <c r="V877" s="18"/>
      <c r="W877" s="18"/>
      <c r="X877" s="18"/>
      <c r="Y877" s="18">
        <f>SUMIFS(Inp_WM!Y$9:Y$228,Inp_WM!$I$9:$I$228,Cal_BOSort!$G877,Inp_WM!$J$9:$J$228,Cal_BOSort!$I877)</f>
        <v>0</v>
      </c>
      <c r="Z877" s="18">
        <f>SUMIFS(Inp_WM!Z$9:Z$228,Inp_WM!$I$9:$I$228,Cal_BOSort!$G877,Inp_WM!$J$9:$J$228,Cal_BOSort!$I877)</f>
        <v>0</v>
      </c>
      <c r="AA877" s="18">
        <f>SUMIFS(Inp_WM!AA$9:AA$228,Inp_WM!$I$9:$I$228,Cal_BOSort!$G877,Inp_WM!$J$9:$J$228,Cal_BOSort!$I877)</f>
        <v>0</v>
      </c>
      <c r="AB877" s="18">
        <f>SUMIFS(Inp_WM!AB$9:AB$228,Inp_WM!$I$9:$I$228,Cal_BOSort!$G877,Inp_WM!$J$9:$J$228,Cal_BOSort!$I877)</f>
        <v>0</v>
      </c>
      <c r="AC877" s="18">
        <f>SUMIFS(Inp_WM!AC$9:AC$228,Inp_WM!$I$9:$I$228,Cal_BOSort!$G877,Inp_WM!$J$9:$J$228,Cal_BOSort!$I877)</f>
        <v>0</v>
      </c>
      <c r="AD877" s="18">
        <f>SUMIFS(Inp_WM!AD$9:AD$228,Inp_WM!$I$9:$I$228,Cal_BOSort!$G877,Inp_WM!$J$9:$J$228,Cal_BOSort!$I877)</f>
        <v>0</v>
      </c>
      <c r="AE877" s="18">
        <f>SUMIFS(Inp_WM!AE$9:AE$228,Inp_WM!$I$9:$I$228,Cal_BOSort!$G877,Inp_WM!$J$9:$J$228,Cal_BOSort!$I877)</f>
        <v>0</v>
      </c>
      <c r="AF877" s="18">
        <f>SUMIFS(Inp_WM!AF$9:AF$228,Inp_WM!$I$9:$I$228,Cal_BOSort!$G877,Inp_WM!$J$9:$J$228,Cal_BOSort!$I877)</f>
        <v>0</v>
      </c>
      <c r="AG877" s="18">
        <f>SUMIFS(Inp_WM!AG$9:AG$228,Inp_WM!$I$9:$I$228,Cal_BOSort!$G877,Inp_WM!$J$9:$J$228,Cal_BOSort!$I877)</f>
        <v>0</v>
      </c>
      <c r="AH877" s="18">
        <f>SUMIFS(Inp_WM!AH$9:AH$228,Inp_WM!$I$9:$I$228,Cal_BOSort!$G877,Inp_WM!$J$9:$J$228,Cal_BOSort!$I877)</f>
        <v>0</v>
      </c>
      <c r="AI877" s="18">
        <f>SUMIFS(Inp_WM!AI$9:AI$228,Inp_WM!$I$9:$I$228,Cal_BOSort!$G877,Inp_WM!$J$9:$J$228,Cal_BOSort!$I877)</f>
        <v>0</v>
      </c>
      <c r="AJ877" s="18">
        <f>SUMIFS(Inp_WM!AJ$9:AJ$228,Inp_WM!$I$9:$I$228,Cal_BOSort!$G877,Inp_WM!$J$9:$J$228,Cal_BOSort!$I877)</f>
        <v>0</v>
      </c>
      <c r="AK877" s="18">
        <f>SUMIFS(Inp_WM!AK$9:AK$228,Inp_WM!$I$9:$I$228,Cal_BOSort!$G877,Inp_WM!$J$9:$J$228,Cal_BOSort!$I877)</f>
        <v>0</v>
      </c>
      <c r="AM877" s="18">
        <f t="shared" si="95"/>
        <v>0</v>
      </c>
      <c r="AN877" s="18">
        <f t="shared" si="99"/>
        <v>0</v>
      </c>
      <c r="AO877" s="18">
        <f t="shared" si="100"/>
        <v>0</v>
      </c>
      <c r="AP877" s="18">
        <f t="shared" si="96"/>
        <v>0</v>
      </c>
      <c r="AQ877" s="18">
        <f t="shared" si="97"/>
        <v>0</v>
      </c>
      <c r="AR877" s="18">
        <f t="shared" si="98"/>
        <v>0</v>
      </c>
      <c r="AU877" s="42"/>
    </row>
    <row r="878" spans="4:47" s="3" customFormat="1">
      <c r="D878" s="101" t="str">
        <f>IF(I878="","",MAX(D$677:D877)+1)</f>
        <v/>
      </c>
      <c r="E878" s="3" t="s">
        <v>28</v>
      </c>
      <c r="F878" s="3" t="s">
        <v>212</v>
      </c>
      <c r="G878" s="3" t="s">
        <v>219</v>
      </c>
      <c r="I878" s="101" t="str">
        <f>IF(Inp_WM!M209="BO",Inp_WM!J209,"")</f>
        <v/>
      </c>
      <c r="L878" s="3" t="s">
        <v>106</v>
      </c>
      <c r="R878" s="14"/>
      <c r="T878" s="18"/>
      <c r="U878" s="18"/>
      <c r="V878" s="18"/>
      <c r="W878" s="18"/>
      <c r="X878" s="18"/>
      <c r="Y878" s="18">
        <f>SUMIFS(Inp_WM!Y$9:Y$228,Inp_WM!$I$9:$I$228,Cal_BOSort!$G878,Inp_WM!$J$9:$J$228,Cal_BOSort!$I878)</f>
        <v>0</v>
      </c>
      <c r="Z878" s="18">
        <f>SUMIFS(Inp_WM!Z$9:Z$228,Inp_WM!$I$9:$I$228,Cal_BOSort!$G878,Inp_WM!$J$9:$J$228,Cal_BOSort!$I878)</f>
        <v>0</v>
      </c>
      <c r="AA878" s="18">
        <f>SUMIFS(Inp_WM!AA$9:AA$228,Inp_WM!$I$9:$I$228,Cal_BOSort!$G878,Inp_WM!$J$9:$J$228,Cal_BOSort!$I878)</f>
        <v>0</v>
      </c>
      <c r="AB878" s="18">
        <f>SUMIFS(Inp_WM!AB$9:AB$228,Inp_WM!$I$9:$I$228,Cal_BOSort!$G878,Inp_WM!$J$9:$J$228,Cal_BOSort!$I878)</f>
        <v>0</v>
      </c>
      <c r="AC878" s="18">
        <f>SUMIFS(Inp_WM!AC$9:AC$228,Inp_WM!$I$9:$I$228,Cal_BOSort!$G878,Inp_WM!$J$9:$J$228,Cal_BOSort!$I878)</f>
        <v>0</v>
      </c>
      <c r="AD878" s="18">
        <f>SUMIFS(Inp_WM!AD$9:AD$228,Inp_WM!$I$9:$I$228,Cal_BOSort!$G878,Inp_WM!$J$9:$J$228,Cal_BOSort!$I878)</f>
        <v>0</v>
      </c>
      <c r="AE878" s="18">
        <f>SUMIFS(Inp_WM!AE$9:AE$228,Inp_WM!$I$9:$I$228,Cal_BOSort!$G878,Inp_WM!$J$9:$J$228,Cal_BOSort!$I878)</f>
        <v>0</v>
      </c>
      <c r="AF878" s="18">
        <f>SUMIFS(Inp_WM!AF$9:AF$228,Inp_WM!$I$9:$I$228,Cal_BOSort!$G878,Inp_WM!$J$9:$J$228,Cal_BOSort!$I878)</f>
        <v>0</v>
      </c>
      <c r="AG878" s="18">
        <f>SUMIFS(Inp_WM!AG$9:AG$228,Inp_WM!$I$9:$I$228,Cal_BOSort!$G878,Inp_WM!$J$9:$J$228,Cal_BOSort!$I878)</f>
        <v>0</v>
      </c>
      <c r="AH878" s="18">
        <f>SUMIFS(Inp_WM!AH$9:AH$228,Inp_WM!$I$9:$I$228,Cal_BOSort!$G878,Inp_WM!$J$9:$J$228,Cal_BOSort!$I878)</f>
        <v>0</v>
      </c>
      <c r="AI878" s="18">
        <f>SUMIFS(Inp_WM!AI$9:AI$228,Inp_WM!$I$9:$I$228,Cal_BOSort!$G878,Inp_WM!$J$9:$J$228,Cal_BOSort!$I878)</f>
        <v>0</v>
      </c>
      <c r="AJ878" s="18">
        <f>SUMIFS(Inp_WM!AJ$9:AJ$228,Inp_WM!$I$9:$I$228,Cal_BOSort!$G878,Inp_WM!$J$9:$J$228,Cal_BOSort!$I878)</f>
        <v>0</v>
      </c>
      <c r="AK878" s="18">
        <f>SUMIFS(Inp_WM!AK$9:AK$228,Inp_WM!$I$9:$I$228,Cal_BOSort!$G878,Inp_WM!$J$9:$J$228,Cal_BOSort!$I878)</f>
        <v>0</v>
      </c>
      <c r="AM878" s="18">
        <f t="shared" si="95"/>
        <v>0</v>
      </c>
      <c r="AN878" s="18">
        <f t="shared" si="99"/>
        <v>0</v>
      </c>
      <c r="AO878" s="18">
        <f t="shared" si="100"/>
        <v>0</v>
      </c>
      <c r="AP878" s="18">
        <f t="shared" si="96"/>
        <v>0</v>
      </c>
      <c r="AQ878" s="18">
        <f t="shared" si="97"/>
        <v>0</v>
      </c>
      <c r="AR878" s="18">
        <f t="shared" si="98"/>
        <v>0</v>
      </c>
      <c r="AU878" s="42"/>
    </row>
    <row r="879" spans="4:47" s="3" customFormat="1">
      <c r="D879" s="101" t="str">
        <f>IF(I879="","",MAX(D$677:D878)+1)</f>
        <v/>
      </c>
      <c r="E879" s="3" t="s">
        <v>28</v>
      </c>
      <c r="F879" s="3" t="s">
        <v>212</v>
      </c>
      <c r="G879" s="3" t="s">
        <v>219</v>
      </c>
      <c r="I879" s="101" t="str">
        <f>IF(Inp_WM!M210="BO",Inp_WM!J210,"")</f>
        <v/>
      </c>
      <c r="L879" s="3" t="s">
        <v>106</v>
      </c>
      <c r="R879" s="14"/>
      <c r="T879" s="18"/>
      <c r="U879" s="18"/>
      <c r="V879" s="18"/>
      <c r="W879" s="18"/>
      <c r="X879" s="18"/>
      <c r="Y879" s="18">
        <f>SUMIFS(Inp_WM!Y$9:Y$228,Inp_WM!$I$9:$I$228,Cal_BOSort!$G879,Inp_WM!$J$9:$J$228,Cal_BOSort!$I879)</f>
        <v>0</v>
      </c>
      <c r="Z879" s="18">
        <f>SUMIFS(Inp_WM!Z$9:Z$228,Inp_WM!$I$9:$I$228,Cal_BOSort!$G879,Inp_WM!$J$9:$J$228,Cal_BOSort!$I879)</f>
        <v>0</v>
      </c>
      <c r="AA879" s="18">
        <f>SUMIFS(Inp_WM!AA$9:AA$228,Inp_WM!$I$9:$I$228,Cal_BOSort!$G879,Inp_WM!$J$9:$J$228,Cal_BOSort!$I879)</f>
        <v>0</v>
      </c>
      <c r="AB879" s="18">
        <f>SUMIFS(Inp_WM!AB$9:AB$228,Inp_WM!$I$9:$I$228,Cal_BOSort!$G879,Inp_WM!$J$9:$J$228,Cal_BOSort!$I879)</f>
        <v>0</v>
      </c>
      <c r="AC879" s="18">
        <f>SUMIFS(Inp_WM!AC$9:AC$228,Inp_WM!$I$9:$I$228,Cal_BOSort!$G879,Inp_WM!$J$9:$J$228,Cal_BOSort!$I879)</f>
        <v>0</v>
      </c>
      <c r="AD879" s="18">
        <f>SUMIFS(Inp_WM!AD$9:AD$228,Inp_WM!$I$9:$I$228,Cal_BOSort!$G879,Inp_WM!$J$9:$J$228,Cal_BOSort!$I879)</f>
        <v>0</v>
      </c>
      <c r="AE879" s="18">
        <f>SUMIFS(Inp_WM!AE$9:AE$228,Inp_WM!$I$9:$I$228,Cal_BOSort!$G879,Inp_WM!$J$9:$J$228,Cal_BOSort!$I879)</f>
        <v>0</v>
      </c>
      <c r="AF879" s="18">
        <f>SUMIFS(Inp_WM!AF$9:AF$228,Inp_WM!$I$9:$I$228,Cal_BOSort!$G879,Inp_WM!$J$9:$J$228,Cal_BOSort!$I879)</f>
        <v>0</v>
      </c>
      <c r="AG879" s="18">
        <f>SUMIFS(Inp_WM!AG$9:AG$228,Inp_WM!$I$9:$I$228,Cal_BOSort!$G879,Inp_WM!$J$9:$J$228,Cal_BOSort!$I879)</f>
        <v>0</v>
      </c>
      <c r="AH879" s="18">
        <f>SUMIFS(Inp_WM!AH$9:AH$228,Inp_WM!$I$9:$I$228,Cal_BOSort!$G879,Inp_WM!$J$9:$J$228,Cal_BOSort!$I879)</f>
        <v>0</v>
      </c>
      <c r="AI879" s="18">
        <f>SUMIFS(Inp_WM!AI$9:AI$228,Inp_WM!$I$9:$I$228,Cal_BOSort!$G879,Inp_WM!$J$9:$J$228,Cal_BOSort!$I879)</f>
        <v>0</v>
      </c>
      <c r="AJ879" s="18">
        <f>SUMIFS(Inp_WM!AJ$9:AJ$228,Inp_WM!$I$9:$I$228,Cal_BOSort!$G879,Inp_WM!$J$9:$J$228,Cal_BOSort!$I879)</f>
        <v>0</v>
      </c>
      <c r="AK879" s="18">
        <f>SUMIFS(Inp_WM!AK$9:AK$228,Inp_WM!$I$9:$I$228,Cal_BOSort!$G879,Inp_WM!$J$9:$J$228,Cal_BOSort!$I879)</f>
        <v>0</v>
      </c>
      <c r="AM879" s="18">
        <f t="shared" si="95"/>
        <v>0</v>
      </c>
      <c r="AN879" s="18">
        <f t="shared" si="99"/>
        <v>0</v>
      </c>
      <c r="AO879" s="18">
        <f t="shared" si="100"/>
        <v>0</v>
      </c>
      <c r="AP879" s="18">
        <f t="shared" si="96"/>
        <v>0</v>
      </c>
      <c r="AQ879" s="18">
        <f t="shared" si="97"/>
        <v>0</v>
      </c>
      <c r="AR879" s="18">
        <f t="shared" si="98"/>
        <v>0</v>
      </c>
      <c r="AU879" s="42"/>
    </row>
    <row r="880" spans="4:47" s="3" customFormat="1">
      <c r="D880" s="101" t="str">
        <f>IF(I880="","",MAX(D$677:D879)+1)</f>
        <v/>
      </c>
      <c r="E880" s="3" t="s">
        <v>28</v>
      </c>
      <c r="F880" s="3" t="s">
        <v>212</v>
      </c>
      <c r="G880" s="3" t="s">
        <v>219</v>
      </c>
      <c r="I880" s="101" t="str">
        <f>IF(Inp_WM!M211="BO",Inp_WM!J211,"")</f>
        <v/>
      </c>
      <c r="L880" s="3" t="s">
        <v>106</v>
      </c>
      <c r="R880" s="14"/>
      <c r="T880" s="18"/>
      <c r="U880" s="18"/>
      <c r="V880" s="18"/>
      <c r="W880" s="18"/>
      <c r="X880" s="18"/>
      <c r="Y880" s="18">
        <f>SUMIFS(Inp_WM!Y$9:Y$228,Inp_WM!$I$9:$I$228,Cal_BOSort!$G880,Inp_WM!$J$9:$J$228,Cal_BOSort!$I880)</f>
        <v>0</v>
      </c>
      <c r="Z880" s="18">
        <f>SUMIFS(Inp_WM!Z$9:Z$228,Inp_WM!$I$9:$I$228,Cal_BOSort!$G880,Inp_WM!$J$9:$J$228,Cal_BOSort!$I880)</f>
        <v>0</v>
      </c>
      <c r="AA880" s="18">
        <f>SUMIFS(Inp_WM!AA$9:AA$228,Inp_WM!$I$9:$I$228,Cal_BOSort!$G880,Inp_WM!$J$9:$J$228,Cal_BOSort!$I880)</f>
        <v>0</v>
      </c>
      <c r="AB880" s="18">
        <f>SUMIFS(Inp_WM!AB$9:AB$228,Inp_WM!$I$9:$I$228,Cal_BOSort!$G880,Inp_WM!$J$9:$J$228,Cal_BOSort!$I880)</f>
        <v>0</v>
      </c>
      <c r="AC880" s="18">
        <f>SUMIFS(Inp_WM!AC$9:AC$228,Inp_WM!$I$9:$I$228,Cal_BOSort!$G880,Inp_WM!$J$9:$J$228,Cal_BOSort!$I880)</f>
        <v>0</v>
      </c>
      <c r="AD880" s="18">
        <f>SUMIFS(Inp_WM!AD$9:AD$228,Inp_WM!$I$9:$I$228,Cal_BOSort!$G880,Inp_WM!$J$9:$J$228,Cal_BOSort!$I880)</f>
        <v>0</v>
      </c>
      <c r="AE880" s="18">
        <f>SUMIFS(Inp_WM!AE$9:AE$228,Inp_WM!$I$9:$I$228,Cal_BOSort!$G880,Inp_WM!$J$9:$J$228,Cal_BOSort!$I880)</f>
        <v>0</v>
      </c>
      <c r="AF880" s="18">
        <f>SUMIFS(Inp_WM!AF$9:AF$228,Inp_WM!$I$9:$I$228,Cal_BOSort!$G880,Inp_WM!$J$9:$J$228,Cal_BOSort!$I880)</f>
        <v>0</v>
      </c>
      <c r="AG880" s="18">
        <f>SUMIFS(Inp_WM!AG$9:AG$228,Inp_WM!$I$9:$I$228,Cal_BOSort!$G880,Inp_WM!$J$9:$J$228,Cal_BOSort!$I880)</f>
        <v>0</v>
      </c>
      <c r="AH880" s="18">
        <f>SUMIFS(Inp_WM!AH$9:AH$228,Inp_WM!$I$9:$I$228,Cal_BOSort!$G880,Inp_WM!$J$9:$J$228,Cal_BOSort!$I880)</f>
        <v>0</v>
      </c>
      <c r="AI880" s="18">
        <f>SUMIFS(Inp_WM!AI$9:AI$228,Inp_WM!$I$9:$I$228,Cal_BOSort!$G880,Inp_WM!$J$9:$J$228,Cal_BOSort!$I880)</f>
        <v>0</v>
      </c>
      <c r="AJ880" s="18">
        <f>SUMIFS(Inp_WM!AJ$9:AJ$228,Inp_WM!$I$9:$I$228,Cal_BOSort!$G880,Inp_WM!$J$9:$J$228,Cal_BOSort!$I880)</f>
        <v>0</v>
      </c>
      <c r="AK880" s="18">
        <f>SUMIFS(Inp_WM!AK$9:AK$228,Inp_WM!$I$9:$I$228,Cal_BOSort!$G880,Inp_WM!$J$9:$J$228,Cal_BOSort!$I880)</f>
        <v>0</v>
      </c>
      <c r="AM880" s="18">
        <f t="shared" si="95"/>
        <v>0</v>
      </c>
      <c r="AN880" s="18">
        <f t="shared" si="99"/>
        <v>0</v>
      </c>
      <c r="AO880" s="18">
        <f t="shared" si="100"/>
        <v>0</v>
      </c>
      <c r="AP880" s="18">
        <f t="shared" si="96"/>
        <v>0</v>
      </c>
      <c r="AQ880" s="18">
        <f t="shared" si="97"/>
        <v>0</v>
      </c>
      <c r="AR880" s="18">
        <f t="shared" si="98"/>
        <v>0</v>
      </c>
      <c r="AU880" s="42"/>
    </row>
    <row r="881" spans="4:47" s="3" customFormat="1">
      <c r="D881" s="101" t="str">
        <f>IF(I881="","",MAX(D$677:D880)+1)</f>
        <v/>
      </c>
      <c r="E881" s="3" t="s">
        <v>28</v>
      </c>
      <c r="F881" s="3" t="s">
        <v>212</v>
      </c>
      <c r="G881" s="3" t="s">
        <v>219</v>
      </c>
      <c r="I881" s="101" t="str">
        <f>IF(Inp_WM!M212="BO",Inp_WM!J212,"")</f>
        <v/>
      </c>
      <c r="L881" s="3" t="s">
        <v>106</v>
      </c>
      <c r="R881" s="14"/>
      <c r="T881" s="18"/>
      <c r="U881" s="18"/>
      <c r="V881" s="18"/>
      <c r="W881" s="18"/>
      <c r="X881" s="18"/>
      <c r="Y881" s="18">
        <f>SUMIFS(Inp_WM!Y$9:Y$228,Inp_WM!$I$9:$I$228,Cal_BOSort!$G881,Inp_WM!$J$9:$J$228,Cal_BOSort!$I881)</f>
        <v>0</v>
      </c>
      <c r="Z881" s="18">
        <f>SUMIFS(Inp_WM!Z$9:Z$228,Inp_WM!$I$9:$I$228,Cal_BOSort!$G881,Inp_WM!$J$9:$J$228,Cal_BOSort!$I881)</f>
        <v>0</v>
      </c>
      <c r="AA881" s="18">
        <f>SUMIFS(Inp_WM!AA$9:AA$228,Inp_WM!$I$9:$I$228,Cal_BOSort!$G881,Inp_WM!$J$9:$J$228,Cal_BOSort!$I881)</f>
        <v>0</v>
      </c>
      <c r="AB881" s="18">
        <f>SUMIFS(Inp_WM!AB$9:AB$228,Inp_WM!$I$9:$I$228,Cal_BOSort!$G881,Inp_WM!$J$9:$J$228,Cal_BOSort!$I881)</f>
        <v>0</v>
      </c>
      <c r="AC881" s="18">
        <f>SUMIFS(Inp_WM!AC$9:AC$228,Inp_WM!$I$9:$I$228,Cal_BOSort!$G881,Inp_WM!$J$9:$J$228,Cal_BOSort!$I881)</f>
        <v>0</v>
      </c>
      <c r="AD881" s="18">
        <f>SUMIFS(Inp_WM!AD$9:AD$228,Inp_WM!$I$9:$I$228,Cal_BOSort!$G881,Inp_WM!$J$9:$J$228,Cal_BOSort!$I881)</f>
        <v>0</v>
      </c>
      <c r="AE881" s="18">
        <f>SUMIFS(Inp_WM!AE$9:AE$228,Inp_WM!$I$9:$I$228,Cal_BOSort!$G881,Inp_WM!$J$9:$J$228,Cal_BOSort!$I881)</f>
        <v>0</v>
      </c>
      <c r="AF881" s="18">
        <f>SUMIFS(Inp_WM!AF$9:AF$228,Inp_WM!$I$9:$I$228,Cal_BOSort!$G881,Inp_WM!$J$9:$J$228,Cal_BOSort!$I881)</f>
        <v>0</v>
      </c>
      <c r="AG881" s="18">
        <f>SUMIFS(Inp_WM!AG$9:AG$228,Inp_WM!$I$9:$I$228,Cal_BOSort!$G881,Inp_WM!$J$9:$J$228,Cal_BOSort!$I881)</f>
        <v>0</v>
      </c>
      <c r="AH881" s="18">
        <f>SUMIFS(Inp_WM!AH$9:AH$228,Inp_WM!$I$9:$I$228,Cal_BOSort!$G881,Inp_WM!$J$9:$J$228,Cal_BOSort!$I881)</f>
        <v>0</v>
      </c>
      <c r="AI881" s="18">
        <f>SUMIFS(Inp_WM!AI$9:AI$228,Inp_WM!$I$9:$I$228,Cal_BOSort!$G881,Inp_WM!$J$9:$J$228,Cal_BOSort!$I881)</f>
        <v>0</v>
      </c>
      <c r="AJ881" s="18">
        <f>SUMIFS(Inp_WM!AJ$9:AJ$228,Inp_WM!$I$9:$I$228,Cal_BOSort!$G881,Inp_WM!$J$9:$J$228,Cal_BOSort!$I881)</f>
        <v>0</v>
      </c>
      <c r="AK881" s="18">
        <f>SUMIFS(Inp_WM!AK$9:AK$228,Inp_WM!$I$9:$I$228,Cal_BOSort!$G881,Inp_WM!$J$9:$J$228,Cal_BOSort!$I881)</f>
        <v>0</v>
      </c>
      <c r="AM881" s="18">
        <f t="shared" si="95"/>
        <v>0</v>
      </c>
      <c r="AN881" s="18">
        <f t="shared" si="99"/>
        <v>0</v>
      </c>
      <c r="AO881" s="18">
        <f t="shared" si="100"/>
        <v>0</v>
      </c>
      <c r="AP881" s="18">
        <f t="shared" si="96"/>
        <v>0</v>
      </c>
      <c r="AQ881" s="18">
        <f t="shared" si="97"/>
        <v>0</v>
      </c>
      <c r="AR881" s="18">
        <f t="shared" si="98"/>
        <v>0</v>
      </c>
      <c r="AU881" s="42"/>
    </row>
    <row r="882" spans="4:47" s="3" customFormat="1">
      <c r="D882" s="101" t="str">
        <f>IF(I882="","",MAX(D$677:D881)+1)</f>
        <v/>
      </c>
      <c r="E882" s="3" t="s">
        <v>28</v>
      </c>
      <c r="F882" s="3" t="s">
        <v>212</v>
      </c>
      <c r="G882" s="3" t="s">
        <v>219</v>
      </c>
      <c r="I882" s="101" t="str">
        <f>IF(Inp_WM!M213="BO",Inp_WM!J213,"")</f>
        <v/>
      </c>
      <c r="L882" s="3" t="s">
        <v>106</v>
      </c>
      <c r="R882" s="14"/>
      <c r="T882" s="18"/>
      <c r="U882" s="18"/>
      <c r="V882" s="18"/>
      <c r="W882" s="18"/>
      <c r="X882" s="18"/>
      <c r="Y882" s="18">
        <f>SUMIFS(Inp_WM!Y$9:Y$228,Inp_WM!$I$9:$I$228,Cal_BOSort!$G882,Inp_WM!$J$9:$J$228,Cal_BOSort!$I882)</f>
        <v>0</v>
      </c>
      <c r="Z882" s="18">
        <f>SUMIFS(Inp_WM!Z$9:Z$228,Inp_WM!$I$9:$I$228,Cal_BOSort!$G882,Inp_WM!$J$9:$J$228,Cal_BOSort!$I882)</f>
        <v>0</v>
      </c>
      <c r="AA882" s="18">
        <f>SUMIFS(Inp_WM!AA$9:AA$228,Inp_WM!$I$9:$I$228,Cal_BOSort!$G882,Inp_WM!$J$9:$J$228,Cal_BOSort!$I882)</f>
        <v>0</v>
      </c>
      <c r="AB882" s="18">
        <f>SUMIFS(Inp_WM!AB$9:AB$228,Inp_WM!$I$9:$I$228,Cal_BOSort!$G882,Inp_WM!$J$9:$J$228,Cal_BOSort!$I882)</f>
        <v>0</v>
      </c>
      <c r="AC882" s="18">
        <f>SUMIFS(Inp_WM!AC$9:AC$228,Inp_WM!$I$9:$I$228,Cal_BOSort!$G882,Inp_WM!$J$9:$J$228,Cal_BOSort!$I882)</f>
        <v>0</v>
      </c>
      <c r="AD882" s="18">
        <f>SUMIFS(Inp_WM!AD$9:AD$228,Inp_WM!$I$9:$I$228,Cal_BOSort!$G882,Inp_WM!$J$9:$J$228,Cal_BOSort!$I882)</f>
        <v>0</v>
      </c>
      <c r="AE882" s="18">
        <f>SUMIFS(Inp_WM!AE$9:AE$228,Inp_WM!$I$9:$I$228,Cal_BOSort!$G882,Inp_WM!$J$9:$J$228,Cal_BOSort!$I882)</f>
        <v>0</v>
      </c>
      <c r="AF882" s="18">
        <f>SUMIFS(Inp_WM!AF$9:AF$228,Inp_WM!$I$9:$I$228,Cal_BOSort!$G882,Inp_WM!$J$9:$J$228,Cal_BOSort!$I882)</f>
        <v>0</v>
      </c>
      <c r="AG882" s="18">
        <f>SUMIFS(Inp_WM!AG$9:AG$228,Inp_WM!$I$9:$I$228,Cal_BOSort!$G882,Inp_WM!$J$9:$J$228,Cal_BOSort!$I882)</f>
        <v>0</v>
      </c>
      <c r="AH882" s="18">
        <f>SUMIFS(Inp_WM!AH$9:AH$228,Inp_WM!$I$9:$I$228,Cal_BOSort!$G882,Inp_WM!$J$9:$J$228,Cal_BOSort!$I882)</f>
        <v>0</v>
      </c>
      <c r="AI882" s="18">
        <f>SUMIFS(Inp_WM!AI$9:AI$228,Inp_WM!$I$9:$I$228,Cal_BOSort!$G882,Inp_WM!$J$9:$J$228,Cal_BOSort!$I882)</f>
        <v>0</v>
      </c>
      <c r="AJ882" s="18">
        <f>SUMIFS(Inp_WM!AJ$9:AJ$228,Inp_WM!$I$9:$I$228,Cal_BOSort!$G882,Inp_WM!$J$9:$J$228,Cal_BOSort!$I882)</f>
        <v>0</v>
      </c>
      <c r="AK882" s="18">
        <f>SUMIFS(Inp_WM!AK$9:AK$228,Inp_WM!$I$9:$I$228,Cal_BOSort!$G882,Inp_WM!$J$9:$J$228,Cal_BOSort!$I882)</f>
        <v>0</v>
      </c>
      <c r="AM882" s="18">
        <f t="shared" si="95"/>
        <v>0</v>
      </c>
      <c r="AN882" s="18">
        <f t="shared" si="99"/>
        <v>0</v>
      </c>
      <c r="AO882" s="18">
        <f t="shared" si="100"/>
        <v>0</v>
      </c>
      <c r="AP882" s="18">
        <f t="shared" si="96"/>
        <v>0</v>
      </c>
      <c r="AQ882" s="18">
        <f t="shared" si="97"/>
        <v>0</v>
      </c>
      <c r="AR882" s="18">
        <f t="shared" si="98"/>
        <v>0</v>
      </c>
      <c r="AU882" s="42"/>
    </row>
    <row r="883" spans="4:47" s="3" customFormat="1">
      <c r="D883" s="101" t="str">
        <f>IF(I883="","",MAX(D$677:D882)+1)</f>
        <v/>
      </c>
      <c r="E883" s="3" t="s">
        <v>28</v>
      </c>
      <c r="F883" s="3" t="s">
        <v>212</v>
      </c>
      <c r="G883" s="3" t="s">
        <v>219</v>
      </c>
      <c r="I883" s="101" t="str">
        <f>IF(Inp_WM!M214="BO",Inp_WM!J214,"")</f>
        <v/>
      </c>
      <c r="L883" s="3" t="s">
        <v>106</v>
      </c>
      <c r="R883" s="14"/>
      <c r="T883" s="18"/>
      <c r="U883" s="18"/>
      <c r="V883" s="18"/>
      <c r="W883" s="18"/>
      <c r="X883" s="18"/>
      <c r="Y883" s="18">
        <f>SUMIFS(Inp_WM!Y$9:Y$228,Inp_WM!$I$9:$I$228,Cal_BOSort!$G883,Inp_WM!$J$9:$J$228,Cal_BOSort!$I883)</f>
        <v>0</v>
      </c>
      <c r="Z883" s="18">
        <f>SUMIFS(Inp_WM!Z$9:Z$228,Inp_WM!$I$9:$I$228,Cal_BOSort!$G883,Inp_WM!$J$9:$J$228,Cal_BOSort!$I883)</f>
        <v>0</v>
      </c>
      <c r="AA883" s="18">
        <f>SUMIFS(Inp_WM!AA$9:AA$228,Inp_WM!$I$9:$I$228,Cal_BOSort!$G883,Inp_WM!$J$9:$J$228,Cal_BOSort!$I883)</f>
        <v>0</v>
      </c>
      <c r="AB883" s="18">
        <f>SUMIFS(Inp_WM!AB$9:AB$228,Inp_WM!$I$9:$I$228,Cal_BOSort!$G883,Inp_WM!$J$9:$J$228,Cal_BOSort!$I883)</f>
        <v>0</v>
      </c>
      <c r="AC883" s="18">
        <f>SUMIFS(Inp_WM!AC$9:AC$228,Inp_WM!$I$9:$I$228,Cal_BOSort!$G883,Inp_WM!$J$9:$J$228,Cal_BOSort!$I883)</f>
        <v>0</v>
      </c>
      <c r="AD883" s="18">
        <f>SUMIFS(Inp_WM!AD$9:AD$228,Inp_WM!$I$9:$I$228,Cal_BOSort!$G883,Inp_WM!$J$9:$J$228,Cal_BOSort!$I883)</f>
        <v>0</v>
      </c>
      <c r="AE883" s="18">
        <f>SUMIFS(Inp_WM!AE$9:AE$228,Inp_WM!$I$9:$I$228,Cal_BOSort!$G883,Inp_WM!$J$9:$J$228,Cal_BOSort!$I883)</f>
        <v>0</v>
      </c>
      <c r="AF883" s="18">
        <f>SUMIFS(Inp_WM!AF$9:AF$228,Inp_WM!$I$9:$I$228,Cal_BOSort!$G883,Inp_WM!$J$9:$J$228,Cal_BOSort!$I883)</f>
        <v>0</v>
      </c>
      <c r="AG883" s="18">
        <f>SUMIFS(Inp_WM!AG$9:AG$228,Inp_WM!$I$9:$I$228,Cal_BOSort!$G883,Inp_WM!$J$9:$J$228,Cal_BOSort!$I883)</f>
        <v>0</v>
      </c>
      <c r="AH883" s="18">
        <f>SUMIFS(Inp_WM!AH$9:AH$228,Inp_WM!$I$9:$I$228,Cal_BOSort!$G883,Inp_WM!$J$9:$J$228,Cal_BOSort!$I883)</f>
        <v>0</v>
      </c>
      <c r="AI883" s="18">
        <f>SUMIFS(Inp_WM!AI$9:AI$228,Inp_WM!$I$9:$I$228,Cal_BOSort!$G883,Inp_WM!$J$9:$J$228,Cal_BOSort!$I883)</f>
        <v>0</v>
      </c>
      <c r="AJ883" s="18">
        <f>SUMIFS(Inp_WM!AJ$9:AJ$228,Inp_WM!$I$9:$I$228,Cal_BOSort!$G883,Inp_WM!$J$9:$J$228,Cal_BOSort!$I883)</f>
        <v>0</v>
      </c>
      <c r="AK883" s="18">
        <f>SUMIFS(Inp_WM!AK$9:AK$228,Inp_WM!$I$9:$I$228,Cal_BOSort!$G883,Inp_WM!$J$9:$J$228,Cal_BOSort!$I883)</f>
        <v>0</v>
      </c>
      <c r="AM883" s="18">
        <f t="shared" si="95"/>
        <v>0</v>
      </c>
      <c r="AN883" s="18">
        <f t="shared" si="99"/>
        <v>0</v>
      </c>
      <c r="AO883" s="18">
        <f t="shared" si="100"/>
        <v>0</v>
      </c>
      <c r="AP883" s="18">
        <f t="shared" si="96"/>
        <v>0</v>
      </c>
      <c r="AQ883" s="18">
        <f t="shared" si="97"/>
        <v>0</v>
      </c>
      <c r="AR883" s="18">
        <f t="shared" si="98"/>
        <v>0</v>
      </c>
      <c r="AU883" s="42"/>
    </row>
    <row r="884" spans="4:47" s="3" customFormat="1">
      <c r="D884" s="101" t="str">
        <f>IF(I884="","",MAX(D$677:D883)+1)</f>
        <v/>
      </c>
      <c r="E884" s="3" t="s">
        <v>28</v>
      </c>
      <c r="F884" s="3" t="s">
        <v>212</v>
      </c>
      <c r="G884" s="3" t="s">
        <v>219</v>
      </c>
      <c r="I884" s="101" t="str">
        <f>IF(Inp_WM!M215="BO",Inp_WM!J215,"")</f>
        <v/>
      </c>
      <c r="L884" s="3" t="s">
        <v>106</v>
      </c>
      <c r="R884" s="14"/>
      <c r="T884" s="18"/>
      <c r="U884" s="18"/>
      <c r="V884" s="18"/>
      <c r="W884" s="18"/>
      <c r="X884" s="18"/>
      <c r="Y884" s="18">
        <f>SUMIFS(Inp_WM!Y$9:Y$228,Inp_WM!$I$9:$I$228,Cal_BOSort!$G884,Inp_WM!$J$9:$J$228,Cal_BOSort!$I884)</f>
        <v>0</v>
      </c>
      <c r="Z884" s="18">
        <f>SUMIFS(Inp_WM!Z$9:Z$228,Inp_WM!$I$9:$I$228,Cal_BOSort!$G884,Inp_WM!$J$9:$J$228,Cal_BOSort!$I884)</f>
        <v>0</v>
      </c>
      <c r="AA884" s="18">
        <f>SUMIFS(Inp_WM!AA$9:AA$228,Inp_WM!$I$9:$I$228,Cal_BOSort!$G884,Inp_WM!$J$9:$J$228,Cal_BOSort!$I884)</f>
        <v>0</v>
      </c>
      <c r="AB884" s="18">
        <f>SUMIFS(Inp_WM!AB$9:AB$228,Inp_WM!$I$9:$I$228,Cal_BOSort!$G884,Inp_WM!$J$9:$J$228,Cal_BOSort!$I884)</f>
        <v>0</v>
      </c>
      <c r="AC884" s="18">
        <f>SUMIFS(Inp_WM!AC$9:AC$228,Inp_WM!$I$9:$I$228,Cal_BOSort!$G884,Inp_WM!$J$9:$J$228,Cal_BOSort!$I884)</f>
        <v>0</v>
      </c>
      <c r="AD884" s="18">
        <f>SUMIFS(Inp_WM!AD$9:AD$228,Inp_WM!$I$9:$I$228,Cal_BOSort!$G884,Inp_WM!$J$9:$J$228,Cal_BOSort!$I884)</f>
        <v>0</v>
      </c>
      <c r="AE884" s="18">
        <f>SUMIFS(Inp_WM!AE$9:AE$228,Inp_WM!$I$9:$I$228,Cal_BOSort!$G884,Inp_WM!$J$9:$J$228,Cal_BOSort!$I884)</f>
        <v>0</v>
      </c>
      <c r="AF884" s="18">
        <f>SUMIFS(Inp_WM!AF$9:AF$228,Inp_WM!$I$9:$I$228,Cal_BOSort!$G884,Inp_WM!$J$9:$J$228,Cal_BOSort!$I884)</f>
        <v>0</v>
      </c>
      <c r="AG884" s="18">
        <f>SUMIFS(Inp_WM!AG$9:AG$228,Inp_WM!$I$9:$I$228,Cal_BOSort!$G884,Inp_WM!$J$9:$J$228,Cal_BOSort!$I884)</f>
        <v>0</v>
      </c>
      <c r="AH884" s="18">
        <f>SUMIFS(Inp_WM!AH$9:AH$228,Inp_WM!$I$9:$I$228,Cal_BOSort!$G884,Inp_WM!$J$9:$J$228,Cal_BOSort!$I884)</f>
        <v>0</v>
      </c>
      <c r="AI884" s="18">
        <f>SUMIFS(Inp_WM!AI$9:AI$228,Inp_WM!$I$9:$I$228,Cal_BOSort!$G884,Inp_WM!$J$9:$J$228,Cal_BOSort!$I884)</f>
        <v>0</v>
      </c>
      <c r="AJ884" s="18">
        <f>SUMIFS(Inp_WM!AJ$9:AJ$228,Inp_WM!$I$9:$I$228,Cal_BOSort!$G884,Inp_WM!$J$9:$J$228,Cal_BOSort!$I884)</f>
        <v>0</v>
      </c>
      <c r="AK884" s="18">
        <f>SUMIFS(Inp_WM!AK$9:AK$228,Inp_WM!$I$9:$I$228,Cal_BOSort!$G884,Inp_WM!$J$9:$J$228,Cal_BOSort!$I884)</f>
        <v>0</v>
      </c>
      <c r="AM884" s="18">
        <f t="shared" si="95"/>
        <v>0</v>
      </c>
      <c r="AN884" s="18">
        <f t="shared" si="99"/>
        <v>0</v>
      </c>
      <c r="AO884" s="18">
        <f t="shared" si="100"/>
        <v>0</v>
      </c>
      <c r="AP884" s="18">
        <f t="shared" si="96"/>
        <v>0</v>
      </c>
      <c r="AQ884" s="18">
        <f t="shared" si="97"/>
        <v>0</v>
      </c>
      <c r="AR884" s="18">
        <f t="shared" si="98"/>
        <v>0</v>
      </c>
      <c r="AU884" s="42"/>
    </row>
    <row r="885" spans="4:47" s="3" customFormat="1">
      <c r="D885" s="101" t="str">
        <f>IF(I885="","",MAX(D$677:D884)+1)</f>
        <v/>
      </c>
      <c r="E885" s="3" t="s">
        <v>28</v>
      </c>
      <c r="F885" s="3" t="s">
        <v>212</v>
      </c>
      <c r="G885" s="3" t="s">
        <v>219</v>
      </c>
      <c r="I885" s="101" t="str">
        <f>IF(Inp_WM!M216="BO",Inp_WM!J216,"")</f>
        <v/>
      </c>
      <c r="L885" s="3" t="s">
        <v>106</v>
      </c>
      <c r="R885" s="14"/>
      <c r="T885" s="18"/>
      <c r="U885" s="18"/>
      <c r="V885" s="18"/>
      <c r="W885" s="18"/>
      <c r="X885" s="18"/>
      <c r="Y885" s="18">
        <f>SUMIFS(Inp_WM!Y$9:Y$228,Inp_WM!$I$9:$I$228,Cal_BOSort!$G885,Inp_WM!$J$9:$J$228,Cal_BOSort!$I885)</f>
        <v>0</v>
      </c>
      <c r="Z885" s="18">
        <f>SUMIFS(Inp_WM!Z$9:Z$228,Inp_WM!$I$9:$I$228,Cal_BOSort!$G885,Inp_WM!$J$9:$J$228,Cal_BOSort!$I885)</f>
        <v>0</v>
      </c>
      <c r="AA885" s="18">
        <f>SUMIFS(Inp_WM!AA$9:AA$228,Inp_WM!$I$9:$I$228,Cal_BOSort!$G885,Inp_WM!$J$9:$J$228,Cal_BOSort!$I885)</f>
        <v>0</v>
      </c>
      <c r="AB885" s="18">
        <f>SUMIFS(Inp_WM!AB$9:AB$228,Inp_WM!$I$9:$I$228,Cal_BOSort!$G885,Inp_WM!$J$9:$J$228,Cal_BOSort!$I885)</f>
        <v>0</v>
      </c>
      <c r="AC885" s="18">
        <f>SUMIFS(Inp_WM!AC$9:AC$228,Inp_WM!$I$9:$I$228,Cal_BOSort!$G885,Inp_WM!$J$9:$J$228,Cal_BOSort!$I885)</f>
        <v>0</v>
      </c>
      <c r="AD885" s="18">
        <f>SUMIFS(Inp_WM!AD$9:AD$228,Inp_WM!$I$9:$I$228,Cal_BOSort!$G885,Inp_WM!$J$9:$J$228,Cal_BOSort!$I885)</f>
        <v>0</v>
      </c>
      <c r="AE885" s="18">
        <f>SUMIFS(Inp_WM!AE$9:AE$228,Inp_WM!$I$9:$I$228,Cal_BOSort!$G885,Inp_WM!$J$9:$J$228,Cal_BOSort!$I885)</f>
        <v>0</v>
      </c>
      <c r="AF885" s="18">
        <f>SUMIFS(Inp_WM!AF$9:AF$228,Inp_WM!$I$9:$I$228,Cal_BOSort!$G885,Inp_WM!$J$9:$J$228,Cal_BOSort!$I885)</f>
        <v>0</v>
      </c>
      <c r="AG885" s="18">
        <f>SUMIFS(Inp_WM!AG$9:AG$228,Inp_WM!$I$9:$I$228,Cal_BOSort!$G885,Inp_WM!$J$9:$J$228,Cal_BOSort!$I885)</f>
        <v>0</v>
      </c>
      <c r="AH885" s="18">
        <f>SUMIFS(Inp_WM!AH$9:AH$228,Inp_WM!$I$9:$I$228,Cal_BOSort!$G885,Inp_WM!$J$9:$J$228,Cal_BOSort!$I885)</f>
        <v>0</v>
      </c>
      <c r="AI885" s="18">
        <f>SUMIFS(Inp_WM!AI$9:AI$228,Inp_WM!$I$9:$I$228,Cal_BOSort!$G885,Inp_WM!$J$9:$J$228,Cal_BOSort!$I885)</f>
        <v>0</v>
      </c>
      <c r="AJ885" s="18">
        <f>SUMIFS(Inp_WM!AJ$9:AJ$228,Inp_WM!$I$9:$I$228,Cal_BOSort!$G885,Inp_WM!$J$9:$J$228,Cal_BOSort!$I885)</f>
        <v>0</v>
      </c>
      <c r="AK885" s="18">
        <f>SUMIFS(Inp_WM!AK$9:AK$228,Inp_WM!$I$9:$I$228,Cal_BOSort!$G885,Inp_WM!$J$9:$J$228,Cal_BOSort!$I885)</f>
        <v>0</v>
      </c>
      <c r="AM885" s="18">
        <f t="shared" si="95"/>
        <v>0</v>
      </c>
      <c r="AN885" s="18">
        <f t="shared" si="99"/>
        <v>0</v>
      </c>
      <c r="AO885" s="18">
        <f t="shared" si="100"/>
        <v>0</v>
      </c>
      <c r="AP885" s="18">
        <f t="shared" si="96"/>
        <v>0</v>
      </c>
      <c r="AQ885" s="18">
        <f t="shared" si="97"/>
        <v>0</v>
      </c>
      <c r="AR885" s="18">
        <f t="shared" si="98"/>
        <v>0</v>
      </c>
      <c r="AU885" s="42"/>
    </row>
    <row r="886" spans="4:47" s="3" customFormat="1">
      <c r="D886" s="101" t="str">
        <f>IF(I886="","",MAX(D$677:D885)+1)</f>
        <v/>
      </c>
      <c r="E886" s="3" t="s">
        <v>28</v>
      </c>
      <c r="F886" s="3" t="s">
        <v>212</v>
      </c>
      <c r="G886" s="3" t="s">
        <v>219</v>
      </c>
      <c r="I886" s="101" t="str">
        <f>IF(Inp_WM!M217="BO",Inp_WM!J217,"")</f>
        <v/>
      </c>
      <c r="L886" s="3" t="s">
        <v>106</v>
      </c>
      <c r="R886" s="14"/>
      <c r="T886" s="18"/>
      <c r="U886" s="18"/>
      <c r="V886" s="18"/>
      <c r="W886" s="18"/>
      <c r="X886" s="18"/>
      <c r="Y886" s="18">
        <f>SUMIFS(Inp_WM!Y$9:Y$228,Inp_WM!$I$9:$I$228,Cal_BOSort!$G886,Inp_WM!$J$9:$J$228,Cal_BOSort!$I886)</f>
        <v>0</v>
      </c>
      <c r="Z886" s="18">
        <f>SUMIFS(Inp_WM!Z$9:Z$228,Inp_WM!$I$9:$I$228,Cal_BOSort!$G886,Inp_WM!$J$9:$J$228,Cal_BOSort!$I886)</f>
        <v>0</v>
      </c>
      <c r="AA886" s="18">
        <f>SUMIFS(Inp_WM!AA$9:AA$228,Inp_WM!$I$9:$I$228,Cal_BOSort!$G886,Inp_WM!$J$9:$J$228,Cal_BOSort!$I886)</f>
        <v>0</v>
      </c>
      <c r="AB886" s="18">
        <f>SUMIFS(Inp_WM!AB$9:AB$228,Inp_WM!$I$9:$I$228,Cal_BOSort!$G886,Inp_WM!$J$9:$J$228,Cal_BOSort!$I886)</f>
        <v>0</v>
      </c>
      <c r="AC886" s="18">
        <f>SUMIFS(Inp_WM!AC$9:AC$228,Inp_WM!$I$9:$I$228,Cal_BOSort!$G886,Inp_WM!$J$9:$J$228,Cal_BOSort!$I886)</f>
        <v>0</v>
      </c>
      <c r="AD886" s="18">
        <f>SUMIFS(Inp_WM!AD$9:AD$228,Inp_WM!$I$9:$I$228,Cal_BOSort!$G886,Inp_WM!$J$9:$J$228,Cal_BOSort!$I886)</f>
        <v>0</v>
      </c>
      <c r="AE886" s="18">
        <f>SUMIFS(Inp_WM!AE$9:AE$228,Inp_WM!$I$9:$I$228,Cal_BOSort!$G886,Inp_WM!$J$9:$J$228,Cal_BOSort!$I886)</f>
        <v>0</v>
      </c>
      <c r="AF886" s="18">
        <f>SUMIFS(Inp_WM!AF$9:AF$228,Inp_WM!$I$9:$I$228,Cal_BOSort!$G886,Inp_WM!$J$9:$J$228,Cal_BOSort!$I886)</f>
        <v>0</v>
      </c>
      <c r="AG886" s="18">
        <f>SUMIFS(Inp_WM!AG$9:AG$228,Inp_WM!$I$9:$I$228,Cal_BOSort!$G886,Inp_WM!$J$9:$J$228,Cal_BOSort!$I886)</f>
        <v>0</v>
      </c>
      <c r="AH886" s="18">
        <f>SUMIFS(Inp_WM!AH$9:AH$228,Inp_WM!$I$9:$I$228,Cal_BOSort!$G886,Inp_WM!$J$9:$J$228,Cal_BOSort!$I886)</f>
        <v>0</v>
      </c>
      <c r="AI886" s="18">
        <f>SUMIFS(Inp_WM!AI$9:AI$228,Inp_WM!$I$9:$I$228,Cal_BOSort!$G886,Inp_WM!$J$9:$J$228,Cal_BOSort!$I886)</f>
        <v>0</v>
      </c>
      <c r="AJ886" s="18">
        <f>SUMIFS(Inp_WM!AJ$9:AJ$228,Inp_WM!$I$9:$I$228,Cal_BOSort!$G886,Inp_WM!$J$9:$J$228,Cal_BOSort!$I886)</f>
        <v>0</v>
      </c>
      <c r="AK886" s="18">
        <f>SUMIFS(Inp_WM!AK$9:AK$228,Inp_WM!$I$9:$I$228,Cal_BOSort!$G886,Inp_WM!$J$9:$J$228,Cal_BOSort!$I886)</f>
        <v>0</v>
      </c>
      <c r="AM886" s="18">
        <f t="shared" si="95"/>
        <v>0</v>
      </c>
      <c r="AN886" s="18">
        <f t="shared" si="99"/>
        <v>0</v>
      </c>
      <c r="AO886" s="18">
        <f t="shared" si="100"/>
        <v>0</v>
      </c>
      <c r="AP886" s="18">
        <f t="shared" si="96"/>
        <v>0</v>
      </c>
      <c r="AQ886" s="18">
        <f t="shared" si="97"/>
        <v>0</v>
      </c>
      <c r="AR886" s="18">
        <f t="shared" si="98"/>
        <v>0</v>
      </c>
      <c r="AU886" s="42"/>
    </row>
    <row r="887" spans="4:47" s="3" customFormat="1">
      <c r="D887" s="101" t="str">
        <f>IF(I887="","",MAX(D$677:D886)+1)</f>
        <v/>
      </c>
      <c r="E887" s="3" t="s">
        <v>28</v>
      </c>
      <c r="F887" s="3" t="s">
        <v>212</v>
      </c>
      <c r="G887" s="3" t="s">
        <v>219</v>
      </c>
      <c r="I887" s="101" t="str">
        <f>IF(Inp_WM!M218="BO",Inp_WM!J218,"")</f>
        <v/>
      </c>
      <c r="L887" s="3" t="s">
        <v>106</v>
      </c>
      <c r="R887" s="14"/>
      <c r="T887" s="18"/>
      <c r="U887" s="18"/>
      <c r="V887" s="18"/>
      <c r="W887" s="18"/>
      <c r="X887" s="18"/>
      <c r="Y887" s="18">
        <f>SUMIFS(Inp_WM!Y$9:Y$228,Inp_WM!$I$9:$I$228,Cal_BOSort!$G887,Inp_WM!$J$9:$J$228,Cal_BOSort!$I887)</f>
        <v>0</v>
      </c>
      <c r="Z887" s="18">
        <f>SUMIFS(Inp_WM!Z$9:Z$228,Inp_WM!$I$9:$I$228,Cal_BOSort!$G887,Inp_WM!$J$9:$J$228,Cal_BOSort!$I887)</f>
        <v>0</v>
      </c>
      <c r="AA887" s="18">
        <f>SUMIFS(Inp_WM!AA$9:AA$228,Inp_WM!$I$9:$I$228,Cal_BOSort!$G887,Inp_WM!$J$9:$J$228,Cal_BOSort!$I887)</f>
        <v>0</v>
      </c>
      <c r="AB887" s="18">
        <f>SUMIFS(Inp_WM!AB$9:AB$228,Inp_WM!$I$9:$I$228,Cal_BOSort!$G887,Inp_WM!$J$9:$J$228,Cal_BOSort!$I887)</f>
        <v>0</v>
      </c>
      <c r="AC887" s="18">
        <f>SUMIFS(Inp_WM!AC$9:AC$228,Inp_WM!$I$9:$I$228,Cal_BOSort!$G887,Inp_WM!$J$9:$J$228,Cal_BOSort!$I887)</f>
        <v>0</v>
      </c>
      <c r="AD887" s="18">
        <f>SUMIFS(Inp_WM!AD$9:AD$228,Inp_WM!$I$9:$I$228,Cal_BOSort!$G887,Inp_WM!$J$9:$J$228,Cal_BOSort!$I887)</f>
        <v>0</v>
      </c>
      <c r="AE887" s="18">
        <f>SUMIFS(Inp_WM!AE$9:AE$228,Inp_WM!$I$9:$I$228,Cal_BOSort!$G887,Inp_WM!$J$9:$J$228,Cal_BOSort!$I887)</f>
        <v>0</v>
      </c>
      <c r="AF887" s="18">
        <f>SUMIFS(Inp_WM!AF$9:AF$228,Inp_WM!$I$9:$I$228,Cal_BOSort!$G887,Inp_WM!$J$9:$J$228,Cal_BOSort!$I887)</f>
        <v>0</v>
      </c>
      <c r="AG887" s="18">
        <f>SUMIFS(Inp_WM!AG$9:AG$228,Inp_WM!$I$9:$I$228,Cal_BOSort!$G887,Inp_WM!$J$9:$J$228,Cal_BOSort!$I887)</f>
        <v>0</v>
      </c>
      <c r="AH887" s="18">
        <f>SUMIFS(Inp_WM!AH$9:AH$228,Inp_WM!$I$9:$I$228,Cal_BOSort!$G887,Inp_WM!$J$9:$J$228,Cal_BOSort!$I887)</f>
        <v>0</v>
      </c>
      <c r="AI887" s="18">
        <f>SUMIFS(Inp_WM!AI$9:AI$228,Inp_WM!$I$9:$I$228,Cal_BOSort!$G887,Inp_WM!$J$9:$J$228,Cal_BOSort!$I887)</f>
        <v>0</v>
      </c>
      <c r="AJ887" s="18">
        <f>SUMIFS(Inp_WM!AJ$9:AJ$228,Inp_WM!$I$9:$I$228,Cal_BOSort!$G887,Inp_WM!$J$9:$J$228,Cal_BOSort!$I887)</f>
        <v>0</v>
      </c>
      <c r="AK887" s="18">
        <f>SUMIFS(Inp_WM!AK$9:AK$228,Inp_WM!$I$9:$I$228,Cal_BOSort!$G887,Inp_WM!$J$9:$J$228,Cal_BOSort!$I887)</f>
        <v>0</v>
      </c>
      <c r="AM887" s="18">
        <f t="shared" si="95"/>
        <v>0</v>
      </c>
      <c r="AN887" s="18">
        <f t="shared" si="99"/>
        <v>0</v>
      </c>
      <c r="AO887" s="18">
        <f t="shared" si="100"/>
        <v>0</v>
      </c>
      <c r="AP887" s="18">
        <f t="shared" si="96"/>
        <v>0</v>
      </c>
      <c r="AQ887" s="18">
        <f t="shared" si="97"/>
        <v>0</v>
      </c>
      <c r="AR887" s="18">
        <f t="shared" si="98"/>
        <v>0</v>
      </c>
      <c r="AU887" s="42"/>
    </row>
    <row r="888" spans="4:47" s="3" customFormat="1">
      <c r="D888" s="101" t="str">
        <f>IF(I888="","",MAX(D$677:D887)+1)</f>
        <v/>
      </c>
      <c r="E888" s="3" t="s">
        <v>28</v>
      </c>
      <c r="F888" s="3" t="s">
        <v>220</v>
      </c>
      <c r="G888" s="3" t="s">
        <v>220</v>
      </c>
      <c r="I888" s="101" t="str">
        <f>IF(Inp_WM!M219="BO",Inp_WM!J219,"")</f>
        <v/>
      </c>
      <c r="L888" s="3" t="s">
        <v>106</v>
      </c>
      <c r="R888" s="14"/>
      <c r="T888" s="18"/>
      <c r="U888" s="18"/>
      <c r="V888" s="18"/>
      <c r="W888" s="18"/>
      <c r="X888" s="18"/>
      <c r="Y888" s="18">
        <f>SUMIFS(Inp_WM!Y$9:Y$228,Inp_WM!$I$9:$I$228,Cal_BOSort!$G888,Inp_WM!$J$9:$J$228,Cal_BOSort!$I888)</f>
        <v>0</v>
      </c>
      <c r="Z888" s="18">
        <f>SUMIFS(Inp_WM!Z$9:Z$228,Inp_WM!$I$9:$I$228,Cal_BOSort!$G888,Inp_WM!$J$9:$J$228,Cal_BOSort!$I888)</f>
        <v>0</v>
      </c>
      <c r="AA888" s="18">
        <f>SUMIFS(Inp_WM!AA$9:AA$228,Inp_WM!$I$9:$I$228,Cal_BOSort!$G888,Inp_WM!$J$9:$J$228,Cal_BOSort!$I888)</f>
        <v>0</v>
      </c>
      <c r="AB888" s="18">
        <f>SUMIFS(Inp_WM!AB$9:AB$228,Inp_WM!$I$9:$I$228,Cal_BOSort!$G888,Inp_WM!$J$9:$J$228,Cal_BOSort!$I888)</f>
        <v>0</v>
      </c>
      <c r="AC888" s="18">
        <f>SUMIFS(Inp_WM!AC$9:AC$228,Inp_WM!$I$9:$I$228,Cal_BOSort!$G888,Inp_WM!$J$9:$J$228,Cal_BOSort!$I888)</f>
        <v>0</v>
      </c>
      <c r="AD888" s="18">
        <f>SUMIFS(Inp_WM!AD$9:AD$228,Inp_WM!$I$9:$I$228,Cal_BOSort!$G888,Inp_WM!$J$9:$J$228,Cal_BOSort!$I888)</f>
        <v>0</v>
      </c>
      <c r="AE888" s="18">
        <f>SUMIFS(Inp_WM!AE$9:AE$228,Inp_WM!$I$9:$I$228,Cal_BOSort!$G888,Inp_WM!$J$9:$J$228,Cal_BOSort!$I888)</f>
        <v>0</v>
      </c>
      <c r="AF888" s="18">
        <f>SUMIFS(Inp_WM!AF$9:AF$228,Inp_WM!$I$9:$I$228,Cal_BOSort!$G888,Inp_WM!$J$9:$J$228,Cal_BOSort!$I888)</f>
        <v>0</v>
      </c>
      <c r="AG888" s="18">
        <f>SUMIFS(Inp_WM!AG$9:AG$228,Inp_WM!$I$9:$I$228,Cal_BOSort!$G888,Inp_WM!$J$9:$J$228,Cal_BOSort!$I888)</f>
        <v>0</v>
      </c>
      <c r="AH888" s="18">
        <f>SUMIFS(Inp_WM!AH$9:AH$228,Inp_WM!$I$9:$I$228,Cal_BOSort!$G888,Inp_WM!$J$9:$J$228,Cal_BOSort!$I888)</f>
        <v>0</v>
      </c>
      <c r="AI888" s="18">
        <f>SUMIFS(Inp_WM!AI$9:AI$228,Inp_WM!$I$9:$I$228,Cal_BOSort!$G888,Inp_WM!$J$9:$J$228,Cal_BOSort!$I888)</f>
        <v>0</v>
      </c>
      <c r="AJ888" s="18">
        <f>SUMIFS(Inp_WM!AJ$9:AJ$228,Inp_WM!$I$9:$I$228,Cal_BOSort!$G888,Inp_WM!$J$9:$J$228,Cal_BOSort!$I888)</f>
        <v>0</v>
      </c>
      <c r="AK888" s="18">
        <f>SUMIFS(Inp_WM!AK$9:AK$228,Inp_WM!$I$9:$I$228,Cal_BOSort!$G888,Inp_WM!$J$9:$J$228,Cal_BOSort!$I888)</f>
        <v>0</v>
      </c>
      <c r="AM888" s="18">
        <f t="shared" si="95"/>
        <v>0</v>
      </c>
      <c r="AN888" s="18">
        <f t="shared" si="99"/>
        <v>0</v>
      </c>
      <c r="AO888" s="18">
        <f t="shared" si="100"/>
        <v>0</v>
      </c>
      <c r="AP888" s="18">
        <f t="shared" si="96"/>
        <v>0</v>
      </c>
      <c r="AQ888" s="18">
        <f t="shared" si="97"/>
        <v>0</v>
      </c>
      <c r="AR888" s="18">
        <f t="shared" si="98"/>
        <v>0</v>
      </c>
      <c r="AU888" s="42"/>
    </row>
    <row r="889" spans="4:47" s="3" customFormat="1">
      <c r="D889" s="101" t="str">
        <f>IF(I889="","",MAX(D$677:D888)+1)</f>
        <v/>
      </c>
      <c r="E889" s="3" t="s">
        <v>28</v>
      </c>
      <c r="F889" s="3" t="s">
        <v>220</v>
      </c>
      <c r="G889" s="3" t="s">
        <v>220</v>
      </c>
      <c r="I889" s="101" t="str">
        <f>IF(Inp_WM!M220="BO",Inp_WM!J220,"")</f>
        <v/>
      </c>
      <c r="L889" s="3" t="s">
        <v>106</v>
      </c>
      <c r="R889" s="14"/>
      <c r="T889" s="18"/>
      <c r="U889" s="18"/>
      <c r="V889" s="18"/>
      <c r="W889" s="18"/>
      <c r="X889" s="18"/>
      <c r="Y889" s="18">
        <f>SUMIFS(Inp_WM!Y$9:Y$228,Inp_WM!$I$9:$I$228,Cal_BOSort!$G889,Inp_WM!$J$9:$J$228,Cal_BOSort!$I889)</f>
        <v>0</v>
      </c>
      <c r="Z889" s="18">
        <f>SUMIFS(Inp_WM!Z$9:Z$228,Inp_WM!$I$9:$I$228,Cal_BOSort!$G889,Inp_WM!$J$9:$J$228,Cal_BOSort!$I889)</f>
        <v>0</v>
      </c>
      <c r="AA889" s="18">
        <f>SUMIFS(Inp_WM!AA$9:AA$228,Inp_WM!$I$9:$I$228,Cal_BOSort!$G889,Inp_WM!$J$9:$J$228,Cal_BOSort!$I889)</f>
        <v>0</v>
      </c>
      <c r="AB889" s="18">
        <f>SUMIFS(Inp_WM!AB$9:AB$228,Inp_WM!$I$9:$I$228,Cal_BOSort!$G889,Inp_WM!$J$9:$J$228,Cal_BOSort!$I889)</f>
        <v>0</v>
      </c>
      <c r="AC889" s="18">
        <f>SUMIFS(Inp_WM!AC$9:AC$228,Inp_WM!$I$9:$I$228,Cal_BOSort!$G889,Inp_WM!$J$9:$J$228,Cal_BOSort!$I889)</f>
        <v>0</v>
      </c>
      <c r="AD889" s="18">
        <f>SUMIFS(Inp_WM!AD$9:AD$228,Inp_WM!$I$9:$I$228,Cal_BOSort!$G889,Inp_WM!$J$9:$J$228,Cal_BOSort!$I889)</f>
        <v>0</v>
      </c>
      <c r="AE889" s="18">
        <f>SUMIFS(Inp_WM!AE$9:AE$228,Inp_WM!$I$9:$I$228,Cal_BOSort!$G889,Inp_WM!$J$9:$J$228,Cal_BOSort!$I889)</f>
        <v>0</v>
      </c>
      <c r="AF889" s="18">
        <f>SUMIFS(Inp_WM!AF$9:AF$228,Inp_WM!$I$9:$I$228,Cal_BOSort!$G889,Inp_WM!$J$9:$J$228,Cal_BOSort!$I889)</f>
        <v>0</v>
      </c>
      <c r="AG889" s="18">
        <f>SUMIFS(Inp_WM!AG$9:AG$228,Inp_WM!$I$9:$I$228,Cal_BOSort!$G889,Inp_WM!$J$9:$J$228,Cal_BOSort!$I889)</f>
        <v>0</v>
      </c>
      <c r="AH889" s="18">
        <f>SUMIFS(Inp_WM!AH$9:AH$228,Inp_WM!$I$9:$I$228,Cal_BOSort!$G889,Inp_WM!$J$9:$J$228,Cal_BOSort!$I889)</f>
        <v>0</v>
      </c>
      <c r="AI889" s="18">
        <f>SUMIFS(Inp_WM!AI$9:AI$228,Inp_WM!$I$9:$I$228,Cal_BOSort!$G889,Inp_WM!$J$9:$J$228,Cal_BOSort!$I889)</f>
        <v>0</v>
      </c>
      <c r="AJ889" s="18">
        <f>SUMIFS(Inp_WM!AJ$9:AJ$228,Inp_WM!$I$9:$I$228,Cal_BOSort!$G889,Inp_WM!$J$9:$J$228,Cal_BOSort!$I889)</f>
        <v>0</v>
      </c>
      <c r="AK889" s="18">
        <f>SUMIFS(Inp_WM!AK$9:AK$228,Inp_WM!$I$9:$I$228,Cal_BOSort!$G889,Inp_WM!$J$9:$J$228,Cal_BOSort!$I889)</f>
        <v>0</v>
      </c>
      <c r="AM889" s="18">
        <f t="shared" si="95"/>
        <v>0</v>
      </c>
      <c r="AN889" s="18">
        <f t="shared" si="99"/>
        <v>0</v>
      </c>
      <c r="AO889" s="18">
        <f t="shared" si="100"/>
        <v>0</v>
      </c>
      <c r="AP889" s="18">
        <f t="shared" si="96"/>
        <v>0</v>
      </c>
      <c r="AQ889" s="18">
        <f t="shared" si="97"/>
        <v>0</v>
      </c>
      <c r="AR889" s="18">
        <f t="shared" si="98"/>
        <v>0</v>
      </c>
      <c r="AU889" s="42"/>
    </row>
    <row r="890" spans="4:47" s="3" customFormat="1">
      <c r="D890" s="101" t="str">
        <f>IF(I890="","",MAX(D$677:D889)+1)</f>
        <v/>
      </c>
      <c r="E890" s="3" t="s">
        <v>28</v>
      </c>
      <c r="F890" s="3" t="s">
        <v>220</v>
      </c>
      <c r="G890" s="3" t="s">
        <v>220</v>
      </c>
      <c r="I890" s="101" t="str">
        <f>IF(Inp_WM!M221="BO",Inp_WM!J221,"")</f>
        <v/>
      </c>
      <c r="L890" s="3" t="s">
        <v>106</v>
      </c>
      <c r="R890" s="14"/>
      <c r="T890" s="18"/>
      <c r="U890" s="18"/>
      <c r="V890" s="18"/>
      <c r="W890" s="18"/>
      <c r="X890" s="18"/>
      <c r="Y890" s="18">
        <f>SUMIFS(Inp_WM!Y$9:Y$228,Inp_WM!$I$9:$I$228,Cal_BOSort!$G890,Inp_WM!$J$9:$J$228,Cal_BOSort!$I890)</f>
        <v>0</v>
      </c>
      <c r="Z890" s="18">
        <f>SUMIFS(Inp_WM!Z$9:Z$228,Inp_WM!$I$9:$I$228,Cal_BOSort!$G890,Inp_WM!$J$9:$J$228,Cal_BOSort!$I890)</f>
        <v>0</v>
      </c>
      <c r="AA890" s="18">
        <f>SUMIFS(Inp_WM!AA$9:AA$228,Inp_WM!$I$9:$I$228,Cal_BOSort!$G890,Inp_WM!$J$9:$J$228,Cal_BOSort!$I890)</f>
        <v>0</v>
      </c>
      <c r="AB890" s="18">
        <f>SUMIFS(Inp_WM!AB$9:AB$228,Inp_WM!$I$9:$I$228,Cal_BOSort!$G890,Inp_WM!$J$9:$J$228,Cal_BOSort!$I890)</f>
        <v>0</v>
      </c>
      <c r="AC890" s="18">
        <f>SUMIFS(Inp_WM!AC$9:AC$228,Inp_WM!$I$9:$I$228,Cal_BOSort!$G890,Inp_WM!$J$9:$J$228,Cal_BOSort!$I890)</f>
        <v>0</v>
      </c>
      <c r="AD890" s="18">
        <f>SUMIFS(Inp_WM!AD$9:AD$228,Inp_WM!$I$9:$I$228,Cal_BOSort!$G890,Inp_WM!$J$9:$J$228,Cal_BOSort!$I890)</f>
        <v>0</v>
      </c>
      <c r="AE890" s="18">
        <f>SUMIFS(Inp_WM!AE$9:AE$228,Inp_WM!$I$9:$I$228,Cal_BOSort!$G890,Inp_WM!$J$9:$J$228,Cal_BOSort!$I890)</f>
        <v>0</v>
      </c>
      <c r="AF890" s="18">
        <f>SUMIFS(Inp_WM!AF$9:AF$228,Inp_WM!$I$9:$I$228,Cal_BOSort!$G890,Inp_WM!$J$9:$J$228,Cal_BOSort!$I890)</f>
        <v>0</v>
      </c>
      <c r="AG890" s="18">
        <f>SUMIFS(Inp_WM!AG$9:AG$228,Inp_WM!$I$9:$I$228,Cal_BOSort!$G890,Inp_WM!$J$9:$J$228,Cal_BOSort!$I890)</f>
        <v>0</v>
      </c>
      <c r="AH890" s="18">
        <f>SUMIFS(Inp_WM!AH$9:AH$228,Inp_WM!$I$9:$I$228,Cal_BOSort!$G890,Inp_WM!$J$9:$J$228,Cal_BOSort!$I890)</f>
        <v>0</v>
      </c>
      <c r="AI890" s="18">
        <f>SUMIFS(Inp_WM!AI$9:AI$228,Inp_WM!$I$9:$I$228,Cal_BOSort!$G890,Inp_WM!$J$9:$J$228,Cal_BOSort!$I890)</f>
        <v>0</v>
      </c>
      <c r="AJ890" s="18">
        <f>SUMIFS(Inp_WM!AJ$9:AJ$228,Inp_WM!$I$9:$I$228,Cal_BOSort!$G890,Inp_WM!$J$9:$J$228,Cal_BOSort!$I890)</f>
        <v>0</v>
      </c>
      <c r="AK890" s="18">
        <f>SUMIFS(Inp_WM!AK$9:AK$228,Inp_WM!$I$9:$I$228,Cal_BOSort!$G890,Inp_WM!$J$9:$J$228,Cal_BOSort!$I890)</f>
        <v>0</v>
      </c>
      <c r="AM890" s="18">
        <f t="shared" si="95"/>
        <v>0</v>
      </c>
      <c r="AN890" s="18">
        <f t="shared" si="99"/>
        <v>0</v>
      </c>
      <c r="AO890" s="18">
        <f t="shared" si="100"/>
        <v>0</v>
      </c>
      <c r="AP890" s="18">
        <f t="shared" si="96"/>
        <v>0</v>
      </c>
      <c r="AQ890" s="18">
        <f t="shared" si="97"/>
        <v>0</v>
      </c>
      <c r="AR890" s="18">
        <f t="shared" si="98"/>
        <v>0</v>
      </c>
      <c r="AU890" s="42"/>
    </row>
    <row r="891" spans="4:47" s="3" customFormat="1">
      <c r="D891" s="101" t="str">
        <f>IF(I891="","",MAX(D$677:D890)+1)</f>
        <v/>
      </c>
      <c r="E891" s="3" t="s">
        <v>28</v>
      </c>
      <c r="F891" s="3" t="s">
        <v>220</v>
      </c>
      <c r="G891" s="3" t="s">
        <v>220</v>
      </c>
      <c r="I891" s="101" t="str">
        <f>IF(Inp_WM!M222="BO",Inp_WM!J222,"")</f>
        <v/>
      </c>
      <c r="L891" s="3" t="s">
        <v>106</v>
      </c>
      <c r="R891" s="14"/>
      <c r="T891" s="18"/>
      <c r="U891" s="18"/>
      <c r="V891" s="18"/>
      <c r="W891" s="18"/>
      <c r="X891" s="18"/>
      <c r="Y891" s="18">
        <f>SUMIFS(Inp_WM!Y$9:Y$228,Inp_WM!$I$9:$I$228,Cal_BOSort!$G891,Inp_WM!$J$9:$J$228,Cal_BOSort!$I891)</f>
        <v>0</v>
      </c>
      <c r="Z891" s="18">
        <f>SUMIFS(Inp_WM!Z$9:Z$228,Inp_WM!$I$9:$I$228,Cal_BOSort!$G891,Inp_WM!$J$9:$J$228,Cal_BOSort!$I891)</f>
        <v>0</v>
      </c>
      <c r="AA891" s="18">
        <f>SUMIFS(Inp_WM!AA$9:AA$228,Inp_WM!$I$9:$I$228,Cal_BOSort!$G891,Inp_WM!$J$9:$J$228,Cal_BOSort!$I891)</f>
        <v>0</v>
      </c>
      <c r="AB891" s="18">
        <f>SUMIFS(Inp_WM!AB$9:AB$228,Inp_WM!$I$9:$I$228,Cal_BOSort!$G891,Inp_WM!$J$9:$J$228,Cal_BOSort!$I891)</f>
        <v>0</v>
      </c>
      <c r="AC891" s="18">
        <f>SUMIFS(Inp_WM!AC$9:AC$228,Inp_WM!$I$9:$I$228,Cal_BOSort!$G891,Inp_WM!$J$9:$J$228,Cal_BOSort!$I891)</f>
        <v>0</v>
      </c>
      <c r="AD891" s="18">
        <f>SUMIFS(Inp_WM!AD$9:AD$228,Inp_WM!$I$9:$I$228,Cal_BOSort!$G891,Inp_WM!$J$9:$J$228,Cal_BOSort!$I891)</f>
        <v>0</v>
      </c>
      <c r="AE891" s="18">
        <f>SUMIFS(Inp_WM!AE$9:AE$228,Inp_WM!$I$9:$I$228,Cal_BOSort!$G891,Inp_WM!$J$9:$J$228,Cal_BOSort!$I891)</f>
        <v>0</v>
      </c>
      <c r="AF891" s="18">
        <f>SUMIFS(Inp_WM!AF$9:AF$228,Inp_WM!$I$9:$I$228,Cal_BOSort!$G891,Inp_WM!$J$9:$J$228,Cal_BOSort!$I891)</f>
        <v>0</v>
      </c>
      <c r="AG891" s="18">
        <f>SUMIFS(Inp_WM!AG$9:AG$228,Inp_WM!$I$9:$I$228,Cal_BOSort!$G891,Inp_WM!$J$9:$J$228,Cal_BOSort!$I891)</f>
        <v>0</v>
      </c>
      <c r="AH891" s="18">
        <f>SUMIFS(Inp_WM!AH$9:AH$228,Inp_WM!$I$9:$I$228,Cal_BOSort!$G891,Inp_WM!$J$9:$J$228,Cal_BOSort!$I891)</f>
        <v>0</v>
      </c>
      <c r="AI891" s="18">
        <f>SUMIFS(Inp_WM!AI$9:AI$228,Inp_WM!$I$9:$I$228,Cal_BOSort!$G891,Inp_WM!$J$9:$J$228,Cal_BOSort!$I891)</f>
        <v>0</v>
      </c>
      <c r="AJ891" s="18">
        <f>SUMIFS(Inp_WM!AJ$9:AJ$228,Inp_WM!$I$9:$I$228,Cal_BOSort!$G891,Inp_WM!$J$9:$J$228,Cal_BOSort!$I891)</f>
        <v>0</v>
      </c>
      <c r="AK891" s="18">
        <f>SUMIFS(Inp_WM!AK$9:AK$228,Inp_WM!$I$9:$I$228,Cal_BOSort!$G891,Inp_WM!$J$9:$J$228,Cal_BOSort!$I891)</f>
        <v>0</v>
      </c>
      <c r="AM891" s="18">
        <f t="shared" si="95"/>
        <v>0</v>
      </c>
      <c r="AN891" s="18">
        <f t="shared" si="99"/>
        <v>0</v>
      </c>
      <c r="AO891" s="18">
        <f t="shared" si="100"/>
        <v>0</v>
      </c>
      <c r="AP891" s="18">
        <f t="shared" si="96"/>
        <v>0</v>
      </c>
      <c r="AQ891" s="18">
        <f t="shared" si="97"/>
        <v>0</v>
      </c>
      <c r="AR891" s="18">
        <f t="shared" si="98"/>
        <v>0</v>
      </c>
      <c r="AU891" s="42"/>
    </row>
    <row r="892" spans="4:47" s="3" customFormat="1">
      <c r="D892" s="101" t="str">
        <f>IF(I892="","",MAX(D$677:D891)+1)</f>
        <v/>
      </c>
      <c r="E892" s="3" t="s">
        <v>28</v>
      </c>
      <c r="F892" s="3" t="s">
        <v>220</v>
      </c>
      <c r="G892" s="3" t="s">
        <v>220</v>
      </c>
      <c r="I892" s="101" t="str">
        <f>IF(Inp_WM!M223="BO",Inp_WM!J223,"")</f>
        <v/>
      </c>
      <c r="L892" s="3" t="s">
        <v>106</v>
      </c>
      <c r="R892" s="14"/>
      <c r="T892" s="18"/>
      <c r="U892" s="18"/>
      <c r="V892" s="18"/>
      <c r="W892" s="18"/>
      <c r="X892" s="18"/>
      <c r="Y892" s="18">
        <f>SUMIFS(Inp_WM!Y$9:Y$228,Inp_WM!$I$9:$I$228,Cal_BOSort!$G892,Inp_WM!$J$9:$J$228,Cal_BOSort!$I892)</f>
        <v>0</v>
      </c>
      <c r="Z892" s="18">
        <f>SUMIFS(Inp_WM!Z$9:Z$228,Inp_WM!$I$9:$I$228,Cal_BOSort!$G892,Inp_WM!$J$9:$J$228,Cal_BOSort!$I892)</f>
        <v>0</v>
      </c>
      <c r="AA892" s="18">
        <f>SUMIFS(Inp_WM!AA$9:AA$228,Inp_WM!$I$9:$I$228,Cal_BOSort!$G892,Inp_WM!$J$9:$J$228,Cal_BOSort!$I892)</f>
        <v>0</v>
      </c>
      <c r="AB892" s="18">
        <f>SUMIFS(Inp_WM!AB$9:AB$228,Inp_WM!$I$9:$I$228,Cal_BOSort!$G892,Inp_WM!$J$9:$J$228,Cal_BOSort!$I892)</f>
        <v>0</v>
      </c>
      <c r="AC892" s="18">
        <f>SUMIFS(Inp_WM!AC$9:AC$228,Inp_WM!$I$9:$I$228,Cal_BOSort!$G892,Inp_WM!$J$9:$J$228,Cal_BOSort!$I892)</f>
        <v>0</v>
      </c>
      <c r="AD892" s="18">
        <f>SUMIFS(Inp_WM!AD$9:AD$228,Inp_WM!$I$9:$I$228,Cal_BOSort!$G892,Inp_WM!$J$9:$J$228,Cal_BOSort!$I892)</f>
        <v>0</v>
      </c>
      <c r="AE892" s="18">
        <f>SUMIFS(Inp_WM!AE$9:AE$228,Inp_WM!$I$9:$I$228,Cal_BOSort!$G892,Inp_WM!$J$9:$J$228,Cal_BOSort!$I892)</f>
        <v>0</v>
      </c>
      <c r="AF892" s="18">
        <f>SUMIFS(Inp_WM!AF$9:AF$228,Inp_WM!$I$9:$I$228,Cal_BOSort!$G892,Inp_WM!$J$9:$J$228,Cal_BOSort!$I892)</f>
        <v>0</v>
      </c>
      <c r="AG892" s="18">
        <f>SUMIFS(Inp_WM!AG$9:AG$228,Inp_WM!$I$9:$I$228,Cal_BOSort!$G892,Inp_WM!$J$9:$J$228,Cal_BOSort!$I892)</f>
        <v>0</v>
      </c>
      <c r="AH892" s="18">
        <f>SUMIFS(Inp_WM!AH$9:AH$228,Inp_WM!$I$9:$I$228,Cal_BOSort!$G892,Inp_WM!$J$9:$J$228,Cal_BOSort!$I892)</f>
        <v>0</v>
      </c>
      <c r="AI892" s="18">
        <f>SUMIFS(Inp_WM!AI$9:AI$228,Inp_WM!$I$9:$I$228,Cal_BOSort!$G892,Inp_WM!$J$9:$J$228,Cal_BOSort!$I892)</f>
        <v>0</v>
      </c>
      <c r="AJ892" s="18">
        <f>SUMIFS(Inp_WM!AJ$9:AJ$228,Inp_WM!$I$9:$I$228,Cal_BOSort!$G892,Inp_WM!$J$9:$J$228,Cal_BOSort!$I892)</f>
        <v>0</v>
      </c>
      <c r="AK892" s="18">
        <f>SUMIFS(Inp_WM!AK$9:AK$228,Inp_WM!$I$9:$I$228,Cal_BOSort!$G892,Inp_WM!$J$9:$J$228,Cal_BOSort!$I892)</f>
        <v>0</v>
      </c>
      <c r="AM892" s="18">
        <f t="shared" si="95"/>
        <v>0</v>
      </c>
      <c r="AN892" s="18">
        <f t="shared" si="99"/>
        <v>0</v>
      </c>
      <c r="AO892" s="18">
        <f t="shared" si="100"/>
        <v>0</v>
      </c>
      <c r="AP892" s="18">
        <f t="shared" si="96"/>
        <v>0</v>
      </c>
      <c r="AQ892" s="18">
        <f t="shared" si="97"/>
        <v>0</v>
      </c>
      <c r="AR892" s="18">
        <f t="shared" si="98"/>
        <v>0</v>
      </c>
      <c r="AU892" s="42"/>
    </row>
    <row r="893" spans="4:47" s="3" customFormat="1">
      <c r="D893" s="101" t="str">
        <f>IF(I893="","",MAX(D$677:D892)+1)</f>
        <v/>
      </c>
      <c r="E893" s="3" t="s">
        <v>28</v>
      </c>
      <c r="F893" s="3" t="s">
        <v>220</v>
      </c>
      <c r="G893" s="3" t="s">
        <v>220</v>
      </c>
      <c r="I893" s="101" t="str">
        <f>IF(Inp_WM!M224="BO",Inp_WM!J224,"")</f>
        <v/>
      </c>
      <c r="L893" s="3" t="s">
        <v>106</v>
      </c>
      <c r="R893" s="14"/>
      <c r="T893" s="18"/>
      <c r="U893" s="18"/>
      <c r="V893" s="18"/>
      <c r="W893" s="18"/>
      <c r="X893" s="18"/>
      <c r="Y893" s="18">
        <f>SUMIFS(Inp_WM!Y$9:Y$228,Inp_WM!$I$9:$I$228,Cal_BOSort!$G893,Inp_WM!$J$9:$J$228,Cal_BOSort!$I893)</f>
        <v>0</v>
      </c>
      <c r="Z893" s="18">
        <f>SUMIFS(Inp_WM!Z$9:Z$228,Inp_WM!$I$9:$I$228,Cal_BOSort!$G893,Inp_WM!$J$9:$J$228,Cal_BOSort!$I893)</f>
        <v>0</v>
      </c>
      <c r="AA893" s="18">
        <f>SUMIFS(Inp_WM!AA$9:AA$228,Inp_WM!$I$9:$I$228,Cal_BOSort!$G893,Inp_WM!$J$9:$J$228,Cal_BOSort!$I893)</f>
        <v>0</v>
      </c>
      <c r="AB893" s="18">
        <f>SUMIFS(Inp_WM!AB$9:AB$228,Inp_WM!$I$9:$I$228,Cal_BOSort!$G893,Inp_WM!$J$9:$J$228,Cal_BOSort!$I893)</f>
        <v>0</v>
      </c>
      <c r="AC893" s="18">
        <f>SUMIFS(Inp_WM!AC$9:AC$228,Inp_WM!$I$9:$I$228,Cal_BOSort!$G893,Inp_WM!$J$9:$J$228,Cal_BOSort!$I893)</f>
        <v>0</v>
      </c>
      <c r="AD893" s="18">
        <f>SUMIFS(Inp_WM!AD$9:AD$228,Inp_WM!$I$9:$I$228,Cal_BOSort!$G893,Inp_WM!$J$9:$J$228,Cal_BOSort!$I893)</f>
        <v>0</v>
      </c>
      <c r="AE893" s="18">
        <f>SUMIFS(Inp_WM!AE$9:AE$228,Inp_WM!$I$9:$I$228,Cal_BOSort!$G893,Inp_WM!$J$9:$J$228,Cal_BOSort!$I893)</f>
        <v>0</v>
      </c>
      <c r="AF893" s="18">
        <f>SUMIFS(Inp_WM!AF$9:AF$228,Inp_WM!$I$9:$I$228,Cal_BOSort!$G893,Inp_WM!$J$9:$J$228,Cal_BOSort!$I893)</f>
        <v>0</v>
      </c>
      <c r="AG893" s="18">
        <f>SUMIFS(Inp_WM!AG$9:AG$228,Inp_WM!$I$9:$I$228,Cal_BOSort!$G893,Inp_WM!$J$9:$J$228,Cal_BOSort!$I893)</f>
        <v>0</v>
      </c>
      <c r="AH893" s="18">
        <f>SUMIFS(Inp_WM!AH$9:AH$228,Inp_WM!$I$9:$I$228,Cal_BOSort!$G893,Inp_WM!$J$9:$J$228,Cal_BOSort!$I893)</f>
        <v>0</v>
      </c>
      <c r="AI893" s="18">
        <f>SUMIFS(Inp_WM!AI$9:AI$228,Inp_WM!$I$9:$I$228,Cal_BOSort!$G893,Inp_WM!$J$9:$J$228,Cal_BOSort!$I893)</f>
        <v>0</v>
      </c>
      <c r="AJ893" s="18">
        <f>SUMIFS(Inp_WM!AJ$9:AJ$228,Inp_WM!$I$9:$I$228,Cal_BOSort!$G893,Inp_WM!$J$9:$J$228,Cal_BOSort!$I893)</f>
        <v>0</v>
      </c>
      <c r="AK893" s="18">
        <f>SUMIFS(Inp_WM!AK$9:AK$228,Inp_WM!$I$9:$I$228,Cal_BOSort!$G893,Inp_WM!$J$9:$J$228,Cal_BOSort!$I893)</f>
        <v>0</v>
      </c>
      <c r="AM893" s="18">
        <f t="shared" si="95"/>
        <v>0</v>
      </c>
      <c r="AN893" s="18">
        <f t="shared" si="99"/>
        <v>0</v>
      </c>
      <c r="AO893" s="18">
        <f t="shared" si="100"/>
        <v>0</v>
      </c>
      <c r="AP893" s="18">
        <f t="shared" si="96"/>
        <v>0</v>
      </c>
      <c r="AQ893" s="18">
        <f t="shared" si="97"/>
        <v>0</v>
      </c>
      <c r="AR893" s="18">
        <f t="shared" si="98"/>
        <v>0</v>
      </c>
      <c r="AU893" s="42"/>
    </row>
    <row r="894" spans="4:47" s="3" customFormat="1">
      <c r="D894" s="101" t="str">
        <f>IF(I894="","",MAX(D$677:D893)+1)</f>
        <v/>
      </c>
      <c r="E894" s="3" t="s">
        <v>28</v>
      </c>
      <c r="F894" s="3" t="s">
        <v>220</v>
      </c>
      <c r="G894" s="3" t="s">
        <v>220</v>
      </c>
      <c r="I894" s="101" t="str">
        <f>IF(Inp_WM!M225="BO",Inp_WM!J225,"")</f>
        <v/>
      </c>
      <c r="L894" s="3" t="s">
        <v>106</v>
      </c>
      <c r="R894" s="14"/>
      <c r="T894" s="18"/>
      <c r="U894" s="18"/>
      <c r="V894" s="18"/>
      <c r="W894" s="18"/>
      <c r="X894" s="18"/>
      <c r="Y894" s="18">
        <f>SUMIFS(Inp_WM!Y$9:Y$228,Inp_WM!$I$9:$I$228,Cal_BOSort!$G894,Inp_WM!$J$9:$J$228,Cal_BOSort!$I894)</f>
        <v>0</v>
      </c>
      <c r="Z894" s="18">
        <f>SUMIFS(Inp_WM!Z$9:Z$228,Inp_WM!$I$9:$I$228,Cal_BOSort!$G894,Inp_WM!$J$9:$J$228,Cal_BOSort!$I894)</f>
        <v>0</v>
      </c>
      <c r="AA894" s="18">
        <f>SUMIFS(Inp_WM!AA$9:AA$228,Inp_WM!$I$9:$I$228,Cal_BOSort!$G894,Inp_WM!$J$9:$J$228,Cal_BOSort!$I894)</f>
        <v>0</v>
      </c>
      <c r="AB894" s="18">
        <f>SUMIFS(Inp_WM!AB$9:AB$228,Inp_WM!$I$9:$I$228,Cal_BOSort!$G894,Inp_WM!$J$9:$J$228,Cal_BOSort!$I894)</f>
        <v>0</v>
      </c>
      <c r="AC894" s="18">
        <f>SUMIFS(Inp_WM!AC$9:AC$228,Inp_WM!$I$9:$I$228,Cal_BOSort!$G894,Inp_WM!$J$9:$J$228,Cal_BOSort!$I894)</f>
        <v>0</v>
      </c>
      <c r="AD894" s="18">
        <f>SUMIFS(Inp_WM!AD$9:AD$228,Inp_WM!$I$9:$I$228,Cal_BOSort!$G894,Inp_WM!$J$9:$J$228,Cal_BOSort!$I894)</f>
        <v>0</v>
      </c>
      <c r="AE894" s="18">
        <f>SUMIFS(Inp_WM!AE$9:AE$228,Inp_WM!$I$9:$I$228,Cal_BOSort!$G894,Inp_WM!$J$9:$J$228,Cal_BOSort!$I894)</f>
        <v>0</v>
      </c>
      <c r="AF894" s="18">
        <f>SUMIFS(Inp_WM!AF$9:AF$228,Inp_WM!$I$9:$I$228,Cal_BOSort!$G894,Inp_WM!$J$9:$J$228,Cal_BOSort!$I894)</f>
        <v>0</v>
      </c>
      <c r="AG894" s="18">
        <f>SUMIFS(Inp_WM!AG$9:AG$228,Inp_WM!$I$9:$I$228,Cal_BOSort!$G894,Inp_WM!$J$9:$J$228,Cal_BOSort!$I894)</f>
        <v>0</v>
      </c>
      <c r="AH894" s="18">
        <f>SUMIFS(Inp_WM!AH$9:AH$228,Inp_WM!$I$9:$I$228,Cal_BOSort!$G894,Inp_WM!$J$9:$J$228,Cal_BOSort!$I894)</f>
        <v>0</v>
      </c>
      <c r="AI894" s="18">
        <f>SUMIFS(Inp_WM!AI$9:AI$228,Inp_WM!$I$9:$I$228,Cal_BOSort!$G894,Inp_WM!$J$9:$J$228,Cal_BOSort!$I894)</f>
        <v>0</v>
      </c>
      <c r="AJ894" s="18">
        <f>SUMIFS(Inp_WM!AJ$9:AJ$228,Inp_WM!$I$9:$I$228,Cal_BOSort!$G894,Inp_WM!$J$9:$J$228,Cal_BOSort!$I894)</f>
        <v>0</v>
      </c>
      <c r="AK894" s="18">
        <f>SUMIFS(Inp_WM!AK$9:AK$228,Inp_WM!$I$9:$I$228,Cal_BOSort!$G894,Inp_WM!$J$9:$J$228,Cal_BOSort!$I894)</f>
        <v>0</v>
      </c>
      <c r="AM894" s="18">
        <f t="shared" si="95"/>
        <v>0</v>
      </c>
      <c r="AN894" s="18">
        <f t="shared" si="99"/>
        <v>0</v>
      </c>
      <c r="AO894" s="18">
        <f t="shared" si="100"/>
        <v>0</v>
      </c>
      <c r="AP894" s="18">
        <f t="shared" si="96"/>
        <v>0</v>
      </c>
      <c r="AQ894" s="18">
        <f t="shared" si="97"/>
        <v>0</v>
      </c>
      <c r="AR894" s="18">
        <f t="shared" si="98"/>
        <v>0</v>
      </c>
      <c r="AU894" s="42"/>
    </row>
    <row r="895" spans="4:47" s="3" customFormat="1">
      <c r="D895" s="101" t="str">
        <f>IF(I895="","",MAX(D$677:D894)+1)</f>
        <v/>
      </c>
      <c r="E895" s="3" t="s">
        <v>28</v>
      </c>
      <c r="F895" s="3" t="s">
        <v>220</v>
      </c>
      <c r="G895" s="3" t="s">
        <v>220</v>
      </c>
      <c r="I895" s="101" t="str">
        <f>IF(Inp_WM!M226="BO",Inp_WM!J226,"")</f>
        <v/>
      </c>
      <c r="L895" s="3" t="s">
        <v>106</v>
      </c>
      <c r="R895" s="14"/>
      <c r="T895" s="18"/>
      <c r="U895" s="18"/>
      <c r="V895" s="18"/>
      <c r="W895" s="18"/>
      <c r="X895" s="18"/>
      <c r="Y895" s="18">
        <f>SUMIFS(Inp_WM!Y$9:Y$228,Inp_WM!$I$9:$I$228,Cal_BOSort!$G895,Inp_WM!$J$9:$J$228,Cal_BOSort!$I895)</f>
        <v>0</v>
      </c>
      <c r="Z895" s="18">
        <f>SUMIFS(Inp_WM!Z$9:Z$228,Inp_WM!$I$9:$I$228,Cal_BOSort!$G895,Inp_WM!$J$9:$J$228,Cal_BOSort!$I895)</f>
        <v>0</v>
      </c>
      <c r="AA895" s="18">
        <f>SUMIFS(Inp_WM!AA$9:AA$228,Inp_WM!$I$9:$I$228,Cal_BOSort!$G895,Inp_WM!$J$9:$J$228,Cal_BOSort!$I895)</f>
        <v>0</v>
      </c>
      <c r="AB895" s="18">
        <f>SUMIFS(Inp_WM!AB$9:AB$228,Inp_WM!$I$9:$I$228,Cal_BOSort!$G895,Inp_WM!$J$9:$J$228,Cal_BOSort!$I895)</f>
        <v>0</v>
      </c>
      <c r="AC895" s="18">
        <f>SUMIFS(Inp_WM!AC$9:AC$228,Inp_WM!$I$9:$I$228,Cal_BOSort!$G895,Inp_WM!$J$9:$J$228,Cal_BOSort!$I895)</f>
        <v>0</v>
      </c>
      <c r="AD895" s="18">
        <f>SUMIFS(Inp_WM!AD$9:AD$228,Inp_WM!$I$9:$I$228,Cal_BOSort!$G895,Inp_WM!$J$9:$J$228,Cal_BOSort!$I895)</f>
        <v>0</v>
      </c>
      <c r="AE895" s="18">
        <f>SUMIFS(Inp_WM!AE$9:AE$228,Inp_WM!$I$9:$I$228,Cal_BOSort!$G895,Inp_WM!$J$9:$J$228,Cal_BOSort!$I895)</f>
        <v>0</v>
      </c>
      <c r="AF895" s="18">
        <f>SUMIFS(Inp_WM!AF$9:AF$228,Inp_WM!$I$9:$I$228,Cal_BOSort!$G895,Inp_WM!$J$9:$J$228,Cal_BOSort!$I895)</f>
        <v>0</v>
      </c>
      <c r="AG895" s="18">
        <f>SUMIFS(Inp_WM!AG$9:AG$228,Inp_WM!$I$9:$I$228,Cal_BOSort!$G895,Inp_WM!$J$9:$J$228,Cal_BOSort!$I895)</f>
        <v>0</v>
      </c>
      <c r="AH895" s="18">
        <f>SUMIFS(Inp_WM!AH$9:AH$228,Inp_WM!$I$9:$I$228,Cal_BOSort!$G895,Inp_WM!$J$9:$J$228,Cal_BOSort!$I895)</f>
        <v>0</v>
      </c>
      <c r="AI895" s="18">
        <f>SUMIFS(Inp_WM!AI$9:AI$228,Inp_WM!$I$9:$I$228,Cal_BOSort!$G895,Inp_WM!$J$9:$J$228,Cal_BOSort!$I895)</f>
        <v>0</v>
      </c>
      <c r="AJ895" s="18">
        <f>SUMIFS(Inp_WM!AJ$9:AJ$228,Inp_WM!$I$9:$I$228,Cal_BOSort!$G895,Inp_WM!$J$9:$J$228,Cal_BOSort!$I895)</f>
        <v>0</v>
      </c>
      <c r="AK895" s="18">
        <f>SUMIFS(Inp_WM!AK$9:AK$228,Inp_WM!$I$9:$I$228,Cal_BOSort!$G895,Inp_WM!$J$9:$J$228,Cal_BOSort!$I895)</f>
        <v>0</v>
      </c>
      <c r="AM895" s="18">
        <f t="shared" si="95"/>
        <v>0</v>
      </c>
      <c r="AN895" s="18">
        <f t="shared" si="99"/>
        <v>0</v>
      </c>
      <c r="AO895" s="18">
        <f t="shared" si="100"/>
        <v>0</v>
      </c>
      <c r="AP895" s="18">
        <f t="shared" si="96"/>
        <v>0</v>
      </c>
      <c r="AQ895" s="18">
        <f t="shared" si="97"/>
        <v>0</v>
      </c>
      <c r="AR895" s="18">
        <f t="shared" si="98"/>
        <v>0</v>
      </c>
      <c r="AU895" s="42"/>
    </row>
    <row r="896" spans="4:47" s="3" customFormat="1">
      <c r="D896" s="101" t="str">
        <f>IF(I896="","",MAX(D$677:D895)+1)</f>
        <v/>
      </c>
      <c r="E896" s="3" t="s">
        <v>28</v>
      </c>
      <c r="F896" s="3" t="s">
        <v>220</v>
      </c>
      <c r="G896" s="3" t="s">
        <v>220</v>
      </c>
      <c r="I896" s="101" t="str">
        <f>IF(Inp_WM!M227="BO",Inp_WM!J227,"")</f>
        <v/>
      </c>
      <c r="L896" s="3" t="s">
        <v>106</v>
      </c>
      <c r="R896" s="14"/>
      <c r="T896" s="18"/>
      <c r="U896" s="18"/>
      <c r="V896" s="18"/>
      <c r="W896" s="18"/>
      <c r="X896" s="18"/>
      <c r="Y896" s="18">
        <f>SUMIFS(Inp_WM!Y$9:Y$228,Inp_WM!$I$9:$I$228,Cal_BOSort!$G896,Inp_WM!$J$9:$J$228,Cal_BOSort!$I896)</f>
        <v>0</v>
      </c>
      <c r="Z896" s="18">
        <f>SUMIFS(Inp_WM!Z$9:Z$228,Inp_WM!$I$9:$I$228,Cal_BOSort!$G896,Inp_WM!$J$9:$J$228,Cal_BOSort!$I896)</f>
        <v>0</v>
      </c>
      <c r="AA896" s="18">
        <f>SUMIFS(Inp_WM!AA$9:AA$228,Inp_WM!$I$9:$I$228,Cal_BOSort!$G896,Inp_WM!$J$9:$J$228,Cal_BOSort!$I896)</f>
        <v>0</v>
      </c>
      <c r="AB896" s="18">
        <f>SUMIFS(Inp_WM!AB$9:AB$228,Inp_WM!$I$9:$I$228,Cal_BOSort!$G896,Inp_WM!$J$9:$J$228,Cal_BOSort!$I896)</f>
        <v>0</v>
      </c>
      <c r="AC896" s="18">
        <f>SUMIFS(Inp_WM!AC$9:AC$228,Inp_WM!$I$9:$I$228,Cal_BOSort!$G896,Inp_WM!$J$9:$J$228,Cal_BOSort!$I896)</f>
        <v>0</v>
      </c>
      <c r="AD896" s="18">
        <f>SUMIFS(Inp_WM!AD$9:AD$228,Inp_WM!$I$9:$I$228,Cal_BOSort!$G896,Inp_WM!$J$9:$J$228,Cal_BOSort!$I896)</f>
        <v>0</v>
      </c>
      <c r="AE896" s="18">
        <f>SUMIFS(Inp_WM!AE$9:AE$228,Inp_WM!$I$9:$I$228,Cal_BOSort!$G896,Inp_WM!$J$9:$J$228,Cal_BOSort!$I896)</f>
        <v>0</v>
      </c>
      <c r="AF896" s="18">
        <f>SUMIFS(Inp_WM!AF$9:AF$228,Inp_WM!$I$9:$I$228,Cal_BOSort!$G896,Inp_WM!$J$9:$J$228,Cal_BOSort!$I896)</f>
        <v>0</v>
      </c>
      <c r="AG896" s="18">
        <f>SUMIFS(Inp_WM!AG$9:AG$228,Inp_WM!$I$9:$I$228,Cal_BOSort!$G896,Inp_WM!$J$9:$J$228,Cal_BOSort!$I896)</f>
        <v>0</v>
      </c>
      <c r="AH896" s="18">
        <f>SUMIFS(Inp_WM!AH$9:AH$228,Inp_WM!$I$9:$I$228,Cal_BOSort!$G896,Inp_WM!$J$9:$J$228,Cal_BOSort!$I896)</f>
        <v>0</v>
      </c>
      <c r="AI896" s="18">
        <f>SUMIFS(Inp_WM!AI$9:AI$228,Inp_WM!$I$9:$I$228,Cal_BOSort!$G896,Inp_WM!$J$9:$J$228,Cal_BOSort!$I896)</f>
        <v>0</v>
      </c>
      <c r="AJ896" s="18">
        <f>SUMIFS(Inp_WM!AJ$9:AJ$228,Inp_WM!$I$9:$I$228,Cal_BOSort!$G896,Inp_WM!$J$9:$J$228,Cal_BOSort!$I896)</f>
        <v>0</v>
      </c>
      <c r="AK896" s="18">
        <f>SUMIFS(Inp_WM!AK$9:AK$228,Inp_WM!$I$9:$I$228,Cal_BOSort!$G896,Inp_WM!$J$9:$J$228,Cal_BOSort!$I896)</f>
        <v>0</v>
      </c>
      <c r="AM896" s="18">
        <f t="shared" si="95"/>
        <v>0</v>
      </c>
      <c r="AN896" s="18">
        <f t="shared" si="99"/>
        <v>0</v>
      </c>
      <c r="AO896" s="18">
        <f t="shared" si="100"/>
        <v>0</v>
      </c>
      <c r="AP896" s="18">
        <f t="shared" si="96"/>
        <v>0</v>
      </c>
      <c r="AQ896" s="18">
        <f t="shared" si="97"/>
        <v>0</v>
      </c>
      <c r="AR896" s="18">
        <f t="shared" si="98"/>
        <v>0</v>
      </c>
      <c r="AU896" s="42"/>
    </row>
    <row r="897" spans="3:60" s="3" customFormat="1">
      <c r="D897" s="101" t="str">
        <f>IF(I897="","",MAX(D$677:D896)+1)</f>
        <v/>
      </c>
      <c r="E897" s="3" t="s">
        <v>28</v>
      </c>
      <c r="F897" s="3" t="s">
        <v>220</v>
      </c>
      <c r="G897" s="3" t="s">
        <v>220</v>
      </c>
      <c r="I897" s="101" t="str">
        <f>IF(Inp_WM!M228="BO",Inp_WM!J228,"")</f>
        <v/>
      </c>
      <c r="L897" s="3" t="s">
        <v>106</v>
      </c>
      <c r="R897" s="14"/>
      <c r="T897" s="18"/>
      <c r="U897" s="18"/>
      <c r="V897" s="18"/>
      <c r="W897" s="18"/>
      <c r="X897" s="18"/>
      <c r="Y897" s="18">
        <f>SUMIFS(Inp_WM!Y$9:Y$228,Inp_WM!$I$9:$I$228,Cal_BOSort!$G897,Inp_WM!$J$9:$J$228,Cal_BOSort!$I897)</f>
        <v>0</v>
      </c>
      <c r="Z897" s="18">
        <f>SUMIFS(Inp_WM!Z$9:Z$228,Inp_WM!$I$9:$I$228,Cal_BOSort!$G897,Inp_WM!$J$9:$J$228,Cal_BOSort!$I897)</f>
        <v>0</v>
      </c>
      <c r="AA897" s="18">
        <f>SUMIFS(Inp_WM!AA$9:AA$228,Inp_WM!$I$9:$I$228,Cal_BOSort!$G897,Inp_WM!$J$9:$J$228,Cal_BOSort!$I897)</f>
        <v>0</v>
      </c>
      <c r="AB897" s="18">
        <f>SUMIFS(Inp_WM!AB$9:AB$228,Inp_WM!$I$9:$I$228,Cal_BOSort!$G897,Inp_WM!$J$9:$J$228,Cal_BOSort!$I897)</f>
        <v>0</v>
      </c>
      <c r="AC897" s="18">
        <f>SUMIFS(Inp_WM!AC$9:AC$228,Inp_WM!$I$9:$I$228,Cal_BOSort!$G897,Inp_WM!$J$9:$J$228,Cal_BOSort!$I897)</f>
        <v>0</v>
      </c>
      <c r="AD897" s="18">
        <f>SUMIFS(Inp_WM!AD$9:AD$228,Inp_WM!$I$9:$I$228,Cal_BOSort!$G897,Inp_WM!$J$9:$J$228,Cal_BOSort!$I897)</f>
        <v>0</v>
      </c>
      <c r="AE897" s="18">
        <f>SUMIFS(Inp_WM!AE$9:AE$228,Inp_WM!$I$9:$I$228,Cal_BOSort!$G897,Inp_WM!$J$9:$J$228,Cal_BOSort!$I897)</f>
        <v>0</v>
      </c>
      <c r="AF897" s="18">
        <f>SUMIFS(Inp_WM!AF$9:AF$228,Inp_WM!$I$9:$I$228,Cal_BOSort!$G897,Inp_WM!$J$9:$J$228,Cal_BOSort!$I897)</f>
        <v>0</v>
      </c>
      <c r="AG897" s="18">
        <f>SUMIFS(Inp_WM!AG$9:AG$228,Inp_WM!$I$9:$I$228,Cal_BOSort!$G897,Inp_WM!$J$9:$J$228,Cal_BOSort!$I897)</f>
        <v>0</v>
      </c>
      <c r="AH897" s="18">
        <f>SUMIFS(Inp_WM!AH$9:AH$228,Inp_WM!$I$9:$I$228,Cal_BOSort!$G897,Inp_WM!$J$9:$J$228,Cal_BOSort!$I897)</f>
        <v>0</v>
      </c>
      <c r="AI897" s="18">
        <f>SUMIFS(Inp_WM!AI$9:AI$228,Inp_WM!$I$9:$I$228,Cal_BOSort!$G897,Inp_WM!$J$9:$J$228,Cal_BOSort!$I897)</f>
        <v>0</v>
      </c>
      <c r="AJ897" s="18">
        <f>SUMIFS(Inp_WM!AJ$9:AJ$228,Inp_WM!$I$9:$I$228,Cal_BOSort!$G897,Inp_WM!$J$9:$J$228,Cal_BOSort!$I897)</f>
        <v>0</v>
      </c>
      <c r="AK897" s="18">
        <f>SUMIFS(Inp_WM!AK$9:AK$228,Inp_WM!$I$9:$I$228,Cal_BOSort!$G897,Inp_WM!$J$9:$J$228,Cal_BOSort!$I897)</f>
        <v>0</v>
      </c>
      <c r="AM897" s="18">
        <f t="shared" si="95"/>
        <v>0</v>
      </c>
      <c r="AN897" s="18">
        <f t="shared" si="99"/>
        <v>0</v>
      </c>
      <c r="AO897" s="18">
        <f t="shared" si="100"/>
        <v>0</v>
      </c>
      <c r="AP897" s="18">
        <f t="shared" si="96"/>
        <v>0</v>
      </c>
      <c r="AQ897" s="18">
        <f t="shared" si="97"/>
        <v>0</v>
      </c>
      <c r="AR897" s="18">
        <f t="shared" si="98"/>
        <v>0</v>
      </c>
      <c r="AU897" s="42"/>
    </row>
    <row r="898" spans="3:60" s="3" customFormat="1">
      <c r="AU898" s="42"/>
    </row>
    <row r="899" spans="3:60" s="3" customFormat="1">
      <c r="C899" s="11" t="s">
        <v>30</v>
      </c>
      <c r="D899" s="11"/>
      <c r="E899" s="11"/>
      <c r="F899" s="11"/>
      <c r="G899" s="11"/>
      <c r="H899" s="11"/>
      <c r="I899" s="11"/>
      <c r="J899" s="11"/>
      <c r="K899" s="11"/>
      <c r="L899" s="11"/>
      <c r="M899" s="11"/>
      <c r="N899" s="11"/>
      <c r="O899" s="11"/>
      <c r="P899" s="11"/>
      <c r="Q899" s="11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  <c r="AJ899" s="11"/>
      <c r="AK899" s="11"/>
      <c r="AL899" s="11"/>
      <c r="AM899" s="11"/>
      <c r="AN899" s="11"/>
      <c r="AO899" s="11"/>
      <c r="AP899" s="11"/>
      <c r="AQ899" s="11"/>
      <c r="AR899" s="11"/>
      <c r="AS899" s="11"/>
      <c r="AT899" s="11"/>
      <c r="AU899" s="44"/>
      <c r="AV899" s="11"/>
      <c r="AW899" s="11"/>
      <c r="AX899" s="11"/>
      <c r="AY899" s="11"/>
      <c r="AZ899" s="11"/>
      <c r="BA899" s="11"/>
      <c r="BB899" s="11"/>
      <c r="BC899" s="11"/>
      <c r="BD899" s="11"/>
      <c r="BE899" s="11"/>
      <c r="BF899" s="11"/>
      <c r="BG899" s="11"/>
      <c r="BH899" s="11"/>
    </row>
    <row r="900" spans="3:60" s="3" customFormat="1">
      <c r="D900" s="101" t="str">
        <f>IF(I900="","",MAX(D$899:D899)+1)</f>
        <v/>
      </c>
      <c r="E900" s="3" t="s">
        <v>30</v>
      </c>
      <c r="F900" s="3" t="s">
        <v>169</v>
      </c>
      <c r="G900" s="3" t="s">
        <v>190</v>
      </c>
      <c r="I900" s="101" t="str">
        <f>IF(Inp_NGN!M9="BO",Inp_NGN!J9,"")</f>
        <v/>
      </c>
      <c r="L900" s="3" t="s">
        <v>106</v>
      </c>
      <c r="R900" s="14"/>
      <c r="T900" s="18"/>
      <c r="U900" s="18"/>
      <c r="V900" s="18"/>
      <c r="W900" s="18"/>
      <c r="X900" s="18"/>
      <c r="Y900" s="18">
        <f>SUMIFS(Inp_NGN!Y$9:Y$228,Inp_NGN!$I$9:$I$228,Cal_BOSort!$G900,Inp_NGN!$J$9:$J$228,Cal_BOSort!$I900)</f>
        <v>0</v>
      </c>
      <c r="Z900" s="18">
        <f>SUMIFS(Inp_NGN!Z$9:Z$228,Inp_NGN!$I$9:$I$228,Cal_BOSort!$G900,Inp_NGN!$J$9:$J$228,Cal_BOSort!$I900)</f>
        <v>0</v>
      </c>
      <c r="AA900" s="18">
        <f>SUMIFS(Inp_NGN!AA$9:AA$228,Inp_NGN!$I$9:$I$228,Cal_BOSort!$G900,Inp_NGN!$J$9:$J$228,Cal_BOSort!$I900)</f>
        <v>0</v>
      </c>
      <c r="AB900" s="18">
        <f>SUMIFS(Inp_NGN!AB$9:AB$228,Inp_NGN!$I$9:$I$228,Cal_BOSort!$G900,Inp_NGN!$J$9:$J$228,Cal_BOSort!$I900)</f>
        <v>0</v>
      </c>
      <c r="AC900" s="18">
        <f>SUMIFS(Inp_NGN!AC$9:AC$228,Inp_NGN!$I$9:$I$228,Cal_BOSort!$G900,Inp_NGN!$J$9:$J$228,Cal_BOSort!$I900)</f>
        <v>0</v>
      </c>
      <c r="AD900" s="18">
        <f>SUMIFS(Inp_NGN!AD$9:AD$228,Inp_NGN!$I$9:$I$228,Cal_BOSort!$G900,Inp_NGN!$J$9:$J$228,Cal_BOSort!$I900)</f>
        <v>0</v>
      </c>
      <c r="AE900" s="18">
        <f>SUMIFS(Inp_NGN!AE$9:AE$228,Inp_NGN!$I$9:$I$228,Cal_BOSort!$G900,Inp_NGN!$J$9:$J$228,Cal_BOSort!$I900)</f>
        <v>0</v>
      </c>
      <c r="AF900" s="18">
        <f>SUMIFS(Inp_NGN!AF$9:AF$228,Inp_NGN!$I$9:$I$228,Cal_BOSort!$G900,Inp_NGN!$J$9:$J$228,Cal_BOSort!$I900)</f>
        <v>0</v>
      </c>
      <c r="AG900" s="18">
        <f>SUMIFS(Inp_NGN!AG$9:AG$228,Inp_NGN!$I$9:$I$228,Cal_BOSort!$G900,Inp_NGN!$J$9:$J$228,Cal_BOSort!$I900)</f>
        <v>0</v>
      </c>
      <c r="AH900" s="18">
        <f>SUMIFS(Inp_NGN!AH$9:AH$228,Inp_NGN!$I$9:$I$228,Cal_BOSort!$G900,Inp_NGN!$J$9:$J$228,Cal_BOSort!$I900)</f>
        <v>0</v>
      </c>
      <c r="AI900" s="18">
        <f>SUMIFS(Inp_NGN!AI$9:AI$228,Inp_NGN!$I$9:$I$228,Cal_BOSort!$G900,Inp_NGN!$J$9:$J$228,Cal_BOSort!$I900)</f>
        <v>0</v>
      </c>
      <c r="AJ900" s="18">
        <f>SUMIFS(Inp_NGN!AJ$9:AJ$228,Inp_NGN!$I$9:$I$228,Cal_BOSort!$G900,Inp_NGN!$J$9:$J$228,Cal_BOSort!$I900)</f>
        <v>0</v>
      </c>
      <c r="AK900" s="18">
        <f>SUMIFS(Inp_NGN!AK$9:AK$228,Inp_NGN!$I$9:$I$228,Cal_BOSort!$G900,Inp_NGN!$J$9:$J$228,Cal_BOSort!$I900)</f>
        <v>0</v>
      </c>
      <c r="AM900" s="18">
        <f>SUM(T900:X900)</f>
        <v>0</v>
      </c>
      <c r="AN900" s="18">
        <f>SUM(Y900:AF900)</f>
        <v>0</v>
      </c>
      <c r="AO900" s="18">
        <f>SUM(AG900:AK900)</f>
        <v>0</v>
      </c>
      <c r="AP900" s="18">
        <f>IFERROR(AVERAGE(T900:X900),0)</f>
        <v>0</v>
      </c>
      <c r="AQ900" s="18">
        <f>IFERROR(AVERAGE(Y900:AF900),0)</f>
        <v>0</v>
      </c>
      <c r="AR900" s="18">
        <f>IFERROR(AVERAGE(AG900:AK900),0)</f>
        <v>0</v>
      </c>
      <c r="AU900" s="42"/>
    </row>
    <row r="901" spans="3:60" s="3" customFormat="1">
      <c r="D901" s="101" t="str">
        <f>IF(I901="","",MAX(D$899:D900)+1)</f>
        <v/>
      </c>
      <c r="E901" s="3" t="s">
        <v>30</v>
      </c>
      <c r="F901" s="3" t="s">
        <v>169</v>
      </c>
      <c r="G901" s="3" t="s">
        <v>190</v>
      </c>
      <c r="I901" s="101" t="str">
        <f>IF(Inp_NGN!M10="BO",Inp_NGN!J10,"")</f>
        <v/>
      </c>
      <c r="L901" s="3" t="s">
        <v>106</v>
      </c>
      <c r="R901" s="14"/>
      <c r="T901" s="18"/>
      <c r="U901" s="18"/>
      <c r="V901" s="18"/>
      <c r="W901" s="18"/>
      <c r="X901" s="18"/>
      <c r="Y901" s="18">
        <f>SUMIFS(Inp_NGN!Y$9:Y$228,Inp_NGN!$I$9:$I$228,Cal_BOSort!$G901,Inp_NGN!$J$9:$J$228,Cal_BOSort!$I901)</f>
        <v>0</v>
      </c>
      <c r="Z901" s="18">
        <f>SUMIFS(Inp_NGN!Z$9:Z$228,Inp_NGN!$I$9:$I$228,Cal_BOSort!$G901,Inp_NGN!$J$9:$J$228,Cal_BOSort!$I901)</f>
        <v>0</v>
      </c>
      <c r="AA901" s="18">
        <f>SUMIFS(Inp_NGN!AA$9:AA$228,Inp_NGN!$I$9:$I$228,Cal_BOSort!$G901,Inp_NGN!$J$9:$J$228,Cal_BOSort!$I901)</f>
        <v>0</v>
      </c>
      <c r="AB901" s="18">
        <f>SUMIFS(Inp_NGN!AB$9:AB$228,Inp_NGN!$I$9:$I$228,Cal_BOSort!$G901,Inp_NGN!$J$9:$J$228,Cal_BOSort!$I901)</f>
        <v>0</v>
      </c>
      <c r="AC901" s="18">
        <f>SUMIFS(Inp_NGN!AC$9:AC$228,Inp_NGN!$I$9:$I$228,Cal_BOSort!$G901,Inp_NGN!$J$9:$J$228,Cal_BOSort!$I901)</f>
        <v>0</v>
      </c>
      <c r="AD901" s="18">
        <f>SUMIFS(Inp_NGN!AD$9:AD$228,Inp_NGN!$I$9:$I$228,Cal_BOSort!$G901,Inp_NGN!$J$9:$J$228,Cal_BOSort!$I901)</f>
        <v>0</v>
      </c>
      <c r="AE901" s="18">
        <f>SUMIFS(Inp_NGN!AE$9:AE$228,Inp_NGN!$I$9:$I$228,Cal_BOSort!$G901,Inp_NGN!$J$9:$J$228,Cal_BOSort!$I901)</f>
        <v>0</v>
      </c>
      <c r="AF901" s="18">
        <f>SUMIFS(Inp_NGN!AF$9:AF$228,Inp_NGN!$I$9:$I$228,Cal_BOSort!$G901,Inp_NGN!$J$9:$J$228,Cal_BOSort!$I901)</f>
        <v>0</v>
      </c>
      <c r="AG901" s="18">
        <f>SUMIFS(Inp_NGN!AG$9:AG$228,Inp_NGN!$I$9:$I$228,Cal_BOSort!$G901,Inp_NGN!$J$9:$J$228,Cal_BOSort!$I901)</f>
        <v>0</v>
      </c>
      <c r="AH901" s="18">
        <f>SUMIFS(Inp_NGN!AH$9:AH$228,Inp_NGN!$I$9:$I$228,Cal_BOSort!$G901,Inp_NGN!$J$9:$J$228,Cal_BOSort!$I901)</f>
        <v>0</v>
      </c>
      <c r="AI901" s="18">
        <f>SUMIFS(Inp_NGN!AI$9:AI$228,Inp_NGN!$I$9:$I$228,Cal_BOSort!$G901,Inp_NGN!$J$9:$J$228,Cal_BOSort!$I901)</f>
        <v>0</v>
      </c>
      <c r="AJ901" s="18">
        <f>SUMIFS(Inp_NGN!AJ$9:AJ$228,Inp_NGN!$I$9:$I$228,Cal_BOSort!$G901,Inp_NGN!$J$9:$J$228,Cal_BOSort!$I901)</f>
        <v>0</v>
      </c>
      <c r="AK901" s="18">
        <f>SUMIFS(Inp_NGN!AK$9:AK$228,Inp_NGN!$I$9:$I$228,Cal_BOSort!$G901,Inp_NGN!$J$9:$J$228,Cal_BOSort!$I901)</f>
        <v>0</v>
      </c>
      <c r="AM901" s="18">
        <f t="shared" ref="AM901:AM964" si="101">SUM(T901:X901)</f>
        <v>0</v>
      </c>
      <c r="AN901" s="18">
        <f>SUM(Y901:AF901)</f>
        <v>0</v>
      </c>
      <c r="AO901" s="18">
        <f>SUM(AG901:AK901)</f>
        <v>0</v>
      </c>
      <c r="AP901" s="18">
        <f t="shared" ref="AP901:AP964" si="102">IFERROR(AVERAGE(T901:X901),0)</f>
        <v>0</v>
      </c>
      <c r="AQ901" s="18">
        <f t="shared" ref="AQ901:AQ964" si="103">IFERROR(AVERAGE(Y901:AF901),0)</f>
        <v>0</v>
      </c>
      <c r="AR901" s="18">
        <f t="shared" ref="AR901:AR964" si="104">IFERROR(AVERAGE(AG901:AK901),0)</f>
        <v>0</v>
      </c>
      <c r="AU901" s="42"/>
    </row>
    <row r="902" spans="3:60" s="3" customFormat="1">
      <c r="D902" s="101" t="str">
        <f>IF(I902="","",MAX(D$899:D901)+1)</f>
        <v/>
      </c>
      <c r="E902" s="3" t="s">
        <v>30</v>
      </c>
      <c r="F902" s="3" t="s">
        <v>169</v>
      </c>
      <c r="G902" s="3" t="s">
        <v>190</v>
      </c>
      <c r="I902" s="101" t="str">
        <f>IF(Inp_NGN!M11="BO",Inp_NGN!J11,"")</f>
        <v/>
      </c>
      <c r="L902" s="3" t="s">
        <v>106</v>
      </c>
      <c r="R902" s="14"/>
      <c r="T902" s="18"/>
      <c r="U902" s="18"/>
      <c r="V902" s="18"/>
      <c r="W902" s="18"/>
      <c r="X902" s="18"/>
      <c r="Y902" s="18">
        <f>SUMIFS(Inp_NGN!Y$9:Y$228,Inp_NGN!$I$9:$I$228,Cal_BOSort!$G902,Inp_NGN!$J$9:$J$228,Cal_BOSort!$I902)</f>
        <v>0</v>
      </c>
      <c r="Z902" s="18">
        <f>SUMIFS(Inp_NGN!Z$9:Z$228,Inp_NGN!$I$9:$I$228,Cal_BOSort!$G902,Inp_NGN!$J$9:$J$228,Cal_BOSort!$I902)</f>
        <v>0</v>
      </c>
      <c r="AA902" s="18">
        <f>SUMIFS(Inp_NGN!AA$9:AA$228,Inp_NGN!$I$9:$I$228,Cal_BOSort!$G902,Inp_NGN!$J$9:$J$228,Cal_BOSort!$I902)</f>
        <v>0</v>
      </c>
      <c r="AB902" s="18">
        <f>SUMIFS(Inp_NGN!AB$9:AB$228,Inp_NGN!$I$9:$I$228,Cal_BOSort!$G902,Inp_NGN!$J$9:$J$228,Cal_BOSort!$I902)</f>
        <v>0</v>
      </c>
      <c r="AC902" s="18">
        <f>SUMIFS(Inp_NGN!AC$9:AC$228,Inp_NGN!$I$9:$I$228,Cal_BOSort!$G902,Inp_NGN!$J$9:$J$228,Cal_BOSort!$I902)</f>
        <v>0</v>
      </c>
      <c r="AD902" s="18">
        <f>SUMIFS(Inp_NGN!AD$9:AD$228,Inp_NGN!$I$9:$I$228,Cal_BOSort!$G902,Inp_NGN!$J$9:$J$228,Cal_BOSort!$I902)</f>
        <v>0</v>
      </c>
      <c r="AE902" s="18">
        <f>SUMIFS(Inp_NGN!AE$9:AE$228,Inp_NGN!$I$9:$I$228,Cal_BOSort!$G902,Inp_NGN!$J$9:$J$228,Cal_BOSort!$I902)</f>
        <v>0</v>
      </c>
      <c r="AF902" s="18">
        <f>SUMIFS(Inp_NGN!AF$9:AF$228,Inp_NGN!$I$9:$I$228,Cal_BOSort!$G902,Inp_NGN!$J$9:$J$228,Cal_BOSort!$I902)</f>
        <v>0</v>
      </c>
      <c r="AG902" s="18">
        <f>SUMIFS(Inp_NGN!AG$9:AG$228,Inp_NGN!$I$9:$I$228,Cal_BOSort!$G902,Inp_NGN!$J$9:$J$228,Cal_BOSort!$I902)</f>
        <v>0</v>
      </c>
      <c r="AH902" s="18">
        <f>SUMIFS(Inp_NGN!AH$9:AH$228,Inp_NGN!$I$9:$I$228,Cal_BOSort!$G902,Inp_NGN!$J$9:$J$228,Cal_BOSort!$I902)</f>
        <v>0</v>
      </c>
      <c r="AI902" s="18">
        <f>SUMIFS(Inp_NGN!AI$9:AI$228,Inp_NGN!$I$9:$I$228,Cal_BOSort!$G902,Inp_NGN!$J$9:$J$228,Cal_BOSort!$I902)</f>
        <v>0</v>
      </c>
      <c r="AJ902" s="18">
        <f>SUMIFS(Inp_NGN!AJ$9:AJ$228,Inp_NGN!$I$9:$I$228,Cal_BOSort!$G902,Inp_NGN!$J$9:$J$228,Cal_BOSort!$I902)</f>
        <v>0</v>
      </c>
      <c r="AK902" s="18">
        <f>SUMIFS(Inp_NGN!AK$9:AK$228,Inp_NGN!$I$9:$I$228,Cal_BOSort!$G902,Inp_NGN!$J$9:$J$228,Cal_BOSort!$I902)</f>
        <v>0</v>
      </c>
      <c r="AM902" s="18">
        <f t="shared" si="101"/>
        <v>0</v>
      </c>
      <c r="AN902" s="18">
        <f t="shared" ref="AN902:AN965" si="105">SUM(Y902:AF902)</f>
        <v>0</v>
      </c>
      <c r="AO902" s="18">
        <f t="shared" ref="AO902:AO965" si="106">SUM(AG902:AK902)</f>
        <v>0</v>
      </c>
      <c r="AP902" s="18">
        <f t="shared" si="102"/>
        <v>0</v>
      </c>
      <c r="AQ902" s="18">
        <f t="shared" si="103"/>
        <v>0</v>
      </c>
      <c r="AR902" s="18">
        <f t="shared" si="104"/>
        <v>0</v>
      </c>
      <c r="AU902" s="42"/>
    </row>
    <row r="903" spans="3:60" s="3" customFormat="1">
      <c r="D903" s="101">
        <f>IF(I903="","",MAX(D$899:D902)+1)</f>
        <v>1</v>
      </c>
      <c r="E903" s="3" t="s">
        <v>30</v>
      </c>
      <c r="F903" s="3" t="s">
        <v>169</v>
      </c>
      <c r="G903" s="3" t="s">
        <v>190</v>
      </c>
      <c r="I903" s="101" t="str">
        <f>IF(Inp_NGN!M12="BO",Inp_NGN!J12,"")</f>
        <v>BO - Priority services register</v>
      </c>
      <c r="L903" s="3" t="s">
        <v>106</v>
      </c>
      <c r="R903" s="14"/>
      <c r="T903" s="18"/>
      <c r="U903" s="18"/>
      <c r="V903" s="18"/>
      <c r="W903" s="18"/>
      <c r="X903" s="18"/>
      <c r="Y903" s="18">
        <f>SUMIFS(Inp_NGN!Y$9:Y$228,Inp_NGN!$I$9:$I$228,Cal_BOSort!$G903,Inp_NGN!$J$9:$J$228,Cal_BOSort!$I903)</f>
        <v>0</v>
      </c>
      <c r="Z903" s="18">
        <f>SUMIFS(Inp_NGN!Z$9:Z$228,Inp_NGN!$I$9:$I$228,Cal_BOSort!$G903,Inp_NGN!$J$9:$J$228,Cal_BOSort!$I903)</f>
        <v>0</v>
      </c>
      <c r="AA903" s="18">
        <f>SUMIFS(Inp_NGN!AA$9:AA$228,Inp_NGN!$I$9:$I$228,Cal_BOSort!$G903,Inp_NGN!$J$9:$J$228,Cal_BOSort!$I903)</f>
        <v>0</v>
      </c>
      <c r="AB903" s="18">
        <f>SUMIFS(Inp_NGN!AB$9:AB$228,Inp_NGN!$I$9:$I$228,Cal_BOSort!$G903,Inp_NGN!$J$9:$J$228,Cal_BOSort!$I903)</f>
        <v>0</v>
      </c>
      <c r="AC903" s="18">
        <f>SUMIFS(Inp_NGN!AC$9:AC$228,Inp_NGN!$I$9:$I$228,Cal_BOSort!$G903,Inp_NGN!$J$9:$J$228,Cal_BOSort!$I903)</f>
        <v>0</v>
      </c>
      <c r="AD903" s="18">
        <f>SUMIFS(Inp_NGN!AD$9:AD$228,Inp_NGN!$I$9:$I$228,Cal_BOSort!$G903,Inp_NGN!$J$9:$J$228,Cal_BOSort!$I903)</f>
        <v>0</v>
      </c>
      <c r="AE903" s="18">
        <f>SUMIFS(Inp_NGN!AE$9:AE$228,Inp_NGN!$I$9:$I$228,Cal_BOSort!$G903,Inp_NGN!$J$9:$J$228,Cal_BOSort!$I903)</f>
        <v>0</v>
      </c>
      <c r="AF903" s="18">
        <f>SUMIFS(Inp_NGN!AF$9:AF$228,Inp_NGN!$I$9:$I$228,Cal_BOSort!$G903,Inp_NGN!$J$9:$J$228,Cal_BOSort!$I903)</f>
        <v>0</v>
      </c>
      <c r="AG903" s="18">
        <f>SUMIFS(Inp_NGN!AG$9:AG$228,Inp_NGN!$I$9:$I$228,Cal_BOSort!$G903,Inp_NGN!$J$9:$J$228,Cal_BOSort!$I903)</f>
        <v>-2.2726698820736847E-2</v>
      </c>
      <c r="AH903" s="18">
        <f>SUMIFS(Inp_NGN!AH$9:AH$228,Inp_NGN!$I$9:$I$228,Cal_BOSort!$G903,Inp_NGN!$J$9:$J$228,Cal_BOSort!$I903)</f>
        <v>-2.284090333742397E-2</v>
      </c>
      <c r="AI903" s="18">
        <f>SUMIFS(Inp_NGN!AI$9:AI$228,Inp_NGN!$I$9:$I$228,Cal_BOSort!$G903,Inp_NGN!$J$9:$J$228,Cal_BOSort!$I903)</f>
        <v>-2.2955681746154741E-2</v>
      </c>
      <c r="AJ903" s="18">
        <f>SUMIFS(Inp_NGN!AJ$9:AJ$228,Inp_NGN!$I$9:$I$228,Cal_BOSort!$G903,Inp_NGN!$J$9:$J$228,Cal_BOSort!$I903)</f>
        <v>-2.3071036930808784E-2</v>
      </c>
      <c r="AK903" s="18">
        <f>SUMIFS(Inp_NGN!AK$9:AK$228,Inp_NGN!$I$9:$I$228,Cal_BOSort!$G903,Inp_NGN!$J$9:$J$228,Cal_BOSort!$I903)</f>
        <v>-2.3186971789757573E-2</v>
      </c>
      <c r="AM903" s="18">
        <f t="shared" si="101"/>
        <v>0</v>
      </c>
      <c r="AN903" s="18">
        <f t="shared" si="105"/>
        <v>0</v>
      </c>
      <c r="AO903" s="18">
        <f t="shared" si="106"/>
        <v>-0.1147812926248819</v>
      </c>
      <c r="AP903" s="18">
        <f t="shared" si="102"/>
        <v>0</v>
      </c>
      <c r="AQ903" s="18">
        <f t="shared" si="103"/>
        <v>0</v>
      </c>
      <c r="AR903" s="18">
        <f t="shared" si="104"/>
        <v>-2.2956258524976382E-2</v>
      </c>
      <c r="AU903" s="42"/>
    </row>
    <row r="904" spans="3:60" s="3" customFormat="1">
      <c r="D904" s="101">
        <f>IF(I904="","",MAX(D$899:D903)+1)</f>
        <v>2</v>
      </c>
      <c r="E904" s="3" t="s">
        <v>30</v>
      </c>
      <c r="F904" s="3" t="s">
        <v>169</v>
      </c>
      <c r="G904" s="3" t="s">
        <v>190</v>
      </c>
      <c r="I904" s="101" t="str">
        <f>IF(Inp_NGN!M13="BO",Inp_NGN!J13,"")</f>
        <v>BO - Energy efficiency advice</v>
      </c>
      <c r="L904" s="3" t="s">
        <v>106</v>
      </c>
      <c r="R904" s="14"/>
      <c r="T904" s="18"/>
      <c r="U904" s="18"/>
      <c r="V904" s="18"/>
      <c r="W904" s="18"/>
      <c r="X904" s="18"/>
      <c r="Y904" s="18">
        <f>SUMIFS(Inp_NGN!Y$9:Y$228,Inp_NGN!$I$9:$I$228,Cal_BOSort!$G904,Inp_NGN!$J$9:$J$228,Cal_BOSort!$I904)</f>
        <v>0</v>
      </c>
      <c r="Z904" s="18">
        <f>SUMIFS(Inp_NGN!Z$9:Z$228,Inp_NGN!$I$9:$I$228,Cal_BOSort!$G904,Inp_NGN!$J$9:$J$228,Cal_BOSort!$I904)</f>
        <v>0</v>
      </c>
      <c r="AA904" s="18">
        <f>SUMIFS(Inp_NGN!AA$9:AA$228,Inp_NGN!$I$9:$I$228,Cal_BOSort!$G904,Inp_NGN!$J$9:$J$228,Cal_BOSort!$I904)</f>
        <v>0</v>
      </c>
      <c r="AB904" s="18">
        <f>SUMIFS(Inp_NGN!AB$9:AB$228,Inp_NGN!$I$9:$I$228,Cal_BOSort!$G904,Inp_NGN!$J$9:$J$228,Cal_BOSort!$I904)</f>
        <v>0</v>
      </c>
      <c r="AC904" s="18">
        <f>SUMIFS(Inp_NGN!AC$9:AC$228,Inp_NGN!$I$9:$I$228,Cal_BOSort!$G904,Inp_NGN!$J$9:$J$228,Cal_BOSort!$I904)</f>
        <v>0</v>
      </c>
      <c r="AD904" s="18">
        <f>SUMIFS(Inp_NGN!AD$9:AD$228,Inp_NGN!$I$9:$I$228,Cal_BOSort!$G904,Inp_NGN!$J$9:$J$228,Cal_BOSort!$I904)</f>
        <v>0</v>
      </c>
      <c r="AE904" s="18">
        <f>SUMIFS(Inp_NGN!AE$9:AE$228,Inp_NGN!$I$9:$I$228,Cal_BOSort!$G904,Inp_NGN!$J$9:$J$228,Cal_BOSort!$I904)</f>
        <v>0</v>
      </c>
      <c r="AF904" s="18">
        <f>SUMIFS(Inp_NGN!AF$9:AF$228,Inp_NGN!$I$9:$I$228,Cal_BOSort!$G904,Inp_NGN!$J$9:$J$228,Cal_BOSort!$I904)</f>
        <v>0</v>
      </c>
      <c r="AG904" s="18">
        <f>SUMIFS(Inp_NGN!AG$9:AG$228,Inp_NGN!$I$9:$I$228,Cal_BOSort!$G904,Inp_NGN!$J$9:$J$228,Cal_BOSort!$I904)</f>
        <v>-3.4342567106891243E-2</v>
      </c>
      <c r="AH904" s="18">
        <f>SUMIFS(Inp_NGN!AH$9:AH$228,Inp_NGN!$I$9:$I$228,Cal_BOSort!$G904,Inp_NGN!$J$9:$J$228,Cal_BOSort!$I904)</f>
        <v>-3.4515142820996221E-2</v>
      </c>
      <c r="AI904" s="18">
        <f>SUMIFS(Inp_NGN!AI$9:AI$228,Inp_NGN!$I$9:$I$228,Cal_BOSort!$G904,Inp_NGN!$J$9:$J$228,Cal_BOSort!$I904)</f>
        <v>-3.4688585749744948E-2</v>
      </c>
      <c r="AJ904" s="18">
        <f>SUMIFS(Inp_NGN!AJ$9:AJ$228,Inp_NGN!$I$9:$I$228,Cal_BOSort!$G904,Inp_NGN!$J$9:$J$228,Cal_BOSort!$I904)</f>
        <v>-3.4862900250999945E-2</v>
      </c>
      <c r="AK904" s="18">
        <f>SUMIFS(Inp_NGN!AK$9:AK$228,Inp_NGN!$I$9:$I$228,Cal_BOSort!$G904,Inp_NGN!$J$9:$J$228,Cal_BOSort!$I904)</f>
        <v>-3.5038090704522559E-2</v>
      </c>
      <c r="AM904" s="18">
        <f t="shared" si="101"/>
        <v>0</v>
      </c>
      <c r="AN904" s="18">
        <f t="shared" si="105"/>
        <v>0</v>
      </c>
      <c r="AO904" s="18">
        <f t="shared" si="106"/>
        <v>-0.1734472866331549</v>
      </c>
      <c r="AP904" s="18">
        <f t="shared" si="102"/>
        <v>0</v>
      </c>
      <c r="AQ904" s="18">
        <f t="shared" si="103"/>
        <v>0</v>
      </c>
      <c r="AR904" s="18">
        <f t="shared" si="104"/>
        <v>-3.4689457326630979E-2</v>
      </c>
      <c r="AU904" s="42"/>
    </row>
    <row r="905" spans="3:60" s="3" customFormat="1">
      <c r="D905" s="101">
        <f>IF(I905="","",MAX(D$899:D904)+1)</f>
        <v>3</v>
      </c>
      <c r="E905" s="3" t="s">
        <v>30</v>
      </c>
      <c r="F905" s="3" t="s">
        <v>169</v>
      </c>
      <c r="G905" s="3" t="s">
        <v>190</v>
      </c>
      <c r="I905" s="101" t="str">
        <f>IF(Inp_NGN!M14="BO",Inp_NGN!J14,"")</f>
        <v>BO - Dedicated 24/7 PSR hotline</v>
      </c>
      <c r="L905" s="3" t="s">
        <v>106</v>
      </c>
      <c r="R905" s="14"/>
      <c r="T905" s="18"/>
      <c r="U905" s="18"/>
      <c r="V905" s="18"/>
      <c r="W905" s="18"/>
      <c r="X905" s="18"/>
      <c r="Y905" s="18">
        <f>SUMIFS(Inp_NGN!Y$9:Y$228,Inp_NGN!$I$9:$I$228,Cal_BOSort!$G905,Inp_NGN!$J$9:$J$228,Cal_BOSort!$I905)</f>
        <v>0</v>
      </c>
      <c r="Z905" s="18">
        <f>SUMIFS(Inp_NGN!Z$9:Z$228,Inp_NGN!$I$9:$I$228,Cal_BOSort!$G905,Inp_NGN!$J$9:$J$228,Cal_BOSort!$I905)</f>
        <v>0</v>
      </c>
      <c r="AA905" s="18">
        <f>SUMIFS(Inp_NGN!AA$9:AA$228,Inp_NGN!$I$9:$I$228,Cal_BOSort!$G905,Inp_NGN!$J$9:$J$228,Cal_BOSort!$I905)</f>
        <v>0</v>
      </c>
      <c r="AB905" s="18">
        <f>SUMIFS(Inp_NGN!AB$9:AB$228,Inp_NGN!$I$9:$I$228,Cal_BOSort!$G905,Inp_NGN!$J$9:$J$228,Cal_BOSort!$I905)</f>
        <v>0</v>
      </c>
      <c r="AC905" s="18">
        <f>SUMIFS(Inp_NGN!AC$9:AC$228,Inp_NGN!$I$9:$I$228,Cal_BOSort!$G905,Inp_NGN!$J$9:$J$228,Cal_BOSort!$I905)</f>
        <v>0</v>
      </c>
      <c r="AD905" s="18">
        <f>SUMIFS(Inp_NGN!AD$9:AD$228,Inp_NGN!$I$9:$I$228,Cal_BOSort!$G905,Inp_NGN!$J$9:$J$228,Cal_BOSort!$I905)</f>
        <v>0</v>
      </c>
      <c r="AE905" s="18">
        <f>SUMIFS(Inp_NGN!AE$9:AE$228,Inp_NGN!$I$9:$I$228,Cal_BOSort!$G905,Inp_NGN!$J$9:$J$228,Cal_BOSort!$I905)</f>
        <v>0</v>
      </c>
      <c r="AF905" s="18">
        <f>SUMIFS(Inp_NGN!AF$9:AF$228,Inp_NGN!$I$9:$I$228,Cal_BOSort!$G905,Inp_NGN!$J$9:$J$228,Cal_BOSort!$I905)</f>
        <v>0</v>
      </c>
      <c r="AG905" s="18">
        <f>SUMIFS(Inp_NGN!AG$9:AG$228,Inp_NGN!$I$9:$I$228,Cal_BOSort!$G905,Inp_NGN!$J$9:$J$228,Cal_BOSort!$I905)</f>
        <v>-1.4141057044014039E-2</v>
      </c>
      <c r="AH905" s="18">
        <f>SUMIFS(Inp_NGN!AH$9:AH$228,Inp_NGN!$I$9:$I$228,Cal_BOSort!$G905,Inp_NGN!$J$9:$J$228,Cal_BOSort!$I905)</f>
        <v>-1.4212117632174915E-2</v>
      </c>
      <c r="AI905" s="18">
        <f>SUMIFS(Inp_NGN!AI$9:AI$228,Inp_NGN!$I$9:$I$228,Cal_BOSort!$G905,Inp_NGN!$J$9:$J$228,Cal_BOSort!$I905)</f>
        <v>-1.4283535308718507E-2</v>
      </c>
      <c r="AJ905" s="18">
        <f>SUMIFS(Inp_NGN!AJ$9:AJ$228,Inp_NGN!$I$9:$I$228,Cal_BOSort!$G905,Inp_NGN!$J$9:$J$228,Cal_BOSort!$I905)</f>
        <v>-1.4355311868058801E-2</v>
      </c>
      <c r="AK905" s="18">
        <f>SUMIFS(Inp_NGN!AK$9:AK$228,Inp_NGN!$I$9:$I$228,Cal_BOSort!$G905,Inp_NGN!$J$9:$J$228,Cal_BOSort!$I905)</f>
        <v>-1.4427449113626934E-2</v>
      </c>
      <c r="AM905" s="18">
        <f t="shared" si="101"/>
        <v>0</v>
      </c>
      <c r="AN905" s="18">
        <f t="shared" si="105"/>
        <v>0</v>
      </c>
      <c r="AO905" s="18">
        <f t="shared" si="106"/>
        <v>-7.1419470966593193E-2</v>
      </c>
      <c r="AP905" s="18">
        <f t="shared" si="102"/>
        <v>0</v>
      </c>
      <c r="AQ905" s="18">
        <f t="shared" si="103"/>
        <v>0</v>
      </c>
      <c r="AR905" s="18">
        <f t="shared" si="104"/>
        <v>-1.4283894193318639E-2</v>
      </c>
      <c r="AU905" s="42"/>
    </row>
    <row r="906" spans="3:60" s="3" customFormat="1">
      <c r="D906" s="101">
        <f>IF(I906="","",MAX(D$899:D905)+1)</f>
        <v>4</v>
      </c>
      <c r="E906" s="3" t="s">
        <v>30</v>
      </c>
      <c r="F906" s="3" t="s">
        <v>169</v>
      </c>
      <c r="G906" s="3" t="s">
        <v>190</v>
      </c>
      <c r="I906" s="101" t="str">
        <f>IF(Inp_NGN!M15="BO",Inp_NGN!J15,"")</f>
        <v>BO - Community partners</v>
      </c>
      <c r="L906" s="3" t="s">
        <v>106</v>
      </c>
      <c r="R906" s="14"/>
      <c r="T906" s="18"/>
      <c r="U906" s="18"/>
      <c r="V906" s="18"/>
      <c r="W906" s="18"/>
      <c r="X906" s="18"/>
      <c r="Y906" s="18">
        <f>SUMIFS(Inp_NGN!Y$9:Y$228,Inp_NGN!$I$9:$I$228,Cal_BOSort!$G906,Inp_NGN!$J$9:$J$228,Cal_BOSort!$I906)</f>
        <v>0</v>
      </c>
      <c r="Z906" s="18">
        <f>SUMIFS(Inp_NGN!Z$9:Z$228,Inp_NGN!$I$9:$I$228,Cal_BOSort!$G906,Inp_NGN!$J$9:$J$228,Cal_BOSort!$I906)</f>
        <v>0</v>
      </c>
      <c r="AA906" s="18">
        <f>SUMIFS(Inp_NGN!AA$9:AA$228,Inp_NGN!$I$9:$I$228,Cal_BOSort!$G906,Inp_NGN!$J$9:$J$228,Cal_BOSort!$I906)</f>
        <v>0</v>
      </c>
      <c r="AB906" s="18">
        <f>SUMIFS(Inp_NGN!AB$9:AB$228,Inp_NGN!$I$9:$I$228,Cal_BOSort!$G906,Inp_NGN!$J$9:$J$228,Cal_BOSort!$I906)</f>
        <v>0</v>
      </c>
      <c r="AC906" s="18">
        <f>SUMIFS(Inp_NGN!AC$9:AC$228,Inp_NGN!$I$9:$I$228,Cal_BOSort!$G906,Inp_NGN!$J$9:$J$228,Cal_BOSort!$I906)</f>
        <v>0</v>
      </c>
      <c r="AD906" s="18">
        <f>SUMIFS(Inp_NGN!AD$9:AD$228,Inp_NGN!$I$9:$I$228,Cal_BOSort!$G906,Inp_NGN!$J$9:$J$228,Cal_BOSort!$I906)</f>
        <v>0</v>
      </c>
      <c r="AE906" s="18">
        <f>SUMIFS(Inp_NGN!AE$9:AE$228,Inp_NGN!$I$9:$I$228,Cal_BOSort!$G906,Inp_NGN!$J$9:$J$228,Cal_BOSort!$I906)</f>
        <v>0</v>
      </c>
      <c r="AF906" s="18">
        <f>SUMIFS(Inp_NGN!AF$9:AF$228,Inp_NGN!$I$9:$I$228,Cal_BOSort!$G906,Inp_NGN!$J$9:$J$228,Cal_BOSort!$I906)</f>
        <v>0</v>
      </c>
      <c r="AG906" s="18">
        <f>SUMIFS(Inp_NGN!AG$9:AG$228,Inp_NGN!$I$9:$I$228,Cal_BOSort!$G906,Inp_NGN!$J$9:$J$228,Cal_BOSort!$I906)</f>
        <v>-8.7371531021943876E-3</v>
      </c>
      <c r="AH906" s="18">
        <f>SUMIFS(Inp_NGN!AH$9:AH$228,Inp_NGN!$I$9:$I$228,Cal_BOSort!$G906,Inp_NGN!$J$9:$J$228,Cal_BOSort!$I906)</f>
        <v>-8.7810583941652139E-3</v>
      </c>
      <c r="AI906" s="18">
        <f>SUMIFS(Inp_NGN!AI$9:AI$228,Inp_NGN!$I$9:$I$228,Cal_BOSort!$G906,Inp_NGN!$J$9:$J$228,Cal_BOSort!$I906)</f>
        <v>-8.8251843157439343E-3</v>
      </c>
      <c r="AJ906" s="18">
        <f>SUMIFS(Inp_NGN!AJ$9:AJ$228,Inp_NGN!$I$9:$I$228,Cal_BOSort!$G906,Inp_NGN!$J$9:$J$228,Cal_BOSort!$I906)</f>
        <v>-8.8695319756220432E-3</v>
      </c>
      <c r="AK906" s="18">
        <f>SUMIFS(Inp_NGN!AK$9:AK$228,Inp_NGN!$I$9:$I$228,Cal_BOSort!$G906,Inp_NGN!$J$9:$J$228,Cal_BOSort!$I906)</f>
        <v>-8.9141024880623563E-3</v>
      </c>
      <c r="AM906" s="18">
        <f t="shared" si="101"/>
        <v>0</v>
      </c>
      <c r="AN906" s="18">
        <f t="shared" si="105"/>
        <v>0</v>
      </c>
      <c r="AO906" s="18">
        <f t="shared" si="106"/>
        <v>-4.4127030275787932E-2</v>
      </c>
      <c r="AP906" s="18">
        <f t="shared" si="102"/>
        <v>0</v>
      </c>
      <c r="AQ906" s="18">
        <f t="shared" si="103"/>
        <v>0</v>
      </c>
      <c r="AR906" s="18">
        <f t="shared" si="104"/>
        <v>-8.825406055157586E-3</v>
      </c>
      <c r="AU906" s="42"/>
    </row>
    <row r="907" spans="3:60" s="3" customFormat="1">
      <c r="D907" s="101">
        <f>IF(I907="","",MAX(D$899:D906)+1)</f>
        <v>5</v>
      </c>
      <c r="E907" s="3" t="s">
        <v>30</v>
      </c>
      <c r="F907" s="3" t="s">
        <v>169</v>
      </c>
      <c r="G907" s="3" t="s">
        <v>190</v>
      </c>
      <c r="I907" s="101" t="str">
        <f>IF(Inp_NGN!M16="BO",Inp_NGN!J16,"")</f>
        <v>BO - Biomethane process improvements</v>
      </c>
      <c r="L907" s="3" t="s">
        <v>106</v>
      </c>
      <c r="R907" s="14"/>
      <c r="T907" s="18"/>
      <c r="U907" s="18"/>
      <c r="V907" s="18"/>
      <c r="W907" s="18"/>
      <c r="X907" s="18"/>
      <c r="Y907" s="18">
        <f>SUMIFS(Inp_NGN!Y$9:Y$228,Inp_NGN!$I$9:$I$228,Cal_BOSort!$G907,Inp_NGN!$J$9:$J$228,Cal_BOSort!$I907)</f>
        <v>0</v>
      </c>
      <c r="Z907" s="18">
        <f>SUMIFS(Inp_NGN!Z$9:Z$228,Inp_NGN!$I$9:$I$228,Cal_BOSort!$G907,Inp_NGN!$J$9:$J$228,Cal_BOSort!$I907)</f>
        <v>0</v>
      </c>
      <c r="AA907" s="18">
        <f>SUMIFS(Inp_NGN!AA$9:AA$228,Inp_NGN!$I$9:$I$228,Cal_BOSort!$G907,Inp_NGN!$J$9:$J$228,Cal_BOSort!$I907)</f>
        <v>0</v>
      </c>
      <c r="AB907" s="18">
        <f>SUMIFS(Inp_NGN!AB$9:AB$228,Inp_NGN!$I$9:$I$228,Cal_BOSort!$G907,Inp_NGN!$J$9:$J$228,Cal_BOSort!$I907)</f>
        <v>0</v>
      </c>
      <c r="AC907" s="18">
        <f>SUMIFS(Inp_NGN!AC$9:AC$228,Inp_NGN!$I$9:$I$228,Cal_BOSort!$G907,Inp_NGN!$J$9:$J$228,Cal_BOSort!$I907)</f>
        <v>0</v>
      </c>
      <c r="AD907" s="18">
        <f>SUMIFS(Inp_NGN!AD$9:AD$228,Inp_NGN!$I$9:$I$228,Cal_BOSort!$G907,Inp_NGN!$J$9:$J$228,Cal_BOSort!$I907)</f>
        <v>0</v>
      </c>
      <c r="AE907" s="18">
        <f>SUMIFS(Inp_NGN!AE$9:AE$228,Inp_NGN!$I$9:$I$228,Cal_BOSort!$G907,Inp_NGN!$J$9:$J$228,Cal_BOSort!$I907)</f>
        <v>0</v>
      </c>
      <c r="AF907" s="18">
        <f>SUMIFS(Inp_NGN!AF$9:AF$228,Inp_NGN!$I$9:$I$228,Cal_BOSort!$G907,Inp_NGN!$J$9:$J$228,Cal_BOSort!$I907)</f>
        <v>0</v>
      </c>
      <c r="AG907" s="18">
        <f>SUMIFS(Inp_NGN!AG$9:AG$228,Inp_NGN!$I$9:$I$228,Cal_BOSort!$G907,Inp_NGN!$J$9:$J$228,Cal_BOSort!$I907)</f>
        <v>-2.0201510062877199E-2</v>
      </c>
      <c r="AH907" s="18">
        <f>SUMIFS(Inp_NGN!AH$9:AH$228,Inp_NGN!$I$9:$I$228,Cal_BOSort!$G907,Inp_NGN!$J$9:$J$228,Cal_BOSort!$I907)</f>
        <v>-2.0303025188821308E-2</v>
      </c>
      <c r="AI907" s="18">
        <f>SUMIFS(Inp_NGN!AI$9:AI$228,Inp_NGN!$I$9:$I$228,Cal_BOSort!$G907,Inp_NGN!$J$9:$J$228,Cal_BOSort!$I907)</f>
        <v>-2.0405050441026439E-2</v>
      </c>
      <c r="AJ907" s="18">
        <f>SUMIFS(Inp_NGN!AJ$9:AJ$228,Inp_NGN!$I$9:$I$228,Cal_BOSort!$G907,Inp_NGN!$J$9:$J$228,Cal_BOSort!$I907)</f>
        <v>-2.0507588382941144E-2</v>
      </c>
      <c r="AK907" s="18">
        <f>SUMIFS(Inp_NGN!AK$9:AK$228,Inp_NGN!$I$9:$I$228,Cal_BOSort!$G907,Inp_NGN!$J$9:$J$228,Cal_BOSort!$I907)</f>
        <v>-2.061064159089562E-2</v>
      </c>
      <c r="AM907" s="18">
        <f t="shared" si="101"/>
        <v>0</v>
      </c>
      <c r="AN907" s="18">
        <f t="shared" si="105"/>
        <v>0</v>
      </c>
      <c r="AO907" s="18">
        <f t="shared" si="106"/>
        <v>-0.10202781566656172</v>
      </c>
      <c r="AP907" s="18">
        <f t="shared" si="102"/>
        <v>0</v>
      </c>
      <c r="AQ907" s="18">
        <f t="shared" si="103"/>
        <v>0</v>
      </c>
      <c r="AR907" s="18">
        <f t="shared" si="104"/>
        <v>-2.0405563133312342E-2</v>
      </c>
      <c r="AU907" s="42"/>
    </row>
    <row r="908" spans="3:60" s="3" customFormat="1">
      <c r="D908" s="101" t="str">
        <f>IF(I908="","",MAX(D$899:D907)+1)</f>
        <v/>
      </c>
      <c r="E908" s="3" t="s">
        <v>30</v>
      </c>
      <c r="F908" s="3" t="s">
        <v>169</v>
      </c>
      <c r="G908" s="3" t="s">
        <v>190</v>
      </c>
      <c r="I908" s="101" t="str">
        <f>IF(Inp_NGN!M17="BO",Inp_NGN!J17,"")</f>
        <v/>
      </c>
      <c r="L908" s="3" t="s">
        <v>106</v>
      </c>
      <c r="R908" s="14"/>
      <c r="T908" s="18"/>
      <c r="U908" s="18"/>
      <c r="V908" s="18"/>
      <c r="W908" s="18"/>
      <c r="X908" s="18"/>
      <c r="Y908" s="18">
        <f>SUMIFS(Inp_NGN!Y$9:Y$228,Inp_NGN!$I$9:$I$228,Cal_BOSort!$G908,Inp_NGN!$J$9:$J$228,Cal_BOSort!$I908)</f>
        <v>0</v>
      </c>
      <c r="Z908" s="18">
        <f>SUMIFS(Inp_NGN!Z$9:Z$228,Inp_NGN!$I$9:$I$228,Cal_BOSort!$G908,Inp_NGN!$J$9:$J$228,Cal_BOSort!$I908)</f>
        <v>0</v>
      </c>
      <c r="AA908" s="18">
        <f>SUMIFS(Inp_NGN!AA$9:AA$228,Inp_NGN!$I$9:$I$228,Cal_BOSort!$G908,Inp_NGN!$J$9:$J$228,Cal_BOSort!$I908)</f>
        <v>0</v>
      </c>
      <c r="AB908" s="18">
        <f>SUMIFS(Inp_NGN!AB$9:AB$228,Inp_NGN!$I$9:$I$228,Cal_BOSort!$G908,Inp_NGN!$J$9:$J$228,Cal_BOSort!$I908)</f>
        <v>0</v>
      </c>
      <c r="AC908" s="18">
        <f>SUMIFS(Inp_NGN!AC$9:AC$228,Inp_NGN!$I$9:$I$228,Cal_BOSort!$G908,Inp_NGN!$J$9:$J$228,Cal_BOSort!$I908)</f>
        <v>0</v>
      </c>
      <c r="AD908" s="18">
        <f>SUMIFS(Inp_NGN!AD$9:AD$228,Inp_NGN!$I$9:$I$228,Cal_BOSort!$G908,Inp_NGN!$J$9:$J$228,Cal_BOSort!$I908)</f>
        <v>0</v>
      </c>
      <c r="AE908" s="18">
        <f>SUMIFS(Inp_NGN!AE$9:AE$228,Inp_NGN!$I$9:$I$228,Cal_BOSort!$G908,Inp_NGN!$J$9:$J$228,Cal_BOSort!$I908)</f>
        <v>0</v>
      </c>
      <c r="AF908" s="18">
        <f>SUMIFS(Inp_NGN!AF$9:AF$228,Inp_NGN!$I$9:$I$228,Cal_BOSort!$G908,Inp_NGN!$J$9:$J$228,Cal_BOSort!$I908)</f>
        <v>0</v>
      </c>
      <c r="AG908" s="18">
        <f>SUMIFS(Inp_NGN!AG$9:AG$228,Inp_NGN!$I$9:$I$228,Cal_BOSort!$G908,Inp_NGN!$J$9:$J$228,Cal_BOSort!$I908)</f>
        <v>0</v>
      </c>
      <c r="AH908" s="18">
        <f>SUMIFS(Inp_NGN!AH$9:AH$228,Inp_NGN!$I$9:$I$228,Cal_BOSort!$G908,Inp_NGN!$J$9:$J$228,Cal_BOSort!$I908)</f>
        <v>0</v>
      </c>
      <c r="AI908" s="18">
        <f>SUMIFS(Inp_NGN!AI$9:AI$228,Inp_NGN!$I$9:$I$228,Cal_BOSort!$G908,Inp_NGN!$J$9:$J$228,Cal_BOSort!$I908)</f>
        <v>0</v>
      </c>
      <c r="AJ908" s="18">
        <f>SUMIFS(Inp_NGN!AJ$9:AJ$228,Inp_NGN!$I$9:$I$228,Cal_BOSort!$G908,Inp_NGN!$J$9:$J$228,Cal_BOSort!$I908)</f>
        <v>0</v>
      </c>
      <c r="AK908" s="18">
        <f>SUMIFS(Inp_NGN!AK$9:AK$228,Inp_NGN!$I$9:$I$228,Cal_BOSort!$G908,Inp_NGN!$J$9:$J$228,Cal_BOSort!$I908)</f>
        <v>0</v>
      </c>
      <c r="AM908" s="18">
        <f t="shared" si="101"/>
        <v>0</v>
      </c>
      <c r="AN908" s="18">
        <f t="shared" si="105"/>
        <v>0</v>
      </c>
      <c r="AO908" s="18">
        <f t="shared" si="106"/>
        <v>0</v>
      </c>
      <c r="AP908" s="18">
        <f t="shared" si="102"/>
        <v>0</v>
      </c>
      <c r="AQ908" s="18">
        <f t="shared" si="103"/>
        <v>0</v>
      </c>
      <c r="AR908" s="18">
        <f t="shared" si="104"/>
        <v>0</v>
      </c>
      <c r="AU908" s="42"/>
    </row>
    <row r="909" spans="3:60" s="3" customFormat="1">
      <c r="D909" s="101" t="str">
        <f>IF(I909="","",MAX(D$899:D908)+1)</f>
        <v/>
      </c>
      <c r="E909" s="3" t="s">
        <v>30</v>
      </c>
      <c r="F909" s="3" t="s">
        <v>169</v>
      </c>
      <c r="G909" s="3" t="s">
        <v>190</v>
      </c>
      <c r="I909" s="101" t="str">
        <f>IF(Inp_NGN!M18="BO",Inp_NGN!J18,"")</f>
        <v/>
      </c>
      <c r="L909" s="3" t="s">
        <v>106</v>
      </c>
      <c r="R909" s="14"/>
      <c r="T909" s="18"/>
      <c r="U909" s="18"/>
      <c r="V909" s="18"/>
      <c r="W909" s="18"/>
      <c r="X909" s="18"/>
      <c r="Y909" s="18">
        <f>SUMIFS(Inp_NGN!Y$9:Y$228,Inp_NGN!$I$9:$I$228,Cal_BOSort!$G909,Inp_NGN!$J$9:$J$228,Cal_BOSort!$I909)</f>
        <v>0</v>
      </c>
      <c r="Z909" s="18">
        <f>SUMIFS(Inp_NGN!Z$9:Z$228,Inp_NGN!$I$9:$I$228,Cal_BOSort!$G909,Inp_NGN!$J$9:$J$228,Cal_BOSort!$I909)</f>
        <v>0</v>
      </c>
      <c r="AA909" s="18">
        <f>SUMIFS(Inp_NGN!AA$9:AA$228,Inp_NGN!$I$9:$I$228,Cal_BOSort!$G909,Inp_NGN!$J$9:$J$228,Cal_BOSort!$I909)</f>
        <v>0</v>
      </c>
      <c r="AB909" s="18">
        <f>SUMIFS(Inp_NGN!AB$9:AB$228,Inp_NGN!$I$9:$I$228,Cal_BOSort!$G909,Inp_NGN!$J$9:$J$228,Cal_BOSort!$I909)</f>
        <v>0</v>
      </c>
      <c r="AC909" s="18">
        <f>SUMIFS(Inp_NGN!AC$9:AC$228,Inp_NGN!$I$9:$I$228,Cal_BOSort!$G909,Inp_NGN!$J$9:$J$228,Cal_BOSort!$I909)</f>
        <v>0</v>
      </c>
      <c r="AD909" s="18">
        <f>SUMIFS(Inp_NGN!AD$9:AD$228,Inp_NGN!$I$9:$I$228,Cal_BOSort!$G909,Inp_NGN!$J$9:$J$228,Cal_BOSort!$I909)</f>
        <v>0</v>
      </c>
      <c r="AE909" s="18">
        <f>SUMIFS(Inp_NGN!AE$9:AE$228,Inp_NGN!$I$9:$I$228,Cal_BOSort!$G909,Inp_NGN!$J$9:$J$228,Cal_BOSort!$I909)</f>
        <v>0</v>
      </c>
      <c r="AF909" s="18">
        <f>SUMIFS(Inp_NGN!AF$9:AF$228,Inp_NGN!$I$9:$I$228,Cal_BOSort!$G909,Inp_NGN!$J$9:$J$228,Cal_BOSort!$I909)</f>
        <v>0</v>
      </c>
      <c r="AG909" s="18">
        <f>SUMIFS(Inp_NGN!AG$9:AG$228,Inp_NGN!$I$9:$I$228,Cal_BOSort!$G909,Inp_NGN!$J$9:$J$228,Cal_BOSort!$I909)</f>
        <v>0</v>
      </c>
      <c r="AH909" s="18">
        <f>SUMIFS(Inp_NGN!AH$9:AH$228,Inp_NGN!$I$9:$I$228,Cal_BOSort!$G909,Inp_NGN!$J$9:$J$228,Cal_BOSort!$I909)</f>
        <v>0</v>
      </c>
      <c r="AI909" s="18">
        <f>SUMIFS(Inp_NGN!AI$9:AI$228,Inp_NGN!$I$9:$I$228,Cal_BOSort!$G909,Inp_NGN!$J$9:$J$228,Cal_BOSort!$I909)</f>
        <v>0</v>
      </c>
      <c r="AJ909" s="18">
        <f>SUMIFS(Inp_NGN!AJ$9:AJ$228,Inp_NGN!$I$9:$I$228,Cal_BOSort!$G909,Inp_NGN!$J$9:$J$228,Cal_BOSort!$I909)</f>
        <v>0</v>
      </c>
      <c r="AK909" s="18">
        <f>SUMIFS(Inp_NGN!AK$9:AK$228,Inp_NGN!$I$9:$I$228,Cal_BOSort!$G909,Inp_NGN!$J$9:$J$228,Cal_BOSort!$I909)</f>
        <v>0</v>
      </c>
      <c r="AM909" s="18">
        <f t="shared" si="101"/>
        <v>0</v>
      </c>
      <c r="AN909" s="18">
        <f t="shared" si="105"/>
        <v>0</v>
      </c>
      <c r="AO909" s="18">
        <f t="shared" si="106"/>
        <v>0</v>
      </c>
      <c r="AP909" s="18">
        <f t="shared" si="102"/>
        <v>0</v>
      </c>
      <c r="AQ909" s="18">
        <f t="shared" si="103"/>
        <v>0</v>
      </c>
      <c r="AR909" s="18">
        <f t="shared" si="104"/>
        <v>0</v>
      </c>
      <c r="AU909" s="42"/>
    </row>
    <row r="910" spans="3:60" s="3" customFormat="1">
      <c r="D910" s="101" t="str">
        <f>IF(I910="","",MAX(D$899:D909)+1)</f>
        <v/>
      </c>
      <c r="E910" s="3" t="s">
        <v>30</v>
      </c>
      <c r="F910" s="3" t="s">
        <v>169</v>
      </c>
      <c r="G910" s="3" t="s">
        <v>193</v>
      </c>
      <c r="I910" s="101" t="str">
        <f>IF(Inp_NGN!M19="BO",Inp_NGN!J19,"")</f>
        <v/>
      </c>
      <c r="L910" s="3" t="s">
        <v>106</v>
      </c>
      <c r="R910" s="14"/>
      <c r="T910" s="18"/>
      <c r="U910" s="18"/>
      <c r="V910" s="18"/>
      <c r="W910" s="18"/>
      <c r="X910" s="18"/>
      <c r="Y910" s="18">
        <f>SUMIFS(Inp_NGN!Y$9:Y$228,Inp_NGN!$I$9:$I$228,Cal_BOSort!$G910,Inp_NGN!$J$9:$J$228,Cal_BOSort!$I910)</f>
        <v>0</v>
      </c>
      <c r="Z910" s="18">
        <f>SUMIFS(Inp_NGN!Z$9:Z$228,Inp_NGN!$I$9:$I$228,Cal_BOSort!$G910,Inp_NGN!$J$9:$J$228,Cal_BOSort!$I910)</f>
        <v>0</v>
      </c>
      <c r="AA910" s="18">
        <f>SUMIFS(Inp_NGN!AA$9:AA$228,Inp_NGN!$I$9:$I$228,Cal_BOSort!$G910,Inp_NGN!$J$9:$J$228,Cal_BOSort!$I910)</f>
        <v>0</v>
      </c>
      <c r="AB910" s="18">
        <f>SUMIFS(Inp_NGN!AB$9:AB$228,Inp_NGN!$I$9:$I$228,Cal_BOSort!$G910,Inp_NGN!$J$9:$J$228,Cal_BOSort!$I910)</f>
        <v>0</v>
      </c>
      <c r="AC910" s="18">
        <f>SUMIFS(Inp_NGN!AC$9:AC$228,Inp_NGN!$I$9:$I$228,Cal_BOSort!$G910,Inp_NGN!$J$9:$J$228,Cal_BOSort!$I910)</f>
        <v>0</v>
      </c>
      <c r="AD910" s="18">
        <f>SUMIFS(Inp_NGN!AD$9:AD$228,Inp_NGN!$I$9:$I$228,Cal_BOSort!$G910,Inp_NGN!$J$9:$J$228,Cal_BOSort!$I910)</f>
        <v>0</v>
      </c>
      <c r="AE910" s="18">
        <f>SUMIFS(Inp_NGN!AE$9:AE$228,Inp_NGN!$I$9:$I$228,Cal_BOSort!$G910,Inp_NGN!$J$9:$J$228,Cal_BOSort!$I910)</f>
        <v>0</v>
      </c>
      <c r="AF910" s="18">
        <f>SUMIFS(Inp_NGN!AF$9:AF$228,Inp_NGN!$I$9:$I$228,Cal_BOSort!$G910,Inp_NGN!$J$9:$J$228,Cal_BOSort!$I910)</f>
        <v>0</v>
      </c>
      <c r="AG910" s="18">
        <f>SUMIFS(Inp_NGN!AG$9:AG$228,Inp_NGN!$I$9:$I$228,Cal_BOSort!$G910,Inp_NGN!$J$9:$J$228,Cal_BOSort!$I910)</f>
        <v>0</v>
      </c>
      <c r="AH910" s="18">
        <f>SUMIFS(Inp_NGN!AH$9:AH$228,Inp_NGN!$I$9:$I$228,Cal_BOSort!$G910,Inp_NGN!$J$9:$J$228,Cal_BOSort!$I910)</f>
        <v>0</v>
      </c>
      <c r="AI910" s="18">
        <f>SUMIFS(Inp_NGN!AI$9:AI$228,Inp_NGN!$I$9:$I$228,Cal_BOSort!$G910,Inp_NGN!$J$9:$J$228,Cal_BOSort!$I910)</f>
        <v>0</v>
      </c>
      <c r="AJ910" s="18">
        <f>SUMIFS(Inp_NGN!AJ$9:AJ$228,Inp_NGN!$I$9:$I$228,Cal_BOSort!$G910,Inp_NGN!$J$9:$J$228,Cal_BOSort!$I910)</f>
        <v>0</v>
      </c>
      <c r="AK910" s="18">
        <f>SUMIFS(Inp_NGN!AK$9:AK$228,Inp_NGN!$I$9:$I$228,Cal_BOSort!$G910,Inp_NGN!$J$9:$J$228,Cal_BOSort!$I910)</f>
        <v>0</v>
      </c>
      <c r="AM910" s="18">
        <f t="shared" si="101"/>
        <v>0</v>
      </c>
      <c r="AN910" s="18">
        <f t="shared" si="105"/>
        <v>0</v>
      </c>
      <c r="AO910" s="18">
        <f t="shared" si="106"/>
        <v>0</v>
      </c>
      <c r="AP910" s="18">
        <f t="shared" si="102"/>
        <v>0</v>
      </c>
      <c r="AQ910" s="18">
        <f t="shared" si="103"/>
        <v>0</v>
      </c>
      <c r="AR910" s="18">
        <f t="shared" si="104"/>
        <v>0</v>
      </c>
      <c r="AU910" s="42"/>
    </row>
    <row r="911" spans="3:60" s="3" customFormat="1">
      <c r="D911" s="101" t="str">
        <f>IF(I911="","",MAX(D$899:D910)+1)</f>
        <v/>
      </c>
      <c r="E911" s="3" t="s">
        <v>30</v>
      </c>
      <c r="F911" s="3" t="s">
        <v>169</v>
      </c>
      <c r="G911" s="3" t="s">
        <v>193</v>
      </c>
      <c r="I911" s="101" t="str">
        <f>IF(Inp_NGN!M20="BO",Inp_NGN!J20,"")</f>
        <v/>
      </c>
      <c r="L911" s="3" t="s">
        <v>106</v>
      </c>
      <c r="R911" s="14"/>
      <c r="T911" s="18"/>
      <c r="U911" s="18"/>
      <c r="V911" s="18"/>
      <c r="W911" s="18"/>
      <c r="X911" s="18"/>
      <c r="Y911" s="18">
        <f>SUMIFS(Inp_NGN!Y$9:Y$228,Inp_NGN!$I$9:$I$228,Cal_BOSort!$G911,Inp_NGN!$J$9:$J$228,Cal_BOSort!$I911)</f>
        <v>0</v>
      </c>
      <c r="Z911" s="18">
        <f>SUMIFS(Inp_NGN!Z$9:Z$228,Inp_NGN!$I$9:$I$228,Cal_BOSort!$G911,Inp_NGN!$J$9:$J$228,Cal_BOSort!$I911)</f>
        <v>0</v>
      </c>
      <c r="AA911" s="18">
        <f>SUMIFS(Inp_NGN!AA$9:AA$228,Inp_NGN!$I$9:$I$228,Cal_BOSort!$G911,Inp_NGN!$J$9:$J$228,Cal_BOSort!$I911)</f>
        <v>0</v>
      </c>
      <c r="AB911" s="18">
        <f>SUMIFS(Inp_NGN!AB$9:AB$228,Inp_NGN!$I$9:$I$228,Cal_BOSort!$G911,Inp_NGN!$J$9:$J$228,Cal_BOSort!$I911)</f>
        <v>0</v>
      </c>
      <c r="AC911" s="18">
        <f>SUMIFS(Inp_NGN!AC$9:AC$228,Inp_NGN!$I$9:$I$228,Cal_BOSort!$G911,Inp_NGN!$J$9:$J$228,Cal_BOSort!$I911)</f>
        <v>0</v>
      </c>
      <c r="AD911" s="18">
        <f>SUMIFS(Inp_NGN!AD$9:AD$228,Inp_NGN!$I$9:$I$228,Cal_BOSort!$G911,Inp_NGN!$J$9:$J$228,Cal_BOSort!$I911)</f>
        <v>0</v>
      </c>
      <c r="AE911" s="18">
        <f>SUMIFS(Inp_NGN!AE$9:AE$228,Inp_NGN!$I$9:$I$228,Cal_BOSort!$G911,Inp_NGN!$J$9:$J$228,Cal_BOSort!$I911)</f>
        <v>0</v>
      </c>
      <c r="AF911" s="18">
        <f>SUMIFS(Inp_NGN!AF$9:AF$228,Inp_NGN!$I$9:$I$228,Cal_BOSort!$G911,Inp_NGN!$J$9:$J$228,Cal_BOSort!$I911)</f>
        <v>0</v>
      </c>
      <c r="AG911" s="18">
        <f>SUMIFS(Inp_NGN!AG$9:AG$228,Inp_NGN!$I$9:$I$228,Cal_BOSort!$G911,Inp_NGN!$J$9:$J$228,Cal_BOSort!$I911)</f>
        <v>0</v>
      </c>
      <c r="AH911" s="18">
        <f>SUMIFS(Inp_NGN!AH$9:AH$228,Inp_NGN!$I$9:$I$228,Cal_BOSort!$G911,Inp_NGN!$J$9:$J$228,Cal_BOSort!$I911)</f>
        <v>0</v>
      </c>
      <c r="AI911" s="18">
        <f>SUMIFS(Inp_NGN!AI$9:AI$228,Inp_NGN!$I$9:$I$228,Cal_BOSort!$G911,Inp_NGN!$J$9:$J$228,Cal_BOSort!$I911)</f>
        <v>0</v>
      </c>
      <c r="AJ911" s="18">
        <f>SUMIFS(Inp_NGN!AJ$9:AJ$228,Inp_NGN!$I$9:$I$228,Cal_BOSort!$G911,Inp_NGN!$J$9:$J$228,Cal_BOSort!$I911)</f>
        <v>0</v>
      </c>
      <c r="AK911" s="18">
        <f>SUMIFS(Inp_NGN!AK$9:AK$228,Inp_NGN!$I$9:$I$228,Cal_BOSort!$G911,Inp_NGN!$J$9:$J$228,Cal_BOSort!$I911)</f>
        <v>0</v>
      </c>
      <c r="AM911" s="18">
        <f t="shared" si="101"/>
        <v>0</v>
      </c>
      <c r="AN911" s="18">
        <f t="shared" si="105"/>
        <v>0</v>
      </c>
      <c r="AO911" s="18">
        <f t="shared" si="106"/>
        <v>0</v>
      </c>
      <c r="AP911" s="18">
        <f t="shared" si="102"/>
        <v>0</v>
      </c>
      <c r="AQ911" s="18">
        <f t="shared" si="103"/>
        <v>0</v>
      </c>
      <c r="AR911" s="18">
        <f t="shared" si="104"/>
        <v>0</v>
      </c>
      <c r="AU911" s="42"/>
    </row>
    <row r="912" spans="3:60" s="3" customFormat="1">
      <c r="D912" s="101" t="str">
        <f>IF(I912="","",MAX(D$899:D911)+1)</f>
        <v/>
      </c>
      <c r="E912" s="3" t="s">
        <v>30</v>
      </c>
      <c r="F912" s="3" t="s">
        <v>169</v>
      </c>
      <c r="G912" s="3" t="s">
        <v>193</v>
      </c>
      <c r="I912" s="101" t="str">
        <f>IF(Inp_NGN!M21="BO",Inp_NGN!J21,"")</f>
        <v/>
      </c>
      <c r="L912" s="3" t="s">
        <v>106</v>
      </c>
      <c r="R912" s="14"/>
      <c r="T912" s="18"/>
      <c r="U912" s="18"/>
      <c r="V912" s="18"/>
      <c r="W912" s="18"/>
      <c r="X912" s="18"/>
      <c r="Y912" s="18">
        <f>SUMIFS(Inp_NGN!Y$9:Y$228,Inp_NGN!$I$9:$I$228,Cal_BOSort!$G912,Inp_NGN!$J$9:$J$228,Cal_BOSort!$I912)</f>
        <v>0</v>
      </c>
      <c r="Z912" s="18">
        <f>SUMIFS(Inp_NGN!Z$9:Z$228,Inp_NGN!$I$9:$I$228,Cal_BOSort!$G912,Inp_NGN!$J$9:$J$228,Cal_BOSort!$I912)</f>
        <v>0</v>
      </c>
      <c r="AA912" s="18">
        <f>SUMIFS(Inp_NGN!AA$9:AA$228,Inp_NGN!$I$9:$I$228,Cal_BOSort!$G912,Inp_NGN!$J$9:$J$228,Cal_BOSort!$I912)</f>
        <v>0</v>
      </c>
      <c r="AB912" s="18">
        <f>SUMIFS(Inp_NGN!AB$9:AB$228,Inp_NGN!$I$9:$I$228,Cal_BOSort!$G912,Inp_NGN!$J$9:$J$228,Cal_BOSort!$I912)</f>
        <v>0</v>
      </c>
      <c r="AC912" s="18">
        <f>SUMIFS(Inp_NGN!AC$9:AC$228,Inp_NGN!$I$9:$I$228,Cal_BOSort!$G912,Inp_NGN!$J$9:$J$228,Cal_BOSort!$I912)</f>
        <v>0</v>
      </c>
      <c r="AD912" s="18">
        <f>SUMIFS(Inp_NGN!AD$9:AD$228,Inp_NGN!$I$9:$I$228,Cal_BOSort!$G912,Inp_NGN!$J$9:$J$228,Cal_BOSort!$I912)</f>
        <v>0</v>
      </c>
      <c r="AE912" s="18">
        <f>SUMIFS(Inp_NGN!AE$9:AE$228,Inp_NGN!$I$9:$I$228,Cal_BOSort!$G912,Inp_NGN!$J$9:$J$228,Cal_BOSort!$I912)</f>
        <v>0</v>
      </c>
      <c r="AF912" s="18">
        <f>SUMIFS(Inp_NGN!AF$9:AF$228,Inp_NGN!$I$9:$I$228,Cal_BOSort!$G912,Inp_NGN!$J$9:$J$228,Cal_BOSort!$I912)</f>
        <v>0</v>
      </c>
      <c r="AG912" s="18">
        <f>SUMIFS(Inp_NGN!AG$9:AG$228,Inp_NGN!$I$9:$I$228,Cal_BOSort!$G912,Inp_NGN!$J$9:$J$228,Cal_BOSort!$I912)</f>
        <v>0</v>
      </c>
      <c r="AH912" s="18">
        <f>SUMIFS(Inp_NGN!AH$9:AH$228,Inp_NGN!$I$9:$I$228,Cal_BOSort!$G912,Inp_NGN!$J$9:$J$228,Cal_BOSort!$I912)</f>
        <v>0</v>
      </c>
      <c r="AI912" s="18">
        <f>SUMIFS(Inp_NGN!AI$9:AI$228,Inp_NGN!$I$9:$I$228,Cal_BOSort!$G912,Inp_NGN!$J$9:$J$228,Cal_BOSort!$I912)</f>
        <v>0</v>
      </c>
      <c r="AJ912" s="18">
        <f>SUMIFS(Inp_NGN!AJ$9:AJ$228,Inp_NGN!$I$9:$I$228,Cal_BOSort!$G912,Inp_NGN!$J$9:$J$228,Cal_BOSort!$I912)</f>
        <v>0</v>
      </c>
      <c r="AK912" s="18">
        <f>SUMIFS(Inp_NGN!AK$9:AK$228,Inp_NGN!$I$9:$I$228,Cal_BOSort!$G912,Inp_NGN!$J$9:$J$228,Cal_BOSort!$I912)</f>
        <v>0</v>
      </c>
      <c r="AM912" s="18">
        <f t="shared" si="101"/>
        <v>0</v>
      </c>
      <c r="AN912" s="18">
        <f t="shared" si="105"/>
        <v>0</v>
      </c>
      <c r="AO912" s="18">
        <f t="shared" si="106"/>
        <v>0</v>
      </c>
      <c r="AP912" s="18">
        <f t="shared" si="102"/>
        <v>0</v>
      </c>
      <c r="AQ912" s="18">
        <f t="shared" si="103"/>
        <v>0</v>
      </c>
      <c r="AR912" s="18">
        <f t="shared" si="104"/>
        <v>0</v>
      </c>
      <c r="AU912" s="42"/>
    </row>
    <row r="913" spans="4:47" s="3" customFormat="1">
      <c r="D913" s="101" t="str">
        <f>IF(I913="","",MAX(D$899:D912)+1)</f>
        <v/>
      </c>
      <c r="E913" s="3" t="s">
        <v>30</v>
      </c>
      <c r="F913" s="3" t="s">
        <v>169</v>
      </c>
      <c r="G913" s="3" t="s">
        <v>193</v>
      </c>
      <c r="I913" s="101" t="str">
        <f>IF(Inp_NGN!M22="BO",Inp_NGN!J22,"")</f>
        <v/>
      </c>
      <c r="L913" s="3" t="s">
        <v>106</v>
      </c>
      <c r="R913" s="14"/>
      <c r="T913" s="18"/>
      <c r="U913" s="18"/>
      <c r="V913" s="18"/>
      <c r="W913" s="18"/>
      <c r="X913" s="18"/>
      <c r="Y913" s="18">
        <f>SUMIFS(Inp_NGN!Y$9:Y$228,Inp_NGN!$I$9:$I$228,Cal_BOSort!$G913,Inp_NGN!$J$9:$J$228,Cal_BOSort!$I913)</f>
        <v>0</v>
      </c>
      <c r="Z913" s="18">
        <f>SUMIFS(Inp_NGN!Z$9:Z$228,Inp_NGN!$I$9:$I$228,Cal_BOSort!$G913,Inp_NGN!$J$9:$J$228,Cal_BOSort!$I913)</f>
        <v>0</v>
      </c>
      <c r="AA913" s="18">
        <f>SUMIFS(Inp_NGN!AA$9:AA$228,Inp_NGN!$I$9:$I$228,Cal_BOSort!$G913,Inp_NGN!$J$9:$J$228,Cal_BOSort!$I913)</f>
        <v>0</v>
      </c>
      <c r="AB913" s="18">
        <f>SUMIFS(Inp_NGN!AB$9:AB$228,Inp_NGN!$I$9:$I$228,Cal_BOSort!$G913,Inp_NGN!$J$9:$J$228,Cal_BOSort!$I913)</f>
        <v>0</v>
      </c>
      <c r="AC913" s="18">
        <f>SUMIFS(Inp_NGN!AC$9:AC$228,Inp_NGN!$I$9:$I$228,Cal_BOSort!$G913,Inp_NGN!$J$9:$J$228,Cal_BOSort!$I913)</f>
        <v>0</v>
      </c>
      <c r="AD913" s="18">
        <f>SUMIFS(Inp_NGN!AD$9:AD$228,Inp_NGN!$I$9:$I$228,Cal_BOSort!$G913,Inp_NGN!$J$9:$J$228,Cal_BOSort!$I913)</f>
        <v>0</v>
      </c>
      <c r="AE913" s="18">
        <f>SUMIFS(Inp_NGN!AE$9:AE$228,Inp_NGN!$I$9:$I$228,Cal_BOSort!$G913,Inp_NGN!$J$9:$J$228,Cal_BOSort!$I913)</f>
        <v>0</v>
      </c>
      <c r="AF913" s="18">
        <f>SUMIFS(Inp_NGN!AF$9:AF$228,Inp_NGN!$I$9:$I$228,Cal_BOSort!$G913,Inp_NGN!$J$9:$J$228,Cal_BOSort!$I913)</f>
        <v>0</v>
      </c>
      <c r="AG913" s="18">
        <f>SUMIFS(Inp_NGN!AG$9:AG$228,Inp_NGN!$I$9:$I$228,Cal_BOSort!$G913,Inp_NGN!$J$9:$J$228,Cal_BOSort!$I913)</f>
        <v>0</v>
      </c>
      <c r="AH913" s="18">
        <f>SUMIFS(Inp_NGN!AH$9:AH$228,Inp_NGN!$I$9:$I$228,Cal_BOSort!$G913,Inp_NGN!$J$9:$J$228,Cal_BOSort!$I913)</f>
        <v>0</v>
      </c>
      <c r="AI913" s="18">
        <f>SUMIFS(Inp_NGN!AI$9:AI$228,Inp_NGN!$I$9:$I$228,Cal_BOSort!$G913,Inp_NGN!$J$9:$J$228,Cal_BOSort!$I913)</f>
        <v>0</v>
      </c>
      <c r="AJ913" s="18">
        <f>SUMIFS(Inp_NGN!AJ$9:AJ$228,Inp_NGN!$I$9:$I$228,Cal_BOSort!$G913,Inp_NGN!$J$9:$J$228,Cal_BOSort!$I913)</f>
        <v>0</v>
      </c>
      <c r="AK913" s="18">
        <f>SUMIFS(Inp_NGN!AK$9:AK$228,Inp_NGN!$I$9:$I$228,Cal_BOSort!$G913,Inp_NGN!$J$9:$J$228,Cal_BOSort!$I913)</f>
        <v>0</v>
      </c>
      <c r="AM913" s="18">
        <f t="shared" si="101"/>
        <v>0</v>
      </c>
      <c r="AN913" s="18">
        <f t="shared" si="105"/>
        <v>0</v>
      </c>
      <c r="AO913" s="18">
        <f t="shared" si="106"/>
        <v>0</v>
      </c>
      <c r="AP913" s="18">
        <f t="shared" si="102"/>
        <v>0</v>
      </c>
      <c r="AQ913" s="18">
        <f t="shared" si="103"/>
        <v>0</v>
      </c>
      <c r="AR913" s="18">
        <f t="shared" si="104"/>
        <v>0</v>
      </c>
      <c r="AU913" s="42"/>
    </row>
    <row r="914" spans="4:47" s="3" customFormat="1">
      <c r="D914" s="101" t="str">
        <f>IF(I914="","",MAX(D$899:D913)+1)</f>
        <v/>
      </c>
      <c r="E914" s="3" t="s">
        <v>30</v>
      </c>
      <c r="F914" s="3" t="s">
        <v>169</v>
      </c>
      <c r="G914" s="3" t="s">
        <v>193</v>
      </c>
      <c r="I914" s="101" t="str">
        <f>IF(Inp_NGN!M23="BO",Inp_NGN!J23,"")</f>
        <v/>
      </c>
      <c r="L914" s="3" t="s">
        <v>106</v>
      </c>
      <c r="R914" s="14"/>
      <c r="T914" s="18"/>
      <c r="U914" s="18"/>
      <c r="V914" s="18"/>
      <c r="W914" s="18"/>
      <c r="X914" s="18"/>
      <c r="Y914" s="18">
        <f>SUMIFS(Inp_NGN!Y$9:Y$228,Inp_NGN!$I$9:$I$228,Cal_BOSort!$G914,Inp_NGN!$J$9:$J$228,Cal_BOSort!$I914)</f>
        <v>0</v>
      </c>
      <c r="Z914" s="18">
        <f>SUMIFS(Inp_NGN!Z$9:Z$228,Inp_NGN!$I$9:$I$228,Cal_BOSort!$G914,Inp_NGN!$J$9:$J$228,Cal_BOSort!$I914)</f>
        <v>0</v>
      </c>
      <c r="AA914" s="18">
        <f>SUMIFS(Inp_NGN!AA$9:AA$228,Inp_NGN!$I$9:$I$228,Cal_BOSort!$G914,Inp_NGN!$J$9:$J$228,Cal_BOSort!$I914)</f>
        <v>0</v>
      </c>
      <c r="AB914" s="18">
        <f>SUMIFS(Inp_NGN!AB$9:AB$228,Inp_NGN!$I$9:$I$228,Cal_BOSort!$G914,Inp_NGN!$J$9:$J$228,Cal_BOSort!$I914)</f>
        <v>0</v>
      </c>
      <c r="AC914" s="18">
        <f>SUMIFS(Inp_NGN!AC$9:AC$228,Inp_NGN!$I$9:$I$228,Cal_BOSort!$G914,Inp_NGN!$J$9:$J$228,Cal_BOSort!$I914)</f>
        <v>0</v>
      </c>
      <c r="AD914" s="18">
        <f>SUMIFS(Inp_NGN!AD$9:AD$228,Inp_NGN!$I$9:$I$228,Cal_BOSort!$G914,Inp_NGN!$J$9:$J$228,Cal_BOSort!$I914)</f>
        <v>0</v>
      </c>
      <c r="AE914" s="18">
        <f>SUMIFS(Inp_NGN!AE$9:AE$228,Inp_NGN!$I$9:$I$228,Cal_BOSort!$G914,Inp_NGN!$J$9:$J$228,Cal_BOSort!$I914)</f>
        <v>0</v>
      </c>
      <c r="AF914" s="18">
        <f>SUMIFS(Inp_NGN!AF$9:AF$228,Inp_NGN!$I$9:$I$228,Cal_BOSort!$G914,Inp_NGN!$J$9:$J$228,Cal_BOSort!$I914)</f>
        <v>0</v>
      </c>
      <c r="AG914" s="18">
        <f>SUMIFS(Inp_NGN!AG$9:AG$228,Inp_NGN!$I$9:$I$228,Cal_BOSort!$G914,Inp_NGN!$J$9:$J$228,Cal_BOSort!$I914)</f>
        <v>0</v>
      </c>
      <c r="AH914" s="18">
        <f>SUMIFS(Inp_NGN!AH$9:AH$228,Inp_NGN!$I$9:$I$228,Cal_BOSort!$G914,Inp_NGN!$J$9:$J$228,Cal_BOSort!$I914)</f>
        <v>0</v>
      </c>
      <c r="AI914" s="18">
        <f>SUMIFS(Inp_NGN!AI$9:AI$228,Inp_NGN!$I$9:$I$228,Cal_BOSort!$G914,Inp_NGN!$J$9:$J$228,Cal_BOSort!$I914)</f>
        <v>0</v>
      </c>
      <c r="AJ914" s="18">
        <f>SUMIFS(Inp_NGN!AJ$9:AJ$228,Inp_NGN!$I$9:$I$228,Cal_BOSort!$G914,Inp_NGN!$J$9:$J$228,Cal_BOSort!$I914)</f>
        <v>0</v>
      </c>
      <c r="AK914" s="18">
        <f>SUMIFS(Inp_NGN!AK$9:AK$228,Inp_NGN!$I$9:$I$228,Cal_BOSort!$G914,Inp_NGN!$J$9:$J$228,Cal_BOSort!$I914)</f>
        <v>0</v>
      </c>
      <c r="AM914" s="18">
        <f t="shared" si="101"/>
        <v>0</v>
      </c>
      <c r="AN914" s="18">
        <f t="shared" si="105"/>
        <v>0</v>
      </c>
      <c r="AO914" s="18">
        <f t="shared" si="106"/>
        <v>0</v>
      </c>
      <c r="AP914" s="18">
        <f t="shared" si="102"/>
        <v>0</v>
      </c>
      <c r="AQ914" s="18">
        <f t="shared" si="103"/>
        <v>0</v>
      </c>
      <c r="AR914" s="18">
        <f t="shared" si="104"/>
        <v>0</v>
      </c>
      <c r="AU914" s="42"/>
    </row>
    <row r="915" spans="4:47" s="3" customFormat="1">
      <c r="D915" s="101" t="str">
        <f>IF(I915="","",MAX(D$899:D914)+1)</f>
        <v/>
      </c>
      <c r="E915" s="3" t="s">
        <v>30</v>
      </c>
      <c r="F915" s="3" t="s">
        <v>169</v>
      </c>
      <c r="G915" s="3" t="s">
        <v>193</v>
      </c>
      <c r="I915" s="101" t="str">
        <f>IF(Inp_NGN!M24="BO",Inp_NGN!J24,"")</f>
        <v/>
      </c>
      <c r="L915" s="3" t="s">
        <v>106</v>
      </c>
      <c r="R915" s="14"/>
      <c r="T915" s="18"/>
      <c r="U915" s="18"/>
      <c r="V915" s="18"/>
      <c r="W915" s="18"/>
      <c r="X915" s="18"/>
      <c r="Y915" s="18">
        <f>SUMIFS(Inp_NGN!Y$9:Y$228,Inp_NGN!$I$9:$I$228,Cal_BOSort!$G915,Inp_NGN!$J$9:$J$228,Cal_BOSort!$I915)</f>
        <v>0</v>
      </c>
      <c r="Z915" s="18">
        <f>SUMIFS(Inp_NGN!Z$9:Z$228,Inp_NGN!$I$9:$I$228,Cal_BOSort!$G915,Inp_NGN!$J$9:$J$228,Cal_BOSort!$I915)</f>
        <v>0</v>
      </c>
      <c r="AA915" s="18">
        <f>SUMIFS(Inp_NGN!AA$9:AA$228,Inp_NGN!$I$9:$I$228,Cal_BOSort!$G915,Inp_NGN!$J$9:$J$228,Cal_BOSort!$I915)</f>
        <v>0</v>
      </c>
      <c r="AB915" s="18">
        <f>SUMIFS(Inp_NGN!AB$9:AB$228,Inp_NGN!$I$9:$I$228,Cal_BOSort!$G915,Inp_NGN!$J$9:$J$228,Cal_BOSort!$I915)</f>
        <v>0</v>
      </c>
      <c r="AC915" s="18">
        <f>SUMIFS(Inp_NGN!AC$9:AC$228,Inp_NGN!$I$9:$I$228,Cal_BOSort!$G915,Inp_NGN!$J$9:$J$228,Cal_BOSort!$I915)</f>
        <v>0</v>
      </c>
      <c r="AD915" s="18">
        <f>SUMIFS(Inp_NGN!AD$9:AD$228,Inp_NGN!$I$9:$I$228,Cal_BOSort!$G915,Inp_NGN!$J$9:$J$228,Cal_BOSort!$I915)</f>
        <v>0</v>
      </c>
      <c r="AE915" s="18">
        <f>SUMIFS(Inp_NGN!AE$9:AE$228,Inp_NGN!$I$9:$I$228,Cal_BOSort!$G915,Inp_NGN!$J$9:$J$228,Cal_BOSort!$I915)</f>
        <v>0</v>
      </c>
      <c r="AF915" s="18">
        <f>SUMIFS(Inp_NGN!AF$9:AF$228,Inp_NGN!$I$9:$I$228,Cal_BOSort!$G915,Inp_NGN!$J$9:$J$228,Cal_BOSort!$I915)</f>
        <v>0</v>
      </c>
      <c r="AG915" s="18">
        <f>SUMIFS(Inp_NGN!AG$9:AG$228,Inp_NGN!$I$9:$I$228,Cal_BOSort!$G915,Inp_NGN!$J$9:$J$228,Cal_BOSort!$I915)</f>
        <v>0</v>
      </c>
      <c r="AH915" s="18">
        <f>SUMIFS(Inp_NGN!AH$9:AH$228,Inp_NGN!$I$9:$I$228,Cal_BOSort!$G915,Inp_NGN!$J$9:$J$228,Cal_BOSort!$I915)</f>
        <v>0</v>
      </c>
      <c r="AI915" s="18">
        <f>SUMIFS(Inp_NGN!AI$9:AI$228,Inp_NGN!$I$9:$I$228,Cal_BOSort!$G915,Inp_NGN!$J$9:$J$228,Cal_BOSort!$I915)</f>
        <v>0</v>
      </c>
      <c r="AJ915" s="18">
        <f>SUMIFS(Inp_NGN!AJ$9:AJ$228,Inp_NGN!$I$9:$I$228,Cal_BOSort!$G915,Inp_NGN!$J$9:$J$228,Cal_BOSort!$I915)</f>
        <v>0</v>
      </c>
      <c r="AK915" s="18">
        <f>SUMIFS(Inp_NGN!AK$9:AK$228,Inp_NGN!$I$9:$I$228,Cal_BOSort!$G915,Inp_NGN!$J$9:$J$228,Cal_BOSort!$I915)</f>
        <v>0</v>
      </c>
      <c r="AM915" s="18">
        <f t="shared" si="101"/>
        <v>0</v>
      </c>
      <c r="AN915" s="18">
        <f t="shared" si="105"/>
        <v>0</v>
      </c>
      <c r="AO915" s="18">
        <f t="shared" si="106"/>
        <v>0</v>
      </c>
      <c r="AP915" s="18">
        <f t="shared" si="102"/>
        <v>0</v>
      </c>
      <c r="AQ915" s="18">
        <f t="shared" si="103"/>
        <v>0</v>
      </c>
      <c r="AR915" s="18">
        <f t="shared" si="104"/>
        <v>0</v>
      </c>
      <c r="AU915" s="42"/>
    </row>
    <row r="916" spans="4:47" s="3" customFormat="1">
      <c r="D916" s="101" t="str">
        <f>IF(I916="","",MAX(D$899:D915)+1)</f>
        <v/>
      </c>
      <c r="E916" s="3" t="s">
        <v>30</v>
      </c>
      <c r="F916" s="3" t="s">
        <v>169</v>
      </c>
      <c r="G916" s="3" t="s">
        <v>193</v>
      </c>
      <c r="I916" s="101" t="str">
        <f>IF(Inp_NGN!M25="BO",Inp_NGN!J25,"")</f>
        <v/>
      </c>
      <c r="L916" s="3" t="s">
        <v>106</v>
      </c>
      <c r="R916" s="14"/>
      <c r="T916" s="18"/>
      <c r="U916" s="18"/>
      <c r="V916" s="18"/>
      <c r="W916" s="18"/>
      <c r="X916" s="18"/>
      <c r="Y916" s="18">
        <f>SUMIFS(Inp_NGN!Y$9:Y$228,Inp_NGN!$I$9:$I$228,Cal_BOSort!$G916,Inp_NGN!$J$9:$J$228,Cal_BOSort!$I916)</f>
        <v>0</v>
      </c>
      <c r="Z916" s="18">
        <f>SUMIFS(Inp_NGN!Z$9:Z$228,Inp_NGN!$I$9:$I$228,Cal_BOSort!$G916,Inp_NGN!$J$9:$J$228,Cal_BOSort!$I916)</f>
        <v>0</v>
      </c>
      <c r="AA916" s="18">
        <f>SUMIFS(Inp_NGN!AA$9:AA$228,Inp_NGN!$I$9:$I$228,Cal_BOSort!$G916,Inp_NGN!$J$9:$J$228,Cal_BOSort!$I916)</f>
        <v>0</v>
      </c>
      <c r="AB916" s="18">
        <f>SUMIFS(Inp_NGN!AB$9:AB$228,Inp_NGN!$I$9:$I$228,Cal_BOSort!$G916,Inp_NGN!$J$9:$J$228,Cal_BOSort!$I916)</f>
        <v>0</v>
      </c>
      <c r="AC916" s="18">
        <f>SUMIFS(Inp_NGN!AC$9:AC$228,Inp_NGN!$I$9:$I$228,Cal_BOSort!$G916,Inp_NGN!$J$9:$J$228,Cal_BOSort!$I916)</f>
        <v>0</v>
      </c>
      <c r="AD916" s="18">
        <f>SUMIFS(Inp_NGN!AD$9:AD$228,Inp_NGN!$I$9:$I$228,Cal_BOSort!$G916,Inp_NGN!$J$9:$J$228,Cal_BOSort!$I916)</f>
        <v>0</v>
      </c>
      <c r="AE916" s="18">
        <f>SUMIFS(Inp_NGN!AE$9:AE$228,Inp_NGN!$I$9:$I$228,Cal_BOSort!$G916,Inp_NGN!$J$9:$J$228,Cal_BOSort!$I916)</f>
        <v>0</v>
      </c>
      <c r="AF916" s="18">
        <f>SUMIFS(Inp_NGN!AF$9:AF$228,Inp_NGN!$I$9:$I$228,Cal_BOSort!$G916,Inp_NGN!$J$9:$J$228,Cal_BOSort!$I916)</f>
        <v>0</v>
      </c>
      <c r="AG916" s="18">
        <f>SUMIFS(Inp_NGN!AG$9:AG$228,Inp_NGN!$I$9:$I$228,Cal_BOSort!$G916,Inp_NGN!$J$9:$J$228,Cal_BOSort!$I916)</f>
        <v>0</v>
      </c>
      <c r="AH916" s="18">
        <f>SUMIFS(Inp_NGN!AH$9:AH$228,Inp_NGN!$I$9:$I$228,Cal_BOSort!$G916,Inp_NGN!$J$9:$J$228,Cal_BOSort!$I916)</f>
        <v>0</v>
      </c>
      <c r="AI916" s="18">
        <f>SUMIFS(Inp_NGN!AI$9:AI$228,Inp_NGN!$I$9:$I$228,Cal_BOSort!$G916,Inp_NGN!$J$9:$J$228,Cal_BOSort!$I916)</f>
        <v>0</v>
      </c>
      <c r="AJ916" s="18">
        <f>SUMIFS(Inp_NGN!AJ$9:AJ$228,Inp_NGN!$I$9:$I$228,Cal_BOSort!$G916,Inp_NGN!$J$9:$J$228,Cal_BOSort!$I916)</f>
        <v>0</v>
      </c>
      <c r="AK916" s="18">
        <f>SUMIFS(Inp_NGN!AK$9:AK$228,Inp_NGN!$I$9:$I$228,Cal_BOSort!$G916,Inp_NGN!$J$9:$J$228,Cal_BOSort!$I916)</f>
        <v>0</v>
      </c>
      <c r="AM916" s="18">
        <f t="shared" si="101"/>
        <v>0</v>
      </c>
      <c r="AN916" s="18">
        <f t="shared" si="105"/>
        <v>0</v>
      </c>
      <c r="AO916" s="18">
        <f t="shared" si="106"/>
        <v>0</v>
      </c>
      <c r="AP916" s="18">
        <f t="shared" si="102"/>
        <v>0</v>
      </c>
      <c r="AQ916" s="18">
        <f t="shared" si="103"/>
        <v>0</v>
      </c>
      <c r="AR916" s="18">
        <f t="shared" si="104"/>
        <v>0</v>
      </c>
      <c r="AU916" s="42"/>
    </row>
    <row r="917" spans="4:47" s="3" customFormat="1">
      <c r="D917" s="101" t="str">
        <f>IF(I917="","",MAX(D$899:D916)+1)</f>
        <v/>
      </c>
      <c r="E917" s="3" t="s">
        <v>30</v>
      </c>
      <c r="F917" s="3" t="s">
        <v>169</v>
      </c>
      <c r="G917" s="3" t="s">
        <v>193</v>
      </c>
      <c r="I917" s="101" t="str">
        <f>IF(Inp_NGN!M26="BO",Inp_NGN!J26,"")</f>
        <v/>
      </c>
      <c r="L917" s="3" t="s">
        <v>106</v>
      </c>
      <c r="R917" s="14"/>
      <c r="T917" s="18"/>
      <c r="U917" s="18"/>
      <c r="V917" s="18"/>
      <c r="W917" s="18"/>
      <c r="X917" s="18"/>
      <c r="Y917" s="18">
        <f>SUMIFS(Inp_NGN!Y$9:Y$228,Inp_NGN!$I$9:$I$228,Cal_BOSort!$G917,Inp_NGN!$J$9:$J$228,Cal_BOSort!$I917)</f>
        <v>0</v>
      </c>
      <c r="Z917" s="18">
        <f>SUMIFS(Inp_NGN!Z$9:Z$228,Inp_NGN!$I$9:$I$228,Cal_BOSort!$G917,Inp_NGN!$J$9:$J$228,Cal_BOSort!$I917)</f>
        <v>0</v>
      </c>
      <c r="AA917" s="18">
        <f>SUMIFS(Inp_NGN!AA$9:AA$228,Inp_NGN!$I$9:$I$228,Cal_BOSort!$G917,Inp_NGN!$J$9:$J$228,Cal_BOSort!$I917)</f>
        <v>0</v>
      </c>
      <c r="AB917" s="18">
        <f>SUMIFS(Inp_NGN!AB$9:AB$228,Inp_NGN!$I$9:$I$228,Cal_BOSort!$G917,Inp_NGN!$J$9:$J$228,Cal_BOSort!$I917)</f>
        <v>0</v>
      </c>
      <c r="AC917" s="18">
        <f>SUMIFS(Inp_NGN!AC$9:AC$228,Inp_NGN!$I$9:$I$228,Cal_BOSort!$G917,Inp_NGN!$J$9:$J$228,Cal_BOSort!$I917)</f>
        <v>0</v>
      </c>
      <c r="AD917" s="18">
        <f>SUMIFS(Inp_NGN!AD$9:AD$228,Inp_NGN!$I$9:$I$228,Cal_BOSort!$G917,Inp_NGN!$J$9:$J$228,Cal_BOSort!$I917)</f>
        <v>0</v>
      </c>
      <c r="AE917" s="18">
        <f>SUMIFS(Inp_NGN!AE$9:AE$228,Inp_NGN!$I$9:$I$228,Cal_BOSort!$G917,Inp_NGN!$J$9:$J$228,Cal_BOSort!$I917)</f>
        <v>0</v>
      </c>
      <c r="AF917" s="18">
        <f>SUMIFS(Inp_NGN!AF$9:AF$228,Inp_NGN!$I$9:$I$228,Cal_BOSort!$G917,Inp_NGN!$J$9:$J$228,Cal_BOSort!$I917)</f>
        <v>0</v>
      </c>
      <c r="AG917" s="18">
        <f>SUMIFS(Inp_NGN!AG$9:AG$228,Inp_NGN!$I$9:$I$228,Cal_BOSort!$G917,Inp_NGN!$J$9:$J$228,Cal_BOSort!$I917)</f>
        <v>0</v>
      </c>
      <c r="AH917" s="18">
        <f>SUMIFS(Inp_NGN!AH$9:AH$228,Inp_NGN!$I$9:$I$228,Cal_BOSort!$G917,Inp_NGN!$J$9:$J$228,Cal_BOSort!$I917)</f>
        <v>0</v>
      </c>
      <c r="AI917" s="18">
        <f>SUMIFS(Inp_NGN!AI$9:AI$228,Inp_NGN!$I$9:$I$228,Cal_BOSort!$G917,Inp_NGN!$J$9:$J$228,Cal_BOSort!$I917)</f>
        <v>0</v>
      </c>
      <c r="AJ917" s="18">
        <f>SUMIFS(Inp_NGN!AJ$9:AJ$228,Inp_NGN!$I$9:$I$228,Cal_BOSort!$G917,Inp_NGN!$J$9:$J$228,Cal_BOSort!$I917)</f>
        <v>0</v>
      </c>
      <c r="AK917" s="18">
        <f>SUMIFS(Inp_NGN!AK$9:AK$228,Inp_NGN!$I$9:$I$228,Cal_BOSort!$G917,Inp_NGN!$J$9:$J$228,Cal_BOSort!$I917)</f>
        <v>0</v>
      </c>
      <c r="AM917" s="18">
        <f t="shared" si="101"/>
        <v>0</v>
      </c>
      <c r="AN917" s="18">
        <f t="shared" si="105"/>
        <v>0</v>
      </c>
      <c r="AO917" s="18">
        <f t="shared" si="106"/>
        <v>0</v>
      </c>
      <c r="AP917" s="18">
        <f t="shared" si="102"/>
        <v>0</v>
      </c>
      <c r="AQ917" s="18">
        <f t="shared" si="103"/>
        <v>0</v>
      </c>
      <c r="AR917" s="18">
        <f t="shared" si="104"/>
        <v>0</v>
      </c>
      <c r="AU917" s="42"/>
    </row>
    <row r="918" spans="4:47" s="3" customFormat="1">
      <c r="D918" s="101" t="str">
        <f>IF(I918="","",MAX(D$899:D917)+1)</f>
        <v/>
      </c>
      <c r="E918" s="3" t="s">
        <v>30</v>
      </c>
      <c r="F918" s="3" t="s">
        <v>169</v>
      </c>
      <c r="G918" s="3" t="s">
        <v>193</v>
      </c>
      <c r="I918" s="101" t="str">
        <f>IF(Inp_NGN!M27="BO",Inp_NGN!J27,"")</f>
        <v/>
      </c>
      <c r="L918" s="3" t="s">
        <v>106</v>
      </c>
      <c r="R918" s="14"/>
      <c r="T918" s="18"/>
      <c r="U918" s="18"/>
      <c r="V918" s="18"/>
      <c r="W918" s="18"/>
      <c r="X918" s="18"/>
      <c r="Y918" s="18">
        <f>SUMIFS(Inp_NGN!Y$9:Y$228,Inp_NGN!$I$9:$I$228,Cal_BOSort!$G918,Inp_NGN!$J$9:$J$228,Cal_BOSort!$I918)</f>
        <v>0</v>
      </c>
      <c r="Z918" s="18">
        <f>SUMIFS(Inp_NGN!Z$9:Z$228,Inp_NGN!$I$9:$I$228,Cal_BOSort!$G918,Inp_NGN!$J$9:$J$228,Cal_BOSort!$I918)</f>
        <v>0</v>
      </c>
      <c r="AA918" s="18">
        <f>SUMIFS(Inp_NGN!AA$9:AA$228,Inp_NGN!$I$9:$I$228,Cal_BOSort!$G918,Inp_NGN!$J$9:$J$228,Cal_BOSort!$I918)</f>
        <v>0</v>
      </c>
      <c r="AB918" s="18">
        <f>SUMIFS(Inp_NGN!AB$9:AB$228,Inp_NGN!$I$9:$I$228,Cal_BOSort!$G918,Inp_NGN!$J$9:$J$228,Cal_BOSort!$I918)</f>
        <v>0</v>
      </c>
      <c r="AC918" s="18">
        <f>SUMIFS(Inp_NGN!AC$9:AC$228,Inp_NGN!$I$9:$I$228,Cal_BOSort!$G918,Inp_NGN!$J$9:$J$228,Cal_BOSort!$I918)</f>
        <v>0</v>
      </c>
      <c r="AD918" s="18">
        <f>SUMIFS(Inp_NGN!AD$9:AD$228,Inp_NGN!$I$9:$I$228,Cal_BOSort!$G918,Inp_NGN!$J$9:$J$228,Cal_BOSort!$I918)</f>
        <v>0</v>
      </c>
      <c r="AE918" s="18">
        <f>SUMIFS(Inp_NGN!AE$9:AE$228,Inp_NGN!$I$9:$I$228,Cal_BOSort!$G918,Inp_NGN!$J$9:$J$228,Cal_BOSort!$I918)</f>
        <v>0</v>
      </c>
      <c r="AF918" s="18">
        <f>SUMIFS(Inp_NGN!AF$9:AF$228,Inp_NGN!$I$9:$I$228,Cal_BOSort!$G918,Inp_NGN!$J$9:$J$228,Cal_BOSort!$I918)</f>
        <v>0</v>
      </c>
      <c r="AG918" s="18">
        <f>SUMIFS(Inp_NGN!AG$9:AG$228,Inp_NGN!$I$9:$I$228,Cal_BOSort!$G918,Inp_NGN!$J$9:$J$228,Cal_BOSort!$I918)</f>
        <v>0</v>
      </c>
      <c r="AH918" s="18">
        <f>SUMIFS(Inp_NGN!AH$9:AH$228,Inp_NGN!$I$9:$I$228,Cal_BOSort!$G918,Inp_NGN!$J$9:$J$228,Cal_BOSort!$I918)</f>
        <v>0</v>
      </c>
      <c r="AI918" s="18">
        <f>SUMIFS(Inp_NGN!AI$9:AI$228,Inp_NGN!$I$9:$I$228,Cal_BOSort!$G918,Inp_NGN!$J$9:$J$228,Cal_BOSort!$I918)</f>
        <v>0</v>
      </c>
      <c r="AJ918" s="18">
        <f>SUMIFS(Inp_NGN!AJ$9:AJ$228,Inp_NGN!$I$9:$I$228,Cal_BOSort!$G918,Inp_NGN!$J$9:$J$228,Cal_BOSort!$I918)</f>
        <v>0</v>
      </c>
      <c r="AK918" s="18">
        <f>SUMIFS(Inp_NGN!AK$9:AK$228,Inp_NGN!$I$9:$I$228,Cal_BOSort!$G918,Inp_NGN!$J$9:$J$228,Cal_BOSort!$I918)</f>
        <v>0</v>
      </c>
      <c r="AM918" s="18">
        <f t="shared" si="101"/>
        <v>0</v>
      </c>
      <c r="AN918" s="18">
        <f t="shared" si="105"/>
        <v>0</v>
      </c>
      <c r="AO918" s="18">
        <f t="shared" si="106"/>
        <v>0</v>
      </c>
      <c r="AP918" s="18">
        <f t="shared" si="102"/>
        <v>0</v>
      </c>
      <c r="AQ918" s="18">
        <f t="shared" si="103"/>
        <v>0</v>
      </c>
      <c r="AR918" s="18">
        <f t="shared" si="104"/>
        <v>0</v>
      </c>
      <c r="AU918" s="42"/>
    </row>
    <row r="919" spans="4:47" s="3" customFormat="1">
      <c r="D919" s="101" t="str">
        <f>IF(I919="","",MAX(D$899:D918)+1)</f>
        <v/>
      </c>
      <c r="E919" s="3" t="s">
        <v>30</v>
      </c>
      <c r="F919" s="3" t="s">
        <v>169</v>
      </c>
      <c r="G919" s="3" t="s">
        <v>193</v>
      </c>
      <c r="I919" s="101" t="str">
        <f>IF(Inp_NGN!M28="BO",Inp_NGN!J28,"")</f>
        <v/>
      </c>
      <c r="L919" s="3" t="s">
        <v>106</v>
      </c>
      <c r="R919" s="14"/>
      <c r="T919" s="18"/>
      <c r="U919" s="18"/>
      <c r="V919" s="18"/>
      <c r="W919" s="18"/>
      <c r="X919" s="18"/>
      <c r="Y919" s="18">
        <f>SUMIFS(Inp_NGN!Y$9:Y$228,Inp_NGN!$I$9:$I$228,Cal_BOSort!$G919,Inp_NGN!$J$9:$J$228,Cal_BOSort!$I919)</f>
        <v>0</v>
      </c>
      <c r="Z919" s="18">
        <f>SUMIFS(Inp_NGN!Z$9:Z$228,Inp_NGN!$I$9:$I$228,Cal_BOSort!$G919,Inp_NGN!$J$9:$J$228,Cal_BOSort!$I919)</f>
        <v>0</v>
      </c>
      <c r="AA919" s="18">
        <f>SUMIFS(Inp_NGN!AA$9:AA$228,Inp_NGN!$I$9:$I$228,Cal_BOSort!$G919,Inp_NGN!$J$9:$J$228,Cal_BOSort!$I919)</f>
        <v>0</v>
      </c>
      <c r="AB919" s="18">
        <f>SUMIFS(Inp_NGN!AB$9:AB$228,Inp_NGN!$I$9:$I$228,Cal_BOSort!$G919,Inp_NGN!$J$9:$J$228,Cal_BOSort!$I919)</f>
        <v>0</v>
      </c>
      <c r="AC919" s="18">
        <f>SUMIFS(Inp_NGN!AC$9:AC$228,Inp_NGN!$I$9:$I$228,Cal_BOSort!$G919,Inp_NGN!$J$9:$J$228,Cal_BOSort!$I919)</f>
        <v>0</v>
      </c>
      <c r="AD919" s="18">
        <f>SUMIFS(Inp_NGN!AD$9:AD$228,Inp_NGN!$I$9:$I$228,Cal_BOSort!$G919,Inp_NGN!$J$9:$J$228,Cal_BOSort!$I919)</f>
        <v>0</v>
      </c>
      <c r="AE919" s="18">
        <f>SUMIFS(Inp_NGN!AE$9:AE$228,Inp_NGN!$I$9:$I$228,Cal_BOSort!$G919,Inp_NGN!$J$9:$J$228,Cal_BOSort!$I919)</f>
        <v>0</v>
      </c>
      <c r="AF919" s="18">
        <f>SUMIFS(Inp_NGN!AF$9:AF$228,Inp_NGN!$I$9:$I$228,Cal_BOSort!$G919,Inp_NGN!$J$9:$J$228,Cal_BOSort!$I919)</f>
        <v>0</v>
      </c>
      <c r="AG919" s="18">
        <f>SUMIFS(Inp_NGN!AG$9:AG$228,Inp_NGN!$I$9:$I$228,Cal_BOSort!$G919,Inp_NGN!$J$9:$J$228,Cal_BOSort!$I919)</f>
        <v>0</v>
      </c>
      <c r="AH919" s="18">
        <f>SUMIFS(Inp_NGN!AH$9:AH$228,Inp_NGN!$I$9:$I$228,Cal_BOSort!$G919,Inp_NGN!$J$9:$J$228,Cal_BOSort!$I919)</f>
        <v>0</v>
      </c>
      <c r="AI919" s="18">
        <f>SUMIFS(Inp_NGN!AI$9:AI$228,Inp_NGN!$I$9:$I$228,Cal_BOSort!$G919,Inp_NGN!$J$9:$J$228,Cal_BOSort!$I919)</f>
        <v>0</v>
      </c>
      <c r="AJ919" s="18">
        <f>SUMIFS(Inp_NGN!AJ$9:AJ$228,Inp_NGN!$I$9:$I$228,Cal_BOSort!$G919,Inp_NGN!$J$9:$J$228,Cal_BOSort!$I919)</f>
        <v>0</v>
      </c>
      <c r="AK919" s="18">
        <f>SUMIFS(Inp_NGN!AK$9:AK$228,Inp_NGN!$I$9:$I$228,Cal_BOSort!$G919,Inp_NGN!$J$9:$J$228,Cal_BOSort!$I919)</f>
        <v>0</v>
      </c>
      <c r="AM919" s="18">
        <f t="shared" si="101"/>
        <v>0</v>
      </c>
      <c r="AN919" s="18">
        <f t="shared" si="105"/>
        <v>0</v>
      </c>
      <c r="AO919" s="18">
        <f t="shared" si="106"/>
        <v>0</v>
      </c>
      <c r="AP919" s="18">
        <f t="shared" si="102"/>
        <v>0</v>
      </c>
      <c r="AQ919" s="18">
        <f t="shared" si="103"/>
        <v>0</v>
      </c>
      <c r="AR919" s="18">
        <f t="shared" si="104"/>
        <v>0</v>
      </c>
      <c r="AU919" s="42"/>
    </row>
    <row r="920" spans="4:47" s="3" customFormat="1">
      <c r="D920" s="101" t="str">
        <f>IF(I920="","",MAX(D$899:D919)+1)</f>
        <v/>
      </c>
      <c r="E920" s="3" t="s">
        <v>30</v>
      </c>
      <c r="F920" s="3" t="s">
        <v>169</v>
      </c>
      <c r="G920" s="3" t="s">
        <v>195</v>
      </c>
      <c r="I920" s="101" t="str">
        <f>IF(Inp_NGN!M29="BO",Inp_NGN!J29,"")</f>
        <v/>
      </c>
      <c r="L920" s="3" t="s">
        <v>106</v>
      </c>
      <c r="R920" s="14"/>
      <c r="T920" s="18"/>
      <c r="U920" s="18"/>
      <c r="V920" s="18"/>
      <c r="W920" s="18"/>
      <c r="X920" s="18"/>
      <c r="Y920" s="18">
        <f>SUMIFS(Inp_NGN!Y$9:Y$228,Inp_NGN!$I$9:$I$228,Cal_BOSort!$G920,Inp_NGN!$J$9:$J$228,Cal_BOSort!$I920)</f>
        <v>0</v>
      </c>
      <c r="Z920" s="18">
        <f>SUMIFS(Inp_NGN!Z$9:Z$228,Inp_NGN!$I$9:$I$228,Cal_BOSort!$G920,Inp_NGN!$J$9:$J$228,Cal_BOSort!$I920)</f>
        <v>0</v>
      </c>
      <c r="AA920" s="18">
        <f>SUMIFS(Inp_NGN!AA$9:AA$228,Inp_NGN!$I$9:$I$228,Cal_BOSort!$G920,Inp_NGN!$J$9:$J$228,Cal_BOSort!$I920)</f>
        <v>0</v>
      </c>
      <c r="AB920" s="18">
        <f>SUMIFS(Inp_NGN!AB$9:AB$228,Inp_NGN!$I$9:$I$228,Cal_BOSort!$G920,Inp_NGN!$J$9:$J$228,Cal_BOSort!$I920)</f>
        <v>0</v>
      </c>
      <c r="AC920" s="18">
        <f>SUMIFS(Inp_NGN!AC$9:AC$228,Inp_NGN!$I$9:$I$228,Cal_BOSort!$G920,Inp_NGN!$J$9:$J$228,Cal_BOSort!$I920)</f>
        <v>0</v>
      </c>
      <c r="AD920" s="18">
        <f>SUMIFS(Inp_NGN!AD$9:AD$228,Inp_NGN!$I$9:$I$228,Cal_BOSort!$G920,Inp_NGN!$J$9:$J$228,Cal_BOSort!$I920)</f>
        <v>0</v>
      </c>
      <c r="AE920" s="18">
        <f>SUMIFS(Inp_NGN!AE$9:AE$228,Inp_NGN!$I$9:$I$228,Cal_BOSort!$G920,Inp_NGN!$J$9:$J$228,Cal_BOSort!$I920)</f>
        <v>0</v>
      </c>
      <c r="AF920" s="18">
        <f>SUMIFS(Inp_NGN!AF$9:AF$228,Inp_NGN!$I$9:$I$228,Cal_BOSort!$G920,Inp_NGN!$J$9:$J$228,Cal_BOSort!$I920)</f>
        <v>0</v>
      </c>
      <c r="AG920" s="18">
        <f>SUMIFS(Inp_NGN!AG$9:AG$228,Inp_NGN!$I$9:$I$228,Cal_BOSort!$G920,Inp_NGN!$J$9:$J$228,Cal_BOSort!$I920)</f>
        <v>0</v>
      </c>
      <c r="AH920" s="18">
        <f>SUMIFS(Inp_NGN!AH$9:AH$228,Inp_NGN!$I$9:$I$228,Cal_BOSort!$G920,Inp_NGN!$J$9:$J$228,Cal_BOSort!$I920)</f>
        <v>0</v>
      </c>
      <c r="AI920" s="18">
        <f>SUMIFS(Inp_NGN!AI$9:AI$228,Inp_NGN!$I$9:$I$228,Cal_BOSort!$G920,Inp_NGN!$J$9:$J$228,Cal_BOSort!$I920)</f>
        <v>0</v>
      </c>
      <c r="AJ920" s="18">
        <f>SUMIFS(Inp_NGN!AJ$9:AJ$228,Inp_NGN!$I$9:$I$228,Cal_BOSort!$G920,Inp_NGN!$J$9:$J$228,Cal_BOSort!$I920)</f>
        <v>0</v>
      </c>
      <c r="AK920" s="18">
        <f>SUMIFS(Inp_NGN!AK$9:AK$228,Inp_NGN!$I$9:$I$228,Cal_BOSort!$G920,Inp_NGN!$J$9:$J$228,Cal_BOSort!$I920)</f>
        <v>0</v>
      </c>
      <c r="AM920" s="18">
        <f t="shared" si="101"/>
        <v>0</v>
      </c>
      <c r="AN920" s="18">
        <f t="shared" si="105"/>
        <v>0</v>
      </c>
      <c r="AO920" s="18">
        <f t="shared" si="106"/>
        <v>0</v>
      </c>
      <c r="AP920" s="18">
        <f t="shared" si="102"/>
        <v>0</v>
      </c>
      <c r="AQ920" s="18">
        <f t="shared" si="103"/>
        <v>0</v>
      </c>
      <c r="AR920" s="18">
        <f t="shared" si="104"/>
        <v>0</v>
      </c>
      <c r="AU920" s="42"/>
    </row>
    <row r="921" spans="4:47" s="3" customFormat="1">
      <c r="D921" s="101" t="str">
        <f>IF(I921="","",MAX(D$899:D920)+1)</f>
        <v/>
      </c>
      <c r="E921" s="3" t="s">
        <v>30</v>
      </c>
      <c r="F921" s="3" t="s">
        <v>169</v>
      </c>
      <c r="G921" s="3" t="s">
        <v>195</v>
      </c>
      <c r="I921" s="101" t="str">
        <f>IF(Inp_NGN!M30="BO",Inp_NGN!J30,"")</f>
        <v/>
      </c>
      <c r="L921" s="3" t="s">
        <v>106</v>
      </c>
      <c r="R921" s="14"/>
      <c r="T921" s="18"/>
      <c r="U921" s="18"/>
      <c r="V921" s="18"/>
      <c r="W921" s="18"/>
      <c r="X921" s="18"/>
      <c r="Y921" s="18">
        <f>SUMIFS(Inp_NGN!Y$9:Y$228,Inp_NGN!$I$9:$I$228,Cal_BOSort!$G921,Inp_NGN!$J$9:$J$228,Cal_BOSort!$I921)</f>
        <v>0</v>
      </c>
      <c r="Z921" s="18">
        <f>SUMIFS(Inp_NGN!Z$9:Z$228,Inp_NGN!$I$9:$I$228,Cal_BOSort!$G921,Inp_NGN!$J$9:$J$228,Cal_BOSort!$I921)</f>
        <v>0</v>
      </c>
      <c r="AA921" s="18">
        <f>SUMIFS(Inp_NGN!AA$9:AA$228,Inp_NGN!$I$9:$I$228,Cal_BOSort!$G921,Inp_NGN!$J$9:$J$228,Cal_BOSort!$I921)</f>
        <v>0</v>
      </c>
      <c r="AB921" s="18">
        <f>SUMIFS(Inp_NGN!AB$9:AB$228,Inp_NGN!$I$9:$I$228,Cal_BOSort!$G921,Inp_NGN!$J$9:$J$228,Cal_BOSort!$I921)</f>
        <v>0</v>
      </c>
      <c r="AC921" s="18">
        <f>SUMIFS(Inp_NGN!AC$9:AC$228,Inp_NGN!$I$9:$I$228,Cal_BOSort!$G921,Inp_NGN!$J$9:$J$228,Cal_BOSort!$I921)</f>
        <v>0</v>
      </c>
      <c r="AD921" s="18">
        <f>SUMIFS(Inp_NGN!AD$9:AD$228,Inp_NGN!$I$9:$I$228,Cal_BOSort!$G921,Inp_NGN!$J$9:$J$228,Cal_BOSort!$I921)</f>
        <v>0</v>
      </c>
      <c r="AE921" s="18">
        <f>SUMIFS(Inp_NGN!AE$9:AE$228,Inp_NGN!$I$9:$I$228,Cal_BOSort!$G921,Inp_NGN!$J$9:$J$228,Cal_BOSort!$I921)</f>
        <v>0</v>
      </c>
      <c r="AF921" s="18">
        <f>SUMIFS(Inp_NGN!AF$9:AF$228,Inp_NGN!$I$9:$I$228,Cal_BOSort!$G921,Inp_NGN!$J$9:$J$228,Cal_BOSort!$I921)</f>
        <v>0</v>
      </c>
      <c r="AG921" s="18">
        <f>SUMIFS(Inp_NGN!AG$9:AG$228,Inp_NGN!$I$9:$I$228,Cal_BOSort!$G921,Inp_NGN!$J$9:$J$228,Cal_BOSort!$I921)</f>
        <v>0</v>
      </c>
      <c r="AH921" s="18">
        <f>SUMIFS(Inp_NGN!AH$9:AH$228,Inp_NGN!$I$9:$I$228,Cal_BOSort!$G921,Inp_NGN!$J$9:$J$228,Cal_BOSort!$I921)</f>
        <v>0</v>
      </c>
      <c r="AI921" s="18">
        <f>SUMIFS(Inp_NGN!AI$9:AI$228,Inp_NGN!$I$9:$I$228,Cal_BOSort!$G921,Inp_NGN!$J$9:$J$228,Cal_BOSort!$I921)</f>
        <v>0</v>
      </c>
      <c r="AJ921" s="18">
        <f>SUMIFS(Inp_NGN!AJ$9:AJ$228,Inp_NGN!$I$9:$I$228,Cal_BOSort!$G921,Inp_NGN!$J$9:$J$228,Cal_BOSort!$I921)</f>
        <v>0</v>
      </c>
      <c r="AK921" s="18">
        <f>SUMIFS(Inp_NGN!AK$9:AK$228,Inp_NGN!$I$9:$I$228,Cal_BOSort!$G921,Inp_NGN!$J$9:$J$228,Cal_BOSort!$I921)</f>
        <v>0</v>
      </c>
      <c r="AM921" s="18">
        <f t="shared" si="101"/>
        <v>0</v>
      </c>
      <c r="AN921" s="18">
        <f t="shared" si="105"/>
        <v>0</v>
      </c>
      <c r="AO921" s="18">
        <f t="shared" si="106"/>
        <v>0</v>
      </c>
      <c r="AP921" s="18">
        <f t="shared" si="102"/>
        <v>0</v>
      </c>
      <c r="AQ921" s="18">
        <f t="shared" si="103"/>
        <v>0</v>
      </c>
      <c r="AR921" s="18">
        <f t="shared" si="104"/>
        <v>0</v>
      </c>
      <c r="AU921" s="42"/>
    </row>
    <row r="922" spans="4:47" s="3" customFormat="1">
      <c r="D922" s="101" t="str">
        <f>IF(I922="","",MAX(D$899:D921)+1)</f>
        <v/>
      </c>
      <c r="E922" s="3" t="s">
        <v>30</v>
      </c>
      <c r="F922" s="3" t="s">
        <v>169</v>
      </c>
      <c r="G922" s="3" t="s">
        <v>195</v>
      </c>
      <c r="I922" s="101" t="str">
        <f>IF(Inp_NGN!M31="BO",Inp_NGN!J31,"")</f>
        <v/>
      </c>
      <c r="L922" s="3" t="s">
        <v>106</v>
      </c>
      <c r="R922" s="14"/>
      <c r="T922" s="18"/>
      <c r="U922" s="18"/>
      <c r="V922" s="18"/>
      <c r="W922" s="18"/>
      <c r="X922" s="18"/>
      <c r="Y922" s="18">
        <f>SUMIFS(Inp_NGN!Y$9:Y$228,Inp_NGN!$I$9:$I$228,Cal_BOSort!$G922,Inp_NGN!$J$9:$J$228,Cal_BOSort!$I922)</f>
        <v>0</v>
      </c>
      <c r="Z922" s="18">
        <f>SUMIFS(Inp_NGN!Z$9:Z$228,Inp_NGN!$I$9:$I$228,Cal_BOSort!$G922,Inp_NGN!$J$9:$J$228,Cal_BOSort!$I922)</f>
        <v>0</v>
      </c>
      <c r="AA922" s="18">
        <f>SUMIFS(Inp_NGN!AA$9:AA$228,Inp_NGN!$I$9:$I$228,Cal_BOSort!$G922,Inp_NGN!$J$9:$J$228,Cal_BOSort!$I922)</f>
        <v>0</v>
      </c>
      <c r="AB922" s="18">
        <f>SUMIFS(Inp_NGN!AB$9:AB$228,Inp_NGN!$I$9:$I$228,Cal_BOSort!$G922,Inp_NGN!$J$9:$J$228,Cal_BOSort!$I922)</f>
        <v>0</v>
      </c>
      <c r="AC922" s="18">
        <f>SUMIFS(Inp_NGN!AC$9:AC$228,Inp_NGN!$I$9:$I$228,Cal_BOSort!$G922,Inp_NGN!$J$9:$J$228,Cal_BOSort!$I922)</f>
        <v>0</v>
      </c>
      <c r="AD922" s="18">
        <f>SUMIFS(Inp_NGN!AD$9:AD$228,Inp_NGN!$I$9:$I$228,Cal_BOSort!$G922,Inp_NGN!$J$9:$J$228,Cal_BOSort!$I922)</f>
        <v>0</v>
      </c>
      <c r="AE922" s="18">
        <f>SUMIFS(Inp_NGN!AE$9:AE$228,Inp_NGN!$I$9:$I$228,Cal_BOSort!$G922,Inp_NGN!$J$9:$J$228,Cal_BOSort!$I922)</f>
        <v>0</v>
      </c>
      <c r="AF922" s="18">
        <f>SUMIFS(Inp_NGN!AF$9:AF$228,Inp_NGN!$I$9:$I$228,Cal_BOSort!$G922,Inp_NGN!$J$9:$J$228,Cal_BOSort!$I922)</f>
        <v>0</v>
      </c>
      <c r="AG922" s="18">
        <f>SUMIFS(Inp_NGN!AG$9:AG$228,Inp_NGN!$I$9:$I$228,Cal_BOSort!$G922,Inp_NGN!$J$9:$J$228,Cal_BOSort!$I922)</f>
        <v>0</v>
      </c>
      <c r="AH922" s="18">
        <f>SUMIFS(Inp_NGN!AH$9:AH$228,Inp_NGN!$I$9:$I$228,Cal_BOSort!$G922,Inp_NGN!$J$9:$J$228,Cal_BOSort!$I922)</f>
        <v>0</v>
      </c>
      <c r="AI922" s="18">
        <f>SUMIFS(Inp_NGN!AI$9:AI$228,Inp_NGN!$I$9:$I$228,Cal_BOSort!$G922,Inp_NGN!$J$9:$J$228,Cal_BOSort!$I922)</f>
        <v>0</v>
      </c>
      <c r="AJ922" s="18">
        <f>SUMIFS(Inp_NGN!AJ$9:AJ$228,Inp_NGN!$I$9:$I$228,Cal_BOSort!$G922,Inp_NGN!$J$9:$J$228,Cal_BOSort!$I922)</f>
        <v>0</v>
      </c>
      <c r="AK922" s="18">
        <f>SUMIFS(Inp_NGN!AK$9:AK$228,Inp_NGN!$I$9:$I$228,Cal_BOSort!$G922,Inp_NGN!$J$9:$J$228,Cal_BOSort!$I922)</f>
        <v>0</v>
      </c>
      <c r="AM922" s="18">
        <f t="shared" si="101"/>
        <v>0</v>
      </c>
      <c r="AN922" s="18">
        <f t="shared" si="105"/>
        <v>0</v>
      </c>
      <c r="AO922" s="18">
        <f t="shared" si="106"/>
        <v>0</v>
      </c>
      <c r="AP922" s="18">
        <f t="shared" si="102"/>
        <v>0</v>
      </c>
      <c r="AQ922" s="18">
        <f t="shared" si="103"/>
        <v>0</v>
      </c>
      <c r="AR922" s="18">
        <f t="shared" si="104"/>
        <v>0</v>
      </c>
      <c r="AU922" s="42"/>
    </row>
    <row r="923" spans="4:47" s="3" customFormat="1">
      <c r="D923" s="101" t="str">
        <f>IF(I923="","",MAX(D$899:D922)+1)</f>
        <v/>
      </c>
      <c r="E923" s="3" t="s">
        <v>30</v>
      </c>
      <c r="F923" s="3" t="s">
        <v>169</v>
      </c>
      <c r="G923" s="3" t="s">
        <v>195</v>
      </c>
      <c r="I923" s="101" t="str">
        <f>IF(Inp_NGN!M32="BO",Inp_NGN!J32,"")</f>
        <v/>
      </c>
      <c r="L923" s="3" t="s">
        <v>106</v>
      </c>
      <c r="R923" s="14"/>
      <c r="T923" s="18"/>
      <c r="U923" s="18"/>
      <c r="V923" s="18"/>
      <c r="W923" s="18"/>
      <c r="X923" s="18"/>
      <c r="Y923" s="18">
        <f>SUMIFS(Inp_NGN!Y$9:Y$228,Inp_NGN!$I$9:$I$228,Cal_BOSort!$G923,Inp_NGN!$J$9:$J$228,Cal_BOSort!$I923)</f>
        <v>0</v>
      </c>
      <c r="Z923" s="18">
        <f>SUMIFS(Inp_NGN!Z$9:Z$228,Inp_NGN!$I$9:$I$228,Cal_BOSort!$G923,Inp_NGN!$J$9:$J$228,Cal_BOSort!$I923)</f>
        <v>0</v>
      </c>
      <c r="AA923" s="18">
        <f>SUMIFS(Inp_NGN!AA$9:AA$228,Inp_NGN!$I$9:$I$228,Cal_BOSort!$G923,Inp_NGN!$J$9:$J$228,Cal_BOSort!$I923)</f>
        <v>0</v>
      </c>
      <c r="AB923" s="18">
        <f>SUMIFS(Inp_NGN!AB$9:AB$228,Inp_NGN!$I$9:$I$228,Cal_BOSort!$G923,Inp_NGN!$J$9:$J$228,Cal_BOSort!$I923)</f>
        <v>0</v>
      </c>
      <c r="AC923" s="18">
        <f>SUMIFS(Inp_NGN!AC$9:AC$228,Inp_NGN!$I$9:$I$228,Cal_BOSort!$G923,Inp_NGN!$J$9:$J$228,Cal_BOSort!$I923)</f>
        <v>0</v>
      </c>
      <c r="AD923" s="18">
        <f>SUMIFS(Inp_NGN!AD$9:AD$228,Inp_NGN!$I$9:$I$228,Cal_BOSort!$G923,Inp_NGN!$J$9:$J$228,Cal_BOSort!$I923)</f>
        <v>0</v>
      </c>
      <c r="AE923" s="18">
        <f>SUMIFS(Inp_NGN!AE$9:AE$228,Inp_NGN!$I$9:$I$228,Cal_BOSort!$G923,Inp_NGN!$J$9:$J$228,Cal_BOSort!$I923)</f>
        <v>0</v>
      </c>
      <c r="AF923" s="18">
        <f>SUMIFS(Inp_NGN!AF$9:AF$228,Inp_NGN!$I$9:$I$228,Cal_BOSort!$G923,Inp_NGN!$J$9:$J$228,Cal_BOSort!$I923)</f>
        <v>0</v>
      </c>
      <c r="AG923" s="18">
        <f>SUMIFS(Inp_NGN!AG$9:AG$228,Inp_NGN!$I$9:$I$228,Cal_BOSort!$G923,Inp_NGN!$J$9:$J$228,Cal_BOSort!$I923)</f>
        <v>0</v>
      </c>
      <c r="AH923" s="18">
        <f>SUMIFS(Inp_NGN!AH$9:AH$228,Inp_NGN!$I$9:$I$228,Cal_BOSort!$G923,Inp_NGN!$J$9:$J$228,Cal_BOSort!$I923)</f>
        <v>0</v>
      </c>
      <c r="AI923" s="18">
        <f>SUMIFS(Inp_NGN!AI$9:AI$228,Inp_NGN!$I$9:$I$228,Cal_BOSort!$G923,Inp_NGN!$J$9:$J$228,Cal_BOSort!$I923)</f>
        <v>0</v>
      </c>
      <c r="AJ923" s="18">
        <f>SUMIFS(Inp_NGN!AJ$9:AJ$228,Inp_NGN!$I$9:$I$228,Cal_BOSort!$G923,Inp_NGN!$J$9:$J$228,Cal_BOSort!$I923)</f>
        <v>0</v>
      </c>
      <c r="AK923" s="18">
        <f>SUMIFS(Inp_NGN!AK$9:AK$228,Inp_NGN!$I$9:$I$228,Cal_BOSort!$G923,Inp_NGN!$J$9:$J$228,Cal_BOSort!$I923)</f>
        <v>0</v>
      </c>
      <c r="AM923" s="18">
        <f t="shared" si="101"/>
        <v>0</v>
      </c>
      <c r="AN923" s="18">
        <f t="shared" si="105"/>
        <v>0</v>
      </c>
      <c r="AO923" s="18">
        <f t="shared" si="106"/>
        <v>0</v>
      </c>
      <c r="AP923" s="18">
        <f t="shared" si="102"/>
        <v>0</v>
      </c>
      <c r="AQ923" s="18">
        <f t="shared" si="103"/>
        <v>0</v>
      </c>
      <c r="AR923" s="18">
        <f t="shared" si="104"/>
        <v>0</v>
      </c>
      <c r="AU923" s="42"/>
    </row>
    <row r="924" spans="4:47" s="3" customFormat="1">
      <c r="D924" s="101" t="str">
        <f>IF(I924="","",MAX(D$899:D923)+1)</f>
        <v/>
      </c>
      <c r="E924" s="3" t="s">
        <v>30</v>
      </c>
      <c r="F924" s="3" t="s">
        <v>169</v>
      </c>
      <c r="G924" s="3" t="s">
        <v>195</v>
      </c>
      <c r="I924" s="101" t="str">
        <f>IF(Inp_NGN!M33="BO",Inp_NGN!J33,"")</f>
        <v/>
      </c>
      <c r="L924" s="3" t="s">
        <v>106</v>
      </c>
      <c r="R924" s="14"/>
      <c r="T924" s="18"/>
      <c r="U924" s="18"/>
      <c r="V924" s="18"/>
      <c r="W924" s="18"/>
      <c r="X924" s="18"/>
      <c r="Y924" s="18">
        <f>SUMIFS(Inp_NGN!Y$9:Y$228,Inp_NGN!$I$9:$I$228,Cal_BOSort!$G924,Inp_NGN!$J$9:$J$228,Cal_BOSort!$I924)</f>
        <v>0</v>
      </c>
      <c r="Z924" s="18">
        <f>SUMIFS(Inp_NGN!Z$9:Z$228,Inp_NGN!$I$9:$I$228,Cal_BOSort!$G924,Inp_NGN!$J$9:$J$228,Cal_BOSort!$I924)</f>
        <v>0</v>
      </c>
      <c r="AA924" s="18">
        <f>SUMIFS(Inp_NGN!AA$9:AA$228,Inp_NGN!$I$9:$I$228,Cal_BOSort!$G924,Inp_NGN!$J$9:$J$228,Cal_BOSort!$I924)</f>
        <v>0</v>
      </c>
      <c r="AB924" s="18">
        <f>SUMIFS(Inp_NGN!AB$9:AB$228,Inp_NGN!$I$9:$I$228,Cal_BOSort!$G924,Inp_NGN!$J$9:$J$228,Cal_BOSort!$I924)</f>
        <v>0</v>
      </c>
      <c r="AC924" s="18">
        <f>SUMIFS(Inp_NGN!AC$9:AC$228,Inp_NGN!$I$9:$I$228,Cal_BOSort!$G924,Inp_NGN!$J$9:$J$228,Cal_BOSort!$I924)</f>
        <v>0</v>
      </c>
      <c r="AD924" s="18">
        <f>SUMIFS(Inp_NGN!AD$9:AD$228,Inp_NGN!$I$9:$I$228,Cal_BOSort!$G924,Inp_NGN!$J$9:$J$228,Cal_BOSort!$I924)</f>
        <v>0</v>
      </c>
      <c r="AE924" s="18">
        <f>SUMIFS(Inp_NGN!AE$9:AE$228,Inp_NGN!$I$9:$I$228,Cal_BOSort!$G924,Inp_NGN!$J$9:$J$228,Cal_BOSort!$I924)</f>
        <v>0</v>
      </c>
      <c r="AF924" s="18">
        <f>SUMIFS(Inp_NGN!AF$9:AF$228,Inp_NGN!$I$9:$I$228,Cal_BOSort!$G924,Inp_NGN!$J$9:$J$228,Cal_BOSort!$I924)</f>
        <v>0</v>
      </c>
      <c r="AG924" s="18">
        <f>SUMIFS(Inp_NGN!AG$9:AG$228,Inp_NGN!$I$9:$I$228,Cal_BOSort!$G924,Inp_NGN!$J$9:$J$228,Cal_BOSort!$I924)</f>
        <v>0</v>
      </c>
      <c r="AH924" s="18">
        <f>SUMIFS(Inp_NGN!AH$9:AH$228,Inp_NGN!$I$9:$I$228,Cal_BOSort!$G924,Inp_NGN!$J$9:$J$228,Cal_BOSort!$I924)</f>
        <v>0</v>
      </c>
      <c r="AI924" s="18">
        <f>SUMIFS(Inp_NGN!AI$9:AI$228,Inp_NGN!$I$9:$I$228,Cal_BOSort!$G924,Inp_NGN!$J$9:$J$228,Cal_BOSort!$I924)</f>
        <v>0</v>
      </c>
      <c r="AJ924" s="18">
        <f>SUMIFS(Inp_NGN!AJ$9:AJ$228,Inp_NGN!$I$9:$I$228,Cal_BOSort!$G924,Inp_NGN!$J$9:$J$228,Cal_BOSort!$I924)</f>
        <v>0</v>
      </c>
      <c r="AK924" s="18">
        <f>SUMIFS(Inp_NGN!AK$9:AK$228,Inp_NGN!$I$9:$I$228,Cal_BOSort!$G924,Inp_NGN!$J$9:$J$228,Cal_BOSort!$I924)</f>
        <v>0</v>
      </c>
      <c r="AM924" s="18">
        <f t="shared" si="101"/>
        <v>0</v>
      </c>
      <c r="AN924" s="18">
        <f t="shared" si="105"/>
        <v>0</v>
      </c>
      <c r="AO924" s="18">
        <f t="shared" si="106"/>
        <v>0</v>
      </c>
      <c r="AP924" s="18">
        <f t="shared" si="102"/>
        <v>0</v>
      </c>
      <c r="AQ924" s="18">
        <f t="shared" si="103"/>
        <v>0</v>
      </c>
      <c r="AR924" s="18">
        <f t="shared" si="104"/>
        <v>0</v>
      </c>
      <c r="AU924" s="42"/>
    </row>
    <row r="925" spans="4:47" s="3" customFormat="1">
      <c r="D925" s="101" t="str">
        <f>IF(I925="","",MAX(D$899:D924)+1)</f>
        <v/>
      </c>
      <c r="E925" s="3" t="s">
        <v>30</v>
      </c>
      <c r="F925" s="3" t="s">
        <v>169</v>
      </c>
      <c r="G925" s="3" t="s">
        <v>195</v>
      </c>
      <c r="I925" s="101" t="str">
        <f>IF(Inp_NGN!M34="BO",Inp_NGN!J34,"")</f>
        <v/>
      </c>
      <c r="L925" s="3" t="s">
        <v>106</v>
      </c>
      <c r="R925" s="14"/>
      <c r="T925" s="18"/>
      <c r="U925" s="18"/>
      <c r="V925" s="18"/>
      <c r="W925" s="18"/>
      <c r="X925" s="18"/>
      <c r="Y925" s="18">
        <f>SUMIFS(Inp_NGN!Y$9:Y$228,Inp_NGN!$I$9:$I$228,Cal_BOSort!$G925,Inp_NGN!$J$9:$J$228,Cal_BOSort!$I925)</f>
        <v>0</v>
      </c>
      <c r="Z925" s="18">
        <f>SUMIFS(Inp_NGN!Z$9:Z$228,Inp_NGN!$I$9:$I$228,Cal_BOSort!$G925,Inp_NGN!$J$9:$J$228,Cal_BOSort!$I925)</f>
        <v>0</v>
      </c>
      <c r="AA925" s="18">
        <f>SUMIFS(Inp_NGN!AA$9:AA$228,Inp_NGN!$I$9:$I$228,Cal_BOSort!$G925,Inp_NGN!$J$9:$J$228,Cal_BOSort!$I925)</f>
        <v>0</v>
      </c>
      <c r="AB925" s="18">
        <f>SUMIFS(Inp_NGN!AB$9:AB$228,Inp_NGN!$I$9:$I$228,Cal_BOSort!$G925,Inp_NGN!$J$9:$J$228,Cal_BOSort!$I925)</f>
        <v>0</v>
      </c>
      <c r="AC925" s="18">
        <f>SUMIFS(Inp_NGN!AC$9:AC$228,Inp_NGN!$I$9:$I$228,Cal_BOSort!$G925,Inp_NGN!$J$9:$J$228,Cal_BOSort!$I925)</f>
        <v>0</v>
      </c>
      <c r="AD925" s="18">
        <f>SUMIFS(Inp_NGN!AD$9:AD$228,Inp_NGN!$I$9:$I$228,Cal_BOSort!$G925,Inp_NGN!$J$9:$J$228,Cal_BOSort!$I925)</f>
        <v>0</v>
      </c>
      <c r="AE925" s="18">
        <f>SUMIFS(Inp_NGN!AE$9:AE$228,Inp_NGN!$I$9:$I$228,Cal_BOSort!$G925,Inp_NGN!$J$9:$J$228,Cal_BOSort!$I925)</f>
        <v>0</v>
      </c>
      <c r="AF925" s="18">
        <f>SUMIFS(Inp_NGN!AF$9:AF$228,Inp_NGN!$I$9:$I$228,Cal_BOSort!$G925,Inp_NGN!$J$9:$J$228,Cal_BOSort!$I925)</f>
        <v>0</v>
      </c>
      <c r="AG925" s="18">
        <f>SUMIFS(Inp_NGN!AG$9:AG$228,Inp_NGN!$I$9:$I$228,Cal_BOSort!$G925,Inp_NGN!$J$9:$J$228,Cal_BOSort!$I925)</f>
        <v>0</v>
      </c>
      <c r="AH925" s="18">
        <f>SUMIFS(Inp_NGN!AH$9:AH$228,Inp_NGN!$I$9:$I$228,Cal_BOSort!$G925,Inp_NGN!$J$9:$J$228,Cal_BOSort!$I925)</f>
        <v>0</v>
      </c>
      <c r="AI925" s="18">
        <f>SUMIFS(Inp_NGN!AI$9:AI$228,Inp_NGN!$I$9:$I$228,Cal_BOSort!$G925,Inp_NGN!$J$9:$J$228,Cal_BOSort!$I925)</f>
        <v>0</v>
      </c>
      <c r="AJ925" s="18">
        <f>SUMIFS(Inp_NGN!AJ$9:AJ$228,Inp_NGN!$I$9:$I$228,Cal_BOSort!$G925,Inp_NGN!$J$9:$J$228,Cal_BOSort!$I925)</f>
        <v>0</v>
      </c>
      <c r="AK925" s="18">
        <f>SUMIFS(Inp_NGN!AK$9:AK$228,Inp_NGN!$I$9:$I$228,Cal_BOSort!$G925,Inp_NGN!$J$9:$J$228,Cal_BOSort!$I925)</f>
        <v>0</v>
      </c>
      <c r="AM925" s="18">
        <f t="shared" si="101"/>
        <v>0</v>
      </c>
      <c r="AN925" s="18">
        <f t="shared" si="105"/>
        <v>0</v>
      </c>
      <c r="AO925" s="18">
        <f t="shared" si="106"/>
        <v>0</v>
      </c>
      <c r="AP925" s="18">
        <f t="shared" si="102"/>
        <v>0</v>
      </c>
      <c r="AQ925" s="18">
        <f t="shared" si="103"/>
        <v>0</v>
      </c>
      <c r="AR925" s="18">
        <f t="shared" si="104"/>
        <v>0</v>
      </c>
      <c r="AU925" s="42"/>
    </row>
    <row r="926" spans="4:47" s="3" customFormat="1">
      <c r="D926" s="101" t="str">
        <f>IF(I926="","",MAX(D$899:D925)+1)</f>
        <v/>
      </c>
      <c r="E926" s="3" t="s">
        <v>30</v>
      </c>
      <c r="F926" s="3" t="s">
        <v>169</v>
      </c>
      <c r="G926" s="3" t="s">
        <v>195</v>
      </c>
      <c r="I926" s="101" t="str">
        <f>IF(Inp_NGN!M35="BO",Inp_NGN!J35,"")</f>
        <v/>
      </c>
      <c r="L926" s="3" t="s">
        <v>106</v>
      </c>
      <c r="R926" s="14"/>
      <c r="T926" s="18"/>
      <c r="U926" s="18"/>
      <c r="V926" s="18"/>
      <c r="W926" s="18"/>
      <c r="X926" s="18"/>
      <c r="Y926" s="18">
        <f>SUMIFS(Inp_NGN!Y$9:Y$228,Inp_NGN!$I$9:$I$228,Cal_BOSort!$G926,Inp_NGN!$J$9:$J$228,Cal_BOSort!$I926)</f>
        <v>0</v>
      </c>
      <c r="Z926" s="18">
        <f>SUMIFS(Inp_NGN!Z$9:Z$228,Inp_NGN!$I$9:$I$228,Cal_BOSort!$G926,Inp_NGN!$J$9:$J$228,Cal_BOSort!$I926)</f>
        <v>0</v>
      </c>
      <c r="AA926" s="18">
        <f>SUMIFS(Inp_NGN!AA$9:AA$228,Inp_NGN!$I$9:$I$228,Cal_BOSort!$G926,Inp_NGN!$J$9:$J$228,Cal_BOSort!$I926)</f>
        <v>0</v>
      </c>
      <c r="AB926" s="18">
        <f>SUMIFS(Inp_NGN!AB$9:AB$228,Inp_NGN!$I$9:$I$228,Cal_BOSort!$G926,Inp_NGN!$J$9:$J$228,Cal_BOSort!$I926)</f>
        <v>0</v>
      </c>
      <c r="AC926" s="18">
        <f>SUMIFS(Inp_NGN!AC$9:AC$228,Inp_NGN!$I$9:$I$228,Cal_BOSort!$G926,Inp_NGN!$J$9:$J$228,Cal_BOSort!$I926)</f>
        <v>0</v>
      </c>
      <c r="AD926" s="18">
        <f>SUMIFS(Inp_NGN!AD$9:AD$228,Inp_NGN!$I$9:$I$228,Cal_BOSort!$G926,Inp_NGN!$J$9:$J$228,Cal_BOSort!$I926)</f>
        <v>0</v>
      </c>
      <c r="AE926" s="18">
        <f>SUMIFS(Inp_NGN!AE$9:AE$228,Inp_NGN!$I$9:$I$228,Cal_BOSort!$G926,Inp_NGN!$J$9:$J$228,Cal_BOSort!$I926)</f>
        <v>0</v>
      </c>
      <c r="AF926" s="18">
        <f>SUMIFS(Inp_NGN!AF$9:AF$228,Inp_NGN!$I$9:$I$228,Cal_BOSort!$G926,Inp_NGN!$J$9:$J$228,Cal_BOSort!$I926)</f>
        <v>0</v>
      </c>
      <c r="AG926" s="18">
        <f>SUMIFS(Inp_NGN!AG$9:AG$228,Inp_NGN!$I$9:$I$228,Cal_BOSort!$G926,Inp_NGN!$J$9:$J$228,Cal_BOSort!$I926)</f>
        <v>0</v>
      </c>
      <c r="AH926" s="18">
        <f>SUMIFS(Inp_NGN!AH$9:AH$228,Inp_NGN!$I$9:$I$228,Cal_BOSort!$G926,Inp_NGN!$J$9:$J$228,Cal_BOSort!$I926)</f>
        <v>0</v>
      </c>
      <c r="AI926" s="18">
        <f>SUMIFS(Inp_NGN!AI$9:AI$228,Inp_NGN!$I$9:$I$228,Cal_BOSort!$G926,Inp_NGN!$J$9:$J$228,Cal_BOSort!$I926)</f>
        <v>0</v>
      </c>
      <c r="AJ926" s="18">
        <f>SUMIFS(Inp_NGN!AJ$9:AJ$228,Inp_NGN!$I$9:$I$228,Cal_BOSort!$G926,Inp_NGN!$J$9:$J$228,Cal_BOSort!$I926)</f>
        <v>0</v>
      </c>
      <c r="AK926" s="18">
        <f>SUMIFS(Inp_NGN!AK$9:AK$228,Inp_NGN!$I$9:$I$228,Cal_BOSort!$G926,Inp_NGN!$J$9:$J$228,Cal_BOSort!$I926)</f>
        <v>0</v>
      </c>
      <c r="AM926" s="18">
        <f t="shared" si="101"/>
        <v>0</v>
      </c>
      <c r="AN926" s="18">
        <f t="shared" si="105"/>
        <v>0</v>
      </c>
      <c r="AO926" s="18">
        <f t="shared" si="106"/>
        <v>0</v>
      </c>
      <c r="AP926" s="18">
        <f t="shared" si="102"/>
        <v>0</v>
      </c>
      <c r="AQ926" s="18">
        <f t="shared" si="103"/>
        <v>0</v>
      </c>
      <c r="AR926" s="18">
        <f t="shared" si="104"/>
        <v>0</v>
      </c>
      <c r="AU926" s="42"/>
    </row>
    <row r="927" spans="4:47" s="3" customFormat="1">
      <c r="D927" s="101" t="str">
        <f>IF(I927="","",MAX(D$899:D926)+1)</f>
        <v/>
      </c>
      <c r="E927" s="3" t="s">
        <v>30</v>
      </c>
      <c r="F927" s="3" t="s">
        <v>169</v>
      </c>
      <c r="G927" s="3" t="s">
        <v>195</v>
      </c>
      <c r="I927" s="101" t="str">
        <f>IF(Inp_NGN!M36="BO",Inp_NGN!J36,"")</f>
        <v/>
      </c>
      <c r="L927" s="3" t="s">
        <v>106</v>
      </c>
      <c r="R927" s="14"/>
      <c r="T927" s="18"/>
      <c r="U927" s="18"/>
      <c r="V927" s="18"/>
      <c r="W927" s="18"/>
      <c r="X927" s="18"/>
      <c r="Y927" s="18">
        <f>SUMIFS(Inp_NGN!Y$9:Y$228,Inp_NGN!$I$9:$I$228,Cal_BOSort!$G927,Inp_NGN!$J$9:$J$228,Cal_BOSort!$I927)</f>
        <v>0</v>
      </c>
      <c r="Z927" s="18">
        <f>SUMIFS(Inp_NGN!Z$9:Z$228,Inp_NGN!$I$9:$I$228,Cal_BOSort!$G927,Inp_NGN!$J$9:$J$228,Cal_BOSort!$I927)</f>
        <v>0</v>
      </c>
      <c r="AA927" s="18">
        <f>SUMIFS(Inp_NGN!AA$9:AA$228,Inp_NGN!$I$9:$I$228,Cal_BOSort!$G927,Inp_NGN!$J$9:$J$228,Cal_BOSort!$I927)</f>
        <v>0</v>
      </c>
      <c r="AB927" s="18">
        <f>SUMIFS(Inp_NGN!AB$9:AB$228,Inp_NGN!$I$9:$I$228,Cal_BOSort!$G927,Inp_NGN!$J$9:$J$228,Cal_BOSort!$I927)</f>
        <v>0</v>
      </c>
      <c r="AC927" s="18">
        <f>SUMIFS(Inp_NGN!AC$9:AC$228,Inp_NGN!$I$9:$I$228,Cal_BOSort!$G927,Inp_NGN!$J$9:$J$228,Cal_BOSort!$I927)</f>
        <v>0</v>
      </c>
      <c r="AD927" s="18">
        <f>SUMIFS(Inp_NGN!AD$9:AD$228,Inp_NGN!$I$9:$I$228,Cal_BOSort!$G927,Inp_NGN!$J$9:$J$228,Cal_BOSort!$I927)</f>
        <v>0</v>
      </c>
      <c r="AE927" s="18">
        <f>SUMIFS(Inp_NGN!AE$9:AE$228,Inp_NGN!$I$9:$I$228,Cal_BOSort!$G927,Inp_NGN!$J$9:$J$228,Cal_BOSort!$I927)</f>
        <v>0</v>
      </c>
      <c r="AF927" s="18">
        <f>SUMIFS(Inp_NGN!AF$9:AF$228,Inp_NGN!$I$9:$I$228,Cal_BOSort!$G927,Inp_NGN!$J$9:$J$228,Cal_BOSort!$I927)</f>
        <v>0</v>
      </c>
      <c r="AG927" s="18">
        <f>SUMIFS(Inp_NGN!AG$9:AG$228,Inp_NGN!$I$9:$I$228,Cal_BOSort!$G927,Inp_NGN!$J$9:$J$228,Cal_BOSort!$I927)</f>
        <v>0</v>
      </c>
      <c r="AH927" s="18">
        <f>SUMIFS(Inp_NGN!AH$9:AH$228,Inp_NGN!$I$9:$I$228,Cal_BOSort!$G927,Inp_NGN!$J$9:$J$228,Cal_BOSort!$I927)</f>
        <v>0</v>
      </c>
      <c r="AI927" s="18">
        <f>SUMIFS(Inp_NGN!AI$9:AI$228,Inp_NGN!$I$9:$I$228,Cal_BOSort!$G927,Inp_NGN!$J$9:$J$228,Cal_BOSort!$I927)</f>
        <v>0</v>
      </c>
      <c r="AJ927" s="18">
        <f>SUMIFS(Inp_NGN!AJ$9:AJ$228,Inp_NGN!$I$9:$I$228,Cal_BOSort!$G927,Inp_NGN!$J$9:$J$228,Cal_BOSort!$I927)</f>
        <v>0</v>
      </c>
      <c r="AK927" s="18">
        <f>SUMIFS(Inp_NGN!AK$9:AK$228,Inp_NGN!$I$9:$I$228,Cal_BOSort!$G927,Inp_NGN!$J$9:$J$228,Cal_BOSort!$I927)</f>
        <v>0</v>
      </c>
      <c r="AM927" s="18">
        <f t="shared" si="101"/>
        <v>0</v>
      </c>
      <c r="AN927" s="18">
        <f t="shared" si="105"/>
        <v>0</v>
      </c>
      <c r="AO927" s="18">
        <f t="shared" si="106"/>
        <v>0</v>
      </c>
      <c r="AP927" s="18">
        <f t="shared" si="102"/>
        <v>0</v>
      </c>
      <c r="AQ927" s="18">
        <f t="shared" si="103"/>
        <v>0</v>
      </c>
      <c r="AR927" s="18">
        <f t="shared" si="104"/>
        <v>0</v>
      </c>
      <c r="AU927" s="42"/>
    </row>
    <row r="928" spans="4:47" s="3" customFormat="1">
      <c r="D928" s="101" t="str">
        <f>IF(I928="","",MAX(D$899:D927)+1)</f>
        <v/>
      </c>
      <c r="E928" s="3" t="s">
        <v>30</v>
      </c>
      <c r="F928" s="3" t="s">
        <v>169</v>
      </c>
      <c r="G928" s="3" t="s">
        <v>195</v>
      </c>
      <c r="I928" s="101" t="str">
        <f>IF(Inp_NGN!M37="BO",Inp_NGN!J37,"")</f>
        <v/>
      </c>
      <c r="L928" s="3" t="s">
        <v>106</v>
      </c>
      <c r="R928" s="14"/>
      <c r="T928" s="18"/>
      <c r="U928" s="18"/>
      <c r="V928" s="18"/>
      <c r="W928" s="18"/>
      <c r="X928" s="18"/>
      <c r="Y928" s="18">
        <f>SUMIFS(Inp_NGN!Y$9:Y$228,Inp_NGN!$I$9:$I$228,Cal_BOSort!$G928,Inp_NGN!$J$9:$J$228,Cal_BOSort!$I928)</f>
        <v>0</v>
      </c>
      <c r="Z928" s="18">
        <f>SUMIFS(Inp_NGN!Z$9:Z$228,Inp_NGN!$I$9:$I$228,Cal_BOSort!$G928,Inp_NGN!$J$9:$J$228,Cal_BOSort!$I928)</f>
        <v>0</v>
      </c>
      <c r="AA928" s="18">
        <f>SUMIFS(Inp_NGN!AA$9:AA$228,Inp_NGN!$I$9:$I$228,Cal_BOSort!$G928,Inp_NGN!$J$9:$J$228,Cal_BOSort!$I928)</f>
        <v>0</v>
      </c>
      <c r="AB928" s="18">
        <f>SUMIFS(Inp_NGN!AB$9:AB$228,Inp_NGN!$I$9:$I$228,Cal_BOSort!$G928,Inp_NGN!$J$9:$J$228,Cal_BOSort!$I928)</f>
        <v>0</v>
      </c>
      <c r="AC928" s="18">
        <f>SUMIFS(Inp_NGN!AC$9:AC$228,Inp_NGN!$I$9:$I$228,Cal_BOSort!$G928,Inp_NGN!$J$9:$J$228,Cal_BOSort!$I928)</f>
        <v>0</v>
      </c>
      <c r="AD928" s="18">
        <f>SUMIFS(Inp_NGN!AD$9:AD$228,Inp_NGN!$I$9:$I$228,Cal_BOSort!$G928,Inp_NGN!$J$9:$J$228,Cal_BOSort!$I928)</f>
        <v>0</v>
      </c>
      <c r="AE928" s="18">
        <f>SUMIFS(Inp_NGN!AE$9:AE$228,Inp_NGN!$I$9:$I$228,Cal_BOSort!$G928,Inp_NGN!$J$9:$J$228,Cal_BOSort!$I928)</f>
        <v>0</v>
      </c>
      <c r="AF928" s="18">
        <f>SUMIFS(Inp_NGN!AF$9:AF$228,Inp_NGN!$I$9:$I$228,Cal_BOSort!$G928,Inp_NGN!$J$9:$J$228,Cal_BOSort!$I928)</f>
        <v>0</v>
      </c>
      <c r="AG928" s="18">
        <f>SUMIFS(Inp_NGN!AG$9:AG$228,Inp_NGN!$I$9:$I$228,Cal_BOSort!$G928,Inp_NGN!$J$9:$J$228,Cal_BOSort!$I928)</f>
        <v>0</v>
      </c>
      <c r="AH928" s="18">
        <f>SUMIFS(Inp_NGN!AH$9:AH$228,Inp_NGN!$I$9:$I$228,Cal_BOSort!$G928,Inp_NGN!$J$9:$J$228,Cal_BOSort!$I928)</f>
        <v>0</v>
      </c>
      <c r="AI928" s="18">
        <f>SUMIFS(Inp_NGN!AI$9:AI$228,Inp_NGN!$I$9:$I$228,Cal_BOSort!$G928,Inp_NGN!$J$9:$J$228,Cal_BOSort!$I928)</f>
        <v>0</v>
      </c>
      <c r="AJ928" s="18">
        <f>SUMIFS(Inp_NGN!AJ$9:AJ$228,Inp_NGN!$I$9:$I$228,Cal_BOSort!$G928,Inp_NGN!$J$9:$J$228,Cal_BOSort!$I928)</f>
        <v>0</v>
      </c>
      <c r="AK928" s="18">
        <f>SUMIFS(Inp_NGN!AK$9:AK$228,Inp_NGN!$I$9:$I$228,Cal_BOSort!$G928,Inp_NGN!$J$9:$J$228,Cal_BOSort!$I928)</f>
        <v>0</v>
      </c>
      <c r="AM928" s="18">
        <f t="shared" si="101"/>
        <v>0</v>
      </c>
      <c r="AN928" s="18">
        <f t="shared" si="105"/>
        <v>0</v>
      </c>
      <c r="AO928" s="18">
        <f t="shared" si="106"/>
        <v>0</v>
      </c>
      <c r="AP928" s="18">
        <f t="shared" si="102"/>
        <v>0</v>
      </c>
      <c r="AQ928" s="18">
        <f t="shared" si="103"/>
        <v>0</v>
      </c>
      <c r="AR928" s="18">
        <f t="shared" si="104"/>
        <v>0</v>
      </c>
      <c r="AU928" s="42"/>
    </row>
    <row r="929" spans="4:47" s="3" customFormat="1">
      <c r="D929" s="101" t="str">
        <f>IF(I929="","",MAX(D$899:D928)+1)</f>
        <v/>
      </c>
      <c r="E929" s="3" t="s">
        <v>30</v>
      </c>
      <c r="F929" s="3" t="s">
        <v>169</v>
      </c>
      <c r="G929" s="3" t="s">
        <v>195</v>
      </c>
      <c r="I929" s="101" t="str">
        <f>IF(Inp_NGN!M38="BO",Inp_NGN!J38,"")</f>
        <v/>
      </c>
      <c r="L929" s="3" t="s">
        <v>106</v>
      </c>
      <c r="R929" s="14"/>
      <c r="T929" s="18"/>
      <c r="U929" s="18"/>
      <c r="V929" s="18"/>
      <c r="W929" s="18"/>
      <c r="X929" s="18"/>
      <c r="Y929" s="18">
        <f>SUMIFS(Inp_NGN!Y$9:Y$228,Inp_NGN!$I$9:$I$228,Cal_BOSort!$G929,Inp_NGN!$J$9:$J$228,Cal_BOSort!$I929)</f>
        <v>0</v>
      </c>
      <c r="Z929" s="18">
        <f>SUMIFS(Inp_NGN!Z$9:Z$228,Inp_NGN!$I$9:$I$228,Cal_BOSort!$G929,Inp_NGN!$J$9:$J$228,Cal_BOSort!$I929)</f>
        <v>0</v>
      </c>
      <c r="AA929" s="18">
        <f>SUMIFS(Inp_NGN!AA$9:AA$228,Inp_NGN!$I$9:$I$228,Cal_BOSort!$G929,Inp_NGN!$J$9:$J$228,Cal_BOSort!$I929)</f>
        <v>0</v>
      </c>
      <c r="AB929" s="18">
        <f>SUMIFS(Inp_NGN!AB$9:AB$228,Inp_NGN!$I$9:$I$228,Cal_BOSort!$G929,Inp_NGN!$J$9:$J$228,Cal_BOSort!$I929)</f>
        <v>0</v>
      </c>
      <c r="AC929" s="18">
        <f>SUMIFS(Inp_NGN!AC$9:AC$228,Inp_NGN!$I$9:$I$228,Cal_BOSort!$G929,Inp_NGN!$J$9:$J$228,Cal_BOSort!$I929)</f>
        <v>0</v>
      </c>
      <c r="AD929" s="18">
        <f>SUMIFS(Inp_NGN!AD$9:AD$228,Inp_NGN!$I$9:$I$228,Cal_BOSort!$G929,Inp_NGN!$J$9:$J$228,Cal_BOSort!$I929)</f>
        <v>0</v>
      </c>
      <c r="AE929" s="18">
        <f>SUMIFS(Inp_NGN!AE$9:AE$228,Inp_NGN!$I$9:$I$228,Cal_BOSort!$G929,Inp_NGN!$J$9:$J$228,Cal_BOSort!$I929)</f>
        <v>0</v>
      </c>
      <c r="AF929" s="18">
        <f>SUMIFS(Inp_NGN!AF$9:AF$228,Inp_NGN!$I$9:$I$228,Cal_BOSort!$G929,Inp_NGN!$J$9:$J$228,Cal_BOSort!$I929)</f>
        <v>0</v>
      </c>
      <c r="AG929" s="18">
        <f>SUMIFS(Inp_NGN!AG$9:AG$228,Inp_NGN!$I$9:$I$228,Cal_BOSort!$G929,Inp_NGN!$J$9:$J$228,Cal_BOSort!$I929)</f>
        <v>0</v>
      </c>
      <c r="AH929" s="18">
        <f>SUMIFS(Inp_NGN!AH$9:AH$228,Inp_NGN!$I$9:$I$228,Cal_BOSort!$G929,Inp_NGN!$J$9:$J$228,Cal_BOSort!$I929)</f>
        <v>0</v>
      </c>
      <c r="AI929" s="18">
        <f>SUMIFS(Inp_NGN!AI$9:AI$228,Inp_NGN!$I$9:$I$228,Cal_BOSort!$G929,Inp_NGN!$J$9:$J$228,Cal_BOSort!$I929)</f>
        <v>0</v>
      </c>
      <c r="AJ929" s="18">
        <f>SUMIFS(Inp_NGN!AJ$9:AJ$228,Inp_NGN!$I$9:$I$228,Cal_BOSort!$G929,Inp_NGN!$J$9:$J$228,Cal_BOSort!$I929)</f>
        <v>0</v>
      </c>
      <c r="AK929" s="18">
        <f>SUMIFS(Inp_NGN!AK$9:AK$228,Inp_NGN!$I$9:$I$228,Cal_BOSort!$G929,Inp_NGN!$J$9:$J$228,Cal_BOSort!$I929)</f>
        <v>0</v>
      </c>
      <c r="AM929" s="18">
        <f t="shared" si="101"/>
        <v>0</v>
      </c>
      <c r="AN929" s="18">
        <f t="shared" si="105"/>
        <v>0</v>
      </c>
      <c r="AO929" s="18">
        <f t="shared" si="106"/>
        <v>0</v>
      </c>
      <c r="AP929" s="18">
        <f t="shared" si="102"/>
        <v>0</v>
      </c>
      <c r="AQ929" s="18">
        <f t="shared" si="103"/>
        <v>0</v>
      </c>
      <c r="AR929" s="18">
        <f t="shared" si="104"/>
        <v>0</v>
      </c>
      <c r="AU929" s="42"/>
    </row>
    <row r="930" spans="4:47" s="3" customFormat="1">
      <c r="D930" s="101" t="str">
        <f>IF(I930="","",MAX(D$899:D929)+1)</f>
        <v/>
      </c>
      <c r="E930" s="3" t="s">
        <v>30</v>
      </c>
      <c r="F930" s="3" t="s">
        <v>169</v>
      </c>
      <c r="G930" s="3" t="s">
        <v>197</v>
      </c>
      <c r="I930" s="101" t="str">
        <f>IF(Inp_NGN!M39="BO",Inp_NGN!J39,"")</f>
        <v/>
      </c>
      <c r="L930" s="3" t="s">
        <v>106</v>
      </c>
      <c r="R930" s="14"/>
      <c r="T930" s="18"/>
      <c r="U930" s="18"/>
      <c r="V930" s="18"/>
      <c r="W930" s="18"/>
      <c r="X930" s="18"/>
      <c r="Y930" s="18">
        <f>SUMIFS(Inp_NGN!Y$9:Y$228,Inp_NGN!$I$9:$I$228,Cal_BOSort!$G930,Inp_NGN!$J$9:$J$228,Cal_BOSort!$I930)</f>
        <v>0</v>
      </c>
      <c r="Z930" s="18">
        <f>SUMIFS(Inp_NGN!Z$9:Z$228,Inp_NGN!$I$9:$I$228,Cal_BOSort!$G930,Inp_NGN!$J$9:$J$228,Cal_BOSort!$I930)</f>
        <v>0</v>
      </c>
      <c r="AA930" s="18">
        <f>SUMIFS(Inp_NGN!AA$9:AA$228,Inp_NGN!$I$9:$I$228,Cal_BOSort!$G930,Inp_NGN!$J$9:$J$228,Cal_BOSort!$I930)</f>
        <v>0</v>
      </c>
      <c r="AB930" s="18">
        <f>SUMIFS(Inp_NGN!AB$9:AB$228,Inp_NGN!$I$9:$I$228,Cal_BOSort!$G930,Inp_NGN!$J$9:$J$228,Cal_BOSort!$I930)</f>
        <v>0</v>
      </c>
      <c r="AC930" s="18">
        <f>SUMIFS(Inp_NGN!AC$9:AC$228,Inp_NGN!$I$9:$I$228,Cal_BOSort!$G930,Inp_NGN!$J$9:$J$228,Cal_BOSort!$I930)</f>
        <v>0</v>
      </c>
      <c r="AD930" s="18">
        <f>SUMIFS(Inp_NGN!AD$9:AD$228,Inp_NGN!$I$9:$I$228,Cal_BOSort!$G930,Inp_NGN!$J$9:$J$228,Cal_BOSort!$I930)</f>
        <v>0</v>
      </c>
      <c r="AE930" s="18">
        <f>SUMIFS(Inp_NGN!AE$9:AE$228,Inp_NGN!$I$9:$I$228,Cal_BOSort!$G930,Inp_NGN!$J$9:$J$228,Cal_BOSort!$I930)</f>
        <v>0</v>
      </c>
      <c r="AF930" s="18">
        <f>SUMIFS(Inp_NGN!AF$9:AF$228,Inp_NGN!$I$9:$I$228,Cal_BOSort!$G930,Inp_NGN!$J$9:$J$228,Cal_BOSort!$I930)</f>
        <v>0</v>
      </c>
      <c r="AG930" s="18">
        <f>SUMIFS(Inp_NGN!AG$9:AG$228,Inp_NGN!$I$9:$I$228,Cal_BOSort!$G930,Inp_NGN!$J$9:$J$228,Cal_BOSort!$I930)</f>
        <v>0</v>
      </c>
      <c r="AH930" s="18">
        <f>SUMIFS(Inp_NGN!AH$9:AH$228,Inp_NGN!$I$9:$I$228,Cal_BOSort!$G930,Inp_NGN!$J$9:$J$228,Cal_BOSort!$I930)</f>
        <v>0</v>
      </c>
      <c r="AI930" s="18">
        <f>SUMIFS(Inp_NGN!AI$9:AI$228,Inp_NGN!$I$9:$I$228,Cal_BOSort!$G930,Inp_NGN!$J$9:$J$228,Cal_BOSort!$I930)</f>
        <v>0</v>
      </c>
      <c r="AJ930" s="18">
        <f>SUMIFS(Inp_NGN!AJ$9:AJ$228,Inp_NGN!$I$9:$I$228,Cal_BOSort!$G930,Inp_NGN!$J$9:$J$228,Cal_BOSort!$I930)</f>
        <v>0</v>
      </c>
      <c r="AK930" s="18">
        <f>SUMIFS(Inp_NGN!AK$9:AK$228,Inp_NGN!$I$9:$I$228,Cal_BOSort!$G930,Inp_NGN!$J$9:$J$228,Cal_BOSort!$I930)</f>
        <v>0</v>
      </c>
      <c r="AM930" s="18">
        <f t="shared" si="101"/>
        <v>0</v>
      </c>
      <c r="AN930" s="18">
        <f t="shared" si="105"/>
        <v>0</v>
      </c>
      <c r="AO930" s="18">
        <f t="shared" si="106"/>
        <v>0</v>
      </c>
      <c r="AP930" s="18">
        <f t="shared" si="102"/>
        <v>0</v>
      </c>
      <c r="AQ930" s="18">
        <f t="shared" si="103"/>
        <v>0</v>
      </c>
      <c r="AR930" s="18">
        <f t="shared" si="104"/>
        <v>0</v>
      </c>
      <c r="AU930" s="42"/>
    </row>
    <row r="931" spans="4:47" s="3" customFormat="1">
      <c r="D931" s="101" t="str">
        <f>IF(I931="","",MAX(D$899:D930)+1)</f>
        <v/>
      </c>
      <c r="E931" s="3" t="s">
        <v>30</v>
      </c>
      <c r="F931" s="3" t="s">
        <v>169</v>
      </c>
      <c r="G931" s="3" t="s">
        <v>197</v>
      </c>
      <c r="I931" s="101" t="str">
        <f>IF(Inp_NGN!M40="BO",Inp_NGN!J40,"")</f>
        <v/>
      </c>
      <c r="L931" s="3" t="s">
        <v>106</v>
      </c>
      <c r="R931" s="14"/>
      <c r="T931" s="18"/>
      <c r="U931" s="18"/>
      <c r="V931" s="18"/>
      <c r="W931" s="18"/>
      <c r="X931" s="18"/>
      <c r="Y931" s="18">
        <f>SUMIFS(Inp_NGN!Y$9:Y$228,Inp_NGN!$I$9:$I$228,Cal_BOSort!$G931,Inp_NGN!$J$9:$J$228,Cal_BOSort!$I931)</f>
        <v>0</v>
      </c>
      <c r="Z931" s="18">
        <f>SUMIFS(Inp_NGN!Z$9:Z$228,Inp_NGN!$I$9:$I$228,Cal_BOSort!$G931,Inp_NGN!$J$9:$J$228,Cal_BOSort!$I931)</f>
        <v>0</v>
      </c>
      <c r="AA931" s="18">
        <f>SUMIFS(Inp_NGN!AA$9:AA$228,Inp_NGN!$I$9:$I$228,Cal_BOSort!$G931,Inp_NGN!$J$9:$J$228,Cal_BOSort!$I931)</f>
        <v>0</v>
      </c>
      <c r="AB931" s="18">
        <f>SUMIFS(Inp_NGN!AB$9:AB$228,Inp_NGN!$I$9:$I$228,Cal_BOSort!$G931,Inp_NGN!$J$9:$J$228,Cal_BOSort!$I931)</f>
        <v>0</v>
      </c>
      <c r="AC931" s="18">
        <f>SUMIFS(Inp_NGN!AC$9:AC$228,Inp_NGN!$I$9:$I$228,Cal_BOSort!$G931,Inp_NGN!$J$9:$J$228,Cal_BOSort!$I931)</f>
        <v>0</v>
      </c>
      <c r="AD931" s="18">
        <f>SUMIFS(Inp_NGN!AD$9:AD$228,Inp_NGN!$I$9:$I$228,Cal_BOSort!$G931,Inp_NGN!$J$9:$J$228,Cal_BOSort!$I931)</f>
        <v>0</v>
      </c>
      <c r="AE931" s="18">
        <f>SUMIFS(Inp_NGN!AE$9:AE$228,Inp_NGN!$I$9:$I$228,Cal_BOSort!$G931,Inp_NGN!$J$9:$J$228,Cal_BOSort!$I931)</f>
        <v>0</v>
      </c>
      <c r="AF931" s="18">
        <f>SUMIFS(Inp_NGN!AF$9:AF$228,Inp_NGN!$I$9:$I$228,Cal_BOSort!$G931,Inp_NGN!$J$9:$J$228,Cal_BOSort!$I931)</f>
        <v>0</v>
      </c>
      <c r="AG931" s="18">
        <f>SUMIFS(Inp_NGN!AG$9:AG$228,Inp_NGN!$I$9:$I$228,Cal_BOSort!$G931,Inp_NGN!$J$9:$J$228,Cal_BOSort!$I931)</f>
        <v>0</v>
      </c>
      <c r="AH931" s="18">
        <f>SUMIFS(Inp_NGN!AH$9:AH$228,Inp_NGN!$I$9:$I$228,Cal_BOSort!$G931,Inp_NGN!$J$9:$J$228,Cal_BOSort!$I931)</f>
        <v>0</v>
      </c>
      <c r="AI931" s="18">
        <f>SUMIFS(Inp_NGN!AI$9:AI$228,Inp_NGN!$I$9:$I$228,Cal_BOSort!$G931,Inp_NGN!$J$9:$J$228,Cal_BOSort!$I931)</f>
        <v>0</v>
      </c>
      <c r="AJ931" s="18">
        <f>SUMIFS(Inp_NGN!AJ$9:AJ$228,Inp_NGN!$I$9:$I$228,Cal_BOSort!$G931,Inp_NGN!$J$9:$J$228,Cal_BOSort!$I931)</f>
        <v>0</v>
      </c>
      <c r="AK931" s="18">
        <f>SUMIFS(Inp_NGN!AK$9:AK$228,Inp_NGN!$I$9:$I$228,Cal_BOSort!$G931,Inp_NGN!$J$9:$J$228,Cal_BOSort!$I931)</f>
        <v>0</v>
      </c>
      <c r="AM931" s="18">
        <f t="shared" si="101"/>
        <v>0</v>
      </c>
      <c r="AN931" s="18">
        <f t="shared" si="105"/>
        <v>0</v>
      </c>
      <c r="AO931" s="18">
        <f t="shared" si="106"/>
        <v>0</v>
      </c>
      <c r="AP931" s="18">
        <f t="shared" si="102"/>
        <v>0</v>
      </c>
      <c r="AQ931" s="18">
        <f t="shared" si="103"/>
        <v>0</v>
      </c>
      <c r="AR931" s="18">
        <f t="shared" si="104"/>
        <v>0</v>
      </c>
      <c r="AU931" s="42"/>
    </row>
    <row r="932" spans="4:47" s="3" customFormat="1">
      <c r="D932" s="101" t="str">
        <f>IF(I932="","",MAX(D$899:D931)+1)</f>
        <v/>
      </c>
      <c r="E932" s="3" t="s">
        <v>30</v>
      </c>
      <c r="F932" s="3" t="s">
        <v>169</v>
      </c>
      <c r="G932" s="3" t="s">
        <v>197</v>
      </c>
      <c r="I932" s="101" t="str">
        <f>IF(Inp_NGN!M41="BO",Inp_NGN!J41,"")</f>
        <v/>
      </c>
      <c r="L932" s="3" t="s">
        <v>106</v>
      </c>
      <c r="R932" s="14"/>
      <c r="T932" s="18"/>
      <c r="U932" s="18"/>
      <c r="V932" s="18"/>
      <c r="W932" s="18"/>
      <c r="X932" s="18"/>
      <c r="Y932" s="18">
        <f>SUMIFS(Inp_NGN!Y$9:Y$228,Inp_NGN!$I$9:$I$228,Cal_BOSort!$G932,Inp_NGN!$J$9:$J$228,Cal_BOSort!$I932)</f>
        <v>0</v>
      </c>
      <c r="Z932" s="18">
        <f>SUMIFS(Inp_NGN!Z$9:Z$228,Inp_NGN!$I$9:$I$228,Cal_BOSort!$G932,Inp_NGN!$J$9:$J$228,Cal_BOSort!$I932)</f>
        <v>0</v>
      </c>
      <c r="AA932" s="18">
        <f>SUMIFS(Inp_NGN!AA$9:AA$228,Inp_NGN!$I$9:$I$228,Cal_BOSort!$G932,Inp_NGN!$J$9:$J$228,Cal_BOSort!$I932)</f>
        <v>0</v>
      </c>
      <c r="AB932" s="18">
        <f>SUMIFS(Inp_NGN!AB$9:AB$228,Inp_NGN!$I$9:$I$228,Cal_BOSort!$G932,Inp_NGN!$J$9:$J$228,Cal_BOSort!$I932)</f>
        <v>0</v>
      </c>
      <c r="AC932" s="18">
        <f>SUMIFS(Inp_NGN!AC$9:AC$228,Inp_NGN!$I$9:$I$228,Cal_BOSort!$G932,Inp_NGN!$J$9:$J$228,Cal_BOSort!$I932)</f>
        <v>0</v>
      </c>
      <c r="AD932" s="18">
        <f>SUMIFS(Inp_NGN!AD$9:AD$228,Inp_NGN!$I$9:$I$228,Cal_BOSort!$G932,Inp_NGN!$J$9:$J$228,Cal_BOSort!$I932)</f>
        <v>0</v>
      </c>
      <c r="AE932" s="18">
        <f>SUMIFS(Inp_NGN!AE$9:AE$228,Inp_NGN!$I$9:$I$228,Cal_BOSort!$G932,Inp_NGN!$J$9:$J$228,Cal_BOSort!$I932)</f>
        <v>0</v>
      </c>
      <c r="AF932" s="18">
        <f>SUMIFS(Inp_NGN!AF$9:AF$228,Inp_NGN!$I$9:$I$228,Cal_BOSort!$G932,Inp_NGN!$J$9:$J$228,Cal_BOSort!$I932)</f>
        <v>0</v>
      </c>
      <c r="AG932" s="18">
        <f>SUMIFS(Inp_NGN!AG$9:AG$228,Inp_NGN!$I$9:$I$228,Cal_BOSort!$G932,Inp_NGN!$J$9:$J$228,Cal_BOSort!$I932)</f>
        <v>0</v>
      </c>
      <c r="AH932" s="18">
        <f>SUMIFS(Inp_NGN!AH$9:AH$228,Inp_NGN!$I$9:$I$228,Cal_BOSort!$G932,Inp_NGN!$J$9:$J$228,Cal_BOSort!$I932)</f>
        <v>0</v>
      </c>
      <c r="AI932" s="18">
        <f>SUMIFS(Inp_NGN!AI$9:AI$228,Inp_NGN!$I$9:$I$228,Cal_BOSort!$G932,Inp_NGN!$J$9:$J$228,Cal_BOSort!$I932)</f>
        <v>0</v>
      </c>
      <c r="AJ932" s="18">
        <f>SUMIFS(Inp_NGN!AJ$9:AJ$228,Inp_NGN!$I$9:$I$228,Cal_BOSort!$G932,Inp_NGN!$J$9:$J$228,Cal_BOSort!$I932)</f>
        <v>0</v>
      </c>
      <c r="AK932" s="18">
        <f>SUMIFS(Inp_NGN!AK$9:AK$228,Inp_NGN!$I$9:$I$228,Cal_BOSort!$G932,Inp_NGN!$J$9:$J$228,Cal_BOSort!$I932)</f>
        <v>0</v>
      </c>
      <c r="AM932" s="18">
        <f t="shared" si="101"/>
        <v>0</v>
      </c>
      <c r="AN932" s="18">
        <f t="shared" si="105"/>
        <v>0</v>
      </c>
      <c r="AO932" s="18">
        <f t="shared" si="106"/>
        <v>0</v>
      </c>
      <c r="AP932" s="18">
        <f t="shared" si="102"/>
        <v>0</v>
      </c>
      <c r="AQ932" s="18">
        <f t="shared" si="103"/>
        <v>0</v>
      </c>
      <c r="AR932" s="18">
        <f t="shared" si="104"/>
        <v>0</v>
      </c>
      <c r="AU932" s="42"/>
    </row>
    <row r="933" spans="4:47" s="3" customFormat="1">
      <c r="D933" s="101" t="str">
        <f>IF(I933="","",MAX(D$899:D932)+1)</f>
        <v/>
      </c>
      <c r="E933" s="3" t="s">
        <v>30</v>
      </c>
      <c r="F933" s="3" t="s">
        <v>169</v>
      </c>
      <c r="G933" s="3" t="s">
        <v>197</v>
      </c>
      <c r="I933" s="101" t="str">
        <f>IF(Inp_NGN!M42="BO",Inp_NGN!J42,"")</f>
        <v/>
      </c>
      <c r="L933" s="3" t="s">
        <v>106</v>
      </c>
      <c r="R933" s="14"/>
      <c r="T933" s="18"/>
      <c r="U933" s="18"/>
      <c r="V933" s="18"/>
      <c r="W933" s="18"/>
      <c r="X933" s="18"/>
      <c r="Y933" s="18">
        <f>SUMIFS(Inp_NGN!Y$9:Y$228,Inp_NGN!$I$9:$I$228,Cal_BOSort!$G933,Inp_NGN!$J$9:$J$228,Cal_BOSort!$I933)</f>
        <v>0</v>
      </c>
      <c r="Z933" s="18">
        <f>SUMIFS(Inp_NGN!Z$9:Z$228,Inp_NGN!$I$9:$I$228,Cal_BOSort!$G933,Inp_NGN!$J$9:$J$228,Cal_BOSort!$I933)</f>
        <v>0</v>
      </c>
      <c r="AA933" s="18">
        <f>SUMIFS(Inp_NGN!AA$9:AA$228,Inp_NGN!$I$9:$I$228,Cal_BOSort!$G933,Inp_NGN!$J$9:$J$228,Cal_BOSort!$I933)</f>
        <v>0</v>
      </c>
      <c r="AB933" s="18">
        <f>SUMIFS(Inp_NGN!AB$9:AB$228,Inp_NGN!$I$9:$I$228,Cal_BOSort!$G933,Inp_NGN!$J$9:$J$228,Cal_BOSort!$I933)</f>
        <v>0</v>
      </c>
      <c r="AC933" s="18">
        <f>SUMIFS(Inp_NGN!AC$9:AC$228,Inp_NGN!$I$9:$I$228,Cal_BOSort!$G933,Inp_NGN!$J$9:$J$228,Cal_BOSort!$I933)</f>
        <v>0</v>
      </c>
      <c r="AD933" s="18">
        <f>SUMIFS(Inp_NGN!AD$9:AD$228,Inp_NGN!$I$9:$I$228,Cal_BOSort!$G933,Inp_NGN!$J$9:$J$228,Cal_BOSort!$I933)</f>
        <v>0</v>
      </c>
      <c r="AE933" s="18">
        <f>SUMIFS(Inp_NGN!AE$9:AE$228,Inp_NGN!$I$9:$I$228,Cal_BOSort!$G933,Inp_NGN!$J$9:$J$228,Cal_BOSort!$I933)</f>
        <v>0</v>
      </c>
      <c r="AF933" s="18">
        <f>SUMIFS(Inp_NGN!AF$9:AF$228,Inp_NGN!$I$9:$I$228,Cal_BOSort!$G933,Inp_NGN!$J$9:$J$228,Cal_BOSort!$I933)</f>
        <v>0</v>
      </c>
      <c r="AG933" s="18">
        <f>SUMIFS(Inp_NGN!AG$9:AG$228,Inp_NGN!$I$9:$I$228,Cal_BOSort!$G933,Inp_NGN!$J$9:$J$228,Cal_BOSort!$I933)</f>
        <v>0</v>
      </c>
      <c r="AH933" s="18">
        <f>SUMIFS(Inp_NGN!AH$9:AH$228,Inp_NGN!$I$9:$I$228,Cal_BOSort!$G933,Inp_NGN!$J$9:$J$228,Cal_BOSort!$I933)</f>
        <v>0</v>
      </c>
      <c r="AI933" s="18">
        <f>SUMIFS(Inp_NGN!AI$9:AI$228,Inp_NGN!$I$9:$I$228,Cal_BOSort!$G933,Inp_NGN!$J$9:$J$228,Cal_BOSort!$I933)</f>
        <v>0</v>
      </c>
      <c r="AJ933" s="18">
        <f>SUMIFS(Inp_NGN!AJ$9:AJ$228,Inp_NGN!$I$9:$I$228,Cal_BOSort!$G933,Inp_NGN!$J$9:$J$228,Cal_BOSort!$I933)</f>
        <v>0</v>
      </c>
      <c r="AK933" s="18">
        <f>SUMIFS(Inp_NGN!AK$9:AK$228,Inp_NGN!$I$9:$I$228,Cal_BOSort!$G933,Inp_NGN!$J$9:$J$228,Cal_BOSort!$I933)</f>
        <v>0</v>
      </c>
      <c r="AM933" s="18">
        <f t="shared" si="101"/>
        <v>0</v>
      </c>
      <c r="AN933" s="18">
        <f t="shared" si="105"/>
        <v>0</v>
      </c>
      <c r="AO933" s="18">
        <f t="shared" si="106"/>
        <v>0</v>
      </c>
      <c r="AP933" s="18">
        <f t="shared" si="102"/>
        <v>0</v>
      </c>
      <c r="AQ933" s="18">
        <f t="shared" si="103"/>
        <v>0</v>
      </c>
      <c r="AR933" s="18">
        <f t="shared" si="104"/>
        <v>0</v>
      </c>
      <c r="AU933" s="42"/>
    </row>
    <row r="934" spans="4:47" s="3" customFormat="1">
      <c r="D934" s="101" t="str">
        <f>IF(I934="","",MAX(D$899:D933)+1)</f>
        <v/>
      </c>
      <c r="E934" s="3" t="s">
        <v>30</v>
      </c>
      <c r="F934" s="3" t="s">
        <v>169</v>
      </c>
      <c r="G934" s="3" t="s">
        <v>197</v>
      </c>
      <c r="I934" s="101" t="str">
        <f>IF(Inp_NGN!M43="BO",Inp_NGN!J43,"")</f>
        <v/>
      </c>
      <c r="L934" s="3" t="s">
        <v>106</v>
      </c>
      <c r="R934" s="14"/>
      <c r="T934" s="18"/>
      <c r="U934" s="18"/>
      <c r="V934" s="18"/>
      <c r="W934" s="18"/>
      <c r="X934" s="18"/>
      <c r="Y934" s="18">
        <f>SUMIFS(Inp_NGN!Y$9:Y$228,Inp_NGN!$I$9:$I$228,Cal_BOSort!$G934,Inp_NGN!$J$9:$J$228,Cal_BOSort!$I934)</f>
        <v>0</v>
      </c>
      <c r="Z934" s="18">
        <f>SUMIFS(Inp_NGN!Z$9:Z$228,Inp_NGN!$I$9:$I$228,Cal_BOSort!$G934,Inp_NGN!$J$9:$J$228,Cal_BOSort!$I934)</f>
        <v>0</v>
      </c>
      <c r="AA934" s="18">
        <f>SUMIFS(Inp_NGN!AA$9:AA$228,Inp_NGN!$I$9:$I$228,Cal_BOSort!$G934,Inp_NGN!$J$9:$J$228,Cal_BOSort!$I934)</f>
        <v>0</v>
      </c>
      <c r="AB934" s="18">
        <f>SUMIFS(Inp_NGN!AB$9:AB$228,Inp_NGN!$I$9:$I$228,Cal_BOSort!$G934,Inp_NGN!$J$9:$J$228,Cal_BOSort!$I934)</f>
        <v>0</v>
      </c>
      <c r="AC934" s="18">
        <f>SUMIFS(Inp_NGN!AC$9:AC$228,Inp_NGN!$I$9:$I$228,Cal_BOSort!$G934,Inp_NGN!$J$9:$J$228,Cal_BOSort!$I934)</f>
        <v>0</v>
      </c>
      <c r="AD934" s="18">
        <f>SUMIFS(Inp_NGN!AD$9:AD$228,Inp_NGN!$I$9:$I$228,Cal_BOSort!$G934,Inp_NGN!$J$9:$J$228,Cal_BOSort!$I934)</f>
        <v>0</v>
      </c>
      <c r="AE934" s="18">
        <f>SUMIFS(Inp_NGN!AE$9:AE$228,Inp_NGN!$I$9:$I$228,Cal_BOSort!$G934,Inp_NGN!$J$9:$J$228,Cal_BOSort!$I934)</f>
        <v>0</v>
      </c>
      <c r="AF934" s="18">
        <f>SUMIFS(Inp_NGN!AF$9:AF$228,Inp_NGN!$I$9:$I$228,Cal_BOSort!$G934,Inp_NGN!$J$9:$J$228,Cal_BOSort!$I934)</f>
        <v>0</v>
      </c>
      <c r="AG934" s="18">
        <f>SUMIFS(Inp_NGN!AG$9:AG$228,Inp_NGN!$I$9:$I$228,Cal_BOSort!$G934,Inp_NGN!$J$9:$J$228,Cal_BOSort!$I934)</f>
        <v>0</v>
      </c>
      <c r="AH934" s="18">
        <f>SUMIFS(Inp_NGN!AH$9:AH$228,Inp_NGN!$I$9:$I$228,Cal_BOSort!$G934,Inp_NGN!$J$9:$J$228,Cal_BOSort!$I934)</f>
        <v>0</v>
      </c>
      <c r="AI934" s="18">
        <f>SUMIFS(Inp_NGN!AI$9:AI$228,Inp_NGN!$I$9:$I$228,Cal_BOSort!$G934,Inp_NGN!$J$9:$J$228,Cal_BOSort!$I934)</f>
        <v>0</v>
      </c>
      <c r="AJ934" s="18">
        <f>SUMIFS(Inp_NGN!AJ$9:AJ$228,Inp_NGN!$I$9:$I$228,Cal_BOSort!$G934,Inp_NGN!$J$9:$J$228,Cal_BOSort!$I934)</f>
        <v>0</v>
      </c>
      <c r="AK934" s="18">
        <f>SUMIFS(Inp_NGN!AK$9:AK$228,Inp_NGN!$I$9:$I$228,Cal_BOSort!$G934,Inp_NGN!$J$9:$J$228,Cal_BOSort!$I934)</f>
        <v>0</v>
      </c>
      <c r="AM934" s="18">
        <f t="shared" si="101"/>
        <v>0</v>
      </c>
      <c r="AN934" s="18">
        <f t="shared" si="105"/>
        <v>0</v>
      </c>
      <c r="AO934" s="18">
        <f t="shared" si="106"/>
        <v>0</v>
      </c>
      <c r="AP934" s="18">
        <f t="shared" si="102"/>
        <v>0</v>
      </c>
      <c r="AQ934" s="18">
        <f t="shared" si="103"/>
        <v>0</v>
      </c>
      <c r="AR934" s="18">
        <f t="shared" si="104"/>
        <v>0</v>
      </c>
      <c r="AU934" s="42"/>
    </row>
    <row r="935" spans="4:47" s="3" customFormat="1">
      <c r="D935" s="101" t="str">
        <f>IF(I935="","",MAX(D$899:D934)+1)</f>
        <v/>
      </c>
      <c r="E935" s="3" t="s">
        <v>30</v>
      </c>
      <c r="F935" s="3" t="s">
        <v>169</v>
      </c>
      <c r="G935" s="3" t="s">
        <v>197</v>
      </c>
      <c r="I935" s="101" t="str">
        <f>IF(Inp_NGN!M44="BO",Inp_NGN!J44,"")</f>
        <v/>
      </c>
      <c r="L935" s="3" t="s">
        <v>106</v>
      </c>
      <c r="R935" s="14"/>
      <c r="T935" s="18"/>
      <c r="U935" s="18"/>
      <c r="V935" s="18"/>
      <c r="W935" s="18"/>
      <c r="X935" s="18"/>
      <c r="Y935" s="18">
        <f>SUMIFS(Inp_NGN!Y$9:Y$228,Inp_NGN!$I$9:$I$228,Cal_BOSort!$G935,Inp_NGN!$J$9:$J$228,Cal_BOSort!$I935)</f>
        <v>0</v>
      </c>
      <c r="Z935" s="18">
        <f>SUMIFS(Inp_NGN!Z$9:Z$228,Inp_NGN!$I$9:$I$228,Cal_BOSort!$G935,Inp_NGN!$J$9:$J$228,Cal_BOSort!$I935)</f>
        <v>0</v>
      </c>
      <c r="AA935" s="18">
        <f>SUMIFS(Inp_NGN!AA$9:AA$228,Inp_NGN!$I$9:$I$228,Cal_BOSort!$G935,Inp_NGN!$J$9:$J$228,Cal_BOSort!$I935)</f>
        <v>0</v>
      </c>
      <c r="AB935" s="18">
        <f>SUMIFS(Inp_NGN!AB$9:AB$228,Inp_NGN!$I$9:$I$228,Cal_BOSort!$G935,Inp_NGN!$J$9:$J$228,Cal_BOSort!$I935)</f>
        <v>0</v>
      </c>
      <c r="AC935" s="18">
        <f>SUMIFS(Inp_NGN!AC$9:AC$228,Inp_NGN!$I$9:$I$228,Cal_BOSort!$G935,Inp_NGN!$J$9:$J$228,Cal_BOSort!$I935)</f>
        <v>0</v>
      </c>
      <c r="AD935" s="18">
        <f>SUMIFS(Inp_NGN!AD$9:AD$228,Inp_NGN!$I$9:$I$228,Cal_BOSort!$G935,Inp_NGN!$J$9:$J$228,Cal_BOSort!$I935)</f>
        <v>0</v>
      </c>
      <c r="AE935" s="18">
        <f>SUMIFS(Inp_NGN!AE$9:AE$228,Inp_NGN!$I$9:$I$228,Cal_BOSort!$G935,Inp_NGN!$J$9:$J$228,Cal_BOSort!$I935)</f>
        <v>0</v>
      </c>
      <c r="AF935" s="18">
        <f>SUMIFS(Inp_NGN!AF$9:AF$228,Inp_NGN!$I$9:$I$228,Cal_BOSort!$G935,Inp_NGN!$J$9:$J$228,Cal_BOSort!$I935)</f>
        <v>0</v>
      </c>
      <c r="AG935" s="18">
        <f>SUMIFS(Inp_NGN!AG$9:AG$228,Inp_NGN!$I$9:$I$228,Cal_BOSort!$G935,Inp_NGN!$J$9:$J$228,Cal_BOSort!$I935)</f>
        <v>0</v>
      </c>
      <c r="AH935" s="18">
        <f>SUMIFS(Inp_NGN!AH$9:AH$228,Inp_NGN!$I$9:$I$228,Cal_BOSort!$G935,Inp_NGN!$J$9:$J$228,Cal_BOSort!$I935)</f>
        <v>0</v>
      </c>
      <c r="AI935" s="18">
        <f>SUMIFS(Inp_NGN!AI$9:AI$228,Inp_NGN!$I$9:$I$228,Cal_BOSort!$G935,Inp_NGN!$J$9:$J$228,Cal_BOSort!$I935)</f>
        <v>0</v>
      </c>
      <c r="AJ935" s="18">
        <f>SUMIFS(Inp_NGN!AJ$9:AJ$228,Inp_NGN!$I$9:$I$228,Cal_BOSort!$G935,Inp_NGN!$J$9:$J$228,Cal_BOSort!$I935)</f>
        <v>0</v>
      </c>
      <c r="AK935" s="18">
        <f>SUMIFS(Inp_NGN!AK$9:AK$228,Inp_NGN!$I$9:$I$228,Cal_BOSort!$G935,Inp_NGN!$J$9:$J$228,Cal_BOSort!$I935)</f>
        <v>0</v>
      </c>
      <c r="AM935" s="18">
        <f t="shared" si="101"/>
        <v>0</v>
      </c>
      <c r="AN935" s="18">
        <f t="shared" si="105"/>
        <v>0</v>
      </c>
      <c r="AO935" s="18">
        <f t="shared" si="106"/>
        <v>0</v>
      </c>
      <c r="AP935" s="18">
        <f t="shared" si="102"/>
        <v>0</v>
      </c>
      <c r="AQ935" s="18">
        <f t="shared" si="103"/>
        <v>0</v>
      </c>
      <c r="AR935" s="18">
        <f t="shared" si="104"/>
        <v>0</v>
      </c>
      <c r="AU935" s="42"/>
    </row>
    <row r="936" spans="4:47" s="3" customFormat="1">
      <c r="D936" s="101" t="str">
        <f>IF(I936="","",MAX(D$899:D935)+1)</f>
        <v/>
      </c>
      <c r="E936" s="3" t="s">
        <v>30</v>
      </c>
      <c r="F936" s="3" t="s">
        <v>169</v>
      </c>
      <c r="G936" s="3" t="s">
        <v>197</v>
      </c>
      <c r="I936" s="101" t="str">
        <f>IF(Inp_NGN!M45="BO",Inp_NGN!J45,"")</f>
        <v/>
      </c>
      <c r="L936" s="3" t="s">
        <v>106</v>
      </c>
      <c r="R936" s="14"/>
      <c r="T936" s="18"/>
      <c r="U936" s="18"/>
      <c r="V936" s="18"/>
      <c r="W936" s="18"/>
      <c r="X936" s="18"/>
      <c r="Y936" s="18">
        <f>SUMIFS(Inp_NGN!Y$9:Y$228,Inp_NGN!$I$9:$I$228,Cal_BOSort!$G936,Inp_NGN!$J$9:$J$228,Cal_BOSort!$I936)</f>
        <v>0</v>
      </c>
      <c r="Z936" s="18">
        <f>SUMIFS(Inp_NGN!Z$9:Z$228,Inp_NGN!$I$9:$I$228,Cal_BOSort!$G936,Inp_NGN!$J$9:$J$228,Cal_BOSort!$I936)</f>
        <v>0</v>
      </c>
      <c r="AA936" s="18">
        <f>SUMIFS(Inp_NGN!AA$9:AA$228,Inp_NGN!$I$9:$I$228,Cal_BOSort!$G936,Inp_NGN!$J$9:$J$228,Cal_BOSort!$I936)</f>
        <v>0</v>
      </c>
      <c r="AB936" s="18">
        <f>SUMIFS(Inp_NGN!AB$9:AB$228,Inp_NGN!$I$9:$I$228,Cal_BOSort!$G936,Inp_NGN!$J$9:$J$228,Cal_BOSort!$I936)</f>
        <v>0</v>
      </c>
      <c r="AC936" s="18">
        <f>SUMIFS(Inp_NGN!AC$9:AC$228,Inp_NGN!$I$9:$I$228,Cal_BOSort!$G936,Inp_NGN!$J$9:$J$228,Cal_BOSort!$I936)</f>
        <v>0</v>
      </c>
      <c r="AD936" s="18">
        <f>SUMIFS(Inp_NGN!AD$9:AD$228,Inp_NGN!$I$9:$I$228,Cal_BOSort!$G936,Inp_NGN!$J$9:$J$228,Cal_BOSort!$I936)</f>
        <v>0</v>
      </c>
      <c r="AE936" s="18">
        <f>SUMIFS(Inp_NGN!AE$9:AE$228,Inp_NGN!$I$9:$I$228,Cal_BOSort!$G936,Inp_NGN!$J$9:$J$228,Cal_BOSort!$I936)</f>
        <v>0</v>
      </c>
      <c r="AF936" s="18">
        <f>SUMIFS(Inp_NGN!AF$9:AF$228,Inp_NGN!$I$9:$I$228,Cal_BOSort!$G936,Inp_NGN!$J$9:$J$228,Cal_BOSort!$I936)</f>
        <v>0</v>
      </c>
      <c r="AG936" s="18">
        <f>SUMIFS(Inp_NGN!AG$9:AG$228,Inp_NGN!$I$9:$I$228,Cal_BOSort!$G936,Inp_NGN!$J$9:$J$228,Cal_BOSort!$I936)</f>
        <v>0</v>
      </c>
      <c r="AH936" s="18">
        <f>SUMIFS(Inp_NGN!AH$9:AH$228,Inp_NGN!$I$9:$I$228,Cal_BOSort!$G936,Inp_NGN!$J$9:$J$228,Cal_BOSort!$I936)</f>
        <v>0</v>
      </c>
      <c r="AI936" s="18">
        <f>SUMIFS(Inp_NGN!AI$9:AI$228,Inp_NGN!$I$9:$I$228,Cal_BOSort!$G936,Inp_NGN!$J$9:$J$228,Cal_BOSort!$I936)</f>
        <v>0</v>
      </c>
      <c r="AJ936" s="18">
        <f>SUMIFS(Inp_NGN!AJ$9:AJ$228,Inp_NGN!$I$9:$I$228,Cal_BOSort!$G936,Inp_NGN!$J$9:$J$228,Cal_BOSort!$I936)</f>
        <v>0</v>
      </c>
      <c r="AK936" s="18">
        <f>SUMIFS(Inp_NGN!AK$9:AK$228,Inp_NGN!$I$9:$I$228,Cal_BOSort!$G936,Inp_NGN!$J$9:$J$228,Cal_BOSort!$I936)</f>
        <v>0</v>
      </c>
      <c r="AM936" s="18">
        <f t="shared" si="101"/>
        <v>0</v>
      </c>
      <c r="AN936" s="18">
        <f t="shared" si="105"/>
        <v>0</v>
      </c>
      <c r="AO936" s="18">
        <f t="shared" si="106"/>
        <v>0</v>
      </c>
      <c r="AP936" s="18">
        <f t="shared" si="102"/>
        <v>0</v>
      </c>
      <c r="AQ936" s="18">
        <f t="shared" si="103"/>
        <v>0</v>
      </c>
      <c r="AR936" s="18">
        <f t="shared" si="104"/>
        <v>0</v>
      </c>
      <c r="AU936" s="42"/>
    </row>
    <row r="937" spans="4:47" s="3" customFormat="1">
      <c r="D937" s="101" t="str">
        <f>IF(I937="","",MAX(D$899:D936)+1)</f>
        <v/>
      </c>
      <c r="E937" s="3" t="s">
        <v>30</v>
      </c>
      <c r="F937" s="3" t="s">
        <v>169</v>
      </c>
      <c r="G937" s="3" t="s">
        <v>197</v>
      </c>
      <c r="I937" s="101" t="str">
        <f>IF(Inp_NGN!M46="BO",Inp_NGN!J46,"")</f>
        <v/>
      </c>
      <c r="L937" s="3" t="s">
        <v>106</v>
      </c>
      <c r="R937" s="14"/>
      <c r="T937" s="18"/>
      <c r="U937" s="18"/>
      <c r="V937" s="18"/>
      <c r="W937" s="18"/>
      <c r="X937" s="18"/>
      <c r="Y937" s="18">
        <f>SUMIFS(Inp_NGN!Y$9:Y$228,Inp_NGN!$I$9:$I$228,Cal_BOSort!$G937,Inp_NGN!$J$9:$J$228,Cal_BOSort!$I937)</f>
        <v>0</v>
      </c>
      <c r="Z937" s="18">
        <f>SUMIFS(Inp_NGN!Z$9:Z$228,Inp_NGN!$I$9:$I$228,Cal_BOSort!$G937,Inp_NGN!$J$9:$J$228,Cal_BOSort!$I937)</f>
        <v>0</v>
      </c>
      <c r="AA937" s="18">
        <f>SUMIFS(Inp_NGN!AA$9:AA$228,Inp_NGN!$I$9:$I$228,Cal_BOSort!$G937,Inp_NGN!$J$9:$J$228,Cal_BOSort!$I937)</f>
        <v>0</v>
      </c>
      <c r="AB937" s="18">
        <f>SUMIFS(Inp_NGN!AB$9:AB$228,Inp_NGN!$I$9:$I$228,Cal_BOSort!$G937,Inp_NGN!$J$9:$J$228,Cal_BOSort!$I937)</f>
        <v>0</v>
      </c>
      <c r="AC937" s="18">
        <f>SUMIFS(Inp_NGN!AC$9:AC$228,Inp_NGN!$I$9:$I$228,Cal_BOSort!$G937,Inp_NGN!$J$9:$J$228,Cal_BOSort!$I937)</f>
        <v>0</v>
      </c>
      <c r="AD937" s="18">
        <f>SUMIFS(Inp_NGN!AD$9:AD$228,Inp_NGN!$I$9:$I$228,Cal_BOSort!$G937,Inp_NGN!$J$9:$J$228,Cal_BOSort!$I937)</f>
        <v>0</v>
      </c>
      <c r="AE937" s="18">
        <f>SUMIFS(Inp_NGN!AE$9:AE$228,Inp_NGN!$I$9:$I$228,Cal_BOSort!$G937,Inp_NGN!$J$9:$J$228,Cal_BOSort!$I937)</f>
        <v>0</v>
      </c>
      <c r="AF937" s="18">
        <f>SUMIFS(Inp_NGN!AF$9:AF$228,Inp_NGN!$I$9:$I$228,Cal_BOSort!$G937,Inp_NGN!$J$9:$J$228,Cal_BOSort!$I937)</f>
        <v>0</v>
      </c>
      <c r="AG937" s="18">
        <f>SUMIFS(Inp_NGN!AG$9:AG$228,Inp_NGN!$I$9:$I$228,Cal_BOSort!$G937,Inp_NGN!$J$9:$J$228,Cal_BOSort!$I937)</f>
        <v>0</v>
      </c>
      <c r="AH937" s="18">
        <f>SUMIFS(Inp_NGN!AH$9:AH$228,Inp_NGN!$I$9:$I$228,Cal_BOSort!$G937,Inp_NGN!$J$9:$J$228,Cal_BOSort!$I937)</f>
        <v>0</v>
      </c>
      <c r="AI937" s="18">
        <f>SUMIFS(Inp_NGN!AI$9:AI$228,Inp_NGN!$I$9:$I$228,Cal_BOSort!$G937,Inp_NGN!$J$9:$J$228,Cal_BOSort!$I937)</f>
        <v>0</v>
      </c>
      <c r="AJ937" s="18">
        <f>SUMIFS(Inp_NGN!AJ$9:AJ$228,Inp_NGN!$I$9:$I$228,Cal_BOSort!$G937,Inp_NGN!$J$9:$J$228,Cal_BOSort!$I937)</f>
        <v>0</v>
      </c>
      <c r="AK937" s="18">
        <f>SUMIFS(Inp_NGN!AK$9:AK$228,Inp_NGN!$I$9:$I$228,Cal_BOSort!$G937,Inp_NGN!$J$9:$J$228,Cal_BOSort!$I937)</f>
        <v>0</v>
      </c>
      <c r="AM937" s="18">
        <f t="shared" si="101"/>
        <v>0</v>
      </c>
      <c r="AN937" s="18">
        <f t="shared" si="105"/>
        <v>0</v>
      </c>
      <c r="AO937" s="18">
        <f t="shared" si="106"/>
        <v>0</v>
      </c>
      <c r="AP937" s="18">
        <f t="shared" si="102"/>
        <v>0</v>
      </c>
      <c r="AQ937" s="18">
        <f t="shared" si="103"/>
        <v>0</v>
      </c>
      <c r="AR937" s="18">
        <f t="shared" si="104"/>
        <v>0</v>
      </c>
      <c r="AU937" s="42"/>
    </row>
    <row r="938" spans="4:47" s="3" customFormat="1">
      <c r="D938" s="101" t="str">
        <f>IF(I938="","",MAX(D$899:D937)+1)</f>
        <v/>
      </c>
      <c r="E938" s="3" t="s">
        <v>30</v>
      </c>
      <c r="F938" s="3" t="s">
        <v>169</v>
      </c>
      <c r="G938" s="3" t="s">
        <v>197</v>
      </c>
      <c r="I938" s="101" t="str">
        <f>IF(Inp_NGN!M47="BO",Inp_NGN!J47,"")</f>
        <v/>
      </c>
      <c r="L938" s="3" t="s">
        <v>106</v>
      </c>
      <c r="R938" s="14"/>
      <c r="T938" s="18"/>
      <c r="U938" s="18"/>
      <c r="V938" s="18"/>
      <c r="W938" s="18"/>
      <c r="X938" s="18"/>
      <c r="Y938" s="18">
        <f>SUMIFS(Inp_NGN!Y$9:Y$228,Inp_NGN!$I$9:$I$228,Cal_BOSort!$G938,Inp_NGN!$J$9:$J$228,Cal_BOSort!$I938)</f>
        <v>0</v>
      </c>
      <c r="Z938" s="18">
        <f>SUMIFS(Inp_NGN!Z$9:Z$228,Inp_NGN!$I$9:$I$228,Cal_BOSort!$G938,Inp_NGN!$J$9:$J$228,Cal_BOSort!$I938)</f>
        <v>0</v>
      </c>
      <c r="AA938" s="18">
        <f>SUMIFS(Inp_NGN!AA$9:AA$228,Inp_NGN!$I$9:$I$228,Cal_BOSort!$G938,Inp_NGN!$J$9:$J$228,Cal_BOSort!$I938)</f>
        <v>0</v>
      </c>
      <c r="AB938" s="18">
        <f>SUMIFS(Inp_NGN!AB$9:AB$228,Inp_NGN!$I$9:$I$228,Cal_BOSort!$G938,Inp_NGN!$J$9:$J$228,Cal_BOSort!$I938)</f>
        <v>0</v>
      </c>
      <c r="AC938" s="18">
        <f>SUMIFS(Inp_NGN!AC$9:AC$228,Inp_NGN!$I$9:$I$228,Cal_BOSort!$G938,Inp_NGN!$J$9:$J$228,Cal_BOSort!$I938)</f>
        <v>0</v>
      </c>
      <c r="AD938" s="18">
        <f>SUMIFS(Inp_NGN!AD$9:AD$228,Inp_NGN!$I$9:$I$228,Cal_BOSort!$G938,Inp_NGN!$J$9:$J$228,Cal_BOSort!$I938)</f>
        <v>0</v>
      </c>
      <c r="AE938" s="18">
        <f>SUMIFS(Inp_NGN!AE$9:AE$228,Inp_NGN!$I$9:$I$228,Cal_BOSort!$G938,Inp_NGN!$J$9:$J$228,Cal_BOSort!$I938)</f>
        <v>0</v>
      </c>
      <c r="AF938" s="18">
        <f>SUMIFS(Inp_NGN!AF$9:AF$228,Inp_NGN!$I$9:$I$228,Cal_BOSort!$G938,Inp_NGN!$J$9:$J$228,Cal_BOSort!$I938)</f>
        <v>0</v>
      </c>
      <c r="AG938" s="18">
        <f>SUMIFS(Inp_NGN!AG$9:AG$228,Inp_NGN!$I$9:$I$228,Cal_BOSort!$G938,Inp_NGN!$J$9:$J$228,Cal_BOSort!$I938)</f>
        <v>0</v>
      </c>
      <c r="AH938" s="18">
        <f>SUMIFS(Inp_NGN!AH$9:AH$228,Inp_NGN!$I$9:$I$228,Cal_BOSort!$G938,Inp_NGN!$J$9:$J$228,Cal_BOSort!$I938)</f>
        <v>0</v>
      </c>
      <c r="AI938" s="18">
        <f>SUMIFS(Inp_NGN!AI$9:AI$228,Inp_NGN!$I$9:$I$228,Cal_BOSort!$G938,Inp_NGN!$J$9:$J$228,Cal_BOSort!$I938)</f>
        <v>0</v>
      </c>
      <c r="AJ938" s="18">
        <f>SUMIFS(Inp_NGN!AJ$9:AJ$228,Inp_NGN!$I$9:$I$228,Cal_BOSort!$G938,Inp_NGN!$J$9:$J$228,Cal_BOSort!$I938)</f>
        <v>0</v>
      </c>
      <c r="AK938" s="18">
        <f>SUMIFS(Inp_NGN!AK$9:AK$228,Inp_NGN!$I$9:$I$228,Cal_BOSort!$G938,Inp_NGN!$J$9:$J$228,Cal_BOSort!$I938)</f>
        <v>0</v>
      </c>
      <c r="AM938" s="18">
        <f t="shared" si="101"/>
        <v>0</v>
      </c>
      <c r="AN938" s="18">
        <f t="shared" si="105"/>
        <v>0</v>
      </c>
      <c r="AO938" s="18">
        <f t="shared" si="106"/>
        <v>0</v>
      </c>
      <c r="AP938" s="18">
        <f t="shared" si="102"/>
        <v>0</v>
      </c>
      <c r="AQ938" s="18">
        <f t="shared" si="103"/>
        <v>0</v>
      </c>
      <c r="AR938" s="18">
        <f t="shared" si="104"/>
        <v>0</v>
      </c>
      <c r="AU938" s="42"/>
    </row>
    <row r="939" spans="4:47" s="3" customFormat="1">
      <c r="D939" s="101" t="str">
        <f>IF(I939="","",MAX(D$899:D938)+1)</f>
        <v/>
      </c>
      <c r="E939" s="3" t="s">
        <v>30</v>
      </c>
      <c r="F939" s="3" t="s">
        <v>169</v>
      </c>
      <c r="G939" s="3" t="s">
        <v>197</v>
      </c>
      <c r="I939" s="101" t="str">
        <f>IF(Inp_NGN!M48="BO",Inp_NGN!J48,"")</f>
        <v/>
      </c>
      <c r="L939" s="3" t="s">
        <v>106</v>
      </c>
      <c r="R939" s="14"/>
      <c r="T939" s="18"/>
      <c r="U939" s="18"/>
      <c r="V939" s="18"/>
      <c r="W939" s="18"/>
      <c r="X939" s="18"/>
      <c r="Y939" s="18">
        <f>SUMIFS(Inp_NGN!Y$9:Y$228,Inp_NGN!$I$9:$I$228,Cal_BOSort!$G939,Inp_NGN!$J$9:$J$228,Cal_BOSort!$I939)</f>
        <v>0</v>
      </c>
      <c r="Z939" s="18">
        <f>SUMIFS(Inp_NGN!Z$9:Z$228,Inp_NGN!$I$9:$I$228,Cal_BOSort!$G939,Inp_NGN!$J$9:$J$228,Cal_BOSort!$I939)</f>
        <v>0</v>
      </c>
      <c r="AA939" s="18">
        <f>SUMIFS(Inp_NGN!AA$9:AA$228,Inp_NGN!$I$9:$I$228,Cal_BOSort!$G939,Inp_NGN!$J$9:$J$228,Cal_BOSort!$I939)</f>
        <v>0</v>
      </c>
      <c r="AB939" s="18">
        <f>SUMIFS(Inp_NGN!AB$9:AB$228,Inp_NGN!$I$9:$I$228,Cal_BOSort!$G939,Inp_NGN!$J$9:$J$228,Cal_BOSort!$I939)</f>
        <v>0</v>
      </c>
      <c r="AC939" s="18">
        <f>SUMIFS(Inp_NGN!AC$9:AC$228,Inp_NGN!$I$9:$I$228,Cal_BOSort!$G939,Inp_NGN!$J$9:$J$228,Cal_BOSort!$I939)</f>
        <v>0</v>
      </c>
      <c r="AD939" s="18">
        <f>SUMIFS(Inp_NGN!AD$9:AD$228,Inp_NGN!$I$9:$I$228,Cal_BOSort!$G939,Inp_NGN!$J$9:$J$228,Cal_BOSort!$I939)</f>
        <v>0</v>
      </c>
      <c r="AE939" s="18">
        <f>SUMIFS(Inp_NGN!AE$9:AE$228,Inp_NGN!$I$9:$I$228,Cal_BOSort!$G939,Inp_NGN!$J$9:$J$228,Cal_BOSort!$I939)</f>
        <v>0</v>
      </c>
      <c r="AF939" s="18">
        <f>SUMIFS(Inp_NGN!AF$9:AF$228,Inp_NGN!$I$9:$I$228,Cal_BOSort!$G939,Inp_NGN!$J$9:$J$228,Cal_BOSort!$I939)</f>
        <v>0</v>
      </c>
      <c r="AG939" s="18">
        <f>SUMIFS(Inp_NGN!AG$9:AG$228,Inp_NGN!$I$9:$I$228,Cal_BOSort!$G939,Inp_NGN!$J$9:$J$228,Cal_BOSort!$I939)</f>
        <v>0</v>
      </c>
      <c r="AH939" s="18">
        <f>SUMIFS(Inp_NGN!AH$9:AH$228,Inp_NGN!$I$9:$I$228,Cal_BOSort!$G939,Inp_NGN!$J$9:$J$228,Cal_BOSort!$I939)</f>
        <v>0</v>
      </c>
      <c r="AI939" s="18">
        <f>SUMIFS(Inp_NGN!AI$9:AI$228,Inp_NGN!$I$9:$I$228,Cal_BOSort!$G939,Inp_NGN!$J$9:$J$228,Cal_BOSort!$I939)</f>
        <v>0</v>
      </c>
      <c r="AJ939" s="18">
        <f>SUMIFS(Inp_NGN!AJ$9:AJ$228,Inp_NGN!$I$9:$I$228,Cal_BOSort!$G939,Inp_NGN!$J$9:$J$228,Cal_BOSort!$I939)</f>
        <v>0</v>
      </c>
      <c r="AK939" s="18">
        <f>SUMIFS(Inp_NGN!AK$9:AK$228,Inp_NGN!$I$9:$I$228,Cal_BOSort!$G939,Inp_NGN!$J$9:$J$228,Cal_BOSort!$I939)</f>
        <v>0</v>
      </c>
      <c r="AM939" s="18">
        <f t="shared" si="101"/>
        <v>0</v>
      </c>
      <c r="AN939" s="18">
        <f t="shared" si="105"/>
        <v>0</v>
      </c>
      <c r="AO939" s="18">
        <f t="shared" si="106"/>
        <v>0</v>
      </c>
      <c r="AP939" s="18">
        <f t="shared" si="102"/>
        <v>0</v>
      </c>
      <c r="AQ939" s="18">
        <f t="shared" si="103"/>
        <v>0</v>
      </c>
      <c r="AR939" s="18">
        <f t="shared" si="104"/>
        <v>0</v>
      </c>
      <c r="AU939" s="42"/>
    </row>
    <row r="940" spans="4:47" s="3" customFormat="1">
      <c r="D940" s="101" t="str">
        <f>IF(I940="","",MAX(D$899:D939)+1)</f>
        <v/>
      </c>
      <c r="E940" s="3" t="s">
        <v>30</v>
      </c>
      <c r="F940" s="3" t="s">
        <v>169</v>
      </c>
      <c r="G940" s="3" t="s">
        <v>199</v>
      </c>
      <c r="I940" s="101" t="str">
        <f>IF(Inp_NGN!M49="BO",Inp_NGN!J49,"")</f>
        <v/>
      </c>
      <c r="L940" s="3" t="s">
        <v>106</v>
      </c>
      <c r="R940" s="14"/>
      <c r="T940" s="18"/>
      <c r="U940" s="18"/>
      <c r="V940" s="18"/>
      <c r="W940" s="18"/>
      <c r="X940" s="18"/>
      <c r="Y940" s="18">
        <f>SUMIFS(Inp_NGN!Y$9:Y$228,Inp_NGN!$I$9:$I$228,Cal_BOSort!$G940,Inp_NGN!$J$9:$J$228,Cal_BOSort!$I940)</f>
        <v>0</v>
      </c>
      <c r="Z940" s="18">
        <f>SUMIFS(Inp_NGN!Z$9:Z$228,Inp_NGN!$I$9:$I$228,Cal_BOSort!$G940,Inp_NGN!$J$9:$J$228,Cal_BOSort!$I940)</f>
        <v>0</v>
      </c>
      <c r="AA940" s="18">
        <f>SUMIFS(Inp_NGN!AA$9:AA$228,Inp_NGN!$I$9:$I$228,Cal_BOSort!$G940,Inp_NGN!$J$9:$J$228,Cal_BOSort!$I940)</f>
        <v>0</v>
      </c>
      <c r="AB940" s="18">
        <f>SUMIFS(Inp_NGN!AB$9:AB$228,Inp_NGN!$I$9:$I$228,Cal_BOSort!$G940,Inp_NGN!$J$9:$J$228,Cal_BOSort!$I940)</f>
        <v>0</v>
      </c>
      <c r="AC940" s="18">
        <f>SUMIFS(Inp_NGN!AC$9:AC$228,Inp_NGN!$I$9:$I$228,Cal_BOSort!$G940,Inp_NGN!$J$9:$J$228,Cal_BOSort!$I940)</f>
        <v>0</v>
      </c>
      <c r="AD940" s="18">
        <f>SUMIFS(Inp_NGN!AD$9:AD$228,Inp_NGN!$I$9:$I$228,Cal_BOSort!$G940,Inp_NGN!$J$9:$J$228,Cal_BOSort!$I940)</f>
        <v>0</v>
      </c>
      <c r="AE940" s="18">
        <f>SUMIFS(Inp_NGN!AE$9:AE$228,Inp_NGN!$I$9:$I$228,Cal_BOSort!$G940,Inp_NGN!$J$9:$J$228,Cal_BOSort!$I940)</f>
        <v>0</v>
      </c>
      <c r="AF940" s="18">
        <f>SUMIFS(Inp_NGN!AF$9:AF$228,Inp_NGN!$I$9:$I$228,Cal_BOSort!$G940,Inp_NGN!$J$9:$J$228,Cal_BOSort!$I940)</f>
        <v>0</v>
      </c>
      <c r="AG940" s="18">
        <f>SUMIFS(Inp_NGN!AG$9:AG$228,Inp_NGN!$I$9:$I$228,Cal_BOSort!$G940,Inp_NGN!$J$9:$J$228,Cal_BOSort!$I940)</f>
        <v>0</v>
      </c>
      <c r="AH940" s="18">
        <f>SUMIFS(Inp_NGN!AH$9:AH$228,Inp_NGN!$I$9:$I$228,Cal_BOSort!$G940,Inp_NGN!$J$9:$J$228,Cal_BOSort!$I940)</f>
        <v>0</v>
      </c>
      <c r="AI940" s="18">
        <f>SUMIFS(Inp_NGN!AI$9:AI$228,Inp_NGN!$I$9:$I$228,Cal_BOSort!$G940,Inp_NGN!$J$9:$J$228,Cal_BOSort!$I940)</f>
        <v>0</v>
      </c>
      <c r="AJ940" s="18">
        <f>SUMIFS(Inp_NGN!AJ$9:AJ$228,Inp_NGN!$I$9:$I$228,Cal_BOSort!$G940,Inp_NGN!$J$9:$J$228,Cal_BOSort!$I940)</f>
        <v>0</v>
      </c>
      <c r="AK940" s="18">
        <f>SUMIFS(Inp_NGN!AK$9:AK$228,Inp_NGN!$I$9:$I$228,Cal_BOSort!$G940,Inp_NGN!$J$9:$J$228,Cal_BOSort!$I940)</f>
        <v>0</v>
      </c>
      <c r="AM940" s="18">
        <f t="shared" si="101"/>
        <v>0</v>
      </c>
      <c r="AN940" s="18">
        <f t="shared" si="105"/>
        <v>0</v>
      </c>
      <c r="AO940" s="18">
        <f t="shared" si="106"/>
        <v>0</v>
      </c>
      <c r="AP940" s="18">
        <f t="shared" si="102"/>
        <v>0</v>
      </c>
      <c r="AQ940" s="18">
        <f t="shared" si="103"/>
        <v>0</v>
      </c>
      <c r="AR940" s="18">
        <f t="shared" si="104"/>
        <v>0</v>
      </c>
      <c r="AU940" s="42"/>
    </row>
    <row r="941" spans="4:47" s="3" customFormat="1">
      <c r="D941" s="101" t="str">
        <f>IF(I941="","",MAX(D$899:D940)+1)</f>
        <v/>
      </c>
      <c r="E941" s="3" t="s">
        <v>30</v>
      </c>
      <c r="F941" s="3" t="s">
        <v>169</v>
      </c>
      <c r="G941" s="3" t="s">
        <v>199</v>
      </c>
      <c r="I941" s="101" t="str">
        <f>IF(Inp_NGN!M50="BO",Inp_NGN!J50,"")</f>
        <v/>
      </c>
      <c r="L941" s="3" t="s">
        <v>106</v>
      </c>
      <c r="R941" s="14"/>
      <c r="T941" s="18"/>
      <c r="U941" s="18"/>
      <c r="V941" s="18"/>
      <c r="W941" s="18"/>
      <c r="X941" s="18"/>
      <c r="Y941" s="18">
        <f>SUMIFS(Inp_NGN!Y$9:Y$228,Inp_NGN!$I$9:$I$228,Cal_BOSort!$G941,Inp_NGN!$J$9:$J$228,Cal_BOSort!$I941)</f>
        <v>0</v>
      </c>
      <c r="Z941" s="18">
        <f>SUMIFS(Inp_NGN!Z$9:Z$228,Inp_NGN!$I$9:$I$228,Cal_BOSort!$G941,Inp_NGN!$J$9:$J$228,Cal_BOSort!$I941)</f>
        <v>0</v>
      </c>
      <c r="AA941" s="18">
        <f>SUMIFS(Inp_NGN!AA$9:AA$228,Inp_NGN!$I$9:$I$228,Cal_BOSort!$G941,Inp_NGN!$J$9:$J$228,Cal_BOSort!$I941)</f>
        <v>0</v>
      </c>
      <c r="AB941" s="18">
        <f>SUMIFS(Inp_NGN!AB$9:AB$228,Inp_NGN!$I$9:$I$228,Cal_BOSort!$G941,Inp_NGN!$J$9:$J$228,Cal_BOSort!$I941)</f>
        <v>0</v>
      </c>
      <c r="AC941" s="18">
        <f>SUMIFS(Inp_NGN!AC$9:AC$228,Inp_NGN!$I$9:$I$228,Cal_BOSort!$G941,Inp_NGN!$J$9:$J$228,Cal_BOSort!$I941)</f>
        <v>0</v>
      </c>
      <c r="AD941" s="18">
        <f>SUMIFS(Inp_NGN!AD$9:AD$228,Inp_NGN!$I$9:$I$228,Cal_BOSort!$G941,Inp_NGN!$J$9:$J$228,Cal_BOSort!$I941)</f>
        <v>0</v>
      </c>
      <c r="AE941" s="18">
        <f>SUMIFS(Inp_NGN!AE$9:AE$228,Inp_NGN!$I$9:$I$228,Cal_BOSort!$G941,Inp_NGN!$J$9:$J$228,Cal_BOSort!$I941)</f>
        <v>0</v>
      </c>
      <c r="AF941" s="18">
        <f>SUMIFS(Inp_NGN!AF$9:AF$228,Inp_NGN!$I$9:$I$228,Cal_BOSort!$G941,Inp_NGN!$J$9:$J$228,Cal_BOSort!$I941)</f>
        <v>0</v>
      </c>
      <c r="AG941" s="18">
        <f>SUMIFS(Inp_NGN!AG$9:AG$228,Inp_NGN!$I$9:$I$228,Cal_BOSort!$G941,Inp_NGN!$J$9:$J$228,Cal_BOSort!$I941)</f>
        <v>0</v>
      </c>
      <c r="AH941" s="18">
        <f>SUMIFS(Inp_NGN!AH$9:AH$228,Inp_NGN!$I$9:$I$228,Cal_BOSort!$G941,Inp_NGN!$J$9:$J$228,Cal_BOSort!$I941)</f>
        <v>0</v>
      </c>
      <c r="AI941" s="18">
        <f>SUMIFS(Inp_NGN!AI$9:AI$228,Inp_NGN!$I$9:$I$228,Cal_BOSort!$G941,Inp_NGN!$J$9:$J$228,Cal_BOSort!$I941)</f>
        <v>0</v>
      </c>
      <c r="AJ941" s="18">
        <f>SUMIFS(Inp_NGN!AJ$9:AJ$228,Inp_NGN!$I$9:$I$228,Cal_BOSort!$G941,Inp_NGN!$J$9:$J$228,Cal_BOSort!$I941)</f>
        <v>0</v>
      </c>
      <c r="AK941" s="18">
        <f>SUMIFS(Inp_NGN!AK$9:AK$228,Inp_NGN!$I$9:$I$228,Cal_BOSort!$G941,Inp_NGN!$J$9:$J$228,Cal_BOSort!$I941)</f>
        <v>0</v>
      </c>
      <c r="AM941" s="18">
        <f t="shared" si="101"/>
        <v>0</v>
      </c>
      <c r="AN941" s="18">
        <f t="shared" si="105"/>
        <v>0</v>
      </c>
      <c r="AO941" s="18">
        <f t="shared" si="106"/>
        <v>0</v>
      </c>
      <c r="AP941" s="18">
        <f t="shared" si="102"/>
        <v>0</v>
      </c>
      <c r="AQ941" s="18">
        <f t="shared" si="103"/>
        <v>0</v>
      </c>
      <c r="AR941" s="18">
        <f t="shared" si="104"/>
        <v>0</v>
      </c>
      <c r="AU941" s="42"/>
    </row>
    <row r="942" spans="4:47" s="3" customFormat="1">
      <c r="D942" s="101" t="str">
        <f>IF(I942="","",MAX(D$899:D941)+1)</f>
        <v/>
      </c>
      <c r="E942" s="3" t="s">
        <v>30</v>
      </c>
      <c r="F942" s="3" t="s">
        <v>169</v>
      </c>
      <c r="G942" s="3" t="s">
        <v>199</v>
      </c>
      <c r="I942" s="101" t="str">
        <f>IF(Inp_NGN!M51="BO",Inp_NGN!J51,"")</f>
        <v/>
      </c>
      <c r="L942" s="3" t="s">
        <v>106</v>
      </c>
      <c r="R942" s="14"/>
      <c r="T942" s="18"/>
      <c r="U942" s="18"/>
      <c r="V942" s="18"/>
      <c r="W942" s="18"/>
      <c r="X942" s="18"/>
      <c r="Y942" s="18">
        <f>SUMIFS(Inp_NGN!Y$9:Y$228,Inp_NGN!$I$9:$I$228,Cal_BOSort!$G942,Inp_NGN!$J$9:$J$228,Cal_BOSort!$I942)</f>
        <v>0</v>
      </c>
      <c r="Z942" s="18">
        <f>SUMIFS(Inp_NGN!Z$9:Z$228,Inp_NGN!$I$9:$I$228,Cal_BOSort!$G942,Inp_NGN!$J$9:$J$228,Cal_BOSort!$I942)</f>
        <v>0</v>
      </c>
      <c r="AA942" s="18">
        <f>SUMIFS(Inp_NGN!AA$9:AA$228,Inp_NGN!$I$9:$I$228,Cal_BOSort!$G942,Inp_NGN!$J$9:$J$228,Cal_BOSort!$I942)</f>
        <v>0</v>
      </c>
      <c r="AB942" s="18">
        <f>SUMIFS(Inp_NGN!AB$9:AB$228,Inp_NGN!$I$9:$I$228,Cal_BOSort!$G942,Inp_NGN!$J$9:$J$228,Cal_BOSort!$I942)</f>
        <v>0</v>
      </c>
      <c r="AC942" s="18">
        <f>SUMIFS(Inp_NGN!AC$9:AC$228,Inp_NGN!$I$9:$I$228,Cal_BOSort!$G942,Inp_NGN!$J$9:$J$228,Cal_BOSort!$I942)</f>
        <v>0</v>
      </c>
      <c r="AD942" s="18">
        <f>SUMIFS(Inp_NGN!AD$9:AD$228,Inp_NGN!$I$9:$I$228,Cal_BOSort!$G942,Inp_NGN!$J$9:$J$228,Cal_BOSort!$I942)</f>
        <v>0</v>
      </c>
      <c r="AE942" s="18">
        <f>SUMIFS(Inp_NGN!AE$9:AE$228,Inp_NGN!$I$9:$I$228,Cal_BOSort!$G942,Inp_NGN!$J$9:$J$228,Cal_BOSort!$I942)</f>
        <v>0</v>
      </c>
      <c r="AF942" s="18">
        <f>SUMIFS(Inp_NGN!AF$9:AF$228,Inp_NGN!$I$9:$I$228,Cal_BOSort!$G942,Inp_NGN!$J$9:$J$228,Cal_BOSort!$I942)</f>
        <v>0</v>
      </c>
      <c r="AG942" s="18">
        <f>SUMIFS(Inp_NGN!AG$9:AG$228,Inp_NGN!$I$9:$I$228,Cal_BOSort!$G942,Inp_NGN!$J$9:$J$228,Cal_BOSort!$I942)</f>
        <v>0</v>
      </c>
      <c r="AH942" s="18">
        <f>SUMIFS(Inp_NGN!AH$9:AH$228,Inp_NGN!$I$9:$I$228,Cal_BOSort!$G942,Inp_NGN!$J$9:$J$228,Cal_BOSort!$I942)</f>
        <v>0</v>
      </c>
      <c r="AI942" s="18">
        <f>SUMIFS(Inp_NGN!AI$9:AI$228,Inp_NGN!$I$9:$I$228,Cal_BOSort!$G942,Inp_NGN!$J$9:$J$228,Cal_BOSort!$I942)</f>
        <v>0</v>
      </c>
      <c r="AJ942" s="18">
        <f>SUMIFS(Inp_NGN!AJ$9:AJ$228,Inp_NGN!$I$9:$I$228,Cal_BOSort!$G942,Inp_NGN!$J$9:$J$228,Cal_BOSort!$I942)</f>
        <v>0</v>
      </c>
      <c r="AK942" s="18">
        <f>SUMIFS(Inp_NGN!AK$9:AK$228,Inp_NGN!$I$9:$I$228,Cal_BOSort!$G942,Inp_NGN!$J$9:$J$228,Cal_BOSort!$I942)</f>
        <v>0</v>
      </c>
      <c r="AM942" s="18">
        <f t="shared" si="101"/>
        <v>0</v>
      </c>
      <c r="AN942" s="18">
        <f t="shared" si="105"/>
        <v>0</v>
      </c>
      <c r="AO942" s="18">
        <f t="shared" si="106"/>
        <v>0</v>
      </c>
      <c r="AP942" s="18">
        <f t="shared" si="102"/>
        <v>0</v>
      </c>
      <c r="AQ942" s="18">
        <f t="shared" si="103"/>
        <v>0</v>
      </c>
      <c r="AR942" s="18">
        <f t="shared" si="104"/>
        <v>0</v>
      </c>
      <c r="AU942" s="42"/>
    </row>
    <row r="943" spans="4:47" s="3" customFormat="1">
      <c r="D943" s="101" t="str">
        <f>IF(I943="","",MAX(D$899:D942)+1)</f>
        <v/>
      </c>
      <c r="E943" s="3" t="s">
        <v>30</v>
      </c>
      <c r="F943" s="3" t="s">
        <v>169</v>
      </c>
      <c r="G943" s="3" t="s">
        <v>199</v>
      </c>
      <c r="I943" s="101" t="str">
        <f>IF(Inp_NGN!M52="BO",Inp_NGN!J52,"")</f>
        <v/>
      </c>
      <c r="L943" s="3" t="s">
        <v>106</v>
      </c>
      <c r="R943" s="14"/>
      <c r="T943" s="18"/>
      <c r="U943" s="18"/>
      <c r="V943" s="18"/>
      <c r="W943" s="18"/>
      <c r="X943" s="18"/>
      <c r="Y943" s="18">
        <f>SUMIFS(Inp_NGN!Y$9:Y$228,Inp_NGN!$I$9:$I$228,Cal_BOSort!$G943,Inp_NGN!$J$9:$J$228,Cal_BOSort!$I943)</f>
        <v>0</v>
      </c>
      <c r="Z943" s="18">
        <f>SUMIFS(Inp_NGN!Z$9:Z$228,Inp_NGN!$I$9:$I$228,Cal_BOSort!$G943,Inp_NGN!$J$9:$J$228,Cal_BOSort!$I943)</f>
        <v>0</v>
      </c>
      <c r="AA943" s="18">
        <f>SUMIFS(Inp_NGN!AA$9:AA$228,Inp_NGN!$I$9:$I$228,Cal_BOSort!$G943,Inp_NGN!$J$9:$J$228,Cal_BOSort!$I943)</f>
        <v>0</v>
      </c>
      <c r="AB943" s="18">
        <f>SUMIFS(Inp_NGN!AB$9:AB$228,Inp_NGN!$I$9:$I$228,Cal_BOSort!$G943,Inp_NGN!$J$9:$J$228,Cal_BOSort!$I943)</f>
        <v>0</v>
      </c>
      <c r="AC943" s="18">
        <f>SUMIFS(Inp_NGN!AC$9:AC$228,Inp_NGN!$I$9:$I$228,Cal_BOSort!$G943,Inp_NGN!$J$9:$J$228,Cal_BOSort!$I943)</f>
        <v>0</v>
      </c>
      <c r="AD943" s="18">
        <f>SUMIFS(Inp_NGN!AD$9:AD$228,Inp_NGN!$I$9:$I$228,Cal_BOSort!$G943,Inp_NGN!$J$9:$J$228,Cal_BOSort!$I943)</f>
        <v>0</v>
      </c>
      <c r="AE943" s="18">
        <f>SUMIFS(Inp_NGN!AE$9:AE$228,Inp_NGN!$I$9:$I$228,Cal_BOSort!$G943,Inp_NGN!$J$9:$J$228,Cal_BOSort!$I943)</f>
        <v>0</v>
      </c>
      <c r="AF943" s="18">
        <f>SUMIFS(Inp_NGN!AF$9:AF$228,Inp_NGN!$I$9:$I$228,Cal_BOSort!$G943,Inp_NGN!$J$9:$J$228,Cal_BOSort!$I943)</f>
        <v>0</v>
      </c>
      <c r="AG943" s="18">
        <f>SUMIFS(Inp_NGN!AG$9:AG$228,Inp_NGN!$I$9:$I$228,Cal_BOSort!$G943,Inp_NGN!$J$9:$J$228,Cal_BOSort!$I943)</f>
        <v>0</v>
      </c>
      <c r="AH943" s="18">
        <f>SUMIFS(Inp_NGN!AH$9:AH$228,Inp_NGN!$I$9:$I$228,Cal_BOSort!$G943,Inp_NGN!$J$9:$J$228,Cal_BOSort!$I943)</f>
        <v>0</v>
      </c>
      <c r="AI943" s="18">
        <f>SUMIFS(Inp_NGN!AI$9:AI$228,Inp_NGN!$I$9:$I$228,Cal_BOSort!$G943,Inp_NGN!$J$9:$J$228,Cal_BOSort!$I943)</f>
        <v>0</v>
      </c>
      <c r="AJ943" s="18">
        <f>SUMIFS(Inp_NGN!AJ$9:AJ$228,Inp_NGN!$I$9:$I$228,Cal_BOSort!$G943,Inp_NGN!$J$9:$J$228,Cal_BOSort!$I943)</f>
        <v>0</v>
      </c>
      <c r="AK943" s="18">
        <f>SUMIFS(Inp_NGN!AK$9:AK$228,Inp_NGN!$I$9:$I$228,Cal_BOSort!$G943,Inp_NGN!$J$9:$J$228,Cal_BOSort!$I943)</f>
        <v>0</v>
      </c>
      <c r="AM943" s="18">
        <f t="shared" si="101"/>
        <v>0</v>
      </c>
      <c r="AN943" s="18">
        <f t="shared" si="105"/>
        <v>0</v>
      </c>
      <c r="AO943" s="18">
        <f t="shared" si="106"/>
        <v>0</v>
      </c>
      <c r="AP943" s="18">
        <f t="shared" si="102"/>
        <v>0</v>
      </c>
      <c r="AQ943" s="18">
        <f t="shared" si="103"/>
        <v>0</v>
      </c>
      <c r="AR943" s="18">
        <f t="shared" si="104"/>
        <v>0</v>
      </c>
      <c r="AU943" s="42"/>
    </row>
    <row r="944" spans="4:47" s="3" customFormat="1">
      <c r="D944" s="101" t="str">
        <f>IF(I944="","",MAX(D$899:D943)+1)</f>
        <v/>
      </c>
      <c r="E944" s="3" t="s">
        <v>30</v>
      </c>
      <c r="F944" s="3" t="s">
        <v>169</v>
      </c>
      <c r="G944" s="3" t="s">
        <v>199</v>
      </c>
      <c r="I944" s="101" t="str">
        <f>IF(Inp_NGN!M53="BO",Inp_NGN!J53,"")</f>
        <v/>
      </c>
      <c r="L944" s="3" t="s">
        <v>106</v>
      </c>
      <c r="R944" s="14"/>
      <c r="T944" s="18"/>
      <c r="U944" s="18"/>
      <c r="V944" s="18"/>
      <c r="W944" s="18"/>
      <c r="X944" s="18"/>
      <c r="Y944" s="18">
        <f>SUMIFS(Inp_NGN!Y$9:Y$228,Inp_NGN!$I$9:$I$228,Cal_BOSort!$G944,Inp_NGN!$J$9:$J$228,Cal_BOSort!$I944)</f>
        <v>0</v>
      </c>
      <c r="Z944" s="18">
        <f>SUMIFS(Inp_NGN!Z$9:Z$228,Inp_NGN!$I$9:$I$228,Cal_BOSort!$G944,Inp_NGN!$J$9:$J$228,Cal_BOSort!$I944)</f>
        <v>0</v>
      </c>
      <c r="AA944" s="18">
        <f>SUMIFS(Inp_NGN!AA$9:AA$228,Inp_NGN!$I$9:$I$228,Cal_BOSort!$G944,Inp_NGN!$J$9:$J$228,Cal_BOSort!$I944)</f>
        <v>0</v>
      </c>
      <c r="AB944" s="18">
        <f>SUMIFS(Inp_NGN!AB$9:AB$228,Inp_NGN!$I$9:$I$228,Cal_BOSort!$G944,Inp_NGN!$J$9:$J$228,Cal_BOSort!$I944)</f>
        <v>0</v>
      </c>
      <c r="AC944" s="18">
        <f>SUMIFS(Inp_NGN!AC$9:AC$228,Inp_NGN!$I$9:$I$228,Cal_BOSort!$G944,Inp_NGN!$J$9:$J$228,Cal_BOSort!$I944)</f>
        <v>0</v>
      </c>
      <c r="AD944" s="18">
        <f>SUMIFS(Inp_NGN!AD$9:AD$228,Inp_NGN!$I$9:$I$228,Cal_BOSort!$G944,Inp_NGN!$J$9:$J$228,Cal_BOSort!$I944)</f>
        <v>0</v>
      </c>
      <c r="AE944" s="18">
        <f>SUMIFS(Inp_NGN!AE$9:AE$228,Inp_NGN!$I$9:$I$228,Cal_BOSort!$G944,Inp_NGN!$J$9:$J$228,Cal_BOSort!$I944)</f>
        <v>0</v>
      </c>
      <c r="AF944" s="18">
        <f>SUMIFS(Inp_NGN!AF$9:AF$228,Inp_NGN!$I$9:$I$228,Cal_BOSort!$G944,Inp_NGN!$J$9:$J$228,Cal_BOSort!$I944)</f>
        <v>0</v>
      </c>
      <c r="AG944" s="18">
        <f>SUMIFS(Inp_NGN!AG$9:AG$228,Inp_NGN!$I$9:$I$228,Cal_BOSort!$G944,Inp_NGN!$J$9:$J$228,Cal_BOSort!$I944)</f>
        <v>0</v>
      </c>
      <c r="AH944" s="18">
        <f>SUMIFS(Inp_NGN!AH$9:AH$228,Inp_NGN!$I$9:$I$228,Cal_BOSort!$G944,Inp_NGN!$J$9:$J$228,Cal_BOSort!$I944)</f>
        <v>0</v>
      </c>
      <c r="AI944" s="18">
        <f>SUMIFS(Inp_NGN!AI$9:AI$228,Inp_NGN!$I$9:$I$228,Cal_BOSort!$G944,Inp_NGN!$J$9:$J$228,Cal_BOSort!$I944)</f>
        <v>0</v>
      </c>
      <c r="AJ944" s="18">
        <f>SUMIFS(Inp_NGN!AJ$9:AJ$228,Inp_NGN!$I$9:$I$228,Cal_BOSort!$G944,Inp_NGN!$J$9:$J$228,Cal_BOSort!$I944)</f>
        <v>0</v>
      </c>
      <c r="AK944" s="18">
        <f>SUMIFS(Inp_NGN!AK$9:AK$228,Inp_NGN!$I$9:$I$228,Cal_BOSort!$G944,Inp_NGN!$J$9:$J$228,Cal_BOSort!$I944)</f>
        <v>0</v>
      </c>
      <c r="AM944" s="18">
        <f t="shared" si="101"/>
        <v>0</v>
      </c>
      <c r="AN944" s="18">
        <f t="shared" si="105"/>
        <v>0</v>
      </c>
      <c r="AO944" s="18">
        <f t="shared" si="106"/>
        <v>0</v>
      </c>
      <c r="AP944" s="18">
        <f t="shared" si="102"/>
        <v>0</v>
      </c>
      <c r="AQ944" s="18">
        <f t="shared" si="103"/>
        <v>0</v>
      </c>
      <c r="AR944" s="18">
        <f t="shared" si="104"/>
        <v>0</v>
      </c>
      <c r="AU944" s="42"/>
    </row>
    <row r="945" spans="4:47" s="3" customFormat="1">
      <c r="D945" s="101" t="str">
        <f>IF(I945="","",MAX(D$899:D944)+1)</f>
        <v/>
      </c>
      <c r="E945" s="3" t="s">
        <v>30</v>
      </c>
      <c r="F945" s="3" t="s">
        <v>169</v>
      </c>
      <c r="G945" s="3" t="s">
        <v>199</v>
      </c>
      <c r="I945" s="101" t="str">
        <f>IF(Inp_NGN!M54="BO",Inp_NGN!J54,"")</f>
        <v/>
      </c>
      <c r="L945" s="3" t="s">
        <v>106</v>
      </c>
      <c r="R945" s="14"/>
      <c r="T945" s="18"/>
      <c r="U945" s="18"/>
      <c r="V945" s="18"/>
      <c r="W945" s="18"/>
      <c r="X945" s="18"/>
      <c r="Y945" s="18">
        <f>SUMIFS(Inp_NGN!Y$9:Y$228,Inp_NGN!$I$9:$I$228,Cal_BOSort!$G945,Inp_NGN!$J$9:$J$228,Cal_BOSort!$I945)</f>
        <v>0</v>
      </c>
      <c r="Z945" s="18">
        <f>SUMIFS(Inp_NGN!Z$9:Z$228,Inp_NGN!$I$9:$I$228,Cal_BOSort!$G945,Inp_NGN!$J$9:$J$228,Cal_BOSort!$I945)</f>
        <v>0</v>
      </c>
      <c r="AA945" s="18">
        <f>SUMIFS(Inp_NGN!AA$9:AA$228,Inp_NGN!$I$9:$I$228,Cal_BOSort!$G945,Inp_NGN!$J$9:$J$228,Cal_BOSort!$I945)</f>
        <v>0</v>
      </c>
      <c r="AB945" s="18">
        <f>SUMIFS(Inp_NGN!AB$9:AB$228,Inp_NGN!$I$9:$I$228,Cal_BOSort!$G945,Inp_NGN!$J$9:$J$228,Cal_BOSort!$I945)</f>
        <v>0</v>
      </c>
      <c r="AC945" s="18">
        <f>SUMIFS(Inp_NGN!AC$9:AC$228,Inp_NGN!$I$9:$I$228,Cal_BOSort!$G945,Inp_NGN!$J$9:$J$228,Cal_BOSort!$I945)</f>
        <v>0</v>
      </c>
      <c r="AD945" s="18">
        <f>SUMIFS(Inp_NGN!AD$9:AD$228,Inp_NGN!$I$9:$I$228,Cal_BOSort!$G945,Inp_NGN!$J$9:$J$228,Cal_BOSort!$I945)</f>
        <v>0</v>
      </c>
      <c r="AE945" s="18">
        <f>SUMIFS(Inp_NGN!AE$9:AE$228,Inp_NGN!$I$9:$I$228,Cal_BOSort!$G945,Inp_NGN!$J$9:$J$228,Cal_BOSort!$I945)</f>
        <v>0</v>
      </c>
      <c r="AF945" s="18">
        <f>SUMIFS(Inp_NGN!AF$9:AF$228,Inp_NGN!$I$9:$I$228,Cal_BOSort!$G945,Inp_NGN!$J$9:$J$228,Cal_BOSort!$I945)</f>
        <v>0</v>
      </c>
      <c r="AG945" s="18">
        <f>SUMIFS(Inp_NGN!AG$9:AG$228,Inp_NGN!$I$9:$I$228,Cal_BOSort!$G945,Inp_NGN!$J$9:$J$228,Cal_BOSort!$I945)</f>
        <v>0</v>
      </c>
      <c r="AH945" s="18">
        <f>SUMIFS(Inp_NGN!AH$9:AH$228,Inp_NGN!$I$9:$I$228,Cal_BOSort!$G945,Inp_NGN!$J$9:$J$228,Cal_BOSort!$I945)</f>
        <v>0</v>
      </c>
      <c r="AI945" s="18">
        <f>SUMIFS(Inp_NGN!AI$9:AI$228,Inp_NGN!$I$9:$I$228,Cal_BOSort!$G945,Inp_NGN!$J$9:$J$228,Cal_BOSort!$I945)</f>
        <v>0</v>
      </c>
      <c r="AJ945" s="18">
        <f>SUMIFS(Inp_NGN!AJ$9:AJ$228,Inp_NGN!$I$9:$I$228,Cal_BOSort!$G945,Inp_NGN!$J$9:$J$228,Cal_BOSort!$I945)</f>
        <v>0</v>
      </c>
      <c r="AK945" s="18">
        <f>SUMIFS(Inp_NGN!AK$9:AK$228,Inp_NGN!$I$9:$I$228,Cal_BOSort!$G945,Inp_NGN!$J$9:$J$228,Cal_BOSort!$I945)</f>
        <v>0</v>
      </c>
      <c r="AM945" s="18">
        <f t="shared" si="101"/>
        <v>0</v>
      </c>
      <c r="AN945" s="18">
        <f t="shared" si="105"/>
        <v>0</v>
      </c>
      <c r="AO945" s="18">
        <f t="shared" si="106"/>
        <v>0</v>
      </c>
      <c r="AP945" s="18">
        <f t="shared" si="102"/>
        <v>0</v>
      </c>
      <c r="AQ945" s="18">
        <f t="shared" si="103"/>
        <v>0</v>
      </c>
      <c r="AR945" s="18">
        <f t="shared" si="104"/>
        <v>0</v>
      </c>
      <c r="AU945" s="42"/>
    </row>
    <row r="946" spans="4:47" s="3" customFormat="1">
      <c r="D946" s="101" t="str">
        <f>IF(I946="","",MAX(D$899:D945)+1)</f>
        <v/>
      </c>
      <c r="E946" s="3" t="s">
        <v>30</v>
      </c>
      <c r="F946" s="3" t="s">
        <v>169</v>
      </c>
      <c r="G946" s="3" t="s">
        <v>199</v>
      </c>
      <c r="I946" s="101" t="str">
        <f>IF(Inp_NGN!M55="BO",Inp_NGN!J55,"")</f>
        <v/>
      </c>
      <c r="L946" s="3" t="s">
        <v>106</v>
      </c>
      <c r="R946" s="14"/>
      <c r="T946" s="18"/>
      <c r="U946" s="18"/>
      <c r="V946" s="18"/>
      <c r="W946" s="18"/>
      <c r="X946" s="18"/>
      <c r="Y946" s="18">
        <f>SUMIFS(Inp_NGN!Y$9:Y$228,Inp_NGN!$I$9:$I$228,Cal_BOSort!$G946,Inp_NGN!$J$9:$J$228,Cal_BOSort!$I946)</f>
        <v>0</v>
      </c>
      <c r="Z946" s="18">
        <f>SUMIFS(Inp_NGN!Z$9:Z$228,Inp_NGN!$I$9:$I$228,Cal_BOSort!$G946,Inp_NGN!$J$9:$J$228,Cal_BOSort!$I946)</f>
        <v>0</v>
      </c>
      <c r="AA946" s="18">
        <f>SUMIFS(Inp_NGN!AA$9:AA$228,Inp_NGN!$I$9:$I$228,Cal_BOSort!$G946,Inp_NGN!$J$9:$J$228,Cal_BOSort!$I946)</f>
        <v>0</v>
      </c>
      <c r="AB946" s="18">
        <f>SUMIFS(Inp_NGN!AB$9:AB$228,Inp_NGN!$I$9:$I$228,Cal_BOSort!$G946,Inp_NGN!$J$9:$J$228,Cal_BOSort!$I946)</f>
        <v>0</v>
      </c>
      <c r="AC946" s="18">
        <f>SUMIFS(Inp_NGN!AC$9:AC$228,Inp_NGN!$I$9:$I$228,Cal_BOSort!$G946,Inp_NGN!$J$9:$J$228,Cal_BOSort!$I946)</f>
        <v>0</v>
      </c>
      <c r="AD946" s="18">
        <f>SUMIFS(Inp_NGN!AD$9:AD$228,Inp_NGN!$I$9:$I$228,Cal_BOSort!$G946,Inp_NGN!$J$9:$J$228,Cal_BOSort!$I946)</f>
        <v>0</v>
      </c>
      <c r="AE946" s="18">
        <f>SUMIFS(Inp_NGN!AE$9:AE$228,Inp_NGN!$I$9:$I$228,Cal_BOSort!$G946,Inp_NGN!$J$9:$J$228,Cal_BOSort!$I946)</f>
        <v>0</v>
      </c>
      <c r="AF946" s="18">
        <f>SUMIFS(Inp_NGN!AF$9:AF$228,Inp_NGN!$I$9:$I$228,Cal_BOSort!$G946,Inp_NGN!$J$9:$J$228,Cal_BOSort!$I946)</f>
        <v>0</v>
      </c>
      <c r="AG946" s="18">
        <f>SUMIFS(Inp_NGN!AG$9:AG$228,Inp_NGN!$I$9:$I$228,Cal_BOSort!$G946,Inp_NGN!$J$9:$J$228,Cal_BOSort!$I946)</f>
        <v>0</v>
      </c>
      <c r="AH946" s="18">
        <f>SUMIFS(Inp_NGN!AH$9:AH$228,Inp_NGN!$I$9:$I$228,Cal_BOSort!$G946,Inp_NGN!$J$9:$J$228,Cal_BOSort!$I946)</f>
        <v>0</v>
      </c>
      <c r="AI946" s="18">
        <f>SUMIFS(Inp_NGN!AI$9:AI$228,Inp_NGN!$I$9:$I$228,Cal_BOSort!$G946,Inp_NGN!$J$9:$J$228,Cal_BOSort!$I946)</f>
        <v>0</v>
      </c>
      <c r="AJ946" s="18">
        <f>SUMIFS(Inp_NGN!AJ$9:AJ$228,Inp_NGN!$I$9:$I$228,Cal_BOSort!$G946,Inp_NGN!$J$9:$J$228,Cal_BOSort!$I946)</f>
        <v>0</v>
      </c>
      <c r="AK946" s="18">
        <f>SUMIFS(Inp_NGN!AK$9:AK$228,Inp_NGN!$I$9:$I$228,Cal_BOSort!$G946,Inp_NGN!$J$9:$J$228,Cal_BOSort!$I946)</f>
        <v>0</v>
      </c>
      <c r="AM946" s="18">
        <f t="shared" si="101"/>
        <v>0</v>
      </c>
      <c r="AN946" s="18">
        <f t="shared" si="105"/>
        <v>0</v>
      </c>
      <c r="AO946" s="18">
        <f t="shared" si="106"/>
        <v>0</v>
      </c>
      <c r="AP946" s="18">
        <f t="shared" si="102"/>
        <v>0</v>
      </c>
      <c r="AQ946" s="18">
        <f t="shared" si="103"/>
        <v>0</v>
      </c>
      <c r="AR946" s="18">
        <f t="shared" si="104"/>
        <v>0</v>
      </c>
      <c r="AU946" s="42"/>
    </row>
    <row r="947" spans="4:47" s="3" customFormat="1">
      <c r="D947" s="101" t="str">
        <f>IF(I947="","",MAX(D$899:D946)+1)</f>
        <v/>
      </c>
      <c r="E947" s="3" t="s">
        <v>30</v>
      </c>
      <c r="F947" s="3" t="s">
        <v>169</v>
      </c>
      <c r="G947" s="3" t="s">
        <v>199</v>
      </c>
      <c r="I947" s="101" t="str">
        <f>IF(Inp_NGN!M56="BO",Inp_NGN!J56,"")</f>
        <v/>
      </c>
      <c r="L947" s="3" t="s">
        <v>106</v>
      </c>
      <c r="R947" s="14"/>
      <c r="T947" s="18"/>
      <c r="U947" s="18"/>
      <c r="V947" s="18"/>
      <c r="W947" s="18"/>
      <c r="X947" s="18"/>
      <c r="Y947" s="18">
        <f>SUMIFS(Inp_NGN!Y$9:Y$228,Inp_NGN!$I$9:$I$228,Cal_BOSort!$G947,Inp_NGN!$J$9:$J$228,Cal_BOSort!$I947)</f>
        <v>0</v>
      </c>
      <c r="Z947" s="18">
        <f>SUMIFS(Inp_NGN!Z$9:Z$228,Inp_NGN!$I$9:$I$228,Cal_BOSort!$G947,Inp_NGN!$J$9:$J$228,Cal_BOSort!$I947)</f>
        <v>0</v>
      </c>
      <c r="AA947" s="18">
        <f>SUMIFS(Inp_NGN!AA$9:AA$228,Inp_NGN!$I$9:$I$228,Cal_BOSort!$G947,Inp_NGN!$J$9:$J$228,Cal_BOSort!$I947)</f>
        <v>0</v>
      </c>
      <c r="AB947" s="18">
        <f>SUMIFS(Inp_NGN!AB$9:AB$228,Inp_NGN!$I$9:$I$228,Cal_BOSort!$G947,Inp_NGN!$J$9:$J$228,Cal_BOSort!$I947)</f>
        <v>0</v>
      </c>
      <c r="AC947" s="18">
        <f>SUMIFS(Inp_NGN!AC$9:AC$228,Inp_NGN!$I$9:$I$228,Cal_BOSort!$G947,Inp_NGN!$J$9:$J$228,Cal_BOSort!$I947)</f>
        <v>0</v>
      </c>
      <c r="AD947" s="18">
        <f>SUMIFS(Inp_NGN!AD$9:AD$228,Inp_NGN!$I$9:$I$228,Cal_BOSort!$G947,Inp_NGN!$J$9:$J$228,Cal_BOSort!$I947)</f>
        <v>0</v>
      </c>
      <c r="AE947" s="18">
        <f>SUMIFS(Inp_NGN!AE$9:AE$228,Inp_NGN!$I$9:$I$228,Cal_BOSort!$G947,Inp_NGN!$J$9:$J$228,Cal_BOSort!$I947)</f>
        <v>0</v>
      </c>
      <c r="AF947" s="18">
        <f>SUMIFS(Inp_NGN!AF$9:AF$228,Inp_NGN!$I$9:$I$228,Cal_BOSort!$G947,Inp_NGN!$J$9:$J$228,Cal_BOSort!$I947)</f>
        <v>0</v>
      </c>
      <c r="AG947" s="18">
        <f>SUMIFS(Inp_NGN!AG$9:AG$228,Inp_NGN!$I$9:$I$228,Cal_BOSort!$G947,Inp_NGN!$J$9:$J$228,Cal_BOSort!$I947)</f>
        <v>0</v>
      </c>
      <c r="AH947" s="18">
        <f>SUMIFS(Inp_NGN!AH$9:AH$228,Inp_NGN!$I$9:$I$228,Cal_BOSort!$G947,Inp_NGN!$J$9:$J$228,Cal_BOSort!$I947)</f>
        <v>0</v>
      </c>
      <c r="AI947" s="18">
        <f>SUMIFS(Inp_NGN!AI$9:AI$228,Inp_NGN!$I$9:$I$228,Cal_BOSort!$G947,Inp_NGN!$J$9:$J$228,Cal_BOSort!$I947)</f>
        <v>0</v>
      </c>
      <c r="AJ947" s="18">
        <f>SUMIFS(Inp_NGN!AJ$9:AJ$228,Inp_NGN!$I$9:$I$228,Cal_BOSort!$G947,Inp_NGN!$J$9:$J$228,Cal_BOSort!$I947)</f>
        <v>0</v>
      </c>
      <c r="AK947" s="18">
        <f>SUMIFS(Inp_NGN!AK$9:AK$228,Inp_NGN!$I$9:$I$228,Cal_BOSort!$G947,Inp_NGN!$J$9:$J$228,Cal_BOSort!$I947)</f>
        <v>0</v>
      </c>
      <c r="AM947" s="18">
        <f t="shared" si="101"/>
        <v>0</v>
      </c>
      <c r="AN947" s="18">
        <f t="shared" si="105"/>
        <v>0</v>
      </c>
      <c r="AO947" s="18">
        <f t="shared" si="106"/>
        <v>0</v>
      </c>
      <c r="AP947" s="18">
        <f t="shared" si="102"/>
        <v>0</v>
      </c>
      <c r="AQ947" s="18">
        <f t="shared" si="103"/>
        <v>0</v>
      </c>
      <c r="AR947" s="18">
        <f t="shared" si="104"/>
        <v>0</v>
      </c>
      <c r="AU947" s="42"/>
    </row>
    <row r="948" spans="4:47" s="3" customFormat="1">
      <c r="D948" s="101" t="str">
        <f>IF(I948="","",MAX(D$899:D947)+1)</f>
        <v/>
      </c>
      <c r="E948" s="3" t="s">
        <v>30</v>
      </c>
      <c r="F948" s="3" t="s">
        <v>169</v>
      </c>
      <c r="G948" s="3" t="s">
        <v>199</v>
      </c>
      <c r="I948" s="101" t="str">
        <f>IF(Inp_NGN!M57="BO",Inp_NGN!J57,"")</f>
        <v/>
      </c>
      <c r="L948" s="3" t="s">
        <v>106</v>
      </c>
      <c r="R948" s="14"/>
      <c r="T948" s="18"/>
      <c r="U948" s="18"/>
      <c r="V948" s="18"/>
      <c r="W948" s="18"/>
      <c r="X948" s="18"/>
      <c r="Y948" s="18">
        <f>SUMIFS(Inp_NGN!Y$9:Y$228,Inp_NGN!$I$9:$I$228,Cal_BOSort!$G948,Inp_NGN!$J$9:$J$228,Cal_BOSort!$I948)</f>
        <v>0</v>
      </c>
      <c r="Z948" s="18">
        <f>SUMIFS(Inp_NGN!Z$9:Z$228,Inp_NGN!$I$9:$I$228,Cal_BOSort!$G948,Inp_NGN!$J$9:$J$228,Cal_BOSort!$I948)</f>
        <v>0</v>
      </c>
      <c r="AA948" s="18">
        <f>SUMIFS(Inp_NGN!AA$9:AA$228,Inp_NGN!$I$9:$I$228,Cal_BOSort!$G948,Inp_NGN!$J$9:$J$228,Cal_BOSort!$I948)</f>
        <v>0</v>
      </c>
      <c r="AB948" s="18">
        <f>SUMIFS(Inp_NGN!AB$9:AB$228,Inp_NGN!$I$9:$I$228,Cal_BOSort!$G948,Inp_NGN!$J$9:$J$228,Cal_BOSort!$I948)</f>
        <v>0</v>
      </c>
      <c r="AC948" s="18">
        <f>SUMIFS(Inp_NGN!AC$9:AC$228,Inp_NGN!$I$9:$I$228,Cal_BOSort!$G948,Inp_NGN!$J$9:$J$228,Cal_BOSort!$I948)</f>
        <v>0</v>
      </c>
      <c r="AD948" s="18">
        <f>SUMIFS(Inp_NGN!AD$9:AD$228,Inp_NGN!$I$9:$I$228,Cal_BOSort!$G948,Inp_NGN!$J$9:$J$228,Cal_BOSort!$I948)</f>
        <v>0</v>
      </c>
      <c r="AE948" s="18">
        <f>SUMIFS(Inp_NGN!AE$9:AE$228,Inp_NGN!$I$9:$I$228,Cal_BOSort!$G948,Inp_NGN!$J$9:$J$228,Cal_BOSort!$I948)</f>
        <v>0</v>
      </c>
      <c r="AF948" s="18">
        <f>SUMIFS(Inp_NGN!AF$9:AF$228,Inp_NGN!$I$9:$I$228,Cal_BOSort!$G948,Inp_NGN!$J$9:$J$228,Cal_BOSort!$I948)</f>
        <v>0</v>
      </c>
      <c r="AG948" s="18">
        <f>SUMIFS(Inp_NGN!AG$9:AG$228,Inp_NGN!$I$9:$I$228,Cal_BOSort!$G948,Inp_NGN!$J$9:$J$228,Cal_BOSort!$I948)</f>
        <v>0</v>
      </c>
      <c r="AH948" s="18">
        <f>SUMIFS(Inp_NGN!AH$9:AH$228,Inp_NGN!$I$9:$I$228,Cal_BOSort!$G948,Inp_NGN!$J$9:$J$228,Cal_BOSort!$I948)</f>
        <v>0</v>
      </c>
      <c r="AI948" s="18">
        <f>SUMIFS(Inp_NGN!AI$9:AI$228,Inp_NGN!$I$9:$I$228,Cal_BOSort!$G948,Inp_NGN!$J$9:$J$228,Cal_BOSort!$I948)</f>
        <v>0</v>
      </c>
      <c r="AJ948" s="18">
        <f>SUMIFS(Inp_NGN!AJ$9:AJ$228,Inp_NGN!$I$9:$I$228,Cal_BOSort!$G948,Inp_NGN!$J$9:$J$228,Cal_BOSort!$I948)</f>
        <v>0</v>
      </c>
      <c r="AK948" s="18">
        <f>SUMIFS(Inp_NGN!AK$9:AK$228,Inp_NGN!$I$9:$I$228,Cal_BOSort!$G948,Inp_NGN!$J$9:$J$228,Cal_BOSort!$I948)</f>
        <v>0</v>
      </c>
      <c r="AM948" s="18">
        <f t="shared" si="101"/>
        <v>0</v>
      </c>
      <c r="AN948" s="18">
        <f t="shared" si="105"/>
        <v>0</v>
      </c>
      <c r="AO948" s="18">
        <f t="shared" si="106"/>
        <v>0</v>
      </c>
      <c r="AP948" s="18">
        <f t="shared" si="102"/>
        <v>0</v>
      </c>
      <c r="AQ948" s="18">
        <f t="shared" si="103"/>
        <v>0</v>
      </c>
      <c r="AR948" s="18">
        <f t="shared" si="104"/>
        <v>0</v>
      </c>
      <c r="AU948" s="42"/>
    </row>
    <row r="949" spans="4:47" s="3" customFormat="1">
      <c r="D949" s="101" t="str">
        <f>IF(I949="","",MAX(D$899:D948)+1)</f>
        <v/>
      </c>
      <c r="E949" s="3" t="s">
        <v>30</v>
      </c>
      <c r="F949" s="3" t="s">
        <v>169</v>
      </c>
      <c r="G949" s="3" t="s">
        <v>199</v>
      </c>
      <c r="I949" s="101" t="str">
        <f>IF(Inp_NGN!M58="BO",Inp_NGN!J58,"")</f>
        <v/>
      </c>
      <c r="L949" s="3" t="s">
        <v>106</v>
      </c>
      <c r="R949" s="14"/>
      <c r="T949" s="18"/>
      <c r="U949" s="18"/>
      <c r="V949" s="18"/>
      <c r="W949" s="18"/>
      <c r="X949" s="18"/>
      <c r="Y949" s="18">
        <f>SUMIFS(Inp_NGN!Y$9:Y$228,Inp_NGN!$I$9:$I$228,Cal_BOSort!$G949,Inp_NGN!$J$9:$J$228,Cal_BOSort!$I949)</f>
        <v>0</v>
      </c>
      <c r="Z949" s="18">
        <f>SUMIFS(Inp_NGN!Z$9:Z$228,Inp_NGN!$I$9:$I$228,Cal_BOSort!$G949,Inp_NGN!$J$9:$J$228,Cal_BOSort!$I949)</f>
        <v>0</v>
      </c>
      <c r="AA949" s="18">
        <f>SUMIFS(Inp_NGN!AA$9:AA$228,Inp_NGN!$I$9:$I$228,Cal_BOSort!$G949,Inp_NGN!$J$9:$J$228,Cal_BOSort!$I949)</f>
        <v>0</v>
      </c>
      <c r="AB949" s="18">
        <f>SUMIFS(Inp_NGN!AB$9:AB$228,Inp_NGN!$I$9:$I$228,Cal_BOSort!$G949,Inp_NGN!$J$9:$J$228,Cal_BOSort!$I949)</f>
        <v>0</v>
      </c>
      <c r="AC949" s="18">
        <f>SUMIFS(Inp_NGN!AC$9:AC$228,Inp_NGN!$I$9:$I$228,Cal_BOSort!$G949,Inp_NGN!$J$9:$J$228,Cal_BOSort!$I949)</f>
        <v>0</v>
      </c>
      <c r="AD949" s="18">
        <f>SUMIFS(Inp_NGN!AD$9:AD$228,Inp_NGN!$I$9:$I$228,Cal_BOSort!$G949,Inp_NGN!$J$9:$J$228,Cal_BOSort!$I949)</f>
        <v>0</v>
      </c>
      <c r="AE949" s="18">
        <f>SUMIFS(Inp_NGN!AE$9:AE$228,Inp_NGN!$I$9:$I$228,Cal_BOSort!$G949,Inp_NGN!$J$9:$J$228,Cal_BOSort!$I949)</f>
        <v>0</v>
      </c>
      <c r="AF949" s="18">
        <f>SUMIFS(Inp_NGN!AF$9:AF$228,Inp_NGN!$I$9:$I$228,Cal_BOSort!$G949,Inp_NGN!$J$9:$J$228,Cal_BOSort!$I949)</f>
        <v>0</v>
      </c>
      <c r="AG949" s="18">
        <f>SUMIFS(Inp_NGN!AG$9:AG$228,Inp_NGN!$I$9:$I$228,Cal_BOSort!$G949,Inp_NGN!$J$9:$J$228,Cal_BOSort!$I949)</f>
        <v>0</v>
      </c>
      <c r="AH949" s="18">
        <f>SUMIFS(Inp_NGN!AH$9:AH$228,Inp_NGN!$I$9:$I$228,Cal_BOSort!$G949,Inp_NGN!$J$9:$J$228,Cal_BOSort!$I949)</f>
        <v>0</v>
      </c>
      <c r="AI949" s="18">
        <f>SUMIFS(Inp_NGN!AI$9:AI$228,Inp_NGN!$I$9:$I$228,Cal_BOSort!$G949,Inp_NGN!$J$9:$J$228,Cal_BOSort!$I949)</f>
        <v>0</v>
      </c>
      <c r="AJ949" s="18">
        <f>SUMIFS(Inp_NGN!AJ$9:AJ$228,Inp_NGN!$I$9:$I$228,Cal_BOSort!$G949,Inp_NGN!$J$9:$J$228,Cal_BOSort!$I949)</f>
        <v>0</v>
      </c>
      <c r="AK949" s="18">
        <f>SUMIFS(Inp_NGN!AK$9:AK$228,Inp_NGN!$I$9:$I$228,Cal_BOSort!$G949,Inp_NGN!$J$9:$J$228,Cal_BOSort!$I949)</f>
        <v>0</v>
      </c>
      <c r="AM949" s="18">
        <f t="shared" si="101"/>
        <v>0</v>
      </c>
      <c r="AN949" s="18">
        <f t="shared" si="105"/>
        <v>0</v>
      </c>
      <c r="AO949" s="18">
        <f t="shared" si="106"/>
        <v>0</v>
      </c>
      <c r="AP949" s="18">
        <f t="shared" si="102"/>
        <v>0</v>
      </c>
      <c r="AQ949" s="18">
        <f t="shared" si="103"/>
        <v>0</v>
      </c>
      <c r="AR949" s="18">
        <f t="shared" si="104"/>
        <v>0</v>
      </c>
      <c r="AU949" s="42"/>
    </row>
    <row r="950" spans="4:47" s="3" customFormat="1">
      <c r="D950" s="101" t="str">
        <f>IF(I950="","",MAX(D$899:D949)+1)</f>
        <v/>
      </c>
      <c r="E950" s="3" t="s">
        <v>30</v>
      </c>
      <c r="F950" s="3" t="s">
        <v>169</v>
      </c>
      <c r="G950" s="3" t="s">
        <v>171</v>
      </c>
      <c r="I950" s="101" t="str">
        <f>IF(Inp_NGN!M59="BO",Inp_NGN!J59,"")</f>
        <v/>
      </c>
      <c r="L950" s="3" t="s">
        <v>106</v>
      </c>
      <c r="R950" s="14"/>
      <c r="T950" s="18"/>
      <c r="U950" s="18"/>
      <c r="V950" s="18"/>
      <c r="W950" s="18"/>
      <c r="X950" s="18"/>
      <c r="Y950" s="18">
        <f>SUMIFS(Inp_NGN!Y$9:Y$228,Inp_NGN!$I$9:$I$228,Cal_BOSort!$G950,Inp_NGN!$J$9:$J$228,Cal_BOSort!$I950)</f>
        <v>0</v>
      </c>
      <c r="Z950" s="18">
        <f>SUMIFS(Inp_NGN!Z$9:Z$228,Inp_NGN!$I$9:$I$228,Cal_BOSort!$G950,Inp_NGN!$J$9:$J$228,Cal_BOSort!$I950)</f>
        <v>0</v>
      </c>
      <c r="AA950" s="18">
        <f>SUMIFS(Inp_NGN!AA$9:AA$228,Inp_NGN!$I$9:$I$228,Cal_BOSort!$G950,Inp_NGN!$J$9:$J$228,Cal_BOSort!$I950)</f>
        <v>0</v>
      </c>
      <c r="AB950" s="18">
        <f>SUMIFS(Inp_NGN!AB$9:AB$228,Inp_NGN!$I$9:$I$228,Cal_BOSort!$G950,Inp_NGN!$J$9:$J$228,Cal_BOSort!$I950)</f>
        <v>0</v>
      </c>
      <c r="AC950" s="18">
        <f>SUMIFS(Inp_NGN!AC$9:AC$228,Inp_NGN!$I$9:$I$228,Cal_BOSort!$G950,Inp_NGN!$J$9:$J$228,Cal_BOSort!$I950)</f>
        <v>0</v>
      </c>
      <c r="AD950" s="18">
        <f>SUMIFS(Inp_NGN!AD$9:AD$228,Inp_NGN!$I$9:$I$228,Cal_BOSort!$G950,Inp_NGN!$J$9:$J$228,Cal_BOSort!$I950)</f>
        <v>0</v>
      </c>
      <c r="AE950" s="18">
        <f>SUMIFS(Inp_NGN!AE$9:AE$228,Inp_NGN!$I$9:$I$228,Cal_BOSort!$G950,Inp_NGN!$J$9:$J$228,Cal_BOSort!$I950)</f>
        <v>0</v>
      </c>
      <c r="AF950" s="18">
        <f>SUMIFS(Inp_NGN!AF$9:AF$228,Inp_NGN!$I$9:$I$228,Cal_BOSort!$G950,Inp_NGN!$J$9:$J$228,Cal_BOSort!$I950)</f>
        <v>0</v>
      </c>
      <c r="AG950" s="18">
        <f>SUMIFS(Inp_NGN!AG$9:AG$228,Inp_NGN!$I$9:$I$228,Cal_BOSort!$G950,Inp_NGN!$J$9:$J$228,Cal_BOSort!$I950)</f>
        <v>0</v>
      </c>
      <c r="AH950" s="18">
        <f>SUMIFS(Inp_NGN!AH$9:AH$228,Inp_NGN!$I$9:$I$228,Cal_BOSort!$G950,Inp_NGN!$J$9:$J$228,Cal_BOSort!$I950)</f>
        <v>0</v>
      </c>
      <c r="AI950" s="18">
        <f>SUMIFS(Inp_NGN!AI$9:AI$228,Inp_NGN!$I$9:$I$228,Cal_BOSort!$G950,Inp_NGN!$J$9:$J$228,Cal_BOSort!$I950)</f>
        <v>0</v>
      </c>
      <c r="AJ950" s="18">
        <f>SUMIFS(Inp_NGN!AJ$9:AJ$228,Inp_NGN!$I$9:$I$228,Cal_BOSort!$G950,Inp_NGN!$J$9:$J$228,Cal_BOSort!$I950)</f>
        <v>0</v>
      </c>
      <c r="AK950" s="18">
        <f>SUMIFS(Inp_NGN!AK$9:AK$228,Inp_NGN!$I$9:$I$228,Cal_BOSort!$G950,Inp_NGN!$J$9:$J$228,Cal_BOSort!$I950)</f>
        <v>0</v>
      </c>
      <c r="AM950" s="18">
        <f t="shared" si="101"/>
        <v>0</v>
      </c>
      <c r="AN950" s="18">
        <f t="shared" si="105"/>
        <v>0</v>
      </c>
      <c r="AO950" s="18">
        <f t="shared" si="106"/>
        <v>0</v>
      </c>
      <c r="AP950" s="18">
        <f t="shared" si="102"/>
        <v>0</v>
      </c>
      <c r="AQ950" s="18">
        <f t="shared" si="103"/>
        <v>0</v>
      </c>
      <c r="AR950" s="18">
        <f t="shared" si="104"/>
        <v>0</v>
      </c>
      <c r="AU950" s="42"/>
    </row>
    <row r="951" spans="4:47" s="3" customFormat="1">
      <c r="D951" s="101" t="str">
        <f>IF(I951="","",MAX(D$899:D950)+1)</f>
        <v/>
      </c>
      <c r="E951" s="3" t="s">
        <v>30</v>
      </c>
      <c r="F951" s="3" t="s">
        <v>169</v>
      </c>
      <c r="G951" s="3" t="s">
        <v>171</v>
      </c>
      <c r="I951" s="101" t="str">
        <f>IF(Inp_NGN!M60="BO",Inp_NGN!J60,"")</f>
        <v/>
      </c>
      <c r="L951" s="3" t="s">
        <v>106</v>
      </c>
      <c r="R951" s="14"/>
      <c r="T951" s="18"/>
      <c r="U951" s="18"/>
      <c r="V951" s="18"/>
      <c r="W951" s="18"/>
      <c r="X951" s="18"/>
      <c r="Y951" s="18">
        <f>SUMIFS(Inp_NGN!Y$9:Y$228,Inp_NGN!$I$9:$I$228,Cal_BOSort!$G951,Inp_NGN!$J$9:$J$228,Cal_BOSort!$I951)</f>
        <v>0</v>
      </c>
      <c r="Z951" s="18">
        <f>SUMIFS(Inp_NGN!Z$9:Z$228,Inp_NGN!$I$9:$I$228,Cal_BOSort!$G951,Inp_NGN!$J$9:$J$228,Cal_BOSort!$I951)</f>
        <v>0</v>
      </c>
      <c r="AA951" s="18">
        <f>SUMIFS(Inp_NGN!AA$9:AA$228,Inp_NGN!$I$9:$I$228,Cal_BOSort!$G951,Inp_NGN!$J$9:$J$228,Cal_BOSort!$I951)</f>
        <v>0</v>
      </c>
      <c r="AB951" s="18">
        <f>SUMIFS(Inp_NGN!AB$9:AB$228,Inp_NGN!$I$9:$I$228,Cal_BOSort!$G951,Inp_NGN!$J$9:$J$228,Cal_BOSort!$I951)</f>
        <v>0</v>
      </c>
      <c r="AC951" s="18">
        <f>SUMIFS(Inp_NGN!AC$9:AC$228,Inp_NGN!$I$9:$I$228,Cal_BOSort!$G951,Inp_NGN!$J$9:$J$228,Cal_BOSort!$I951)</f>
        <v>0</v>
      </c>
      <c r="AD951" s="18">
        <f>SUMIFS(Inp_NGN!AD$9:AD$228,Inp_NGN!$I$9:$I$228,Cal_BOSort!$G951,Inp_NGN!$J$9:$J$228,Cal_BOSort!$I951)</f>
        <v>0</v>
      </c>
      <c r="AE951" s="18">
        <f>SUMIFS(Inp_NGN!AE$9:AE$228,Inp_NGN!$I$9:$I$228,Cal_BOSort!$G951,Inp_NGN!$J$9:$J$228,Cal_BOSort!$I951)</f>
        <v>0</v>
      </c>
      <c r="AF951" s="18">
        <f>SUMIFS(Inp_NGN!AF$9:AF$228,Inp_NGN!$I$9:$I$228,Cal_BOSort!$G951,Inp_NGN!$J$9:$J$228,Cal_BOSort!$I951)</f>
        <v>0</v>
      </c>
      <c r="AG951" s="18">
        <f>SUMIFS(Inp_NGN!AG$9:AG$228,Inp_NGN!$I$9:$I$228,Cal_BOSort!$G951,Inp_NGN!$J$9:$J$228,Cal_BOSort!$I951)</f>
        <v>0</v>
      </c>
      <c r="AH951" s="18">
        <f>SUMIFS(Inp_NGN!AH$9:AH$228,Inp_NGN!$I$9:$I$228,Cal_BOSort!$G951,Inp_NGN!$J$9:$J$228,Cal_BOSort!$I951)</f>
        <v>0</v>
      </c>
      <c r="AI951" s="18">
        <f>SUMIFS(Inp_NGN!AI$9:AI$228,Inp_NGN!$I$9:$I$228,Cal_BOSort!$G951,Inp_NGN!$J$9:$J$228,Cal_BOSort!$I951)</f>
        <v>0</v>
      </c>
      <c r="AJ951" s="18">
        <f>SUMIFS(Inp_NGN!AJ$9:AJ$228,Inp_NGN!$I$9:$I$228,Cal_BOSort!$G951,Inp_NGN!$J$9:$J$228,Cal_BOSort!$I951)</f>
        <v>0</v>
      </c>
      <c r="AK951" s="18">
        <f>SUMIFS(Inp_NGN!AK$9:AK$228,Inp_NGN!$I$9:$I$228,Cal_BOSort!$G951,Inp_NGN!$J$9:$J$228,Cal_BOSort!$I951)</f>
        <v>0</v>
      </c>
      <c r="AM951" s="18">
        <f t="shared" si="101"/>
        <v>0</v>
      </c>
      <c r="AN951" s="18">
        <f t="shared" si="105"/>
        <v>0</v>
      </c>
      <c r="AO951" s="18">
        <f t="shared" si="106"/>
        <v>0</v>
      </c>
      <c r="AP951" s="18">
        <f t="shared" si="102"/>
        <v>0</v>
      </c>
      <c r="AQ951" s="18">
        <f t="shared" si="103"/>
        <v>0</v>
      </c>
      <c r="AR951" s="18">
        <f t="shared" si="104"/>
        <v>0</v>
      </c>
      <c r="AU951" s="42"/>
    </row>
    <row r="952" spans="4:47" s="3" customFormat="1">
      <c r="D952" s="101" t="str">
        <f>IF(I952="","",MAX(D$899:D951)+1)</f>
        <v/>
      </c>
      <c r="E952" s="3" t="s">
        <v>30</v>
      </c>
      <c r="F952" s="3" t="s">
        <v>169</v>
      </c>
      <c r="G952" s="3" t="s">
        <v>171</v>
      </c>
      <c r="I952" s="101" t="str">
        <f>IF(Inp_NGN!M61="BO",Inp_NGN!J61,"")</f>
        <v/>
      </c>
      <c r="L952" s="3" t="s">
        <v>106</v>
      </c>
      <c r="R952" s="14"/>
      <c r="T952" s="18"/>
      <c r="U952" s="18"/>
      <c r="V952" s="18"/>
      <c r="W952" s="18"/>
      <c r="X952" s="18"/>
      <c r="Y952" s="18">
        <f>SUMIFS(Inp_NGN!Y$9:Y$228,Inp_NGN!$I$9:$I$228,Cal_BOSort!$G952,Inp_NGN!$J$9:$J$228,Cal_BOSort!$I952)</f>
        <v>0</v>
      </c>
      <c r="Z952" s="18">
        <f>SUMIFS(Inp_NGN!Z$9:Z$228,Inp_NGN!$I$9:$I$228,Cal_BOSort!$G952,Inp_NGN!$J$9:$J$228,Cal_BOSort!$I952)</f>
        <v>0</v>
      </c>
      <c r="AA952" s="18">
        <f>SUMIFS(Inp_NGN!AA$9:AA$228,Inp_NGN!$I$9:$I$228,Cal_BOSort!$G952,Inp_NGN!$J$9:$J$228,Cal_BOSort!$I952)</f>
        <v>0</v>
      </c>
      <c r="AB952" s="18">
        <f>SUMIFS(Inp_NGN!AB$9:AB$228,Inp_NGN!$I$9:$I$228,Cal_BOSort!$G952,Inp_NGN!$J$9:$J$228,Cal_BOSort!$I952)</f>
        <v>0</v>
      </c>
      <c r="AC952" s="18">
        <f>SUMIFS(Inp_NGN!AC$9:AC$228,Inp_NGN!$I$9:$I$228,Cal_BOSort!$G952,Inp_NGN!$J$9:$J$228,Cal_BOSort!$I952)</f>
        <v>0</v>
      </c>
      <c r="AD952" s="18">
        <f>SUMIFS(Inp_NGN!AD$9:AD$228,Inp_NGN!$I$9:$I$228,Cal_BOSort!$G952,Inp_NGN!$J$9:$J$228,Cal_BOSort!$I952)</f>
        <v>0</v>
      </c>
      <c r="AE952" s="18">
        <f>SUMIFS(Inp_NGN!AE$9:AE$228,Inp_NGN!$I$9:$I$228,Cal_BOSort!$G952,Inp_NGN!$J$9:$J$228,Cal_BOSort!$I952)</f>
        <v>0</v>
      </c>
      <c r="AF952" s="18">
        <f>SUMIFS(Inp_NGN!AF$9:AF$228,Inp_NGN!$I$9:$I$228,Cal_BOSort!$G952,Inp_NGN!$J$9:$J$228,Cal_BOSort!$I952)</f>
        <v>0</v>
      </c>
      <c r="AG952" s="18">
        <f>SUMIFS(Inp_NGN!AG$9:AG$228,Inp_NGN!$I$9:$I$228,Cal_BOSort!$G952,Inp_NGN!$J$9:$J$228,Cal_BOSort!$I952)</f>
        <v>0</v>
      </c>
      <c r="AH952" s="18">
        <f>SUMIFS(Inp_NGN!AH$9:AH$228,Inp_NGN!$I$9:$I$228,Cal_BOSort!$G952,Inp_NGN!$J$9:$J$228,Cal_BOSort!$I952)</f>
        <v>0</v>
      </c>
      <c r="AI952" s="18">
        <f>SUMIFS(Inp_NGN!AI$9:AI$228,Inp_NGN!$I$9:$I$228,Cal_BOSort!$G952,Inp_NGN!$J$9:$J$228,Cal_BOSort!$I952)</f>
        <v>0</v>
      </c>
      <c r="AJ952" s="18">
        <f>SUMIFS(Inp_NGN!AJ$9:AJ$228,Inp_NGN!$I$9:$I$228,Cal_BOSort!$G952,Inp_NGN!$J$9:$J$228,Cal_BOSort!$I952)</f>
        <v>0</v>
      </c>
      <c r="AK952" s="18">
        <f>SUMIFS(Inp_NGN!AK$9:AK$228,Inp_NGN!$I$9:$I$228,Cal_BOSort!$G952,Inp_NGN!$J$9:$J$228,Cal_BOSort!$I952)</f>
        <v>0</v>
      </c>
      <c r="AM952" s="18">
        <f t="shared" si="101"/>
        <v>0</v>
      </c>
      <c r="AN952" s="18">
        <f t="shared" si="105"/>
        <v>0</v>
      </c>
      <c r="AO952" s="18">
        <f t="shared" si="106"/>
        <v>0</v>
      </c>
      <c r="AP952" s="18">
        <f t="shared" si="102"/>
        <v>0</v>
      </c>
      <c r="AQ952" s="18">
        <f t="shared" si="103"/>
        <v>0</v>
      </c>
      <c r="AR952" s="18">
        <f t="shared" si="104"/>
        <v>0</v>
      </c>
      <c r="AU952" s="42"/>
    </row>
    <row r="953" spans="4:47" s="3" customFormat="1">
      <c r="D953" s="101" t="str">
        <f>IF(I953="","",MAX(D$899:D952)+1)</f>
        <v/>
      </c>
      <c r="E953" s="3" t="s">
        <v>30</v>
      </c>
      <c r="F953" s="3" t="s">
        <v>169</v>
      </c>
      <c r="G953" s="3" t="s">
        <v>171</v>
      </c>
      <c r="I953" s="101" t="str">
        <f>IF(Inp_NGN!M62="BO",Inp_NGN!J62,"")</f>
        <v/>
      </c>
      <c r="L953" s="3" t="s">
        <v>106</v>
      </c>
      <c r="R953" s="14"/>
      <c r="T953" s="18"/>
      <c r="U953" s="18"/>
      <c r="V953" s="18"/>
      <c r="W953" s="18"/>
      <c r="X953" s="18"/>
      <c r="Y953" s="18">
        <f>SUMIFS(Inp_NGN!Y$9:Y$228,Inp_NGN!$I$9:$I$228,Cal_BOSort!$G953,Inp_NGN!$J$9:$J$228,Cal_BOSort!$I953)</f>
        <v>0</v>
      </c>
      <c r="Z953" s="18">
        <f>SUMIFS(Inp_NGN!Z$9:Z$228,Inp_NGN!$I$9:$I$228,Cal_BOSort!$G953,Inp_NGN!$J$9:$J$228,Cal_BOSort!$I953)</f>
        <v>0</v>
      </c>
      <c r="AA953" s="18">
        <f>SUMIFS(Inp_NGN!AA$9:AA$228,Inp_NGN!$I$9:$I$228,Cal_BOSort!$G953,Inp_NGN!$J$9:$J$228,Cal_BOSort!$I953)</f>
        <v>0</v>
      </c>
      <c r="AB953" s="18">
        <f>SUMIFS(Inp_NGN!AB$9:AB$228,Inp_NGN!$I$9:$I$228,Cal_BOSort!$G953,Inp_NGN!$J$9:$J$228,Cal_BOSort!$I953)</f>
        <v>0</v>
      </c>
      <c r="AC953" s="18">
        <f>SUMIFS(Inp_NGN!AC$9:AC$228,Inp_NGN!$I$9:$I$228,Cal_BOSort!$G953,Inp_NGN!$J$9:$J$228,Cal_BOSort!$I953)</f>
        <v>0</v>
      </c>
      <c r="AD953" s="18">
        <f>SUMIFS(Inp_NGN!AD$9:AD$228,Inp_NGN!$I$9:$I$228,Cal_BOSort!$G953,Inp_NGN!$J$9:$J$228,Cal_BOSort!$I953)</f>
        <v>0</v>
      </c>
      <c r="AE953" s="18">
        <f>SUMIFS(Inp_NGN!AE$9:AE$228,Inp_NGN!$I$9:$I$228,Cal_BOSort!$G953,Inp_NGN!$J$9:$J$228,Cal_BOSort!$I953)</f>
        <v>0</v>
      </c>
      <c r="AF953" s="18">
        <f>SUMIFS(Inp_NGN!AF$9:AF$228,Inp_NGN!$I$9:$I$228,Cal_BOSort!$G953,Inp_NGN!$J$9:$J$228,Cal_BOSort!$I953)</f>
        <v>0</v>
      </c>
      <c r="AG953" s="18">
        <f>SUMIFS(Inp_NGN!AG$9:AG$228,Inp_NGN!$I$9:$I$228,Cal_BOSort!$G953,Inp_NGN!$J$9:$J$228,Cal_BOSort!$I953)</f>
        <v>0</v>
      </c>
      <c r="AH953" s="18">
        <f>SUMIFS(Inp_NGN!AH$9:AH$228,Inp_NGN!$I$9:$I$228,Cal_BOSort!$G953,Inp_NGN!$J$9:$J$228,Cal_BOSort!$I953)</f>
        <v>0</v>
      </c>
      <c r="AI953" s="18">
        <f>SUMIFS(Inp_NGN!AI$9:AI$228,Inp_NGN!$I$9:$I$228,Cal_BOSort!$G953,Inp_NGN!$J$9:$J$228,Cal_BOSort!$I953)</f>
        <v>0</v>
      </c>
      <c r="AJ953" s="18">
        <f>SUMIFS(Inp_NGN!AJ$9:AJ$228,Inp_NGN!$I$9:$I$228,Cal_BOSort!$G953,Inp_NGN!$J$9:$J$228,Cal_BOSort!$I953)</f>
        <v>0</v>
      </c>
      <c r="AK953" s="18">
        <f>SUMIFS(Inp_NGN!AK$9:AK$228,Inp_NGN!$I$9:$I$228,Cal_BOSort!$G953,Inp_NGN!$J$9:$J$228,Cal_BOSort!$I953)</f>
        <v>0</v>
      </c>
      <c r="AM953" s="18">
        <f t="shared" si="101"/>
        <v>0</v>
      </c>
      <c r="AN953" s="18">
        <f t="shared" si="105"/>
        <v>0</v>
      </c>
      <c r="AO953" s="18">
        <f t="shared" si="106"/>
        <v>0</v>
      </c>
      <c r="AP953" s="18">
        <f t="shared" si="102"/>
        <v>0</v>
      </c>
      <c r="AQ953" s="18">
        <f t="shared" si="103"/>
        <v>0</v>
      </c>
      <c r="AR953" s="18">
        <f t="shared" si="104"/>
        <v>0</v>
      </c>
      <c r="AU953" s="42"/>
    </row>
    <row r="954" spans="4:47" s="3" customFormat="1">
      <c r="D954" s="101" t="str">
        <f>IF(I954="","",MAX(D$899:D953)+1)</f>
        <v/>
      </c>
      <c r="E954" s="3" t="s">
        <v>30</v>
      </c>
      <c r="F954" s="3" t="s">
        <v>169</v>
      </c>
      <c r="G954" s="3" t="s">
        <v>171</v>
      </c>
      <c r="I954" s="101" t="str">
        <f>IF(Inp_NGN!M63="BO",Inp_NGN!J63,"")</f>
        <v/>
      </c>
      <c r="L954" s="3" t="s">
        <v>106</v>
      </c>
      <c r="R954" s="14"/>
      <c r="T954" s="18"/>
      <c r="U954" s="18"/>
      <c r="V954" s="18"/>
      <c r="W954" s="18"/>
      <c r="X954" s="18"/>
      <c r="Y954" s="18">
        <f>SUMIFS(Inp_NGN!Y$9:Y$228,Inp_NGN!$I$9:$I$228,Cal_BOSort!$G954,Inp_NGN!$J$9:$J$228,Cal_BOSort!$I954)</f>
        <v>0</v>
      </c>
      <c r="Z954" s="18">
        <f>SUMIFS(Inp_NGN!Z$9:Z$228,Inp_NGN!$I$9:$I$228,Cal_BOSort!$G954,Inp_NGN!$J$9:$J$228,Cal_BOSort!$I954)</f>
        <v>0</v>
      </c>
      <c r="AA954" s="18">
        <f>SUMIFS(Inp_NGN!AA$9:AA$228,Inp_NGN!$I$9:$I$228,Cal_BOSort!$G954,Inp_NGN!$J$9:$J$228,Cal_BOSort!$I954)</f>
        <v>0</v>
      </c>
      <c r="AB954" s="18">
        <f>SUMIFS(Inp_NGN!AB$9:AB$228,Inp_NGN!$I$9:$I$228,Cal_BOSort!$G954,Inp_NGN!$J$9:$J$228,Cal_BOSort!$I954)</f>
        <v>0</v>
      </c>
      <c r="AC954" s="18">
        <f>SUMIFS(Inp_NGN!AC$9:AC$228,Inp_NGN!$I$9:$I$228,Cal_BOSort!$G954,Inp_NGN!$J$9:$J$228,Cal_BOSort!$I954)</f>
        <v>0</v>
      </c>
      <c r="AD954" s="18">
        <f>SUMIFS(Inp_NGN!AD$9:AD$228,Inp_NGN!$I$9:$I$228,Cal_BOSort!$G954,Inp_NGN!$J$9:$J$228,Cal_BOSort!$I954)</f>
        <v>0</v>
      </c>
      <c r="AE954" s="18">
        <f>SUMIFS(Inp_NGN!AE$9:AE$228,Inp_NGN!$I$9:$I$228,Cal_BOSort!$G954,Inp_NGN!$J$9:$J$228,Cal_BOSort!$I954)</f>
        <v>0</v>
      </c>
      <c r="AF954" s="18">
        <f>SUMIFS(Inp_NGN!AF$9:AF$228,Inp_NGN!$I$9:$I$228,Cal_BOSort!$G954,Inp_NGN!$J$9:$J$228,Cal_BOSort!$I954)</f>
        <v>0</v>
      </c>
      <c r="AG954" s="18">
        <f>SUMIFS(Inp_NGN!AG$9:AG$228,Inp_NGN!$I$9:$I$228,Cal_BOSort!$G954,Inp_NGN!$J$9:$J$228,Cal_BOSort!$I954)</f>
        <v>0</v>
      </c>
      <c r="AH954" s="18">
        <f>SUMIFS(Inp_NGN!AH$9:AH$228,Inp_NGN!$I$9:$I$228,Cal_BOSort!$G954,Inp_NGN!$J$9:$J$228,Cal_BOSort!$I954)</f>
        <v>0</v>
      </c>
      <c r="AI954" s="18">
        <f>SUMIFS(Inp_NGN!AI$9:AI$228,Inp_NGN!$I$9:$I$228,Cal_BOSort!$G954,Inp_NGN!$J$9:$J$228,Cal_BOSort!$I954)</f>
        <v>0</v>
      </c>
      <c r="AJ954" s="18">
        <f>SUMIFS(Inp_NGN!AJ$9:AJ$228,Inp_NGN!$I$9:$I$228,Cal_BOSort!$G954,Inp_NGN!$J$9:$J$228,Cal_BOSort!$I954)</f>
        <v>0</v>
      </c>
      <c r="AK954" s="18">
        <f>SUMIFS(Inp_NGN!AK$9:AK$228,Inp_NGN!$I$9:$I$228,Cal_BOSort!$G954,Inp_NGN!$J$9:$J$228,Cal_BOSort!$I954)</f>
        <v>0</v>
      </c>
      <c r="AM954" s="18">
        <f t="shared" si="101"/>
        <v>0</v>
      </c>
      <c r="AN954" s="18">
        <f t="shared" si="105"/>
        <v>0</v>
      </c>
      <c r="AO954" s="18">
        <f t="shared" si="106"/>
        <v>0</v>
      </c>
      <c r="AP954" s="18">
        <f t="shared" si="102"/>
        <v>0</v>
      </c>
      <c r="AQ954" s="18">
        <f t="shared" si="103"/>
        <v>0</v>
      </c>
      <c r="AR954" s="18">
        <f t="shared" si="104"/>
        <v>0</v>
      </c>
      <c r="AU954" s="42"/>
    </row>
    <row r="955" spans="4:47" s="3" customFormat="1">
      <c r="D955" s="101" t="str">
        <f>IF(I955="","",MAX(D$899:D954)+1)</f>
        <v/>
      </c>
      <c r="E955" s="3" t="s">
        <v>30</v>
      </c>
      <c r="F955" s="3" t="s">
        <v>169</v>
      </c>
      <c r="G955" s="3" t="s">
        <v>171</v>
      </c>
      <c r="I955" s="101" t="str">
        <f>IF(Inp_NGN!M64="BO",Inp_NGN!J64,"")</f>
        <v/>
      </c>
      <c r="L955" s="3" t="s">
        <v>106</v>
      </c>
      <c r="R955" s="14"/>
      <c r="T955" s="18"/>
      <c r="U955" s="18"/>
      <c r="V955" s="18"/>
      <c r="W955" s="18"/>
      <c r="X955" s="18"/>
      <c r="Y955" s="18">
        <f>SUMIFS(Inp_NGN!Y$9:Y$228,Inp_NGN!$I$9:$I$228,Cal_BOSort!$G955,Inp_NGN!$J$9:$J$228,Cal_BOSort!$I955)</f>
        <v>0</v>
      </c>
      <c r="Z955" s="18">
        <f>SUMIFS(Inp_NGN!Z$9:Z$228,Inp_NGN!$I$9:$I$228,Cal_BOSort!$G955,Inp_NGN!$J$9:$J$228,Cal_BOSort!$I955)</f>
        <v>0</v>
      </c>
      <c r="AA955" s="18">
        <f>SUMIFS(Inp_NGN!AA$9:AA$228,Inp_NGN!$I$9:$I$228,Cal_BOSort!$G955,Inp_NGN!$J$9:$J$228,Cal_BOSort!$I955)</f>
        <v>0</v>
      </c>
      <c r="AB955" s="18">
        <f>SUMIFS(Inp_NGN!AB$9:AB$228,Inp_NGN!$I$9:$I$228,Cal_BOSort!$G955,Inp_NGN!$J$9:$J$228,Cal_BOSort!$I955)</f>
        <v>0</v>
      </c>
      <c r="AC955" s="18">
        <f>SUMIFS(Inp_NGN!AC$9:AC$228,Inp_NGN!$I$9:$I$228,Cal_BOSort!$G955,Inp_NGN!$J$9:$J$228,Cal_BOSort!$I955)</f>
        <v>0</v>
      </c>
      <c r="AD955" s="18">
        <f>SUMIFS(Inp_NGN!AD$9:AD$228,Inp_NGN!$I$9:$I$228,Cal_BOSort!$G955,Inp_NGN!$J$9:$J$228,Cal_BOSort!$I955)</f>
        <v>0</v>
      </c>
      <c r="AE955" s="18">
        <f>SUMIFS(Inp_NGN!AE$9:AE$228,Inp_NGN!$I$9:$I$228,Cal_BOSort!$G955,Inp_NGN!$J$9:$J$228,Cal_BOSort!$I955)</f>
        <v>0</v>
      </c>
      <c r="AF955" s="18">
        <f>SUMIFS(Inp_NGN!AF$9:AF$228,Inp_NGN!$I$9:$I$228,Cal_BOSort!$G955,Inp_NGN!$J$9:$J$228,Cal_BOSort!$I955)</f>
        <v>0</v>
      </c>
      <c r="AG955" s="18">
        <f>SUMIFS(Inp_NGN!AG$9:AG$228,Inp_NGN!$I$9:$I$228,Cal_BOSort!$G955,Inp_NGN!$J$9:$J$228,Cal_BOSort!$I955)</f>
        <v>0</v>
      </c>
      <c r="AH955" s="18">
        <f>SUMIFS(Inp_NGN!AH$9:AH$228,Inp_NGN!$I$9:$I$228,Cal_BOSort!$G955,Inp_NGN!$J$9:$J$228,Cal_BOSort!$I955)</f>
        <v>0</v>
      </c>
      <c r="AI955" s="18">
        <f>SUMIFS(Inp_NGN!AI$9:AI$228,Inp_NGN!$I$9:$I$228,Cal_BOSort!$G955,Inp_NGN!$J$9:$J$228,Cal_BOSort!$I955)</f>
        <v>0</v>
      </c>
      <c r="AJ955" s="18">
        <f>SUMIFS(Inp_NGN!AJ$9:AJ$228,Inp_NGN!$I$9:$I$228,Cal_BOSort!$G955,Inp_NGN!$J$9:$J$228,Cal_BOSort!$I955)</f>
        <v>0</v>
      </c>
      <c r="AK955" s="18">
        <f>SUMIFS(Inp_NGN!AK$9:AK$228,Inp_NGN!$I$9:$I$228,Cal_BOSort!$G955,Inp_NGN!$J$9:$J$228,Cal_BOSort!$I955)</f>
        <v>0</v>
      </c>
      <c r="AM955" s="18">
        <f t="shared" si="101"/>
        <v>0</v>
      </c>
      <c r="AN955" s="18">
        <f t="shared" si="105"/>
        <v>0</v>
      </c>
      <c r="AO955" s="18">
        <f t="shared" si="106"/>
        <v>0</v>
      </c>
      <c r="AP955" s="18">
        <f t="shared" si="102"/>
        <v>0</v>
      </c>
      <c r="AQ955" s="18">
        <f t="shared" si="103"/>
        <v>0</v>
      </c>
      <c r="AR955" s="18">
        <f t="shared" si="104"/>
        <v>0</v>
      </c>
      <c r="AU955" s="42"/>
    </row>
    <row r="956" spans="4:47" s="3" customFormat="1">
      <c r="D956" s="101" t="str">
        <f>IF(I956="","",MAX(D$899:D955)+1)</f>
        <v/>
      </c>
      <c r="E956" s="3" t="s">
        <v>30</v>
      </c>
      <c r="F956" s="3" t="s">
        <v>169</v>
      </c>
      <c r="G956" s="3" t="s">
        <v>171</v>
      </c>
      <c r="I956" s="101" t="str">
        <f>IF(Inp_NGN!M65="BO",Inp_NGN!J65,"")</f>
        <v/>
      </c>
      <c r="L956" s="3" t="s">
        <v>106</v>
      </c>
      <c r="R956" s="14"/>
      <c r="T956" s="18"/>
      <c r="U956" s="18"/>
      <c r="V956" s="18"/>
      <c r="W956" s="18"/>
      <c r="X956" s="18"/>
      <c r="Y956" s="18">
        <f>SUMIFS(Inp_NGN!Y$9:Y$228,Inp_NGN!$I$9:$I$228,Cal_BOSort!$G956,Inp_NGN!$J$9:$J$228,Cal_BOSort!$I956)</f>
        <v>0</v>
      </c>
      <c r="Z956" s="18">
        <f>SUMIFS(Inp_NGN!Z$9:Z$228,Inp_NGN!$I$9:$I$228,Cal_BOSort!$G956,Inp_NGN!$J$9:$J$228,Cal_BOSort!$I956)</f>
        <v>0</v>
      </c>
      <c r="AA956" s="18">
        <f>SUMIFS(Inp_NGN!AA$9:AA$228,Inp_NGN!$I$9:$I$228,Cal_BOSort!$G956,Inp_NGN!$J$9:$J$228,Cal_BOSort!$I956)</f>
        <v>0</v>
      </c>
      <c r="AB956" s="18">
        <f>SUMIFS(Inp_NGN!AB$9:AB$228,Inp_NGN!$I$9:$I$228,Cal_BOSort!$G956,Inp_NGN!$J$9:$J$228,Cal_BOSort!$I956)</f>
        <v>0</v>
      </c>
      <c r="AC956" s="18">
        <f>SUMIFS(Inp_NGN!AC$9:AC$228,Inp_NGN!$I$9:$I$228,Cal_BOSort!$G956,Inp_NGN!$J$9:$J$228,Cal_BOSort!$I956)</f>
        <v>0</v>
      </c>
      <c r="AD956" s="18">
        <f>SUMIFS(Inp_NGN!AD$9:AD$228,Inp_NGN!$I$9:$I$228,Cal_BOSort!$G956,Inp_NGN!$J$9:$J$228,Cal_BOSort!$I956)</f>
        <v>0</v>
      </c>
      <c r="AE956" s="18">
        <f>SUMIFS(Inp_NGN!AE$9:AE$228,Inp_NGN!$I$9:$I$228,Cal_BOSort!$G956,Inp_NGN!$J$9:$J$228,Cal_BOSort!$I956)</f>
        <v>0</v>
      </c>
      <c r="AF956" s="18">
        <f>SUMIFS(Inp_NGN!AF$9:AF$228,Inp_NGN!$I$9:$I$228,Cal_BOSort!$G956,Inp_NGN!$J$9:$J$228,Cal_BOSort!$I956)</f>
        <v>0</v>
      </c>
      <c r="AG956" s="18">
        <f>SUMIFS(Inp_NGN!AG$9:AG$228,Inp_NGN!$I$9:$I$228,Cal_BOSort!$G956,Inp_NGN!$J$9:$J$228,Cal_BOSort!$I956)</f>
        <v>0</v>
      </c>
      <c r="AH956" s="18">
        <f>SUMIFS(Inp_NGN!AH$9:AH$228,Inp_NGN!$I$9:$I$228,Cal_BOSort!$G956,Inp_NGN!$J$9:$J$228,Cal_BOSort!$I956)</f>
        <v>0</v>
      </c>
      <c r="AI956" s="18">
        <f>SUMIFS(Inp_NGN!AI$9:AI$228,Inp_NGN!$I$9:$I$228,Cal_BOSort!$G956,Inp_NGN!$J$9:$J$228,Cal_BOSort!$I956)</f>
        <v>0</v>
      </c>
      <c r="AJ956" s="18">
        <f>SUMIFS(Inp_NGN!AJ$9:AJ$228,Inp_NGN!$I$9:$I$228,Cal_BOSort!$G956,Inp_NGN!$J$9:$J$228,Cal_BOSort!$I956)</f>
        <v>0</v>
      </c>
      <c r="AK956" s="18">
        <f>SUMIFS(Inp_NGN!AK$9:AK$228,Inp_NGN!$I$9:$I$228,Cal_BOSort!$G956,Inp_NGN!$J$9:$J$228,Cal_BOSort!$I956)</f>
        <v>0</v>
      </c>
      <c r="AM956" s="18">
        <f t="shared" si="101"/>
        <v>0</v>
      </c>
      <c r="AN956" s="18">
        <f t="shared" si="105"/>
        <v>0</v>
      </c>
      <c r="AO956" s="18">
        <f t="shared" si="106"/>
        <v>0</v>
      </c>
      <c r="AP956" s="18">
        <f t="shared" si="102"/>
        <v>0</v>
      </c>
      <c r="AQ956" s="18">
        <f t="shared" si="103"/>
        <v>0</v>
      </c>
      <c r="AR956" s="18">
        <f t="shared" si="104"/>
        <v>0</v>
      </c>
      <c r="AU956" s="42"/>
    </row>
    <row r="957" spans="4:47" s="3" customFormat="1">
      <c r="D957" s="101" t="str">
        <f>IF(I957="","",MAX(D$899:D956)+1)</f>
        <v/>
      </c>
      <c r="E957" s="3" t="s">
        <v>30</v>
      </c>
      <c r="F957" s="3" t="s">
        <v>169</v>
      </c>
      <c r="G957" s="3" t="s">
        <v>171</v>
      </c>
      <c r="I957" s="101" t="str">
        <f>IF(Inp_NGN!M66="BO",Inp_NGN!J66,"")</f>
        <v/>
      </c>
      <c r="L957" s="3" t="s">
        <v>106</v>
      </c>
      <c r="R957" s="14"/>
      <c r="T957" s="18"/>
      <c r="U957" s="18"/>
      <c r="V957" s="18"/>
      <c r="W957" s="18"/>
      <c r="X957" s="18"/>
      <c r="Y957" s="18">
        <f>SUMIFS(Inp_NGN!Y$9:Y$228,Inp_NGN!$I$9:$I$228,Cal_BOSort!$G957,Inp_NGN!$J$9:$J$228,Cal_BOSort!$I957)</f>
        <v>0</v>
      </c>
      <c r="Z957" s="18">
        <f>SUMIFS(Inp_NGN!Z$9:Z$228,Inp_NGN!$I$9:$I$228,Cal_BOSort!$G957,Inp_NGN!$J$9:$J$228,Cal_BOSort!$I957)</f>
        <v>0</v>
      </c>
      <c r="AA957" s="18">
        <f>SUMIFS(Inp_NGN!AA$9:AA$228,Inp_NGN!$I$9:$I$228,Cal_BOSort!$G957,Inp_NGN!$J$9:$J$228,Cal_BOSort!$I957)</f>
        <v>0</v>
      </c>
      <c r="AB957" s="18">
        <f>SUMIFS(Inp_NGN!AB$9:AB$228,Inp_NGN!$I$9:$I$228,Cal_BOSort!$G957,Inp_NGN!$J$9:$J$228,Cal_BOSort!$I957)</f>
        <v>0</v>
      </c>
      <c r="AC957" s="18">
        <f>SUMIFS(Inp_NGN!AC$9:AC$228,Inp_NGN!$I$9:$I$228,Cal_BOSort!$G957,Inp_NGN!$J$9:$J$228,Cal_BOSort!$I957)</f>
        <v>0</v>
      </c>
      <c r="AD957" s="18">
        <f>SUMIFS(Inp_NGN!AD$9:AD$228,Inp_NGN!$I$9:$I$228,Cal_BOSort!$G957,Inp_NGN!$J$9:$J$228,Cal_BOSort!$I957)</f>
        <v>0</v>
      </c>
      <c r="AE957" s="18">
        <f>SUMIFS(Inp_NGN!AE$9:AE$228,Inp_NGN!$I$9:$I$228,Cal_BOSort!$G957,Inp_NGN!$J$9:$J$228,Cal_BOSort!$I957)</f>
        <v>0</v>
      </c>
      <c r="AF957" s="18">
        <f>SUMIFS(Inp_NGN!AF$9:AF$228,Inp_NGN!$I$9:$I$228,Cal_BOSort!$G957,Inp_NGN!$J$9:$J$228,Cal_BOSort!$I957)</f>
        <v>0</v>
      </c>
      <c r="AG957" s="18">
        <f>SUMIFS(Inp_NGN!AG$9:AG$228,Inp_NGN!$I$9:$I$228,Cal_BOSort!$G957,Inp_NGN!$J$9:$J$228,Cal_BOSort!$I957)</f>
        <v>0</v>
      </c>
      <c r="AH957" s="18">
        <f>SUMIFS(Inp_NGN!AH$9:AH$228,Inp_NGN!$I$9:$I$228,Cal_BOSort!$G957,Inp_NGN!$J$9:$J$228,Cal_BOSort!$I957)</f>
        <v>0</v>
      </c>
      <c r="AI957" s="18">
        <f>SUMIFS(Inp_NGN!AI$9:AI$228,Inp_NGN!$I$9:$I$228,Cal_BOSort!$G957,Inp_NGN!$J$9:$J$228,Cal_BOSort!$I957)</f>
        <v>0</v>
      </c>
      <c r="AJ957" s="18">
        <f>SUMIFS(Inp_NGN!AJ$9:AJ$228,Inp_NGN!$I$9:$I$228,Cal_BOSort!$G957,Inp_NGN!$J$9:$J$228,Cal_BOSort!$I957)</f>
        <v>0</v>
      </c>
      <c r="AK957" s="18">
        <f>SUMIFS(Inp_NGN!AK$9:AK$228,Inp_NGN!$I$9:$I$228,Cal_BOSort!$G957,Inp_NGN!$J$9:$J$228,Cal_BOSort!$I957)</f>
        <v>0</v>
      </c>
      <c r="AM957" s="18">
        <f t="shared" si="101"/>
        <v>0</v>
      </c>
      <c r="AN957" s="18">
        <f t="shared" si="105"/>
        <v>0</v>
      </c>
      <c r="AO957" s="18">
        <f t="shared" si="106"/>
        <v>0</v>
      </c>
      <c r="AP957" s="18">
        <f t="shared" si="102"/>
        <v>0</v>
      </c>
      <c r="AQ957" s="18">
        <f t="shared" si="103"/>
        <v>0</v>
      </c>
      <c r="AR957" s="18">
        <f t="shared" si="104"/>
        <v>0</v>
      </c>
      <c r="AU957" s="42"/>
    </row>
    <row r="958" spans="4:47" s="3" customFormat="1">
      <c r="D958" s="101" t="str">
        <f>IF(I958="","",MAX(D$899:D957)+1)</f>
        <v/>
      </c>
      <c r="E958" s="3" t="s">
        <v>30</v>
      </c>
      <c r="F958" s="3" t="s">
        <v>169</v>
      </c>
      <c r="G958" s="3" t="s">
        <v>171</v>
      </c>
      <c r="I958" s="101" t="str">
        <f>IF(Inp_NGN!M67="BO",Inp_NGN!J67,"")</f>
        <v/>
      </c>
      <c r="L958" s="3" t="s">
        <v>106</v>
      </c>
      <c r="R958" s="14"/>
      <c r="T958" s="18"/>
      <c r="U958" s="18"/>
      <c r="V958" s="18"/>
      <c r="W958" s="18"/>
      <c r="X958" s="18"/>
      <c r="Y958" s="18">
        <f>SUMIFS(Inp_NGN!Y$9:Y$228,Inp_NGN!$I$9:$I$228,Cal_BOSort!$G958,Inp_NGN!$J$9:$J$228,Cal_BOSort!$I958)</f>
        <v>0</v>
      </c>
      <c r="Z958" s="18">
        <f>SUMIFS(Inp_NGN!Z$9:Z$228,Inp_NGN!$I$9:$I$228,Cal_BOSort!$G958,Inp_NGN!$J$9:$J$228,Cal_BOSort!$I958)</f>
        <v>0</v>
      </c>
      <c r="AA958" s="18">
        <f>SUMIFS(Inp_NGN!AA$9:AA$228,Inp_NGN!$I$9:$I$228,Cal_BOSort!$G958,Inp_NGN!$J$9:$J$228,Cal_BOSort!$I958)</f>
        <v>0</v>
      </c>
      <c r="AB958" s="18">
        <f>SUMIFS(Inp_NGN!AB$9:AB$228,Inp_NGN!$I$9:$I$228,Cal_BOSort!$G958,Inp_NGN!$J$9:$J$228,Cal_BOSort!$I958)</f>
        <v>0</v>
      </c>
      <c r="AC958" s="18">
        <f>SUMIFS(Inp_NGN!AC$9:AC$228,Inp_NGN!$I$9:$I$228,Cal_BOSort!$G958,Inp_NGN!$J$9:$J$228,Cal_BOSort!$I958)</f>
        <v>0</v>
      </c>
      <c r="AD958" s="18">
        <f>SUMIFS(Inp_NGN!AD$9:AD$228,Inp_NGN!$I$9:$I$228,Cal_BOSort!$G958,Inp_NGN!$J$9:$J$228,Cal_BOSort!$I958)</f>
        <v>0</v>
      </c>
      <c r="AE958" s="18">
        <f>SUMIFS(Inp_NGN!AE$9:AE$228,Inp_NGN!$I$9:$I$228,Cal_BOSort!$G958,Inp_NGN!$J$9:$J$228,Cal_BOSort!$I958)</f>
        <v>0</v>
      </c>
      <c r="AF958" s="18">
        <f>SUMIFS(Inp_NGN!AF$9:AF$228,Inp_NGN!$I$9:$I$228,Cal_BOSort!$G958,Inp_NGN!$J$9:$J$228,Cal_BOSort!$I958)</f>
        <v>0</v>
      </c>
      <c r="AG958" s="18">
        <f>SUMIFS(Inp_NGN!AG$9:AG$228,Inp_NGN!$I$9:$I$228,Cal_BOSort!$G958,Inp_NGN!$J$9:$J$228,Cal_BOSort!$I958)</f>
        <v>0</v>
      </c>
      <c r="AH958" s="18">
        <f>SUMIFS(Inp_NGN!AH$9:AH$228,Inp_NGN!$I$9:$I$228,Cal_BOSort!$G958,Inp_NGN!$J$9:$J$228,Cal_BOSort!$I958)</f>
        <v>0</v>
      </c>
      <c r="AI958" s="18">
        <f>SUMIFS(Inp_NGN!AI$9:AI$228,Inp_NGN!$I$9:$I$228,Cal_BOSort!$G958,Inp_NGN!$J$9:$J$228,Cal_BOSort!$I958)</f>
        <v>0</v>
      </c>
      <c r="AJ958" s="18">
        <f>SUMIFS(Inp_NGN!AJ$9:AJ$228,Inp_NGN!$I$9:$I$228,Cal_BOSort!$G958,Inp_NGN!$J$9:$J$228,Cal_BOSort!$I958)</f>
        <v>0</v>
      </c>
      <c r="AK958" s="18">
        <f>SUMIFS(Inp_NGN!AK$9:AK$228,Inp_NGN!$I$9:$I$228,Cal_BOSort!$G958,Inp_NGN!$J$9:$J$228,Cal_BOSort!$I958)</f>
        <v>0</v>
      </c>
      <c r="AM958" s="18">
        <f t="shared" si="101"/>
        <v>0</v>
      </c>
      <c r="AN958" s="18">
        <f t="shared" si="105"/>
        <v>0</v>
      </c>
      <c r="AO958" s="18">
        <f t="shared" si="106"/>
        <v>0</v>
      </c>
      <c r="AP958" s="18">
        <f t="shared" si="102"/>
        <v>0</v>
      </c>
      <c r="AQ958" s="18">
        <f t="shared" si="103"/>
        <v>0</v>
      </c>
      <c r="AR958" s="18">
        <f t="shared" si="104"/>
        <v>0</v>
      </c>
      <c r="AU958" s="42"/>
    </row>
    <row r="959" spans="4:47" s="3" customFormat="1">
      <c r="D959" s="101" t="str">
        <f>IF(I959="","",MAX(D$899:D958)+1)</f>
        <v/>
      </c>
      <c r="E959" s="3" t="s">
        <v>30</v>
      </c>
      <c r="F959" s="3" t="s">
        <v>169</v>
      </c>
      <c r="G959" s="3" t="s">
        <v>171</v>
      </c>
      <c r="I959" s="101" t="str">
        <f>IF(Inp_NGN!M68="BO",Inp_NGN!J68,"")</f>
        <v/>
      </c>
      <c r="L959" s="3" t="s">
        <v>106</v>
      </c>
      <c r="R959" s="14"/>
      <c r="T959" s="18"/>
      <c r="U959" s="18"/>
      <c r="V959" s="18"/>
      <c r="W959" s="18"/>
      <c r="X959" s="18"/>
      <c r="Y959" s="18">
        <f>SUMIFS(Inp_NGN!Y$9:Y$228,Inp_NGN!$I$9:$I$228,Cal_BOSort!$G959,Inp_NGN!$J$9:$J$228,Cal_BOSort!$I959)</f>
        <v>0</v>
      </c>
      <c r="Z959" s="18">
        <f>SUMIFS(Inp_NGN!Z$9:Z$228,Inp_NGN!$I$9:$I$228,Cal_BOSort!$G959,Inp_NGN!$J$9:$J$228,Cal_BOSort!$I959)</f>
        <v>0</v>
      </c>
      <c r="AA959" s="18">
        <f>SUMIFS(Inp_NGN!AA$9:AA$228,Inp_NGN!$I$9:$I$228,Cal_BOSort!$G959,Inp_NGN!$J$9:$J$228,Cal_BOSort!$I959)</f>
        <v>0</v>
      </c>
      <c r="AB959" s="18">
        <f>SUMIFS(Inp_NGN!AB$9:AB$228,Inp_NGN!$I$9:$I$228,Cal_BOSort!$G959,Inp_NGN!$J$9:$J$228,Cal_BOSort!$I959)</f>
        <v>0</v>
      </c>
      <c r="AC959" s="18">
        <f>SUMIFS(Inp_NGN!AC$9:AC$228,Inp_NGN!$I$9:$I$228,Cal_BOSort!$G959,Inp_NGN!$J$9:$J$228,Cal_BOSort!$I959)</f>
        <v>0</v>
      </c>
      <c r="AD959" s="18">
        <f>SUMIFS(Inp_NGN!AD$9:AD$228,Inp_NGN!$I$9:$I$228,Cal_BOSort!$G959,Inp_NGN!$J$9:$J$228,Cal_BOSort!$I959)</f>
        <v>0</v>
      </c>
      <c r="AE959" s="18">
        <f>SUMIFS(Inp_NGN!AE$9:AE$228,Inp_NGN!$I$9:$I$228,Cal_BOSort!$G959,Inp_NGN!$J$9:$J$228,Cal_BOSort!$I959)</f>
        <v>0</v>
      </c>
      <c r="AF959" s="18">
        <f>SUMIFS(Inp_NGN!AF$9:AF$228,Inp_NGN!$I$9:$I$228,Cal_BOSort!$G959,Inp_NGN!$J$9:$J$228,Cal_BOSort!$I959)</f>
        <v>0</v>
      </c>
      <c r="AG959" s="18">
        <f>SUMIFS(Inp_NGN!AG$9:AG$228,Inp_NGN!$I$9:$I$228,Cal_BOSort!$G959,Inp_NGN!$J$9:$J$228,Cal_BOSort!$I959)</f>
        <v>0</v>
      </c>
      <c r="AH959" s="18">
        <f>SUMIFS(Inp_NGN!AH$9:AH$228,Inp_NGN!$I$9:$I$228,Cal_BOSort!$G959,Inp_NGN!$J$9:$J$228,Cal_BOSort!$I959)</f>
        <v>0</v>
      </c>
      <c r="AI959" s="18">
        <f>SUMIFS(Inp_NGN!AI$9:AI$228,Inp_NGN!$I$9:$I$228,Cal_BOSort!$G959,Inp_NGN!$J$9:$J$228,Cal_BOSort!$I959)</f>
        <v>0</v>
      </c>
      <c r="AJ959" s="18">
        <f>SUMIFS(Inp_NGN!AJ$9:AJ$228,Inp_NGN!$I$9:$I$228,Cal_BOSort!$G959,Inp_NGN!$J$9:$J$228,Cal_BOSort!$I959)</f>
        <v>0</v>
      </c>
      <c r="AK959" s="18">
        <f>SUMIFS(Inp_NGN!AK$9:AK$228,Inp_NGN!$I$9:$I$228,Cal_BOSort!$G959,Inp_NGN!$J$9:$J$228,Cal_BOSort!$I959)</f>
        <v>0</v>
      </c>
      <c r="AM959" s="18">
        <f t="shared" si="101"/>
        <v>0</v>
      </c>
      <c r="AN959" s="18">
        <f t="shared" si="105"/>
        <v>0</v>
      </c>
      <c r="AO959" s="18">
        <f t="shared" si="106"/>
        <v>0</v>
      </c>
      <c r="AP959" s="18">
        <f t="shared" si="102"/>
        <v>0</v>
      </c>
      <c r="AQ959" s="18">
        <f t="shared" si="103"/>
        <v>0</v>
      </c>
      <c r="AR959" s="18">
        <f t="shared" si="104"/>
        <v>0</v>
      </c>
      <c r="AU959" s="42"/>
    </row>
    <row r="960" spans="4:47" s="3" customFormat="1">
      <c r="D960" s="101" t="str">
        <f>IF(I960="","",MAX(D$899:D959)+1)</f>
        <v/>
      </c>
      <c r="E960" s="3" t="s">
        <v>30</v>
      </c>
      <c r="F960" s="3" t="s">
        <v>169</v>
      </c>
      <c r="G960" s="3" t="s">
        <v>235</v>
      </c>
      <c r="I960" s="101" t="str">
        <f>IF(Inp_NGN!M69="BO",Inp_NGN!J69,"")</f>
        <v/>
      </c>
      <c r="L960" s="3" t="s">
        <v>106</v>
      </c>
      <c r="R960" s="14"/>
      <c r="T960" s="18"/>
      <c r="U960" s="18"/>
      <c r="V960" s="18"/>
      <c r="W960" s="18"/>
      <c r="X960" s="18"/>
      <c r="Y960" s="18">
        <f>SUMIFS(Inp_NGN!Y$9:Y$228,Inp_NGN!$I$9:$I$228,Cal_BOSort!$G960,Inp_NGN!$J$9:$J$228,Cal_BOSort!$I960)</f>
        <v>0</v>
      </c>
      <c r="Z960" s="18">
        <f>SUMIFS(Inp_NGN!Z$9:Z$228,Inp_NGN!$I$9:$I$228,Cal_BOSort!$G960,Inp_NGN!$J$9:$J$228,Cal_BOSort!$I960)</f>
        <v>0</v>
      </c>
      <c r="AA960" s="18">
        <f>SUMIFS(Inp_NGN!AA$9:AA$228,Inp_NGN!$I$9:$I$228,Cal_BOSort!$G960,Inp_NGN!$J$9:$J$228,Cal_BOSort!$I960)</f>
        <v>0</v>
      </c>
      <c r="AB960" s="18">
        <f>SUMIFS(Inp_NGN!AB$9:AB$228,Inp_NGN!$I$9:$I$228,Cal_BOSort!$G960,Inp_NGN!$J$9:$J$228,Cal_BOSort!$I960)</f>
        <v>0</v>
      </c>
      <c r="AC960" s="18">
        <f>SUMIFS(Inp_NGN!AC$9:AC$228,Inp_NGN!$I$9:$I$228,Cal_BOSort!$G960,Inp_NGN!$J$9:$J$228,Cal_BOSort!$I960)</f>
        <v>0</v>
      </c>
      <c r="AD960" s="18">
        <f>SUMIFS(Inp_NGN!AD$9:AD$228,Inp_NGN!$I$9:$I$228,Cal_BOSort!$G960,Inp_NGN!$J$9:$J$228,Cal_BOSort!$I960)</f>
        <v>0</v>
      </c>
      <c r="AE960" s="18">
        <f>SUMIFS(Inp_NGN!AE$9:AE$228,Inp_NGN!$I$9:$I$228,Cal_BOSort!$G960,Inp_NGN!$J$9:$J$228,Cal_BOSort!$I960)</f>
        <v>0</v>
      </c>
      <c r="AF960" s="18">
        <f>SUMIFS(Inp_NGN!AF$9:AF$228,Inp_NGN!$I$9:$I$228,Cal_BOSort!$G960,Inp_NGN!$J$9:$J$228,Cal_BOSort!$I960)</f>
        <v>0</v>
      </c>
      <c r="AG960" s="18">
        <f>SUMIFS(Inp_NGN!AG$9:AG$228,Inp_NGN!$I$9:$I$228,Cal_BOSort!$G960,Inp_NGN!$J$9:$J$228,Cal_BOSort!$I960)</f>
        <v>0</v>
      </c>
      <c r="AH960" s="18">
        <f>SUMIFS(Inp_NGN!AH$9:AH$228,Inp_NGN!$I$9:$I$228,Cal_BOSort!$G960,Inp_NGN!$J$9:$J$228,Cal_BOSort!$I960)</f>
        <v>0</v>
      </c>
      <c r="AI960" s="18">
        <f>SUMIFS(Inp_NGN!AI$9:AI$228,Inp_NGN!$I$9:$I$228,Cal_BOSort!$G960,Inp_NGN!$J$9:$J$228,Cal_BOSort!$I960)</f>
        <v>0</v>
      </c>
      <c r="AJ960" s="18">
        <f>SUMIFS(Inp_NGN!AJ$9:AJ$228,Inp_NGN!$I$9:$I$228,Cal_BOSort!$G960,Inp_NGN!$J$9:$J$228,Cal_BOSort!$I960)</f>
        <v>0</v>
      </c>
      <c r="AK960" s="18">
        <f>SUMIFS(Inp_NGN!AK$9:AK$228,Inp_NGN!$I$9:$I$228,Cal_BOSort!$G960,Inp_NGN!$J$9:$J$228,Cal_BOSort!$I960)</f>
        <v>0</v>
      </c>
      <c r="AM960" s="18">
        <f t="shared" si="101"/>
        <v>0</v>
      </c>
      <c r="AN960" s="18">
        <f t="shared" si="105"/>
        <v>0</v>
      </c>
      <c r="AO960" s="18">
        <f t="shared" si="106"/>
        <v>0</v>
      </c>
      <c r="AP960" s="18">
        <f t="shared" si="102"/>
        <v>0</v>
      </c>
      <c r="AQ960" s="18">
        <f t="shared" si="103"/>
        <v>0</v>
      </c>
      <c r="AR960" s="18">
        <f t="shared" si="104"/>
        <v>0</v>
      </c>
      <c r="AU960" s="42"/>
    </row>
    <row r="961" spans="4:47" s="3" customFormat="1">
      <c r="D961" s="101" t="str">
        <f>IF(I961="","",MAX(D$899:D960)+1)</f>
        <v/>
      </c>
      <c r="E961" s="3" t="s">
        <v>30</v>
      </c>
      <c r="F961" s="3" t="s">
        <v>169</v>
      </c>
      <c r="G961" s="3" t="s">
        <v>235</v>
      </c>
      <c r="I961" s="101" t="str">
        <f>IF(Inp_NGN!M70="BO",Inp_NGN!J70,"")</f>
        <v/>
      </c>
      <c r="L961" s="3" t="s">
        <v>106</v>
      </c>
      <c r="R961" s="14"/>
      <c r="T961" s="18"/>
      <c r="U961" s="18"/>
      <c r="V961" s="18"/>
      <c r="W961" s="18"/>
      <c r="X961" s="18"/>
      <c r="Y961" s="18">
        <f>SUMIFS(Inp_NGN!Y$9:Y$228,Inp_NGN!$I$9:$I$228,Cal_BOSort!$G961,Inp_NGN!$J$9:$J$228,Cal_BOSort!$I961)</f>
        <v>0</v>
      </c>
      <c r="Z961" s="18">
        <f>SUMIFS(Inp_NGN!Z$9:Z$228,Inp_NGN!$I$9:$I$228,Cal_BOSort!$G961,Inp_NGN!$J$9:$J$228,Cal_BOSort!$I961)</f>
        <v>0</v>
      </c>
      <c r="AA961" s="18">
        <f>SUMIFS(Inp_NGN!AA$9:AA$228,Inp_NGN!$I$9:$I$228,Cal_BOSort!$G961,Inp_NGN!$J$9:$J$228,Cal_BOSort!$I961)</f>
        <v>0</v>
      </c>
      <c r="AB961" s="18">
        <f>SUMIFS(Inp_NGN!AB$9:AB$228,Inp_NGN!$I$9:$I$228,Cal_BOSort!$G961,Inp_NGN!$J$9:$J$228,Cal_BOSort!$I961)</f>
        <v>0</v>
      </c>
      <c r="AC961" s="18">
        <f>SUMIFS(Inp_NGN!AC$9:AC$228,Inp_NGN!$I$9:$I$228,Cal_BOSort!$G961,Inp_NGN!$J$9:$J$228,Cal_BOSort!$I961)</f>
        <v>0</v>
      </c>
      <c r="AD961" s="18">
        <f>SUMIFS(Inp_NGN!AD$9:AD$228,Inp_NGN!$I$9:$I$228,Cal_BOSort!$G961,Inp_NGN!$J$9:$J$228,Cal_BOSort!$I961)</f>
        <v>0</v>
      </c>
      <c r="AE961" s="18">
        <f>SUMIFS(Inp_NGN!AE$9:AE$228,Inp_NGN!$I$9:$I$228,Cal_BOSort!$G961,Inp_NGN!$J$9:$J$228,Cal_BOSort!$I961)</f>
        <v>0</v>
      </c>
      <c r="AF961" s="18">
        <f>SUMIFS(Inp_NGN!AF$9:AF$228,Inp_NGN!$I$9:$I$228,Cal_BOSort!$G961,Inp_NGN!$J$9:$J$228,Cal_BOSort!$I961)</f>
        <v>0</v>
      </c>
      <c r="AG961" s="18">
        <f>SUMIFS(Inp_NGN!AG$9:AG$228,Inp_NGN!$I$9:$I$228,Cal_BOSort!$G961,Inp_NGN!$J$9:$J$228,Cal_BOSort!$I961)</f>
        <v>0</v>
      </c>
      <c r="AH961" s="18">
        <f>SUMIFS(Inp_NGN!AH$9:AH$228,Inp_NGN!$I$9:$I$228,Cal_BOSort!$G961,Inp_NGN!$J$9:$J$228,Cal_BOSort!$I961)</f>
        <v>0</v>
      </c>
      <c r="AI961" s="18">
        <f>SUMIFS(Inp_NGN!AI$9:AI$228,Inp_NGN!$I$9:$I$228,Cal_BOSort!$G961,Inp_NGN!$J$9:$J$228,Cal_BOSort!$I961)</f>
        <v>0</v>
      </c>
      <c r="AJ961" s="18">
        <f>SUMIFS(Inp_NGN!AJ$9:AJ$228,Inp_NGN!$I$9:$I$228,Cal_BOSort!$G961,Inp_NGN!$J$9:$J$228,Cal_BOSort!$I961)</f>
        <v>0</v>
      </c>
      <c r="AK961" s="18">
        <f>SUMIFS(Inp_NGN!AK$9:AK$228,Inp_NGN!$I$9:$I$228,Cal_BOSort!$G961,Inp_NGN!$J$9:$J$228,Cal_BOSort!$I961)</f>
        <v>0</v>
      </c>
      <c r="AM961" s="18">
        <f t="shared" si="101"/>
        <v>0</v>
      </c>
      <c r="AN961" s="18">
        <f t="shared" si="105"/>
        <v>0</v>
      </c>
      <c r="AO961" s="18">
        <f t="shared" si="106"/>
        <v>0</v>
      </c>
      <c r="AP961" s="18">
        <f t="shared" si="102"/>
        <v>0</v>
      </c>
      <c r="AQ961" s="18">
        <f t="shared" si="103"/>
        <v>0</v>
      </c>
      <c r="AR961" s="18">
        <f t="shared" si="104"/>
        <v>0</v>
      </c>
      <c r="AU961" s="42"/>
    </row>
    <row r="962" spans="4:47" s="3" customFormat="1">
      <c r="D962" s="101" t="str">
        <f>IF(I962="","",MAX(D$899:D961)+1)</f>
        <v/>
      </c>
      <c r="E962" s="3" t="s">
        <v>30</v>
      </c>
      <c r="F962" s="3" t="s">
        <v>169</v>
      </c>
      <c r="G962" s="3" t="s">
        <v>235</v>
      </c>
      <c r="I962" s="101" t="str">
        <f>IF(Inp_NGN!M71="BO",Inp_NGN!J71,"")</f>
        <v/>
      </c>
      <c r="L962" s="3" t="s">
        <v>106</v>
      </c>
      <c r="R962" s="14"/>
      <c r="T962" s="18"/>
      <c r="U962" s="18"/>
      <c r="V962" s="18"/>
      <c r="W962" s="18"/>
      <c r="X962" s="18"/>
      <c r="Y962" s="18">
        <f>SUMIFS(Inp_NGN!Y$9:Y$228,Inp_NGN!$I$9:$I$228,Cal_BOSort!$G962,Inp_NGN!$J$9:$J$228,Cal_BOSort!$I962)</f>
        <v>0</v>
      </c>
      <c r="Z962" s="18">
        <f>SUMIFS(Inp_NGN!Z$9:Z$228,Inp_NGN!$I$9:$I$228,Cal_BOSort!$G962,Inp_NGN!$J$9:$J$228,Cal_BOSort!$I962)</f>
        <v>0</v>
      </c>
      <c r="AA962" s="18">
        <f>SUMIFS(Inp_NGN!AA$9:AA$228,Inp_NGN!$I$9:$I$228,Cal_BOSort!$G962,Inp_NGN!$J$9:$J$228,Cal_BOSort!$I962)</f>
        <v>0</v>
      </c>
      <c r="AB962" s="18">
        <f>SUMIFS(Inp_NGN!AB$9:AB$228,Inp_NGN!$I$9:$I$228,Cal_BOSort!$G962,Inp_NGN!$J$9:$J$228,Cal_BOSort!$I962)</f>
        <v>0</v>
      </c>
      <c r="AC962" s="18">
        <f>SUMIFS(Inp_NGN!AC$9:AC$228,Inp_NGN!$I$9:$I$228,Cal_BOSort!$G962,Inp_NGN!$J$9:$J$228,Cal_BOSort!$I962)</f>
        <v>0</v>
      </c>
      <c r="AD962" s="18">
        <f>SUMIFS(Inp_NGN!AD$9:AD$228,Inp_NGN!$I$9:$I$228,Cal_BOSort!$G962,Inp_NGN!$J$9:$J$228,Cal_BOSort!$I962)</f>
        <v>0</v>
      </c>
      <c r="AE962" s="18">
        <f>SUMIFS(Inp_NGN!AE$9:AE$228,Inp_NGN!$I$9:$I$228,Cal_BOSort!$G962,Inp_NGN!$J$9:$J$228,Cal_BOSort!$I962)</f>
        <v>0</v>
      </c>
      <c r="AF962" s="18">
        <f>SUMIFS(Inp_NGN!AF$9:AF$228,Inp_NGN!$I$9:$I$228,Cal_BOSort!$G962,Inp_NGN!$J$9:$J$228,Cal_BOSort!$I962)</f>
        <v>0</v>
      </c>
      <c r="AG962" s="18">
        <f>SUMIFS(Inp_NGN!AG$9:AG$228,Inp_NGN!$I$9:$I$228,Cal_BOSort!$G962,Inp_NGN!$J$9:$J$228,Cal_BOSort!$I962)</f>
        <v>0</v>
      </c>
      <c r="AH962" s="18">
        <f>SUMIFS(Inp_NGN!AH$9:AH$228,Inp_NGN!$I$9:$I$228,Cal_BOSort!$G962,Inp_NGN!$J$9:$J$228,Cal_BOSort!$I962)</f>
        <v>0</v>
      </c>
      <c r="AI962" s="18">
        <f>SUMIFS(Inp_NGN!AI$9:AI$228,Inp_NGN!$I$9:$I$228,Cal_BOSort!$G962,Inp_NGN!$J$9:$J$228,Cal_BOSort!$I962)</f>
        <v>0</v>
      </c>
      <c r="AJ962" s="18">
        <f>SUMIFS(Inp_NGN!AJ$9:AJ$228,Inp_NGN!$I$9:$I$228,Cal_BOSort!$G962,Inp_NGN!$J$9:$J$228,Cal_BOSort!$I962)</f>
        <v>0</v>
      </c>
      <c r="AK962" s="18">
        <f>SUMIFS(Inp_NGN!AK$9:AK$228,Inp_NGN!$I$9:$I$228,Cal_BOSort!$G962,Inp_NGN!$J$9:$J$228,Cal_BOSort!$I962)</f>
        <v>0</v>
      </c>
      <c r="AM962" s="18">
        <f t="shared" si="101"/>
        <v>0</v>
      </c>
      <c r="AN962" s="18">
        <f t="shared" si="105"/>
        <v>0</v>
      </c>
      <c r="AO962" s="18">
        <f t="shared" si="106"/>
        <v>0</v>
      </c>
      <c r="AP962" s="18">
        <f t="shared" si="102"/>
        <v>0</v>
      </c>
      <c r="AQ962" s="18">
        <f t="shared" si="103"/>
        <v>0</v>
      </c>
      <c r="AR962" s="18">
        <f t="shared" si="104"/>
        <v>0</v>
      </c>
      <c r="AU962" s="42"/>
    </row>
    <row r="963" spans="4:47" s="3" customFormat="1">
      <c r="D963" s="101" t="str">
        <f>IF(I963="","",MAX(D$899:D962)+1)</f>
        <v/>
      </c>
      <c r="E963" s="3" t="s">
        <v>30</v>
      </c>
      <c r="F963" s="3" t="s">
        <v>169</v>
      </c>
      <c r="G963" s="3" t="s">
        <v>235</v>
      </c>
      <c r="I963" s="101" t="str">
        <f>IF(Inp_NGN!M72="BO",Inp_NGN!J72,"")</f>
        <v/>
      </c>
      <c r="L963" s="3" t="s">
        <v>106</v>
      </c>
      <c r="R963" s="14"/>
      <c r="T963" s="18"/>
      <c r="U963" s="18"/>
      <c r="V963" s="18"/>
      <c r="W963" s="18"/>
      <c r="X963" s="18"/>
      <c r="Y963" s="18">
        <f>SUMIFS(Inp_NGN!Y$9:Y$228,Inp_NGN!$I$9:$I$228,Cal_BOSort!$G963,Inp_NGN!$J$9:$J$228,Cal_BOSort!$I963)</f>
        <v>0</v>
      </c>
      <c r="Z963" s="18">
        <f>SUMIFS(Inp_NGN!Z$9:Z$228,Inp_NGN!$I$9:$I$228,Cal_BOSort!$G963,Inp_NGN!$J$9:$J$228,Cal_BOSort!$I963)</f>
        <v>0</v>
      </c>
      <c r="AA963" s="18">
        <f>SUMIFS(Inp_NGN!AA$9:AA$228,Inp_NGN!$I$9:$I$228,Cal_BOSort!$G963,Inp_NGN!$J$9:$J$228,Cal_BOSort!$I963)</f>
        <v>0</v>
      </c>
      <c r="AB963" s="18">
        <f>SUMIFS(Inp_NGN!AB$9:AB$228,Inp_NGN!$I$9:$I$228,Cal_BOSort!$G963,Inp_NGN!$J$9:$J$228,Cal_BOSort!$I963)</f>
        <v>0</v>
      </c>
      <c r="AC963" s="18">
        <f>SUMIFS(Inp_NGN!AC$9:AC$228,Inp_NGN!$I$9:$I$228,Cal_BOSort!$G963,Inp_NGN!$J$9:$J$228,Cal_BOSort!$I963)</f>
        <v>0</v>
      </c>
      <c r="AD963" s="18">
        <f>SUMIFS(Inp_NGN!AD$9:AD$228,Inp_NGN!$I$9:$I$228,Cal_BOSort!$G963,Inp_NGN!$J$9:$J$228,Cal_BOSort!$I963)</f>
        <v>0</v>
      </c>
      <c r="AE963" s="18">
        <f>SUMIFS(Inp_NGN!AE$9:AE$228,Inp_NGN!$I$9:$I$228,Cal_BOSort!$G963,Inp_NGN!$J$9:$J$228,Cal_BOSort!$I963)</f>
        <v>0</v>
      </c>
      <c r="AF963" s="18">
        <f>SUMIFS(Inp_NGN!AF$9:AF$228,Inp_NGN!$I$9:$I$228,Cal_BOSort!$G963,Inp_NGN!$J$9:$J$228,Cal_BOSort!$I963)</f>
        <v>0</v>
      </c>
      <c r="AG963" s="18">
        <f>SUMIFS(Inp_NGN!AG$9:AG$228,Inp_NGN!$I$9:$I$228,Cal_BOSort!$G963,Inp_NGN!$J$9:$J$228,Cal_BOSort!$I963)</f>
        <v>0</v>
      </c>
      <c r="AH963" s="18">
        <f>SUMIFS(Inp_NGN!AH$9:AH$228,Inp_NGN!$I$9:$I$228,Cal_BOSort!$G963,Inp_NGN!$J$9:$J$228,Cal_BOSort!$I963)</f>
        <v>0</v>
      </c>
      <c r="AI963" s="18">
        <f>SUMIFS(Inp_NGN!AI$9:AI$228,Inp_NGN!$I$9:$I$228,Cal_BOSort!$G963,Inp_NGN!$J$9:$J$228,Cal_BOSort!$I963)</f>
        <v>0</v>
      </c>
      <c r="AJ963" s="18">
        <f>SUMIFS(Inp_NGN!AJ$9:AJ$228,Inp_NGN!$I$9:$I$228,Cal_BOSort!$G963,Inp_NGN!$J$9:$J$228,Cal_BOSort!$I963)</f>
        <v>0</v>
      </c>
      <c r="AK963" s="18">
        <f>SUMIFS(Inp_NGN!AK$9:AK$228,Inp_NGN!$I$9:$I$228,Cal_BOSort!$G963,Inp_NGN!$J$9:$J$228,Cal_BOSort!$I963)</f>
        <v>0</v>
      </c>
      <c r="AM963" s="18">
        <f t="shared" si="101"/>
        <v>0</v>
      </c>
      <c r="AN963" s="18">
        <f t="shared" si="105"/>
        <v>0</v>
      </c>
      <c r="AO963" s="18">
        <f t="shared" si="106"/>
        <v>0</v>
      </c>
      <c r="AP963" s="18">
        <f t="shared" si="102"/>
        <v>0</v>
      </c>
      <c r="AQ963" s="18">
        <f t="shared" si="103"/>
        <v>0</v>
      </c>
      <c r="AR963" s="18">
        <f t="shared" si="104"/>
        <v>0</v>
      </c>
      <c r="AU963" s="42"/>
    </row>
    <row r="964" spans="4:47" s="3" customFormat="1">
      <c r="D964" s="101" t="str">
        <f>IF(I964="","",MAX(D$899:D963)+1)</f>
        <v/>
      </c>
      <c r="E964" s="3" t="s">
        <v>30</v>
      </c>
      <c r="F964" s="3" t="s">
        <v>169</v>
      </c>
      <c r="G964" s="3" t="s">
        <v>235</v>
      </c>
      <c r="I964" s="101" t="str">
        <f>IF(Inp_NGN!M73="BO",Inp_NGN!J73,"")</f>
        <v/>
      </c>
      <c r="L964" s="3" t="s">
        <v>106</v>
      </c>
      <c r="R964" s="14"/>
      <c r="T964" s="18"/>
      <c r="U964" s="18"/>
      <c r="V964" s="18"/>
      <c r="W964" s="18"/>
      <c r="X964" s="18"/>
      <c r="Y964" s="18">
        <f>SUMIFS(Inp_NGN!Y$9:Y$228,Inp_NGN!$I$9:$I$228,Cal_BOSort!$G964,Inp_NGN!$J$9:$J$228,Cal_BOSort!$I964)</f>
        <v>0</v>
      </c>
      <c r="Z964" s="18">
        <f>SUMIFS(Inp_NGN!Z$9:Z$228,Inp_NGN!$I$9:$I$228,Cal_BOSort!$G964,Inp_NGN!$J$9:$J$228,Cal_BOSort!$I964)</f>
        <v>0</v>
      </c>
      <c r="AA964" s="18">
        <f>SUMIFS(Inp_NGN!AA$9:AA$228,Inp_NGN!$I$9:$I$228,Cal_BOSort!$G964,Inp_NGN!$J$9:$J$228,Cal_BOSort!$I964)</f>
        <v>0</v>
      </c>
      <c r="AB964" s="18">
        <f>SUMIFS(Inp_NGN!AB$9:AB$228,Inp_NGN!$I$9:$I$228,Cal_BOSort!$G964,Inp_NGN!$J$9:$J$228,Cal_BOSort!$I964)</f>
        <v>0</v>
      </c>
      <c r="AC964" s="18">
        <f>SUMIFS(Inp_NGN!AC$9:AC$228,Inp_NGN!$I$9:$I$228,Cal_BOSort!$G964,Inp_NGN!$J$9:$J$228,Cal_BOSort!$I964)</f>
        <v>0</v>
      </c>
      <c r="AD964" s="18">
        <f>SUMIFS(Inp_NGN!AD$9:AD$228,Inp_NGN!$I$9:$I$228,Cal_BOSort!$G964,Inp_NGN!$J$9:$J$228,Cal_BOSort!$I964)</f>
        <v>0</v>
      </c>
      <c r="AE964" s="18">
        <f>SUMIFS(Inp_NGN!AE$9:AE$228,Inp_NGN!$I$9:$I$228,Cal_BOSort!$G964,Inp_NGN!$J$9:$J$228,Cal_BOSort!$I964)</f>
        <v>0</v>
      </c>
      <c r="AF964" s="18">
        <f>SUMIFS(Inp_NGN!AF$9:AF$228,Inp_NGN!$I$9:$I$228,Cal_BOSort!$G964,Inp_NGN!$J$9:$J$228,Cal_BOSort!$I964)</f>
        <v>0</v>
      </c>
      <c r="AG964" s="18">
        <f>SUMIFS(Inp_NGN!AG$9:AG$228,Inp_NGN!$I$9:$I$228,Cal_BOSort!$G964,Inp_NGN!$J$9:$J$228,Cal_BOSort!$I964)</f>
        <v>0</v>
      </c>
      <c r="AH964" s="18">
        <f>SUMIFS(Inp_NGN!AH$9:AH$228,Inp_NGN!$I$9:$I$228,Cal_BOSort!$G964,Inp_NGN!$J$9:$J$228,Cal_BOSort!$I964)</f>
        <v>0</v>
      </c>
      <c r="AI964" s="18">
        <f>SUMIFS(Inp_NGN!AI$9:AI$228,Inp_NGN!$I$9:$I$228,Cal_BOSort!$G964,Inp_NGN!$J$9:$J$228,Cal_BOSort!$I964)</f>
        <v>0</v>
      </c>
      <c r="AJ964" s="18">
        <f>SUMIFS(Inp_NGN!AJ$9:AJ$228,Inp_NGN!$I$9:$I$228,Cal_BOSort!$G964,Inp_NGN!$J$9:$J$228,Cal_BOSort!$I964)</f>
        <v>0</v>
      </c>
      <c r="AK964" s="18">
        <f>SUMIFS(Inp_NGN!AK$9:AK$228,Inp_NGN!$I$9:$I$228,Cal_BOSort!$G964,Inp_NGN!$J$9:$J$228,Cal_BOSort!$I964)</f>
        <v>0</v>
      </c>
      <c r="AM964" s="18">
        <f t="shared" si="101"/>
        <v>0</v>
      </c>
      <c r="AN964" s="18">
        <f t="shared" si="105"/>
        <v>0</v>
      </c>
      <c r="AO964" s="18">
        <f t="shared" si="106"/>
        <v>0</v>
      </c>
      <c r="AP964" s="18">
        <f t="shared" si="102"/>
        <v>0</v>
      </c>
      <c r="AQ964" s="18">
        <f t="shared" si="103"/>
        <v>0</v>
      </c>
      <c r="AR964" s="18">
        <f t="shared" si="104"/>
        <v>0</v>
      </c>
      <c r="AU964" s="42"/>
    </row>
    <row r="965" spans="4:47" s="3" customFormat="1">
      <c r="D965" s="101" t="str">
        <f>IF(I965="","",MAX(D$899:D964)+1)</f>
        <v/>
      </c>
      <c r="E965" s="3" t="s">
        <v>30</v>
      </c>
      <c r="F965" s="3" t="s">
        <v>169</v>
      </c>
      <c r="G965" s="3" t="s">
        <v>235</v>
      </c>
      <c r="I965" s="101" t="str">
        <f>IF(Inp_NGN!M74="BO",Inp_NGN!J74,"")</f>
        <v/>
      </c>
      <c r="L965" s="3" t="s">
        <v>106</v>
      </c>
      <c r="R965" s="14"/>
      <c r="T965" s="18"/>
      <c r="U965" s="18"/>
      <c r="V965" s="18"/>
      <c r="W965" s="18"/>
      <c r="X965" s="18"/>
      <c r="Y965" s="18">
        <f>SUMIFS(Inp_NGN!Y$9:Y$228,Inp_NGN!$I$9:$I$228,Cal_BOSort!$G965,Inp_NGN!$J$9:$J$228,Cal_BOSort!$I965)</f>
        <v>0</v>
      </c>
      <c r="Z965" s="18">
        <f>SUMIFS(Inp_NGN!Z$9:Z$228,Inp_NGN!$I$9:$I$228,Cal_BOSort!$G965,Inp_NGN!$J$9:$J$228,Cal_BOSort!$I965)</f>
        <v>0</v>
      </c>
      <c r="AA965" s="18">
        <f>SUMIFS(Inp_NGN!AA$9:AA$228,Inp_NGN!$I$9:$I$228,Cal_BOSort!$G965,Inp_NGN!$J$9:$J$228,Cal_BOSort!$I965)</f>
        <v>0</v>
      </c>
      <c r="AB965" s="18">
        <f>SUMIFS(Inp_NGN!AB$9:AB$228,Inp_NGN!$I$9:$I$228,Cal_BOSort!$G965,Inp_NGN!$J$9:$J$228,Cal_BOSort!$I965)</f>
        <v>0</v>
      </c>
      <c r="AC965" s="18">
        <f>SUMIFS(Inp_NGN!AC$9:AC$228,Inp_NGN!$I$9:$I$228,Cal_BOSort!$G965,Inp_NGN!$J$9:$J$228,Cal_BOSort!$I965)</f>
        <v>0</v>
      </c>
      <c r="AD965" s="18">
        <f>SUMIFS(Inp_NGN!AD$9:AD$228,Inp_NGN!$I$9:$I$228,Cal_BOSort!$G965,Inp_NGN!$J$9:$J$228,Cal_BOSort!$I965)</f>
        <v>0</v>
      </c>
      <c r="AE965" s="18">
        <f>SUMIFS(Inp_NGN!AE$9:AE$228,Inp_NGN!$I$9:$I$228,Cal_BOSort!$G965,Inp_NGN!$J$9:$J$228,Cal_BOSort!$I965)</f>
        <v>0</v>
      </c>
      <c r="AF965" s="18">
        <f>SUMIFS(Inp_NGN!AF$9:AF$228,Inp_NGN!$I$9:$I$228,Cal_BOSort!$G965,Inp_NGN!$J$9:$J$228,Cal_BOSort!$I965)</f>
        <v>0</v>
      </c>
      <c r="AG965" s="18">
        <f>SUMIFS(Inp_NGN!AG$9:AG$228,Inp_NGN!$I$9:$I$228,Cal_BOSort!$G965,Inp_NGN!$J$9:$J$228,Cal_BOSort!$I965)</f>
        <v>0</v>
      </c>
      <c r="AH965" s="18">
        <f>SUMIFS(Inp_NGN!AH$9:AH$228,Inp_NGN!$I$9:$I$228,Cal_BOSort!$G965,Inp_NGN!$J$9:$J$228,Cal_BOSort!$I965)</f>
        <v>0</v>
      </c>
      <c r="AI965" s="18">
        <f>SUMIFS(Inp_NGN!AI$9:AI$228,Inp_NGN!$I$9:$I$228,Cal_BOSort!$G965,Inp_NGN!$J$9:$J$228,Cal_BOSort!$I965)</f>
        <v>0</v>
      </c>
      <c r="AJ965" s="18">
        <f>SUMIFS(Inp_NGN!AJ$9:AJ$228,Inp_NGN!$I$9:$I$228,Cal_BOSort!$G965,Inp_NGN!$J$9:$J$228,Cal_BOSort!$I965)</f>
        <v>0</v>
      </c>
      <c r="AK965" s="18">
        <f>SUMIFS(Inp_NGN!AK$9:AK$228,Inp_NGN!$I$9:$I$228,Cal_BOSort!$G965,Inp_NGN!$J$9:$J$228,Cal_BOSort!$I965)</f>
        <v>0</v>
      </c>
      <c r="AM965" s="18">
        <f t="shared" ref="AM965:AM1028" si="107">SUM(T965:X965)</f>
        <v>0</v>
      </c>
      <c r="AN965" s="18">
        <f t="shared" si="105"/>
        <v>0</v>
      </c>
      <c r="AO965" s="18">
        <f t="shared" si="106"/>
        <v>0</v>
      </c>
      <c r="AP965" s="18">
        <f t="shared" ref="AP965:AP1028" si="108">IFERROR(AVERAGE(T965:X965),0)</f>
        <v>0</v>
      </c>
      <c r="AQ965" s="18">
        <f t="shared" ref="AQ965:AQ1028" si="109">IFERROR(AVERAGE(Y965:AF965),0)</f>
        <v>0</v>
      </c>
      <c r="AR965" s="18">
        <f t="shared" ref="AR965:AR1028" si="110">IFERROR(AVERAGE(AG965:AK965),0)</f>
        <v>0</v>
      </c>
      <c r="AU965" s="42"/>
    </row>
    <row r="966" spans="4:47" s="3" customFormat="1">
      <c r="D966" s="101" t="str">
        <f>IF(I966="","",MAX(D$899:D965)+1)</f>
        <v/>
      </c>
      <c r="E966" s="3" t="s">
        <v>30</v>
      </c>
      <c r="F966" s="3" t="s">
        <v>169</v>
      </c>
      <c r="G966" s="3" t="s">
        <v>235</v>
      </c>
      <c r="I966" s="101" t="str">
        <f>IF(Inp_NGN!M75="BO",Inp_NGN!J75,"")</f>
        <v/>
      </c>
      <c r="L966" s="3" t="s">
        <v>106</v>
      </c>
      <c r="R966" s="14"/>
      <c r="T966" s="18"/>
      <c r="U966" s="18"/>
      <c r="V966" s="18"/>
      <c r="W966" s="18"/>
      <c r="X966" s="18"/>
      <c r="Y966" s="18">
        <f>SUMIFS(Inp_NGN!Y$9:Y$228,Inp_NGN!$I$9:$I$228,Cal_BOSort!$G966,Inp_NGN!$J$9:$J$228,Cal_BOSort!$I966)</f>
        <v>0</v>
      </c>
      <c r="Z966" s="18">
        <f>SUMIFS(Inp_NGN!Z$9:Z$228,Inp_NGN!$I$9:$I$228,Cal_BOSort!$G966,Inp_NGN!$J$9:$J$228,Cal_BOSort!$I966)</f>
        <v>0</v>
      </c>
      <c r="AA966" s="18">
        <f>SUMIFS(Inp_NGN!AA$9:AA$228,Inp_NGN!$I$9:$I$228,Cal_BOSort!$G966,Inp_NGN!$J$9:$J$228,Cal_BOSort!$I966)</f>
        <v>0</v>
      </c>
      <c r="AB966" s="18">
        <f>SUMIFS(Inp_NGN!AB$9:AB$228,Inp_NGN!$I$9:$I$228,Cal_BOSort!$G966,Inp_NGN!$J$9:$J$228,Cal_BOSort!$I966)</f>
        <v>0</v>
      </c>
      <c r="AC966" s="18">
        <f>SUMIFS(Inp_NGN!AC$9:AC$228,Inp_NGN!$I$9:$I$228,Cal_BOSort!$G966,Inp_NGN!$J$9:$J$228,Cal_BOSort!$I966)</f>
        <v>0</v>
      </c>
      <c r="AD966" s="18">
        <f>SUMIFS(Inp_NGN!AD$9:AD$228,Inp_NGN!$I$9:$I$228,Cal_BOSort!$G966,Inp_NGN!$J$9:$J$228,Cal_BOSort!$I966)</f>
        <v>0</v>
      </c>
      <c r="AE966" s="18">
        <f>SUMIFS(Inp_NGN!AE$9:AE$228,Inp_NGN!$I$9:$I$228,Cal_BOSort!$G966,Inp_NGN!$J$9:$J$228,Cal_BOSort!$I966)</f>
        <v>0</v>
      </c>
      <c r="AF966" s="18">
        <f>SUMIFS(Inp_NGN!AF$9:AF$228,Inp_NGN!$I$9:$I$228,Cal_BOSort!$G966,Inp_NGN!$J$9:$J$228,Cal_BOSort!$I966)</f>
        <v>0</v>
      </c>
      <c r="AG966" s="18">
        <f>SUMIFS(Inp_NGN!AG$9:AG$228,Inp_NGN!$I$9:$I$228,Cal_BOSort!$G966,Inp_NGN!$J$9:$J$228,Cal_BOSort!$I966)</f>
        <v>0</v>
      </c>
      <c r="AH966" s="18">
        <f>SUMIFS(Inp_NGN!AH$9:AH$228,Inp_NGN!$I$9:$I$228,Cal_BOSort!$G966,Inp_NGN!$J$9:$J$228,Cal_BOSort!$I966)</f>
        <v>0</v>
      </c>
      <c r="AI966" s="18">
        <f>SUMIFS(Inp_NGN!AI$9:AI$228,Inp_NGN!$I$9:$I$228,Cal_BOSort!$G966,Inp_NGN!$J$9:$J$228,Cal_BOSort!$I966)</f>
        <v>0</v>
      </c>
      <c r="AJ966" s="18">
        <f>SUMIFS(Inp_NGN!AJ$9:AJ$228,Inp_NGN!$I$9:$I$228,Cal_BOSort!$G966,Inp_NGN!$J$9:$J$228,Cal_BOSort!$I966)</f>
        <v>0</v>
      </c>
      <c r="AK966" s="18">
        <f>SUMIFS(Inp_NGN!AK$9:AK$228,Inp_NGN!$I$9:$I$228,Cal_BOSort!$G966,Inp_NGN!$J$9:$J$228,Cal_BOSort!$I966)</f>
        <v>0</v>
      </c>
      <c r="AM966" s="18">
        <f t="shared" si="107"/>
        <v>0</v>
      </c>
      <c r="AN966" s="18">
        <f t="shared" ref="AN966:AN1029" si="111">SUM(Y966:AF966)</f>
        <v>0</v>
      </c>
      <c r="AO966" s="18">
        <f t="shared" ref="AO966:AO1029" si="112">SUM(AG966:AK966)</f>
        <v>0</v>
      </c>
      <c r="AP966" s="18">
        <f t="shared" si="108"/>
        <v>0</v>
      </c>
      <c r="AQ966" s="18">
        <f t="shared" si="109"/>
        <v>0</v>
      </c>
      <c r="AR966" s="18">
        <f t="shared" si="110"/>
        <v>0</v>
      </c>
      <c r="AU966" s="42"/>
    </row>
    <row r="967" spans="4:47" s="3" customFormat="1">
      <c r="D967" s="101" t="str">
        <f>IF(I967="","",MAX(D$899:D966)+1)</f>
        <v/>
      </c>
      <c r="E967" s="3" t="s">
        <v>30</v>
      </c>
      <c r="F967" s="3" t="s">
        <v>169</v>
      </c>
      <c r="G967" s="3" t="s">
        <v>235</v>
      </c>
      <c r="I967" s="101" t="str">
        <f>IF(Inp_NGN!M76="BO",Inp_NGN!J76,"")</f>
        <v/>
      </c>
      <c r="L967" s="3" t="s">
        <v>106</v>
      </c>
      <c r="R967" s="14"/>
      <c r="T967" s="18"/>
      <c r="U967" s="18"/>
      <c r="V967" s="18"/>
      <c r="W967" s="18"/>
      <c r="X967" s="18"/>
      <c r="Y967" s="18">
        <f>SUMIFS(Inp_NGN!Y$9:Y$228,Inp_NGN!$I$9:$I$228,Cal_BOSort!$G967,Inp_NGN!$J$9:$J$228,Cal_BOSort!$I967)</f>
        <v>0</v>
      </c>
      <c r="Z967" s="18">
        <f>SUMIFS(Inp_NGN!Z$9:Z$228,Inp_NGN!$I$9:$I$228,Cal_BOSort!$G967,Inp_NGN!$J$9:$J$228,Cal_BOSort!$I967)</f>
        <v>0</v>
      </c>
      <c r="AA967" s="18">
        <f>SUMIFS(Inp_NGN!AA$9:AA$228,Inp_NGN!$I$9:$I$228,Cal_BOSort!$G967,Inp_NGN!$J$9:$J$228,Cal_BOSort!$I967)</f>
        <v>0</v>
      </c>
      <c r="AB967" s="18">
        <f>SUMIFS(Inp_NGN!AB$9:AB$228,Inp_NGN!$I$9:$I$228,Cal_BOSort!$G967,Inp_NGN!$J$9:$J$228,Cal_BOSort!$I967)</f>
        <v>0</v>
      </c>
      <c r="AC967" s="18">
        <f>SUMIFS(Inp_NGN!AC$9:AC$228,Inp_NGN!$I$9:$I$228,Cal_BOSort!$G967,Inp_NGN!$J$9:$J$228,Cal_BOSort!$I967)</f>
        <v>0</v>
      </c>
      <c r="AD967" s="18">
        <f>SUMIFS(Inp_NGN!AD$9:AD$228,Inp_NGN!$I$9:$I$228,Cal_BOSort!$G967,Inp_NGN!$J$9:$J$228,Cal_BOSort!$I967)</f>
        <v>0</v>
      </c>
      <c r="AE967" s="18">
        <f>SUMIFS(Inp_NGN!AE$9:AE$228,Inp_NGN!$I$9:$I$228,Cal_BOSort!$G967,Inp_NGN!$J$9:$J$228,Cal_BOSort!$I967)</f>
        <v>0</v>
      </c>
      <c r="AF967" s="18">
        <f>SUMIFS(Inp_NGN!AF$9:AF$228,Inp_NGN!$I$9:$I$228,Cal_BOSort!$G967,Inp_NGN!$J$9:$J$228,Cal_BOSort!$I967)</f>
        <v>0</v>
      </c>
      <c r="AG967" s="18">
        <f>SUMIFS(Inp_NGN!AG$9:AG$228,Inp_NGN!$I$9:$I$228,Cal_BOSort!$G967,Inp_NGN!$J$9:$J$228,Cal_BOSort!$I967)</f>
        <v>0</v>
      </c>
      <c r="AH967" s="18">
        <f>SUMIFS(Inp_NGN!AH$9:AH$228,Inp_NGN!$I$9:$I$228,Cal_BOSort!$G967,Inp_NGN!$J$9:$J$228,Cal_BOSort!$I967)</f>
        <v>0</v>
      </c>
      <c r="AI967" s="18">
        <f>SUMIFS(Inp_NGN!AI$9:AI$228,Inp_NGN!$I$9:$I$228,Cal_BOSort!$G967,Inp_NGN!$J$9:$J$228,Cal_BOSort!$I967)</f>
        <v>0</v>
      </c>
      <c r="AJ967" s="18">
        <f>SUMIFS(Inp_NGN!AJ$9:AJ$228,Inp_NGN!$I$9:$I$228,Cal_BOSort!$G967,Inp_NGN!$J$9:$J$228,Cal_BOSort!$I967)</f>
        <v>0</v>
      </c>
      <c r="AK967" s="18">
        <f>SUMIFS(Inp_NGN!AK$9:AK$228,Inp_NGN!$I$9:$I$228,Cal_BOSort!$G967,Inp_NGN!$J$9:$J$228,Cal_BOSort!$I967)</f>
        <v>0</v>
      </c>
      <c r="AM967" s="18">
        <f t="shared" si="107"/>
        <v>0</v>
      </c>
      <c r="AN967" s="18">
        <f t="shared" si="111"/>
        <v>0</v>
      </c>
      <c r="AO967" s="18">
        <f t="shared" si="112"/>
        <v>0</v>
      </c>
      <c r="AP967" s="18">
        <f t="shared" si="108"/>
        <v>0</v>
      </c>
      <c r="AQ967" s="18">
        <f t="shared" si="109"/>
        <v>0</v>
      </c>
      <c r="AR967" s="18">
        <f t="shared" si="110"/>
        <v>0</v>
      </c>
      <c r="AU967" s="42"/>
    </row>
    <row r="968" spans="4:47" s="3" customFormat="1">
      <c r="D968" s="101" t="str">
        <f>IF(I968="","",MAX(D$899:D967)+1)</f>
        <v/>
      </c>
      <c r="E968" s="3" t="s">
        <v>30</v>
      </c>
      <c r="F968" s="3" t="s">
        <v>169</v>
      </c>
      <c r="G968" s="3" t="s">
        <v>235</v>
      </c>
      <c r="I968" s="101" t="str">
        <f>IF(Inp_NGN!M77="BO",Inp_NGN!J77,"")</f>
        <v/>
      </c>
      <c r="L968" s="3" t="s">
        <v>106</v>
      </c>
      <c r="R968" s="14"/>
      <c r="T968" s="18"/>
      <c r="U968" s="18"/>
      <c r="V968" s="18"/>
      <c r="W968" s="18"/>
      <c r="X968" s="18"/>
      <c r="Y968" s="18">
        <f>SUMIFS(Inp_NGN!Y$9:Y$228,Inp_NGN!$I$9:$I$228,Cal_BOSort!$G968,Inp_NGN!$J$9:$J$228,Cal_BOSort!$I968)</f>
        <v>0</v>
      </c>
      <c r="Z968" s="18">
        <f>SUMIFS(Inp_NGN!Z$9:Z$228,Inp_NGN!$I$9:$I$228,Cal_BOSort!$G968,Inp_NGN!$J$9:$J$228,Cal_BOSort!$I968)</f>
        <v>0</v>
      </c>
      <c r="AA968" s="18">
        <f>SUMIFS(Inp_NGN!AA$9:AA$228,Inp_NGN!$I$9:$I$228,Cal_BOSort!$G968,Inp_NGN!$J$9:$J$228,Cal_BOSort!$I968)</f>
        <v>0</v>
      </c>
      <c r="AB968" s="18">
        <f>SUMIFS(Inp_NGN!AB$9:AB$228,Inp_NGN!$I$9:$I$228,Cal_BOSort!$G968,Inp_NGN!$J$9:$J$228,Cal_BOSort!$I968)</f>
        <v>0</v>
      </c>
      <c r="AC968" s="18">
        <f>SUMIFS(Inp_NGN!AC$9:AC$228,Inp_NGN!$I$9:$I$228,Cal_BOSort!$G968,Inp_NGN!$J$9:$J$228,Cal_BOSort!$I968)</f>
        <v>0</v>
      </c>
      <c r="AD968" s="18">
        <f>SUMIFS(Inp_NGN!AD$9:AD$228,Inp_NGN!$I$9:$I$228,Cal_BOSort!$G968,Inp_NGN!$J$9:$J$228,Cal_BOSort!$I968)</f>
        <v>0</v>
      </c>
      <c r="AE968" s="18">
        <f>SUMIFS(Inp_NGN!AE$9:AE$228,Inp_NGN!$I$9:$I$228,Cal_BOSort!$G968,Inp_NGN!$J$9:$J$228,Cal_BOSort!$I968)</f>
        <v>0</v>
      </c>
      <c r="AF968" s="18">
        <f>SUMIFS(Inp_NGN!AF$9:AF$228,Inp_NGN!$I$9:$I$228,Cal_BOSort!$G968,Inp_NGN!$J$9:$J$228,Cal_BOSort!$I968)</f>
        <v>0</v>
      </c>
      <c r="AG968" s="18">
        <f>SUMIFS(Inp_NGN!AG$9:AG$228,Inp_NGN!$I$9:$I$228,Cal_BOSort!$G968,Inp_NGN!$J$9:$J$228,Cal_BOSort!$I968)</f>
        <v>0</v>
      </c>
      <c r="AH968" s="18">
        <f>SUMIFS(Inp_NGN!AH$9:AH$228,Inp_NGN!$I$9:$I$228,Cal_BOSort!$G968,Inp_NGN!$J$9:$J$228,Cal_BOSort!$I968)</f>
        <v>0</v>
      </c>
      <c r="AI968" s="18">
        <f>SUMIFS(Inp_NGN!AI$9:AI$228,Inp_NGN!$I$9:$I$228,Cal_BOSort!$G968,Inp_NGN!$J$9:$J$228,Cal_BOSort!$I968)</f>
        <v>0</v>
      </c>
      <c r="AJ968" s="18">
        <f>SUMIFS(Inp_NGN!AJ$9:AJ$228,Inp_NGN!$I$9:$I$228,Cal_BOSort!$G968,Inp_NGN!$J$9:$J$228,Cal_BOSort!$I968)</f>
        <v>0</v>
      </c>
      <c r="AK968" s="18">
        <f>SUMIFS(Inp_NGN!AK$9:AK$228,Inp_NGN!$I$9:$I$228,Cal_BOSort!$G968,Inp_NGN!$J$9:$J$228,Cal_BOSort!$I968)</f>
        <v>0</v>
      </c>
      <c r="AM968" s="18">
        <f t="shared" si="107"/>
        <v>0</v>
      </c>
      <c r="AN968" s="18">
        <f t="shared" si="111"/>
        <v>0</v>
      </c>
      <c r="AO968" s="18">
        <f t="shared" si="112"/>
        <v>0</v>
      </c>
      <c r="AP968" s="18">
        <f t="shared" si="108"/>
        <v>0</v>
      </c>
      <c r="AQ968" s="18">
        <f t="shared" si="109"/>
        <v>0</v>
      </c>
      <c r="AR968" s="18">
        <f t="shared" si="110"/>
        <v>0</v>
      </c>
      <c r="AU968" s="42"/>
    </row>
    <row r="969" spans="4:47" s="3" customFormat="1">
      <c r="D969" s="101" t="str">
        <f>IF(I969="","",MAX(D$899:D968)+1)</f>
        <v/>
      </c>
      <c r="E969" s="3" t="s">
        <v>30</v>
      </c>
      <c r="F969" s="3" t="s">
        <v>169</v>
      </c>
      <c r="G969" s="3" t="s">
        <v>235</v>
      </c>
      <c r="I969" s="101" t="str">
        <f>IF(Inp_NGN!M78="BO",Inp_NGN!J78,"")</f>
        <v/>
      </c>
      <c r="L969" s="3" t="s">
        <v>106</v>
      </c>
      <c r="R969" s="14"/>
      <c r="T969" s="18"/>
      <c r="U969" s="18"/>
      <c r="V969" s="18"/>
      <c r="W969" s="18"/>
      <c r="X969" s="18"/>
      <c r="Y969" s="18">
        <f>SUMIFS(Inp_NGN!Y$9:Y$228,Inp_NGN!$I$9:$I$228,Cal_BOSort!$G969,Inp_NGN!$J$9:$J$228,Cal_BOSort!$I969)</f>
        <v>0</v>
      </c>
      <c r="Z969" s="18">
        <f>SUMIFS(Inp_NGN!Z$9:Z$228,Inp_NGN!$I$9:$I$228,Cal_BOSort!$G969,Inp_NGN!$J$9:$J$228,Cal_BOSort!$I969)</f>
        <v>0</v>
      </c>
      <c r="AA969" s="18">
        <f>SUMIFS(Inp_NGN!AA$9:AA$228,Inp_NGN!$I$9:$I$228,Cal_BOSort!$G969,Inp_NGN!$J$9:$J$228,Cal_BOSort!$I969)</f>
        <v>0</v>
      </c>
      <c r="AB969" s="18">
        <f>SUMIFS(Inp_NGN!AB$9:AB$228,Inp_NGN!$I$9:$I$228,Cal_BOSort!$G969,Inp_NGN!$J$9:$J$228,Cal_BOSort!$I969)</f>
        <v>0</v>
      </c>
      <c r="AC969" s="18">
        <f>SUMIFS(Inp_NGN!AC$9:AC$228,Inp_NGN!$I$9:$I$228,Cal_BOSort!$G969,Inp_NGN!$J$9:$J$228,Cal_BOSort!$I969)</f>
        <v>0</v>
      </c>
      <c r="AD969" s="18">
        <f>SUMIFS(Inp_NGN!AD$9:AD$228,Inp_NGN!$I$9:$I$228,Cal_BOSort!$G969,Inp_NGN!$J$9:$J$228,Cal_BOSort!$I969)</f>
        <v>0</v>
      </c>
      <c r="AE969" s="18">
        <f>SUMIFS(Inp_NGN!AE$9:AE$228,Inp_NGN!$I$9:$I$228,Cal_BOSort!$G969,Inp_NGN!$J$9:$J$228,Cal_BOSort!$I969)</f>
        <v>0</v>
      </c>
      <c r="AF969" s="18">
        <f>SUMIFS(Inp_NGN!AF$9:AF$228,Inp_NGN!$I$9:$I$228,Cal_BOSort!$G969,Inp_NGN!$J$9:$J$228,Cal_BOSort!$I969)</f>
        <v>0</v>
      </c>
      <c r="AG969" s="18">
        <f>SUMIFS(Inp_NGN!AG$9:AG$228,Inp_NGN!$I$9:$I$228,Cal_BOSort!$G969,Inp_NGN!$J$9:$J$228,Cal_BOSort!$I969)</f>
        <v>0</v>
      </c>
      <c r="AH969" s="18">
        <f>SUMIFS(Inp_NGN!AH$9:AH$228,Inp_NGN!$I$9:$I$228,Cal_BOSort!$G969,Inp_NGN!$J$9:$J$228,Cal_BOSort!$I969)</f>
        <v>0</v>
      </c>
      <c r="AI969" s="18">
        <f>SUMIFS(Inp_NGN!AI$9:AI$228,Inp_NGN!$I$9:$I$228,Cal_BOSort!$G969,Inp_NGN!$J$9:$J$228,Cal_BOSort!$I969)</f>
        <v>0</v>
      </c>
      <c r="AJ969" s="18">
        <f>SUMIFS(Inp_NGN!AJ$9:AJ$228,Inp_NGN!$I$9:$I$228,Cal_BOSort!$G969,Inp_NGN!$J$9:$J$228,Cal_BOSort!$I969)</f>
        <v>0</v>
      </c>
      <c r="AK969" s="18">
        <f>SUMIFS(Inp_NGN!AK$9:AK$228,Inp_NGN!$I$9:$I$228,Cal_BOSort!$G969,Inp_NGN!$J$9:$J$228,Cal_BOSort!$I969)</f>
        <v>0</v>
      </c>
      <c r="AM969" s="18">
        <f t="shared" si="107"/>
        <v>0</v>
      </c>
      <c r="AN969" s="18">
        <f t="shared" si="111"/>
        <v>0</v>
      </c>
      <c r="AO969" s="18">
        <f t="shared" si="112"/>
        <v>0</v>
      </c>
      <c r="AP969" s="18">
        <f t="shared" si="108"/>
        <v>0</v>
      </c>
      <c r="AQ969" s="18">
        <f t="shared" si="109"/>
        <v>0</v>
      </c>
      <c r="AR969" s="18">
        <f t="shared" si="110"/>
        <v>0</v>
      </c>
      <c r="AU969" s="42"/>
    </row>
    <row r="970" spans="4:47" s="3" customFormat="1">
      <c r="D970" s="101" t="str">
        <f>IF(I970="","",MAX(D$899:D969)+1)</f>
        <v/>
      </c>
      <c r="E970" s="3" t="s">
        <v>30</v>
      </c>
      <c r="F970" s="3" t="s">
        <v>169</v>
      </c>
      <c r="G970" s="3" t="s">
        <v>203</v>
      </c>
      <c r="I970" s="101" t="str">
        <f>IF(Inp_NGN!M79="BO",Inp_NGN!J79,"")</f>
        <v/>
      </c>
      <c r="L970" s="3" t="s">
        <v>106</v>
      </c>
      <c r="R970" s="14"/>
      <c r="T970" s="18"/>
      <c r="U970" s="18"/>
      <c r="V970" s="18"/>
      <c r="W970" s="18"/>
      <c r="X970" s="18"/>
      <c r="Y970" s="18">
        <f>SUMIFS(Inp_NGN!Y$9:Y$228,Inp_NGN!$I$9:$I$228,Cal_BOSort!$G970,Inp_NGN!$J$9:$J$228,Cal_BOSort!$I970)</f>
        <v>0</v>
      </c>
      <c r="Z970" s="18">
        <f>SUMIFS(Inp_NGN!Z$9:Z$228,Inp_NGN!$I$9:$I$228,Cal_BOSort!$G970,Inp_NGN!$J$9:$J$228,Cal_BOSort!$I970)</f>
        <v>0</v>
      </c>
      <c r="AA970" s="18">
        <f>SUMIFS(Inp_NGN!AA$9:AA$228,Inp_NGN!$I$9:$I$228,Cal_BOSort!$G970,Inp_NGN!$J$9:$J$228,Cal_BOSort!$I970)</f>
        <v>0</v>
      </c>
      <c r="AB970" s="18">
        <f>SUMIFS(Inp_NGN!AB$9:AB$228,Inp_NGN!$I$9:$I$228,Cal_BOSort!$G970,Inp_NGN!$J$9:$J$228,Cal_BOSort!$I970)</f>
        <v>0</v>
      </c>
      <c r="AC970" s="18">
        <f>SUMIFS(Inp_NGN!AC$9:AC$228,Inp_NGN!$I$9:$I$228,Cal_BOSort!$G970,Inp_NGN!$J$9:$J$228,Cal_BOSort!$I970)</f>
        <v>0</v>
      </c>
      <c r="AD970" s="18">
        <f>SUMIFS(Inp_NGN!AD$9:AD$228,Inp_NGN!$I$9:$I$228,Cal_BOSort!$G970,Inp_NGN!$J$9:$J$228,Cal_BOSort!$I970)</f>
        <v>0</v>
      </c>
      <c r="AE970" s="18">
        <f>SUMIFS(Inp_NGN!AE$9:AE$228,Inp_NGN!$I$9:$I$228,Cal_BOSort!$G970,Inp_NGN!$J$9:$J$228,Cal_BOSort!$I970)</f>
        <v>0</v>
      </c>
      <c r="AF970" s="18">
        <f>SUMIFS(Inp_NGN!AF$9:AF$228,Inp_NGN!$I$9:$I$228,Cal_BOSort!$G970,Inp_NGN!$J$9:$J$228,Cal_BOSort!$I970)</f>
        <v>0</v>
      </c>
      <c r="AG970" s="18">
        <f>SUMIFS(Inp_NGN!AG$9:AG$228,Inp_NGN!$I$9:$I$228,Cal_BOSort!$G970,Inp_NGN!$J$9:$J$228,Cal_BOSort!$I970)</f>
        <v>0</v>
      </c>
      <c r="AH970" s="18">
        <f>SUMIFS(Inp_NGN!AH$9:AH$228,Inp_NGN!$I$9:$I$228,Cal_BOSort!$G970,Inp_NGN!$J$9:$J$228,Cal_BOSort!$I970)</f>
        <v>0</v>
      </c>
      <c r="AI970" s="18">
        <f>SUMIFS(Inp_NGN!AI$9:AI$228,Inp_NGN!$I$9:$I$228,Cal_BOSort!$G970,Inp_NGN!$J$9:$J$228,Cal_BOSort!$I970)</f>
        <v>0</v>
      </c>
      <c r="AJ970" s="18">
        <f>SUMIFS(Inp_NGN!AJ$9:AJ$228,Inp_NGN!$I$9:$I$228,Cal_BOSort!$G970,Inp_NGN!$J$9:$J$228,Cal_BOSort!$I970)</f>
        <v>0</v>
      </c>
      <c r="AK970" s="18">
        <f>SUMIFS(Inp_NGN!AK$9:AK$228,Inp_NGN!$I$9:$I$228,Cal_BOSort!$G970,Inp_NGN!$J$9:$J$228,Cal_BOSort!$I970)</f>
        <v>0</v>
      </c>
      <c r="AM970" s="18">
        <f t="shared" si="107"/>
        <v>0</v>
      </c>
      <c r="AN970" s="18">
        <f t="shared" si="111"/>
        <v>0</v>
      </c>
      <c r="AO970" s="18">
        <f t="shared" si="112"/>
        <v>0</v>
      </c>
      <c r="AP970" s="18">
        <f t="shared" si="108"/>
        <v>0</v>
      </c>
      <c r="AQ970" s="18">
        <f t="shared" si="109"/>
        <v>0</v>
      </c>
      <c r="AR970" s="18">
        <f t="shared" si="110"/>
        <v>0</v>
      </c>
      <c r="AU970" s="42"/>
    </row>
    <row r="971" spans="4:47" s="3" customFormat="1">
      <c r="D971" s="101" t="str">
        <f>IF(I971="","",MAX(D$899:D970)+1)</f>
        <v/>
      </c>
      <c r="E971" s="3" t="s">
        <v>30</v>
      </c>
      <c r="F971" s="3" t="s">
        <v>169</v>
      </c>
      <c r="G971" s="3" t="s">
        <v>203</v>
      </c>
      <c r="I971" s="101" t="str">
        <f>IF(Inp_NGN!M80="BO",Inp_NGN!J80,"")</f>
        <v/>
      </c>
      <c r="L971" s="3" t="s">
        <v>106</v>
      </c>
      <c r="R971" s="14"/>
      <c r="T971" s="18"/>
      <c r="U971" s="18"/>
      <c r="V971" s="18"/>
      <c r="W971" s="18"/>
      <c r="X971" s="18"/>
      <c r="Y971" s="18">
        <f>SUMIFS(Inp_NGN!Y$9:Y$228,Inp_NGN!$I$9:$I$228,Cal_BOSort!$G971,Inp_NGN!$J$9:$J$228,Cal_BOSort!$I971)</f>
        <v>0</v>
      </c>
      <c r="Z971" s="18">
        <f>SUMIFS(Inp_NGN!Z$9:Z$228,Inp_NGN!$I$9:$I$228,Cal_BOSort!$G971,Inp_NGN!$J$9:$J$228,Cal_BOSort!$I971)</f>
        <v>0</v>
      </c>
      <c r="AA971" s="18">
        <f>SUMIFS(Inp_NGN!AA$9:AA$228,Inp_NGN!$I$9:$I$228,Cal_BOSort!$G971,Inp_NGN!$J$9:$J$228,Cal_BOSort!$I971)</f>
        <v>0</v>
      </c>
      <c r="AB971" s="18">
        <f>SUMIFS(Inp_NGN!AB$9:AB$228,Inp_NGN!$I$9:$I$228,Cal_BOSort!$G971,Inp_NGN!$J$9:$J$228,Cal_BOSort!$I971)</f>
        <v>0</v>
      </c>
      <c r="AC971" s="18">
        <f>SUMIFS(Inp_NGN!AC$9:AC$228,Inp_NGN!$I$9:$I$228,Cal_BOSort!$G971,Inp_NGN!$J$9:$J$228,Cal_BOSort!$I971)</f>
        <v>0</v>
      </c>
      <c r="AD971" s="18">
        <f>SUMIFS(Inp_NGN!AD$9:AD$228,Inp_NGN!$I$9:$I$228,Cal_BOSort!$G971,Inp_NGN!$J$9:$J$228,Cal_BOSort!$I971)</f>
        <v>0</v>
      </c>
      <c r="AE971" s="18">
        <f>SUMIFS(Inp_NGN!AE$9:AE$228,Inp_NGN!$I$9:$I$228,Cal_BOSort!$G971,Inp_NGN!$J$9:$J$228,Cal_BOSort!$I971)</f>
        <v>0</v>
      </c>
      <c r="AF971" s="18">
        <f>SUMIFS(Inp_NGN!AF$9:AF$228,Inp_NGN!$I$9:$I$228,Cal_BOSort!$G971,Inp_NGN!$J$9:$J$228,Cal_BOSort!$I971)</f>
        <v>0</v>
      </c>
      <c r="AG971" s="18">
        <f>SUMIFS(Inp_NGN!AG$9:AG$228,Inp_NGN!$I$9:$I$228,Cal_BOSort!$G971,Inp_NGN!$J$9:$J$228,Cal_BOSort!$I971)</f>
        <v>0</v>
      </c>
      <c r="AH971" s="18">
        <f>SUMIFS(Inp_NGN!AH$9:AH$228,Inp_NGN!$I$9:$I$228,Cal_BOSort!$G971,Inp_NGN!$J$9:$J$228,Cal_BOSort!$I971)</f>
        <v>0</v>
      </c>
      <c r="AI971" s="18">
        <f>SUMIFS(Inp_NGN!AI$9:AI$228,Inp_NGN!$I$9:$I$228,Cal_BOSort!$G971,Inp_NGN!$J$9:$J$228,Cal_BOSort!$I971)</f>
        <v>0</v>
      </c>
      <c r="AJ971" s="18">
        <f>SUMIFS(Inp_NGN!AJ$9:AJ$228,Inp_NGN!$I$9:$I$228,Cal_BOSort!$G971,Inp_NGN!$J$9:$J$228,Cal_BOSort!$I971)</f>
        <v>0</v>
      </c>
      <c r="AK971" s="18">
        <f>SUMIFS(Inp_NGN!AK$9:AK$228,Inp_NGN!$I$9:$I$228,Cal_BOSort!$G971,Inp_NGN!$J$9:$J$228,Cal_BOSort!$I971)</f>
        <v>0</v>
      </c>
      <c r="AM971" s="18">
        <f t="shared" si="107"/>
        <v>0</v>
      </c>
      <c r="AN971" s="18">
        <f t="shared" si="111"/>
        <v>0</v>
      </c>
      <c r="AO971" s="18">
        <f t="shared" si="112"/>
        <v>0</v>
      </c>
      <c r="AP971" s="18">
        <f t="shared" si="108"/>
        <v>0</v>
      </c>
      <c r="AQ971" s="18">
        <f t="shared" si="109"/>
        <v>0</v>
      </c>
      <c r="AR971" s="18">
        <f t="shared" si="110"/>
        <v>0</v>
      </c>
      <c r="AU971" s="42"/>
    </row>
    <row r="972" spans="4:47" s="3" customFormat="1">
      <c r="D972" s="101" t="str">
        <f>IF(I972="","",MAX(D$899:D971)+1)</f>
        <v/>
      </c>
      <c r="E972" s="3" t="s">
        <v>30</v>
      </c>
      <c r="F972" s="3" t="s">
        <v>169</v>
      </c>
      <c r="G972" s="3" t="s">
        <v>203</v>
      </c>
      <c r="I972" s="101" t="str">
        <f>IF(Inp_NGN!M81="BO",Inp_NGN!J81,"")</f>
        <v/>
      </c>
      <c r="L972" s="3" t="s">
        <v>106</v>
      </c>
      <c r="R972" s="14"/>
      <c r="T972" s="18"/>
      <c r="U972" s="18"/>
      <c r="V972" s="18"/>
      <c r="W972" s="18"/>
      <c r="X972" s="18"/>
      <c r="Y972" s="18">
        <f>SUMIFS(Inp_NGN!Y$9:Y$228,Inp_NGN!$I$9:$I$228,Cal_BOSort!$G972,Inp_NGN!$J$9:$J$228,Cal_BOSort!$I972)</f>
        <v>0</v>
      </c>
      <c r="Z972" s="18">
        <f>SUMIFS(Inp_NGN!Z$9:Z$228,Inp_NGN!$I$9:$I$228,Cal_BOSort!$G972,Inp_NGN!$J$9:$J$228,Cal_BOSort!$I972)</f>
        <v>0</v>
      </c>
      <c r="AA972" s="18">
        <f>SUMIFS(Inp_NGN!AA$9:AA$228,Inp_NGN!$I$9:$I$228,Cal_BOSort!$G972,Inp_NGN!$J$9:$J$228,Cal_BOSort!$I972)</f>
        <v>0</v>
      </c>
      <c r="AB972" s="18">
        <f>SUMIFS(Inp_NGN!AB$9:AB$228,Inp_NGN!$I$9:$I$228,Cal_BOSort!$G972,Inp_NGN!$J$9:$J$228,Cal_BOSort!$I972)</f>
        <v>0</v>
      </c>
      <c r="AC972" s="18">
        <f>SUMIFS(Inp_NGN!AC$9:AC$228,Inp_NGN!$I$9:$I$228,Cal_BOSort!$G972,Inp_NGN!$J$9:$J$228,Cal_BOSort!$I972)</f>
        <v>0</v>
      </c>
      <c r="AD972" s="18">
        <f>SUMIFS(Inp_NGN!AD$9:AD$228,Inp_NGN!$I$9:$I$228,Cal_BOSort!$G972,Inp_NGN!$J$9:$J$228,Cal_BOSort!$I972)</f>
        <v>0</v>
      </c>
      <c r="AE972" s="18">
        <f>SUMIFS(Inp_NGN!AE$9:AE$228,Inp_NGN!$I$9:$I$228,Cal_BOSort!$G972,Inp_NGN!$J$9:$J$228,Cal_BOSort!$I972)</f>
        <v>0</v>
      </c>
      <c r="AF972" s="18">
        <f>SUMIFS(Inp_NGN!AF$9:AF$228,Inp_NGN!$I$9:$I$228,Cal_BOSort!$G972,Inp_NGN!$J$9:$J$228,Cal_BOSort!$I972)</f>
        <v>0</v>
      </c>
      <c r="AG972" s="18">
        <f>SUMIFS(Inp_NGN!AG$9:AG$228,Inp_NGN!$I$9:$I$228,Cal_BOSort!$G972,Inp_NGN!$J$9:$J$228,Cal_BOSort!$I972)</f>
        <v>0</v>
      </c>
      <c r="AH972" s="18">
        <f>SUMIFS(Inp_NGN!AH$9:AH$228,Inp_NGN!$I$9:$I$228,Cal_BOSort!$G972,Inp_NGN!$J$9:$J$228,Cal_BOSort!$I972)</f>
        <v>0</v>
      </c>
      <c r="AI972" s="18">
        <f>SUMIFS(Inp_NGN!AI$9:AI$228,Inp_NGN!$I$9:$I$228,Cal_BOSort!$G972,Inp_NGN!$J$9:$J$228,Cal_BOSort!$I972)</f>
        <v>0</v>
      </c>
      <c r="AJ972" s="18">
        <f>SUMIFS(Inp_NGN!AJ$9:AJ$228,Inp_NGN!$I$9:$I$228,Cal_BOSort!$G972,Inp_NGN!$J$9:$J$228,Cal_BOSort!$I972)</f>
        <v>0</v>
      </c>
      <c r="AK972" s="18">
        <f>SUMIFS(Inp_NGN!AK$9:AK$228,Inp_NGN!$I$9:$I$228,Cal_BOSort!$G972,Inp_NGN!$J$9:$J$228,Cal_BOSort!$I972)</f>
        <v>0</v>
      </c>
      <c r="AM972" s="18">
        <f t="shared" si="107"/>
        <v>0</v>
      </c>
      <c r="AN972" s="18">
        <f t="shared" si="111"/>
        <v>0</v>
      </c>
      <c r="AO972" s="18">
        <f t="shared" si="112"/>
        <v>0</v>
      </c>
      <c r="AP972" s="18">
        <f t="shared" si="108"/>
        <v>0</v>
      </c>
      <c r="AQ972" s="18">
        <f t="shared" si="109"/>
        <v>0</v>
      </c>
      <c r="AR972" s="18">
        <f t="shared" si="110"/>
        <v>0</v>
      </c>
      <c r="AU972" s="42"/>
    </row>
    <row r="973" spans="4:47" s="3" customFormat="1">
      <c r="D973" s="101" t="str">
        <f>IF(I973="","",MAX(D$899:D972)+1)</f>
        <v/>
      </c>
      <c r="E973" s="3" t="s">
        <v>30</v>
      </c>
      <c r="F973" s="3" t="s">
        <v>169</v>
      </c>
      <c r="G973" s="3" t="s">
        <v>203</v>
      </c>
      <c r="I973" s="101" t="str">
        <f>IF(Inp_NGN!M82="BO",Inp_NGN!J82,"")</f>
        <v/>
      </c>
      <c r="L973" s="3" t="s">
        <v>106</v>
      </c>
      <c r="R973" s="14"/>
      <c r="T973" s="18"/>
      <c r="U973" s="18"/>
      <c r="V973" s="18"/>
      <c r="W973" s="18"/>
      <c r="X973" s="18"/>
      <c r="Y973" s="18">
        <f>SUMIFS(Inp_NGN!Y$9:Y$228,Inp_NGN!$I$9:$I$228,Cal_BOSort!$G973,Inp_NGN!$J$9:$J$228,Cal_BOSort!$I973)</f>
        <v>0</v>
      </c>
      <c r="Z973" s="18">
        <f>SUMIFS(Inp_NGN!Z$9:Z$228,Inp_NGN!$I$9:$I$228,Cal_BOSort!$G973,Inp_NGN!$J$9:$J$228,Cal_BOSort!$I973)</f>
        <v>0</v>
      </c>
      <c r="AA973" s="18">
        <f>SUMIFS(Inp_NGN!AA$9:AA$228,Inp_NGN!$I$9:$I$228,Cal_BOSort!$G973,Inp_NGN!$J$9:$J$228,Cal_BOSort!$I973)</f>
        <v>0</v>
      </c>
      <c r="AB973" s="18">
        <f>SUMIFS(Inp_NGN!AB$9:AB$228,Inp_NGN!$I$9:$I$228,Cal_BOSort!$G973,Inp_NGN!$J$9:$J$228,Cal_BOSort!$I973)</f>
        <v>0</v>
      </c>
      <c r="AC973" s="18">
        <f>SUMIFS(Inp_NGN!AC$9:AC$228,Inp_NGN!$I$9:$I$228,Cal_BOSort!$G973,Inp_NGN!$J$9:$J$228,Cal_BOSort!$I973)</f>
        <v>0</v>
      </c>
      <c r="AD973" s="18">
        <f>SUMIFS(Inp_NGN!AD$9:AD$228,Inp_NGN!$I$9:$I$228,Cal_BOSort!$G973,Inp_NGN!$J$9:$J$228,Cal_BOSort!$I973)</f>
        <v>0</v>
      </c>
      <c r="AE973" s="18">
        <f>SUMIFS(Inp_NGN!AE$9:AE$228,Inp_NGN!$I$9:$I$228,Cal_BOSort!$G973,Inp_NGN!$J$9:$J$228,Cal_BOSort!$I973)</f>
        <v>0</v>
      </c>
      <c r="AF973" s="18">
        <f>SUMIFS(Inp_NGN!AF$9:AF$228,Inp_NGN!$I$9:$I$228,Cal_BOSort!$G973,Inp_NGN!$J$9:$J$228,Cal_BOSort!$I973)</f>
        <v>0</v>
      </c>
      <c r="AG973" s="18">
        <f>SUMIFS(Inp_NGN!AG$9:AG$228,Inp_NGN!$I$9:$I$228,Cal_BOSort!$G973,Inp_NGN!$J$9:$J$228,Cal_BOSort!$I973)</f>
        <v>0</v>
      </c>
      <c r="AH973" s="18">
        <f>SUMIFS(Inp_NGN!AH$9:AH$228,Inp_NGN!$I$9:$I$228,Cal_BOSort!$G973,Inp_NGN!$J$9:$J$228,Cal_BOSort!$I973)</f>
        <v>0</v>
      </c>
      <c r="AI973" s="18">
        <f>SUMIFS(Inp_NGN!AI$9:AI$228,Inp_NGN!$I$9:$I$228,Cal_BOSort!$G973,Inp_NGN!$J$9:$J$228,Cal_BOSort!$I973)</f>
        <v>0</v>
      </c>
      <c r="AJ973" s="18">
        <f>SUMIFS(Inp_NGN!AJ$9:AJ$228,Inp_NGN!$I$9:$I$228,Cal_BOSort!$G973,Inp_NGN!$J$9:$J$228,Cal_BOSort!$I973)</f>
        <v>0</v>
      </c>
      <c r="AK973" s="18">
        <f>SUMIFS(Inp_NGN!AK$9:AK$228,Inp_NGN!$I$9:$I$228,Cal_BOSort!$G973,Inp_NGN!$J$9:$J$228,Cal_BOSort!$I973)</f>
        <v>0</v>
      </c>
      <c r="AM973" s="18">
        <f t="shared" si="107"/>
        <v>0</v>
      </c>
      <c r="AN973" s="18">
        <f t="shared" si="111"/>
        <v>0</v>
      </c>
      <c r="AO973" s="18">
        <f t="shared" si="112"/>
        <v>0</v>
      </c>
      <c r="AP973" s="18">
        <f t="shared" si="108"/>
        <v>0</v>
      </c>
      <c r="AQ973" s="18">
        <f t="shared" si="109"/>
        <v>0</v>
      </c>
      <c r="AR973" s="18">
        <f t="shared" si="110"/>
        <v>0</v>
      </c>
      <c r="AU973" s="42"/>
    </row>
    <row r="974" spans="4:47" s="3" customFormat="1">
      <c r="D974" s="101" t="str">
        <f>IF(I974="","",MAX(D$899:D973)+1)</f>
        <v/>
      </c>
      <c r="E974" s="3" t="s">
        <v>30</v>
      </c>
      <c r="F974" s="3" t="s">
        <v>169</v>
      </c>
      <c r="G974" s="3" t="s">
        <v>203</v>
      </c>
      <c r="I974" s="101" t="str">
        <f>IF(Inp_NGN!M83="BO",Inp_NGN!J83,"")</f>
        <v/>
      </c>
      <c r="L974" s="3" t="s">
        <v>106</v>
      </c>
      <c r="R974" s="14"/>
      <c r="T974" s="18"/>
      <c r="U974" s="18"/>
      <c r="V974" s="18"/>
      <c r="W974" s="18"/>
      <c r="X974" s="18"/>
      <c r="Y974" s="18">
        <f>SUMIFS(Inp_NGN!Y$9:Y$228,Inp_NGN!$I$9:$I$228,Cal_BOSort!$G974,Inp_NGN!$J$9:$J$228,Cal_BOSort!$I974)</f>
        <v>0</v>
      </c>
      <c r="Z974" s="18">
        <f>SUMIFS(Inp_NGN!Z$9:Z$228,Inp_NGN!$I$9:$I$228,Cal_BOSort!$G974,Inp_NGN!$J$9:$J$228,Cal_BOSort!$I974)</f>
        <v>0</v>
      </c>
      <c r="AA974" s="18">
        <f>SUMIFS(Inp_NGN!AA$9:AA$228,Inp_NGN!$I$9:$I$228,Cal_BOSort!$G974,Inp_NGN!$J$9:$J$228,Cal_BOSort!$I974)</f>
        <v>0</v>
      </c>
      <c r="AB974" s="18">
        <f>SUMIFS(Inp_NGN!AB$9:AB$228,Inp_NGN!$I$9:$I$228,Cal_BOSort!$G974,Inp_NGN!$J$9:$J$228,Cal_BOSort!$I974)</f>
        <v>0</v>
      </c>
      <c r="AC974" s="18">
        <f>SUMIFS(Inp_NGN!AC$9:AC$228,Inp_NGN!$I$9:$I$228,Cal_BOSort!$G974,Inp_NGN!$J$9:$J$228,Cal_BOSort!$I974)</f>
        <v>0</v>
      </c>
      <c r="AD974" s="18">
        <f>SUMIFS(Inp_NGN!AD$9:AD$228,Inp_NGN!$I$9:$I$228,Cal_BOSort!$G974,Inp_NGN!$J$9:$J$228,Cal_BOSort!$I974)</f>
        <v>0</v>
      </c>
      <c r="AE974" s="18">
        <f>SUMIFS(Inp_NGN!AE$9:AE$228,Inp_NGN!$I$9:$I$228,Cal_BOSort!$G974,Inp_NGN!$J$9:$J$228,Cal_BOSort!$I974)</f>
        <v>0</v>
      </c>
      <c r="AF974" s="18">
        <f>SUMIFS(Inp_NGN!AF$9:AF$228,Inp_NGN!$I$9:$I$228,Cal_BOSort!$G974,Inp_NGN!$J$9:$J$228,Cal_BOSort!$I974)</f>
        <v>0</v>
      </c>
      <c r="AG974" s="18">
        <f>SUMIFS(Inp_NGN!AG$9:AG$228,Inp_NGN!$I$9:$I$228,Cal_BOSort!$G974,Inp_NGN!$J$9:$J$228,Cal_BOSort!$I974)</f>
        <v>0</v>
      </c>
      <c r="AH974" s="18">
        <f>SUMIFS(Inp_NGN!AH$9:AH$228,Inp_NGN!$I$9:$I$228,Cal_BOSort!$G974,Inp_NGN!$J$9:$J$228,Cal_BOSort!$I974)</f>
        <v>0</v>
      </c>
      <c r="AI974" s="18">
        <f>SUMIFS(Inp_NGN!AI$9:AI$228,Inp_NGN!$I$9:$I$228,Cal_BOSort!$G974,Inp_NGN!$J$9:$J$228,Cal_BOSort!$I974)</f>
        <v>0</v>
      </c>
      <c r="AJ974" s="18">
        <f>SUMIFS(Inp_NGN!AJ$9:AJ$228,Inp_NGN!$I$9:$I$228,Cal_BOSort!$G974,Inp_NGN!$J$9:$J$228,Cal_BOSort!$I974)</f>
        <v>0</v>
      </c>
      <c r="AK974" s="18">
        <f>SUMIFS(Inp_NGN!AK$9:AK$228,Inp_NGN!$I$9:$I$228,Cal_BOSort!$G974,Inp_NGN!$J$9:$J$228,Cal_BOSort!$I974)</f>
        <v>0</v>
      </c>
      <c r="AM974" s="18">
        <f t="shared" si="107"/>
        <v>0</v>
      </c>
      <c r="AN974" s="18">
        <f t="shared" si="111"/>
        <v>0</v>
      </c>
      <c r="AO974" s="18">
        <f t="shared" si="112"/>
        <v>0</v>
      </c>
      <c r="AP974" s="18">
        <f t="shared" si="108"/>
        <v>0</v>
      </c>
      <c r="AQ974" s="18">
        <f t="shared" si="109"/>
        <v>0</v>
      </c>
      <c r="AR974" s="18">
        <f t="shared" si="110"/>
        <v>0</v>
      </c>
      <c r="AU974" s="42"/>
    </row>
    <row r="975" spans="4:47" s="3" customFormat="1">
      <c r="D975" s="101" t="str">
        <f>IF(I975="","",MAX(D$899:D974)+1)</f>
        <v/>
      </c>
      <c r="E975" s="3" t="s">
        <v>30</v>
      </c>
      <c r="F975" s="3" t="s">
        <v>169</v>
      </c>
      <c r="G975" s="3" t="s">
        <v>203</v>
      </c>
      <c r="I975" s="101" t="str">
        <f>IF(Inp_NGN!M84="BO",Inp_NGN!J84,"")</f>
        <v/>
      </c>
      <c r="L975" s="3" t="s">
        <v>106</v>
      </c>
      <c r="R975" s="14"/>
      <c r="T975" s="18"/>
      <c r="U975" s="18"/>
      <c r="V975" s="18"/>
      <c r="W975" s="18"/>
      <c r="X975" s="18"/>
      <c r="Y975" s="18">
        <f>SUMIFS(Inp_NGN!Y$9:Y$228,Inp_NGN!$I$9:$I$228,Cal_BOSort!$G975,Inp_NGN!$J$9:$J$228,Cal_BOSort!$I975)</f>
        <v>0</v>
      </c>
      <c r="Z975" s="18">
        <f>SUMIFS(Inp_NGN!Z$9:Z$228,Inp_NGN!$I$9:$I$228,Cal_BOSort!$G975,Inp_NGN!$J$9:$J$228,Cal_BOSort!$I975)</f>
        <v>0</v>
      </c>
      <c r="AA975" s="18">
        <f>SUMIFS(Inp_NGN!AA$9:AA$228,Inp_NGN!$I$9:$I$228,Cal_BOSort!$G975,Inp_NGN!$J$9:$J$228,Cal_BOSort!$I975)</f>
        <v>0</v>
      </c>
      <c r="AB975" s="18">
        <f>SUMIFS(Inp_NGN!AB$9:AB$228,Inp_NGN!$I$9:$I$228,Cal_BOSort!$G975,Inp_NGN!$J$9:$J$228,Cal_BOSort!$I975)</f>
        <v>0</v>
      </c>
      <c r="AC975" s="18">
        <f>SUMIFS(Inp_NGN!AC$9:AC$228,Inp_NGN!$I$9:$I$228,Cal_BOSort!$G975,Inp_NGN!$J$9:$J$228,Cal_BOSort!$I975)</f>
        <v>0</v>
      </c>
      <c r="AD975" s="18">
        <f>SUMIFS(Inp_NGN!AD$9:AD$228,Inp_NGN!$I$9:$I$228,Cal_BOSort!$G975,Inp_NGN!$J$9:$J$228,Cal_BOSort!$I975)</f>
        <v>0</v>
      </c>
      <c r="AE975" s="18">
        <f>SUMIFS(Inp_NGN!AE$9:AE$228,Inp_NGN!$I$9:$I$228,Cal_BOSort!$G975,Inp_NGN!$J$9:$J$228,Cal_BOSort!$I975)</f>
        <v>0</v>
      </c>
      <c r="AF975" s="18">
        <f>SUMIFS(Inp_NGN!AF$9:AF$228,Inp_NGN!$I$9:$I$228,Cal_BOSort!$G975,Inp_NGN!$J$9:$J$228,Cal_BOSort!$I975)</f>
        <v>0</v>
      </c>
      <c r="AG975" s="18">
        <f>SUMIFS(Inp_NGN!AG$9:AG$228,Inp_NGN!$I$9:$I$228,Cal_BOSort!$G975,Inp_NGN!$J$9:$J$228,Cal_BOSort!$I975)</f>
        <v>0</v>
      </c>
      <c r="AH975" s="18">
        <f>SUMIFS(Inp_NGN!AH$9:AH$228,Inp_NGN!$I$9:$I$228,Cal_BOSort!$G975,Inp_NGN!$J$9:$J$228,Cal_BOSort!$I975)</f>
        <v>0</v>
      </c>
      <c r="AI975" s="18">
        <f>SUMIFS(Inp_NGN!AI$9:AI$228,Inp_NGN!$I$9:$I$228,Cal_BOSort!$G975,Inp_NGN!$J$9:$J$228,Cal_BOSort!$I975)</f>
        <v>0</v>
      </c>
      <c r="AJ975" s="18">
        <f>SUMIFS(Inp_NGN!AJ$9:AJ$228,Inp_NGN!$I$9:$I$228,Cal_BOSort!$G975,Inp_NGN!$J$9:$J$228,Cal_BOSort!$I975)</f>
        <v>0</v>
      </c>
      <c r="AK975" s="18">
        <f>SUMIFS(Inp_NGN!AK$9:AK$228,Inp_NGN!$I$9:$I$228,Cal_BOSort!$G975,Inp_NGN!$J$9:$J$228,Cal_BOSort!$I975)</f>
        <v>0</v>
      </c>
      <c r="AM975" s="18">
        <f t="shared" si="107"/>
        <v>0</v>
      </c>
      <c r="AN975" s="18">
        <f t="shared" si="111"/>
        <v>0</v>
      </c>
      <c r="AO975" s="18">
        <f t="shared" si="112"/>
        <v>0</v>
      </c>
      <c r="AP975" s="18">
        <f t="shared" si="108"/>
        <v>0</v>
      </c>
      <c r="AQ975" s="18">
        <f t="shared" si="109"/>
        <v>0</v>
      </c>
      <c r="AR975" s="18">
        <f t="shared" si="110"/>
        <v>0</v>
      </c>
      <c r="AU975" s="42"/>
    </row>
    <row r="976" spans="4:47" s="3" customFormat="1">
      <c r="D976" s="101" t="str">
        <f>IF(I976="","",MAX(D$899:D975)+1)</f>
        <v/>
      </c>
      <c r="E976" s="3" t="s">
        <v>30</v>
      </c>
      <c r="F976" s="3" t="s">
        <v>169</v>
      </c>
      <c r="G976" s="3" t="s">
        <v>203</v>
      </c>
      <c r="I976" s="101" t="str">
        <f>IF(Inp_NGN!M85="BO",Inp_NGN!J85,"")</f>
        <v/>
      </c>
      <c r="L976" s="3" t="s">
        <v>106</v>
      </c>
      <c r="R976" s="14"/>
      <c r="T976" s="18"/>
      <c r="U976" s="18"/>
      <c r="V976" s="18"/>
      <c r="W976" s="18"/>
      <c r="X976" s="18"/>
      <c r="Y976" s="18">
        <f>SUMIFS(Inp_NGN!Y$9:Y$228,Inp_NGN!$I$9:$I$228,Cal_BOSort!$G976,Inp_NGN!$J$9:$J$228,Cal_BOSort!$I976)</f>
        <v>0</v>
      </c>
      <c r="Z976" s="18">
        <f>SUMIFS(Inp_NGN!Z$9:Z$228,Inp_NGN!$I$9:$I$228,Cal_BOSort!$G976,Inp_NGN!$J$9:$J$228,Cal_BOSort!$I976)</f>
        <v>0</v>
      </c>
      <c r="AA976" s="18">
        <f>SUMIFS(Inp_NGN!AA$9:AA$228,Inp_NGN!$I$9:$I$228,Cal_BOSort!$G976,Inp_NGN!$J$9:$J$228,Cal_BOSort!$I976)</f>
        <v>0</v>
      </c>
      <c r="AB976" s="18">
        <f>SUMIFS(Inp_NGN!AB$9:AB$228,Inp_NGN!$I$9:$I$228,Cal_BOSort!$G976,Inp_NGN!$J$9:$J$228,Cal_BOSort!$I976)</f>
        <v>0</v>
      </c>
      <c r="AC976" s="18">
        <f>SUMIFS(Inp_NGN!AC$9:AC$228,Inp_NGN!$I$9:$I$228,Cal_BOSort!$G976,Inp_NGN!$J$9:$J$228,Cal_BOSort!$I976)</f>
        <v>0</v>
      </c>
      <c r="AD976" s="18">
        <f>SUMIFS(Inp_NGN!AD$9:AD$228,Inp_NGN!$I$9:$I$228,Cal_BOSort!$G976,Inp_NGN!$J$9:$J$228,Cal_BOSort!$I976)</f>
        <v>0</v>
      </c>
      <c r="AE976" s="18">
        <f>SUMIFS(Inp_NGN!AE$9:AE$228,Inp_NGN!$I$9:$I$228,Cal_BOSort!$G976,Inp_NGN!$J$9:$J$228,Cal_BOSort!$I976)</f>
        <v>0</v>
      </c>
      <c r="AF976" s="18">
        <f>SUMIFS(Inp_NGN!AF$9:AF$228,Inp_NGN!$I$9:$I$228,Cal_BOSort!$G976,Inp_NGN!$J$9:$J$228,Cal_BOSort!$I976)</f>
        <v>0</v>
      </c>
      <c r="AG976" s="18">
        <f>SUMIFS(Inp_NGN!AG$9:AG$228,Inp_NGN!$I$9:$I$228,Cal_BOSort!$G976,Inp_NGN!$J$9:$J$228,Cal_BOSort!$I976)</f>
        <v>0</v>
      </c>
      <c r="AH976" s="18">
        <f>SUMIFS(Inp_NGN!AH$9:AH$228,Inp_NGN!$I$9:$I$228,Cal_BOSort!$G976,Inp_NGN!$J$9:$J$228,Cal_BOSort!$I976)</f>
        <v>0</v>
      </c>
      <c r="AI976" s="18">
        <f>SUMIFS(Inp_NGN!AI$9:AI$228,Inp_NGN!$I$9:$I$228,Cal_BOSort!$G976,Inp_NGN!$J$9:$J$228,Cal_BOSort!$I976)</f>
        <v>0</v>
      </c>
      <c r="AJ976" s="18">
        <f>SUMIFS(Inp_NGN!AJ$9:AJ$228,Inp_NGN!$I$9:$I$228,Cal_BOSort!$G976,Inp_NGN!$J$9:$J$228,Cal_BOSort!$I976)</f>
        <v>0</v>
      </c>
      <c r="AK976" s="18">
        <f>SUMIFS(Inp_NGN!AK$9:AK$228,Inp_NGN!$I$9:$I$228,Cal_BOSort!$G976,Inp_NGN!$J$9:$J$228,Cal_BOSort!$I976)</f>
        <v>0</v>
      </c>
      <c r="AM976" s="18">
        <f t="shared" si="107"/>
        <v>0</v>
      </c>
      <c r="AN976" s="18">
        <f t="shared" si="111"/>
        <v>0</v>
      </c>
      <c r="AO976" s="18">
        <f t="shared" si="112"/>
        <v>0</v>
      </c>
      <c r="AP976" s="18">
        <f t="shared" si="108"/>
        <v>0</v>
      </c>
      <c r="AQ976" s="18">
        <f t="shared" si="109"/>
        <v>0</v>
      </c>
      <c r="AR976" s="18">
        <f t="shared" si="110"/>
        <v>0</v>
      </c>
      <c r="AU976" s="42"/>
    </row>
    <row r="977" spans="4:47" s="3" customFormat="1">
      <c r="D977" s="101" t="str">
        <f>IF(I977="","",MAX(D$899:D976)+1)</f>
        <v/>
      </c>
      <c r="E977" s="3" t="s">
        <v>30</v>
      </c>
      <c r="F977" s="3" t="s">
        <v>169</v>
      </c>
      <c r="G977" s="3" t="s">
        <v>203</v>
      </c>
      <c r="I977" s="101" t="str">
        <f>IF(Inp_NGN!M86="BO",Inp_NGN!J86,"")</f>
        <v/>
      </c>
      <c r="L977" s="3" t="s">
        <v>106</v>
      </c>
      <c r="R977" s="14"/>
      <c r="T977" s="18"/>
      <c r="U977" s="18"/>
      <c r="V977" s="18"/>
      <c r="W977" s="18"/>
      <c r="X977" s="18"/>
      <c r="Y977" s="18">
        <f>SUMIFS(Inp_NGN!Y$9:Y$228,Inp_NGN!$I$9:$I$228,Cal_BOSort!$G977,Inp_NGN!$J$9:$J$228,Cal_BOSort!$I977)</f>
        <v>0</v>
      </c>
      <c r="Z977" s="18">
        <f>SUMIFS(Inp_NGN!Z$9:Z$228,Inp_NGN!$I$9:$I$228,Cal_BOSort!$G977,Inp_NGN!$J$9:$J$228,Cal_BOSort!$I977)</f>
        <v>0</v>
      </c>
      <c r="AA977" s="18">
        <f>SUMIFS(Inp_NGN!AA$9:AA$228,Inp_NGN!$I$9:$I$228,Cal_BOSort!$G977,Inp_NGN!$J$9:$J$228,Cal_BOSort!$I977)</f>
        <v>0</v>
      </c>
      <c r="AB977" s="18">
        <f>SUMIFS(Inp_NGN!AB$9:AB$228,Inp_NGN!$I$9:$I$228,Cal_BOSort!$G977,Inp_NGN!$J$9:$J$228,Cal_BOSort!$I977)</f>
        <v>0</v>
      </c>
      <c r="AC977" s="18">
        <f>SUMIFS(Inp_NGN!AC$9:AC$228,Inp_NGN!$I$9:$I$228,Cal_BOSort!$G977,Inp_NGN!$J$9:$J$228,Cal_BOSort!$I977)</f>
        <v>0</v>
      </c>
      <c r="AD977" s="18">
        <f>SUMIFS(Inp_NGN!AD$9:AD$228,Inp_NGN!$I$9:$I$228,Cal_BOSort!$G977,Inp_NGN!$J$9:$J$228,Cal_BOSort!$I977)</f>
        <v>0</v>
      </c>
      <c r="AE977" s="18">
        <f>SUMIFS(Inp_NGN!AE$9:AE$228,Inp_NGN!$I$9:$I$228,Cal_BOSort!$G977,Inp_NGN!$J$9:$J$228,Cal_BOSort!$I977)</f>
        <v>0</v>
      </c>
      <c r="AF977" s="18">
        <f>SUMIFS(Inp_NGN!AF$9:AF$228,Inp_NGN!$I$9:$I$228,Cal_BOSort!$G977,Inp_NGN!$J$9:$J$228,Cal_BOSort!$I977)</f>
        <v>0</v>
      </c>
      <c r="AG977" s="18">
        <f>SUMIFS(Inp_NGN!AG$9:AG$228,Inp_NGN!$I$9:$I$228,Cal_BOSort!$G977,Inp_NGN!$J$9:$J$228,Cal_BOSort!$I977)</f>
        <v>0</v>
      </c>
      <c r="AH977" s="18">
        <f>SUMIFS(Inp_NGN!AH$9:AH$228,Inp_NGN!$I$9:$I$228,Cal_BOSort!$G977,Inp_NGN!$J$9:$J$228,Cal_BOSort!$I977)</f>
        <v>0</v>
      </c>
      <c r="AI977" s="18">
        <f>SUMIFS(Inp_NGN!AI$9:AI$228,Inp_NGN!$I$9:$I$228,Cal_BOSort!$G977,Inp_NGN!$J$9:$J$228,Cal_BOSort!$I977)</f>
        <v>0</v>
      </c>
      <c r="AJ977" s="18">
        <f>SUMIFS(Inp_NGN!AJ$9:AJ$228,Inp_NGN!$I$9:$I$228,Cal_BOSort!$G977,Inp_NGN!$J$9:$J$228,Cal_BOSort!$I977)</f>
        <v>0</v>
      </c>
      <c r="AK977" s="18">
        <f>SUMIFS(Inp_NGN!AK$9:AK$228,Inp_NGN!$I$9:$I$228,Cal_BOSort!$G977,Inp_NGN!$J$9:$J$228,Cal_BOSort!$I977)</f>
        <v>0</v>
      </c>
      <c r="AM977" s="18">
        <f t="shared" si="107"/>
        <v>0</v>
      </c>
      <c r="AN977" s="18">
        <f t="shared" si="111"/>
        <v>0</v>
      </c>
      <c r="AO977" s="18">
        <f t="shared" si="112"/>
        <v>0</v>
      </c>
      <c r="AP977" s="18">
        <f t="shared" si="108"/>
        <v>0</v>
      </c>
      <c r="AQ977" s="18">
        <f t="shared" si="109"/>
        <v>0</v>
      </c>
      <c r="AR977" s="18">
        <f t="shared" si="110"/>
        <v>0</v>
      </c>
      <c r="AU977" s="42"/>
    </row>
    <row r="978" spans="4:47" s="3" customFormat="1">
      <c r="D978" s="101" t="str">
        <f>IF(I978="","",MAX(D$899:D977)+1)</f>
        <v/>
      </c>
      <c r="E978" s="3" t="s">
        <v>30</v>
      </c>
      <c r="F978" s="3" t="s">
        <v>169</v>
      </c>
      <c r="G978" s="3" t="s">
        <v>203</v>
      </c>
      <c r="I978" s="101" t="str">
        <f>IF(Inp_NGN!M87="BO",Inp_NGN!J87,"")</f>
        <v/>
      </c>
      <c r="L978" s="3" t="s">
        <v>106</v>
      </c>
      <c r="R978" s="14"/>
      <c r="T978" s="18"/>
      <c r="U978" s="18"/>
      <c r="V978" s="18"/>
      <c r="W978" s="18"/>
      <c r="X978" s="18"/>
      <c r="Y978" s="18">
        <f>SUMIFS(Inp_NGN!Y$9:Y$228,Inp_NGN!$I$9:$I$228,Cal_BOSort!$G978,Inp_NGN!$J$9:$J$228,Cal_BOSort!$I978)</f>
        <v>0</v>
      </c>
      <c r="Z978" s="18">
        <f>SUMIFS(Inp_NGN!Z$9:Z$228,Inp_NGN!$I$9:$I$228,Cal_BOSort!$G978,Inp_NGN!$J$9:$J$228,Cal_BOSort!$I978)</f>
        <v>0</v>
      </c>
      <c r="AA978" s="18">
        <f>SUMIFS(Inp_NGN!AA$9:AA$228,Inp_NGN!$I$9:$I$228,Cal_BOSort!$G978,Inp_NGN!$J$9:$J$228,Cal_BOSort!$I978)</f>
        <v>0</v>
      </c>
      <c r="AB978" s="18">
        <f>SUMIFS(Inp_NGN!AB$9:AB$228,Inp_NGN!$I$9:$I$228,Cal_BOSort!$G978,Inp_NGN!$J$9:$J$228,Cal_BOSort!$I978)</f>
        <v>0</v>
      </c>
      <c r="AC978" s="18">
        <f>SUMIFS(Inp_NGN!AC$9:AC$228,Inp_NGN!$I$9:$I$228,Cal_BOSort!$G978,Inp_NGN!$J$9:$J$228,Cal_BOSort!$I978)</f>
        <v>0</v>
      </c>
      <c r="AD978" s="18">
        <f>SUMIFS(Inp_NGN!AD$9:AD$228,Inp_NGN!$I$9:$I$228,Cal_BOSort!$G978,Inp_NGN!$J$9:$J$228,Cal_BOSort!$I978)</f>
        <v>0</v>
      </c>
      <c r="AE978" s="18">
        <f>SUMIFS(Inp_NGN!AE$9:AE$228,Inp_NGN!$I$9:$I$228,Cal_BOSort!$G978,Inp_NGN!$J$9:$J$228,Cal_BOSort!$I978)</f>
        <v>0</v>
      </c>
      <c r="AF978" s="18">
        <f>SUMIFS(Inp_NGN!AF$9:AF$228,Inp_NGN!$I$9:$I$228,Cal_BOSort!$G978,Inp_NGN!$J$9:$J$228,Cal_BOSort!$I978)</f>
        <v>0</v>
      </c>
      <c r="AG978" s="18">
        <f>SUMIFS(Inp_NGN!AG$9:AG$228,Inp_NGN!$I$9:$I$228,Cal_BOSort!$G978,Inp_NGN!$J$9:$J$228,Cal_BOSort!$I978)</f>
        <v>0</v>
      </c>
      <c r="AH978" s="18">
        <f>SUMIFS(Inp_NGN!AH$9:AH$228,Inp_NGN!$I$9:$I$228,Cal_BOSort!$G978,Inp_NGN!$J$9:$J$228,Cal_BOSort!$I978)</f>
        <v>0</v>
      </c>
      <c r="AI978" s="18">
        <f>SUMIFS(Inp_NGN!AI$9:AI$228,Inp_NGN!$I$9:$I$228,Cal_BOSort!$G978,Inp_NGN!$J$9:$J$228,Cal_BOSort!$I978)</f>
        <v>0</v>
      </c>
      <c r="AJ978" s="18">
        <f>SUMIFS(Inp_NGN!AJ$9:AJ$228,Inp_NGN!$I$9:$I$228,Cal_BOSort!$G978,Inp_NGN!$J$9:$J$228,Cal_BOSort!$I978)</f>
        <v>0</v>
      </c>
      <c r="AK978" s="18">
        <f>SUMIFS(Inp_NGN!AK$9:AK$228,Inp_NGN!$I$9:$I$228,Cal_BOSort!$G978,Inp_NGN!$J$9:$J$228,Cal_BOSort!$I978)</f>
        <v>0</v>
      </c>
      <c r="AM978" s="18">
        <f t="shared" si="107"/>
        <v>0</v>
      </c>
      <c r="AN978" s="18">
        <f t="shared" si="111"/>
        <v>0</v>
      </c>
      <c r="AO978" s="18">
        <f t="shared" si="112"/>
        <v>0</v>
      </c>
      <c r="AP978" s="18">
        <f t="shared" si="108"/>
        <v>0</v>
      </c>
      <c r="AQ978" s="18">
        <f t="shared" si="109"/>
        <v>0</v>
      </c>
      <c r="AR978" s="18">
        <f t="shared" si="110"/>
        <v>0</v>
      </c>
      <c r="AU978" s="42"/>
    </row>
    <row r="979" spans="4:47" s="3" customFormat="1">
      <c r="D979" s="101" t="str">
        <f>IF(I979="","",MAX(D$899:D978)+1)</f>
        <v/>
      </c>
      <c r="E979" s="3" t="s">
        <v>30</v>
      </c>
      <c r="F979" s="3" t="s">
        <v>169</v>
      </c>
      <c r="G979" s="3" t="s">
        <v>203</v>
      </c>
      <c r="I979" s="101" t="str">
        <f>IF(Inp_NGN!M88="BO",Inp_NGN!J88,"")</f>
        <v/>
      </c>
      <c r="L979" s="3" t="s">
        <v>106</v>
      </c>
      <c r="R979" s="14"/>
      <c r="T979" s="18"/>
      <c r="U979" s="18"/>
      <c r="V979" s="18"/>
      <c r="W979" s="18"/>
      <c r="X979" s="18"/>
      <c r="Y979" s="18">
        <f>SUMIFS(Inp_NGN!Y$9:Y$228,Inp_NGN!$I$9:$I$228,Cal_BOSort!$G979,Inp_NGN!$J$9:$J$228,Cal_BOSort!$I979)</f>
        <v>0</v>
      </c>
      <c r="Z979" s="18">
        <f>SUMIFS(Inp_NGN!Z$9:Z$228,Inp_NGN!$I$9:$I$228,Cal_BOSort!$G979,Inp_NGN!$J$9:$J$228,Cal_BOSort!$I979)</f>
        <v>0</v>
      </c>
      <c r="AA979" s="18">
        <f>SUMIFS(Inp_NGN!AA$9:AA$228,Inp_NGN!$I$9:$I$228,Cal_BOSort!$G979,Inp_NGN!$J$9:$J$228,Cal_BOSort!$I979)</f>
        <v>0</v>
      </c>
      <c r="AB979" s="18">
        <f>SUMIFS(Inp_NGN!AB$9:AB$228,Inp_NGN!$I$9:$I$228,Cal_BOSort!$G979,Inp_NGN!$J$9:$J$228,Cal_BOSort!$I979)</f>
        <v>0</v>
      </c>
      <c r="AC979" s="18">
        <f>SUMIFS(Inp_NGN!AC$9:AC$228,Inp_NGN!$I$9:$I$228,Cal_BOSort!$G979,Inp_NGN!$J$9:$J$228,Cal_BOSort!$I979)</f>
        <v>0</v>
      </c>
      <c r="AD979" s="18">
        <f>SUMIFS(Inp_NGN!AD$9:AD$228,Inp_NGN!$I$9:$I$228,Cal_BOSort!$G979,Inp_NGN!$J$9:$J$228,Cal_BOSort!$I979)</f>
        <v>0</v>
      </c>
      <c r="AE979" s="18">
        <f>SUMIFS(Inp_NGN!AE$9:AE$228,Inp_NGN!$I$9:$I$228,Cal_BOSort!$G979,Inp_NGN!$J$9:$J$228,Cal_BOSort!$I979)</f>
        <v>0</v>
      </c>
      <c r="AF979" s="18">
        <f>SUMIFS(Inp_NGN!AF$9:AF$228,Inp_NGN!$I$9:$I$228,Cal_BOSort!$G979,Inp_NGN!$J$9:$J$228,Cal_BOSort!$I979)</f>
        <v>0</v>
      </c>
      <c r="AG979" s="18">
        <f>SUMIFS(Inp_NGN!AG$9:AG$228,Inp_NGN!$I$9:$I$228,Cal_BOSort!$G979,Inp_NGN!$J$9:$J$228,Cal_BOSort!$I979)</f>
        <v>0</v>
      </c>
      <c r="AH979" s="18">
        <f>SUMIFS(Inp_NGN!AH$9:AH$228,Inp_NGN!$I$9:$I$228,Cal_BOSort!$G979,Inp_NGN!$J$9:$J$228,Cal_BOSort!$I979)</f>
        <v>0</v>
      </c>
      <c r="AI979" s="18">
        <f>SUMIFS(Inp_NGN!AI$9:AI$228,Inp_NGN!$I$9:$I$228,Cal_BOSort!$G979,Inp_NGN!$J$9:$J$228,Cal_BOSort!$I979)</f>
        <v>0</v>
      </c>
      <c r="AJ979" s="18">
        <f>SUMIFS(Inp_NGN!AJ$9:AJ$228,Inp_NGN!$I$9:$I$228,Cal_BOSort!$G979,Inp_NGN!$J$9:$J$228,Cal_BOSort!$I979)</f>
        <v>0</v>
      </c>
      <c r="AK979" s="18">
        <f>SUMIFS(Inp_NGN!AK$9:AK$228,Inp_NGN!$I$9:$I$228,Cal_BOSort!$G979,Inp_NGN!$J$9:$J$228,Cal_BOSort!$I979)</f>
        <v>0</v>
      </c>
      <c r="AM979" s="18">
        <f t="shared" si="107"/>
        <v>0</v>
      </c>
      <c r="AN979" s="18">
        <f t="shared" si="111"/>
        <v>0</v>
      </c>
      <c r="AO979" s="18">
        <f t="shared" si="112"/>
        <v>0</v>
      </c>
      <c r="AP979" s="18">
        <f t="shared" si="108"/>
        <v>0</v>
      </c>
      <c r="AQ979" s="18">
        <f t="shared" si="109"/>
        <v>0</v>
      </c>
      <c r="AR979" s="18">
        <f t="shared" si="110"/>
        <v>0</v>
      </c>
      <c r="AU979" s="42"/>
    </row>
    <row r="980" spans="4:47" s="3" customFormat="1">
      <c r="D980" s="101" t="str">
        <f>IF(I980="","",MAX(D$899:D979)+1)</f>
        <v/>
      </c>
      <c r="E980" s="3" t="s">
        <v>30</v>
      </c>
      <c r="F980" s="3" t="s">
        <v>169</v>
      </c>
      <c r="G980" s="3" t="s">
        <v>256</v>
      </c>
      <c r="I980" s="101" t="str">
        <f>IF(Inp_NGN!M89="BO",Inp_NGN!J89,"")</f>
        <v/>
      </c>
      <c r="L980" s="3" t="s">
        <v>106</v>
      </c>
      <c r="R980" s="14"/>
      <c r="T980" s="18"/>
      <c r="U980" s="18"/>
      <c r="V980" s="18"/>
      <c r="W980" s="18"/>
      <c r="X980" s="18"/>
      <c r="Y980" s="18">
        <f>SUMIFS(Inp_NGN!Y$9:Y$228,Inp_NGN!$I$9:$I$228,Cal_BOSort!$G980,Inp_NGN!$J$9:$J$228,Cal_BOSort!$I980)</f>
        <v>0</v>
      </c>
      <c r="Z980" s="18">
        <f>SUMIFS(Inp_NGN!Z$9:Z$228,Inp_NGN!$I$9:$I$228,Cal_BOSort!$G980,Inp_NGN!$J$9:$J$228,Cal_BOSort!$I980)</f>
        <v>0</v>
      </c>
      <c r="AA980" s="18">
        <f>SUMIFS(Inp_NGN!AA$9:AA$228,Inp_NGN!$I$9:$I$228,Cal_BOSort!$G980,Inp_NGN!$J$9:$J$228,Cal_BOSort!$I980)</f>
        <v>0</v>
      </c>
      <c r="AB980" s="18">
        <f>SUMIFS(Inp_NGN!AB$9:AB$228,Inp_NGN!$I$9:$I$228,Cal_BOSort!$G980,Inp_NGN!$J$9:$J$228,Cal_BOSort!$I980)</f>
        <v>0</v>
      </c>
      <c r="AC980" s="18">
        <f>SUMIFS(Inp_NGN!AC$9:AC$228,Inp_NGN!$I$9:$I$228,Cal_BOSort!$G980,Inp_NGN!$J$9:$J$228,Cal_BOSort!$I980)</f>
        <v>0</v>
      </c>
      <c r="AD980" s="18">
        <f>SUMIFS(Inp_NGN!AD$9:AD$228,Inp_NGN!$I$9:$I$228,Cal_BOSort!$G980,Inp_NGN!$J$9:$J$228,Cal_BOSort!$I980)</f>
        <v>0</v>
      </c>
      <c r="AE980" s="18">
        <f>SUMIFS(Inp_NGN!AE$9:AE$228,Inp_NGN!$I$9:$I$228,Cal_BOSort!$G980,Inp_NGN!$J$9:$J$228,Cal_BOSort!$I980)</f>
        <v>0</v>
      </c>
      <c r="AF980" s="18">
        <f>SUMIFS(Inp_NGN!AF$9:AF$228,Inp_NGN!$I$9:$I$228,Cal_BOSort!$G980,Inp_NGN!$J$9:$J$228,Cal_BOSort!$I980)</f>
        <v>0</v>
      </c>
      <c r="AG980" s="18">
        <f>SUMIFS(Inp_NGN!AG$9:AG$228,Inp_NGN!$I$9:$I$228,Cal_BOSort!$G980,Inp_NGN!$J$9:$J$228,Cal_BOSort!$I980)</f>
        <v>0</v>
      </c>
      <c r="AH980" s="18">
        <f>SUMIFS(Inp_NGN!AH$9:AH$228,Inp_NGN!$I$9:$I$228,Cal_BOSort!$G980,Inp_NGN!$J$9:$J$228,Cal_BOSort!$I980)</f>
        <v>0</v>
      </c>
      <c r="AI980" s="18">
        <f>SUMIFS(Inp_NGN!AI$9:AI$228,Inp_NGN!$I$9:$I$228,Cal_BOSort!$G980,Inp_NGN!$J$9:$J$228,Cal_BOSort!$I980)</f>
        <v>0</v>
      </c>
      <c r="AJ980" s="18">
        <f>SUMIFS(Inp_NGN!AJ$9:AJ$228,Inp_NGN!$I$9:$I$228,Cal_BOSort!$G980,Inp_NGN!$J$9:$J$228,Cal_BOSort!$I980)</f>
        <v>0</v>
      </c>
      <c r="AK980" s="18">
        <f>SUMIFS(Inp_NGN!AK$9:AK$228,Inp_NGN!$I$9:$I$228,Cal_BOSort!$G980,Inp_NGN!$J$9:$J$228,Cal_BOSort!$I980)</f>
        <v>0</v>
      </c>
      <c r="AM980" s="18">
        <f t="shared" si="107"/>
        <v>0</v>
      </c>
      <c r="AN980" s="18">
        <f t="shared" si="111"/>
        <v>0</v>
      </c>
      <c r="AO980" s="18">
        <f t="shared" si="112"/>
        <v>0</v>
      </c>
      <c r="AP980" s="18">
        <f t="shared" si="108"/>
        <v>0</v>
      </c>
      <c r="AQ980" s="18">
        <f t="shared" si="109"/>
        <v>0</v>
      </c>
      <c r="AR980" s="18">
        <f t="shared" si="110"/>
        <v>0</v>
      </c>
      <c r="AU980" s="42"/>
    </row>
    <row r="981" spans="4:47" s="3" customFormat="1">
      <c r="D981" s="101" t="str">
        <f>IF(I981="","",MAX(D$899:D980)+1)</f>
        <v/>
      </c>
      <c r="E981" s="3" t="s">
        <v>30</v>
      </c>
      <c r="F981" s="3" t="s">
        <v>169</v>
      </c>
      <c r="G981" s="3" t="s">
        <v>256</v>
      </c>
      <c r="I981" s="101" t="str">
        <f>IF(Inp_NGN!M90="BO",Inp_NGN!J90,"")</f>
        <v/>
      </c>
      <c r="L981" s="3" t="s">
        <v>106</v>
      </c>
      <c r="R981" s="14"/>
      <c r="T981" s="18"/>
      <c r="U981" s="18"/>
      <c r="V981" s="18"/>
      <c r="W981" s="18"/>
      <c r="X981" s="18"/>
      <c r="Y981" s="18">
        <f>SUMIFS(Inp_NGN!Y$9:Y$228,Inp_NGN!$I$9:$I$228,Cal_BOSort!$G981,Inp_NGN!$J$9:$J$228,Cal_BOSort!$I981)</f>
        <v>0</v>
      </c>
      <c r="Z981" s="18">
        <f>SUMIFS(Inp_NGN!Z$9:Z$228,Inp_NGN!$I$9:$I$228,Cal_BOSort!$G981,Inp_NGN!$J$9:$J$228,Cal_BOSort!$I981)</f>
        <v>0</v>
      </c>
      <c r="AA981" s="18">
        <f>SUMIFS(Inp_NGN!AA$9:AA$228,Inp_NGN!$I$9:$I$228,Cal_BOSort!$G981,Inp_NGN!$J$9:$J$228,Cal_BOSort!$I981)</f>
        <v>0</v>
      </c>
      <c r="AB981" s="18">
        <f>SUMIFS(Inp_NGN!AB$9:AB$228,Inp_NGN!$I$9:$I$228,Cal_BOSort!$G981,Inp_NGN!$J$9:$J$228,Cal_BOSort!$I981)</f>
        <v>0</v>
      </c>
      <c r="AC981" s="18">
        <f>SUMIFS(Inp_NGN!AC$9:AC$228,Inp_NGN!$I$9:$I$228,Cal_BOSort!$G981,Inp_NGN!$J$9:$J$228,Cal_BOSort!$I981)</f>
        <v>0</v>
      </c>
      <c r="AD981" s="18">
        <f>SUMIFS(Inp_NGN!AD$9:AD$228,Inp_NGN!$I$9:$I$228,Cal_BOSort!$G981,Inp_NGN!$J$9:$J$228,Cal_BOSort!$I981)</f>
        <v>0</v>
      </c>
      <c r="AE981" s="18">
        <f>SUMIFS(Inp_NGN!AE$9:AE$228,Inp_NGN!$I$9:$I$228,Cal_BOSort!$G981,Inp_NGN!$J$9:$J$228,Cal_BOSort!$I981)</f>
        <v>0</v>
      </c>
      <c r="AF981" s="18">
        <f>SUMIFS(Inp_NGN!AF$9:AF$228,Inp_NGN!$I$9:$I$228,Cal_BOSort!$G981,Inp_NGN!$J$9:$J$228,Cal_BOSort!$I981)</f>
        <v>0</v>
      </c>
      <c r="AG981" s="18">
        <f>SUMIFS(Inp_NGN!AG$9:AG$228,Inp_NGN!$I$9:$I$228,Cal_BOSort!$G981,Inp_NGN!$J$9:$J$228,Cal_BOSort!$I981)</f>
        <v>0</v>
      </c>
      <c r="AH981" s="18">
        <f>SUMIFS(Inp_NGN!AH$9:AH$228,Inp_NGN!$I$9:$I$228,Cal_BOSort!$G981,Inp_NGN!$J$9:$J$228,Cal_BOSort!$I981)</f>
        <v>0</v>
      </c>
      <c r="AI981" s="18">
        <f>SUMIFS(Inp_NGN!AI$9:AI$228,Inp_NGN!$I$9:$I$228,Cal_BOSort!$G981,Inp_NGN!$J$9:$J$228,Cal_BOSort!$I981)</f>
        <v>0</v>
      </c>
      <c r="AJ981" s="18">
        <f>SUMIFS(Inp_NGN!AJ$9:AJ$228,Inp_NGN!$I$9:$I$228,Cal_BOSort!$G981,Inp_NGN!$J$9:$J$228,Cal_BOSort!$I981)</f>
        <v>0</v>
      </c>
      <c r="AK981" s="18">
        <f>SUMIFS(Inp_NGN!AK$9:AK$228,Inp_NGN!$I$9:$I$228,Cal_BOSort!$G981,Inp_NGN!$J$9:$J$228,Cal_BOSort!$I981)</f>
        <v>0</v>
      </c>
      <c r="AM981" s="18">
        <f t="shared" si="107"/>
        <v>0</v>
      </c>
      <c r="AN981" s="18">
        <f t="shared" si="111"/>
        <v>0</v>
      </c>
      <c r="AO981" s="18">
        <f t="shared" si="112"/>
        <v>0</v>
      </c>
      <c r="AP981" s="18">
        <f t="shared" si="108"/>
        <v>0</v>
      </c>
      <c r="AQ981" s="18">
        <f t="shared" si="109"/>
        <v>0</v>
      </c>
      <c r="AR981" s="18">
        <f t="shared" si="110"/>
        <v>0</v>
      </c>
      <c r="AU981" s="42"/>
    </row>
    <row r="982" spans="4:47" s="3" customFormat="1">
      <c r="D982" s="101" t="str">
        <f>IF(I982="","",MAX(D$899:D981)+1)</f>
        <v/>
      </c>
      <c r="E982" s="3" t="s">
        <v>30</v>
      </c>
      <c r="F982" s="3" t="s">
        <v>169</v>
      </c>
      <c r="G982" s="3" t="s">
        <v>256</v>
      </c>
      <c r="I982" s="101" t="str">
        <f>IF(Inp_NGN!M91="BO",Inp_NGN!J91,"")</f>
        <v/>
      </c>
      <c r="L982" s="3" t="s">
        <v>106</v>
      </c>
      <c r="R982" s="14"/>
      <c r="T982" s="18"/>
      <c r="U982" s="18"/>
      <c r="V982" s="18"/>
      <c r="W982" s="18"/>
      <c r="X982" s="18"/>
      <c r="Y982" s="18">
        <f>SUMIFS(Inp_NGN!Y$9:Y$228,Inp_NGN!$I$9:$I$228,Cal_BOSort!$G982,Inp_NGN!$J$9:$J$228,Cal_BOSort!$I982)</f>
        <v>0</v>
      </c>
      <c r="Z982" s="18">
        <f>SUMIFS(Inp_NGN!Z$9:Z$228,Inp_NGN!$I$9:$I$228,Cal_BOSort!$G982,Inp_NGN!$J$9:$J$228,Cal_BOSort!$I982)</f>
        <v>0</v>
      </c>
      <c r="AA982" s="18">
        <f>SUMIFS(Inp_NGN!AA$9:AA$228,Inp_NGN!$I$9:$I$228,Cal_BOSort!$G982,Inp_NGN!$J$9:$J$228,Cal_BOSort!$I982)</f>
        <v>0</v>
      </c>
      <c r="AB982" s="18">
        <f>SUMIFS(Inp_NGN!AB$9:AB$228,Inp_NGN!$I$9:$I$228,Cal_BOSort!$G982,Inp_NGN!$J$9:$J$228,Cal_BOSort!$I982)</f>
        <v>0</v>
      </c>
      <c r="AC982" s="18">
        <f>SUMIFS(Inp_NGN!AC$9:AC$228,Inp_NGN!$I$9:$I$228,Cal_BOSort!$G982,Inp_NGN!$J$9:$J$228,Cal_BOSort!$I982)</f>
        <v>0</v>
      </c>
      <c r="AD982" s="18">
        <f>SUMIFS(Inp_NGN!AD$9:AD$228,Inp_NGN!$I$9:$I$228,Cal_BOSort!$G982,Inp_NGN!$J$9:$J$228,Cal_BOSort!$I982)</f>
        <v>0</v>
      </c>
      <c r="AE982" s="18">
        <f>SUMIFS(Inp_NGN!AE$9:AE$228,Inp_NGN!$I$9:$I$228,Cal_BOSort!$G982,Inp_NGN!$J$9:$J$228,Cal_BOSort!$I982)</f>
        <v>0</v>
      </c>
      <c r="AF982" s="18">
        <f>SUMIFS(Inp_NGN!AF$9:AF$228,Inp_NGN!$I$9:$I$228,Cal_BOSort!$G982,Inp_NGN!$J$9:$J$228,Cal_BOSort!$I982)</f>
        <v>0</v>
      </c>
      <c r="AG982" s="18">
        <f>SUMIFS(Inp_NGN!AG$9:AG$228,Inp_NGN!$I$9:$I$228,Cal_BOSort!$G982,Inp_NGN!$J$9:$J$228,Cal_BOSort!$I982)</f>
        <v>0</v>
      </c>
      <c r="AH982" s="18">
        <f>SUMIFS(Inp_NGN!AH$9:AH$228,Inp_NGN!$I$9:$I$228,Cal_BOSort!$G982,Inp_NGN!$J$9:$J$228,Cal_BOSort!$I982)</f>
        <v>0</v>
      </c>
      <c r="AI982" s="18">
        <f>SUMIFS(Inp_NGN!AI$9:AI$228,Inp_NGN!$I$9:$I$228,Cal_BOSort!$G982,Inp_NGN!$J$9:$J$228,Cal_BOSort!$I982)</f>
        <v>0</v>
      </c>
      <c r="AJ982" s="18">
        <f>SUMIFS(Inp_NGN!AJ$9:AJ$228,Inp_NGN!$I$9:$I$228,Cal_BOSort!$G982,Inp_NGN!$J$9:$J$228,Cal_BOSort!$I982)</f>
        <v>0</v>
      </c>
      <c r="AK982" s="18">
        <f>SUMIFS(Inp_NGN!AK$9:AK$228,Inp_NGN!$I$9:$I$228,Cal_BOSort!$G982,Inp_NGN!$J$9:$J$228,Cal_BOSort!$I982)</f>
        <v>0</v>
      </c>
      <c r="AM982" s="18">
        <f t="shared" si="107"/>
        <v>0</v>
      </c>
      <c r="AN982" s="18">
        <f t="shared" si="111"/>
        <v>0</v>
      </c>
      <c r="AO982" s="18">
        <f t="shared" si="112"/>
        <v>0</v>
      </c>
      <c r="AP982" s="18">
        <f t="shared" si="108"/>
        <v>0</v>
      </c>
      <c r="AQ982" s="18">
        <f t="shared" si="109"/>
        <v>0</v>
      </c>
      <c r="AR982" s="18">
        <f t="shared" si="110"/>
        <v>0</v>
      </c>
      <c r="AU982" s="42"/>
    </row>
    <row r="983" spans="4:47" s="3" customFormat="1">
      <c r="D983" s="101" t="str">
        <f>IF(I983="","",MAX(D$899:D982)+1)</f>
        <v/>
      </c>
      <c r="E983" s="3" t="s">
        <v>30</v>
      </c>
      <c r="F983" s="3" t="s">
        <v>169</v>
      </c>
      <c r="G983" s="3" t="s">
        <v>256</v>
      </c>
      <c r="I983" s="101" t="str">
        <f>IF(Inp_NGN!M92="BO",Inp_NGN!J92,"")</f>
        <v/>
      </c>
      <c r="L983" s="3" t="s">
        <v>106</v>
      </c>
      <c r="R983" s="14"/>
      <c r="T983" s="18"/>
      <c r="U983" s="18"/>
      <c r="V983" s="18"/>
      <c r="W983" s="18"/>
      <c r="X983" s="18"/>
      <c r="Y983" s="18">
        <f>SUMIFS(Inp_NGN!Y$9:Y$228,Inp_NGN!$I$9:$I$228,Cal_BOSort!$G983,Inp_NGN!$J$9:$J$228,Cal_BOSort!$I983)</f>
        <v>0</v>
      </c>
      <c r="Z983" s="18">
        <f>SUMIFS(Inp_NGN!Z$9:Z$228,Inp_NGN!$I$9:$I$228,Cal_BOSort!$G983,Inp_NGN!$J$9:$J$228,Cal_BOSort!$I983)</f>
        <v>0</v>
      </c>
      <c r="AA983" s="18">
        <f>SUMIFS(Inp_NGN!AA$9:AA$228,Inp_NGN!$I$9:$I$228,Cal_BOSort!$G983,Inp_NGN!$J$9:$J$228,Cal_BOSort!$I983)</f>
        <v>0</v>
      </c>
      <c r="AB983" s="18">
        <f>SUMIFS(Inp_NGN!AB$9:AB$228,Inp_NGN!$I$9:$I$228,Cal_BOSort!$G983,Inp_NGN!$J$9:$J$228,Cal_BOSort!$I983)</f>
        <v>0</v>
      </c>
      <c r="AC983" s="18">
        <f>SUMIFS(Inp_NGN!AC$9:AC$228,Inp_NGN!$I$9:$I$228,Cal_BOSort!$G983,Inp_NGN!$J$9:$J$228,Cal_BOSort!$I983)</f>
        <v>0</v>
      </c>
      <c r="AD983" s="18">
        <f>SUMIFS(Inp_NGN!AD$9:AD$228,Inp_NGN!$I$9:$I$228,Cal_BOSort!$G983,Inp_NGN!$J$9:$J$228,Cal_BOSort!$I983)</f>
        <v>0</v>
      </c>
      <c r="AE983" s="18">
        <f>SUMIFS(Inp_NGN!AE$9:AE$228,Inp_NGN!$I$9:$I$228,Cal_BOSort!$G983,Inp_NGN!$J$9:$J$228,Cal_BOSort!$I983)</f>
        <v>0</v>
      </c>
      <c r="AF983" s="18">
        <f>SUMIFS(Inp_NGN!AF$9:AF$228,Inp_NGN!$I$9:$I$228,Cal_BOSort!$G983,Inp_NGN!$J$9:$J$228,Cal_BOSort!$I983)</f>
        <v>0</v>
      </c>
      <c r="AG983" s="18">
        <f>SUMIFS(Inp_NGN!AG$9:AG$228,Inp_NGN!$I$9:$I$228,Cal_BOSort!$G983,Inp_NGN!$J$9:$J$228,Cal_BOSort!$I983)</f>
        <v>0</v>
      </c>
      <c r="AH983" s="18">
        <f>SUMIFS(Inp_NGN!AH$9:AH$228,Inp_NGN!$I$9:$I$228,Cal_BOSort!$G983,Inp_NGN!$J$9:$J$228,Cal_BOSort!$I983)</f>
        <v>0</v>
      </c>
      <c r="AI983" s="18">
        <f>SUMIFS(Inp_NGN!AI$9:AI$228,Inp_NGN!$I$9:$I$228,Cal_BOSort!$G983,Inp_NGN!$J$9:$J$228,Cal_BOSort!$I983)</f>
        <v>0</v>
      </c>
      <c r="AJ983" s="18">
        <f>SUMIFS(Inp_NGN!AJ$9:AJ$228,Inp_NGN!$I$9:$I$228,Cal_BOSort!$G983,Inp_NGN!$J$9:$J$228,Cal_BOSort!$I983)</f>
        <v>0</v>
      </c>
      <c r="AK983" s="18">
        <f>SUMIFS(Inp_NGN!AK$9:AK$228,Inp_NGN!$I$9:$I$228,Cal_BOSort!$G983,Inp_NGN!$J$9:$J$228,Cal_BOSort!$I983)</f>
        <v>0</v>
      </c>
      <c r="AM983" s="18">
        <f t="shared" si="107"/>
        <v>0</v>
      </c>
      <c r="AN983" s="18">
        <f t="shared" si="111"/>
        <v>0</v>
      </c>
      <c r="AO983" s="18">
        <f t="shared" si="112"/>
        <v>0</v>
      </c>
      <c r="AP983" s="18">
        <f t="shared" si="108"/>
        <v>0</v>
      </c>
      <c r="AQ983" s="18">
        <f t="shared" si="109"/>
        <v>0</v>
      </c>
      <c r="AR983" s="18">
        <f t="shared" si="110"/>
        <v>0</v>
      </c>
      <c r="AU983" s="42"/>
    </row>
    <row r="984" spans="4:47" s="3" customFormat="1">
      <c r="D984" s="101" t="str">
        <f>IF(I984="","",MAX(D$899:D983)+1)</f>
        <v/>
      </c>
      <c r="E984" s="3" t="s">
        <v>30</v>
      </c>
      <c r="F984" s="3" t="s">
        <v>169</v>
      </c>
      <c r="G984" s="3" t="s">
        <v>256</v>
      </c>
      <c r="I984" s="101" t="str">
        <f>IF(Inp_NGN!M93="BO",Inp_NGN!J93,"")</f>
        <v/>
      </c>
      <c r="L984" s="3" t="s">
        <v>106</v>
      </c>
      <c r="R984" s="14"/>
      <c r="T984" s="18"/>
      <c r="U984" s="18"/>
      <c r="V984" s="18"/>
      <c r="W984" s="18"/>
      <c r="X984" s="18"/>
      <c r="Y984" s="18">
        <f>SUMIFS(Inp_NGN!Y$9:Y$228,Inp_NGN!$I$9:$I$228,Cal_BOSort!$G984,Inp_NGN!$J$9:$J$228,Cal_BOSort!$I984)</f>
        <v>0</v>
      </c>
      <c r="Z984" s="18">
        <f>SUMIFS(Inp_NGN!Z$9:Z$228,Inp_NGN!$I$9:$I$228,Cal_BOSort!$G984,Inp_NGN!$J$9:$J$228,Cal_BOSort!$I984)</f>
        <v>0</v>
      </c>
      <c r="AA984" s="18">
        <f>SUMIFS(Inp_NGN!AA$9:AA$228,Inp_NGN!$I$9:$I$228,Cal_BOSort!$G984,Inp_NGN!$J$9:$J$228,Cal_BOSort!$I984)</f>
        <v>0</v>
      </c>
      <c r="AB984" s="18">
        <f>SUMIFS(Inp_NGN!AB$9:AB$228,Inp_NGN!$I$9:$I$228,Cal_BOSort!$G984,Inp_NGN!$J$9:$J$228,Cal_BOSort!$I984)</f>
        <v>0</v>
      </c>
      <c r="AC984" s="18">
        <f>SUMIFS(Inp_NGN!AC$9:AC$228,Inp_NGN!$I$9:$I$228,Cal_BOSort!$G984,Inp_NGN!$J$9:$J$228,Cal_BOSort!$I984)</f>
        <v>0</v>
      </c>
      <c r="AD984" s="18">
        <f>SUMIFS(Inp_NGN!AD$9:AD$228,Inp_NGN!$I$9:$I$228,Cal_BOSort!$G984,Inp_NGN!$J$9:$J$228,Cal_BOSort!$I984)</f>
        <v>0</v>
      </c>
      <c r="AE984" s="18">
        <f>SUMIFS(Inp_NGN!AE$9:AE$228,Inp_NGN!$I$9:$I$228,Cal_BOSort!$G984,Inp_NGN!$J$9:$J$228,Cal_BOSort!$I984)</f>
        <v>0</v>
      </c>
      <c r="AF984" s="18">
        <f>SUMIFS(Inp_NGN!AF$9:AF$228,Inp_NGN!$I$9:$I$228,Cal_BOSort!$G984,Inp_NGN!$J$9:$J$228,Cal_BOSort!$I984)</f>
        <v>0</v>
      </c>
      <c r="AG984" s="18">
        <f>SUMIFS(Inp_NGN!AG$9:AG$228,Inp_NGN!$I$9:$I$228,Cal_BOSort!$G984,Inp_NGN!$J$9:$J$228,Cal_BOSort!$I984)</f>
        <v>0</v>
      </c>
      <c r="AH984" s="18">
        <f>SUMIFS(Inp_NGN!AH$9:AH$228,Inp_NGN!$I$9:$I$228,Cal_BOSort!$G984,Inp_NGN!$J$9:$J$228,Cal_BOSort!$I984)</f>
        <v>0</v>
      </c>
      <c r="AI984" s="18">
        <f>SUMIFS(Inp_NGN!AI$9:AI$228,Inp_NGN!$I$9:$I$228,Cal_BOSort!$G984,Inp_NGN!$J$9:$J$228,Cal_BOSort!$I984)</f>
        <v>0</v>
      </c>
      <c r="AJ984" s="18">
        <f>SUMIFS(Inp_NGN!AJ$9:AJ$228,Inp_NGN!$I$9:$I$228,Cal_BOSort!$G984,Inp_NGN!$J$9:$J$228,Cal_BOSort!$I984)</f>
        <v>0</v>
      </c>
      <c r="AK984" s="18">
        <f>SUMIFS(Inp_NGN!AK$9:AK$228,Inp_NGN!$I$9:$I$228,Cal_BOSort!$G984,Inp_NGN!$J$9:$J$228,Cal_BOSort!$I984)</f>
        <v>0</v>
      </c>
      <c r="AM984" s="18">
        <f t="shared" si="107"/>
        <v>0</v>
      </c>
      <c r="AN984" s="18">
        <f t="shared" si="111"/>
        <v>0</v>
      </c>
      <c r="AO984" s="18">
        <f t="shared" si="112"/>
        <v>0</v>
      </c>
      <c r="AP984" s="18">
        <f t="shared" si="108"/>
        <v>0</v>
      </c>
      <c r="AQ984" s="18">
        <f t="shared" si="109"/>
        <v>0</v>
      </c>
      <c r="AR984" s="18">
        <f t="shared" si="110"/>
        <v>0</v>
      </c>
      <c r="AU984" s="42"/>
    </row>
    <row r="985" spans="4:47" s="3" customFormat="1">
      <c r="D985" s="101" t="str">
        <f>IF(I985="","",MAX(D$899:D984)+1)</f>
        <v/>
      </c>
      <c r="E985" s="3" t="s">
        <v>30</v>
      </c>
      <c r="F985" s="3" t="s">
        <v>169</v>
      </c>
      <c r="G985" s="3" t="s">
        <v>256</v>
      </c>
      <c r="I985" s="101" t="str">
        <f>IF(Inp_NGN!M94="BO",Inp_NGN!J94,"")</f>
        <v/>
      </c>
      <c r="L985" s="3" t="s">
        <v>106</v>
      </c>
      <c r="R985" s="14"/>
      <c r="T985" s="18"/>
      <c r="U985" s="18"/>
      <c r="V985" s="18"/>
      <c r="W985" s="18"/>
      <c r="X985" s="18"/>
      <c r="Y985" s="18">
        <f>SUMIFS(Inp_NGN!Y$9:Y$228,Inp_NGN!$I$9:$I$228,Cal_BOSort!$G985,Inp_NGN!$J$9:$J$228,Cal_BOSort!$I985)</f>
        <v>0</v>
      </c>
      <c r="Z985" s="18">
        <f>SUMIFS(Inp_NGN!Z$9:Z$228,Inp_NGN!$I$9:$I$228,Cal_BOSort!$G985,Inp_NGN!$J$9:$J$228,Cal_BOSort!$I985)</f>
        <v>0</v>
      </c>
      <c r="AA985" s="18">
        <f>SUMIFS(Inp_NGN!AA$9:AA$228,Inp_NGN!$I$9:$I$228,Cal_BOSort!$G985,Inp_NGN!$J$9:$J$228,Cal_BOSort!$I985)</f>
        <v>0</v>
      </c>
      <c r="AB985" s="18">
        <f>SUMIFS(Inp_NGN!AB$9:AB$228,Inp_NGN!$I$9:$I$228,Cal_BOSort!$G985,Inp_NGN!$J$9:$J$228,Cal_BOSort!$I985)</f>
        <v>0</v>
      </c>
      <c r="AC985" s="18">
        <f>SUMIFS(Inp_NGN!AC$9:AC$228,Inp_NGN!$I$9:$I$228,Cal_BOSort!$G985,Inp_NGN!$J$9:$J$228,Cal_BOSort!$I985)</f>
        <v>0</v>
      </c>
      <c r="AD985" s="18">
        <f>SUMIFS(Inp_NGN!AD$9:AD$228,Inp_NGN!$I$9:$I$228,Cal_BOSort!$G985,Inp_NGN!$J$9:$J$228,Cal_BOSort!$I985)</f>
        <v>0</v>
      </c>
      <c r="AE985" s="18">
        <f>SUMIFS(Inp_NGN!AE$9:AE$228,Inp_NGN!$I$9:$I$228,Cal_BOSort!$G985,Inp_NGN!$J$9:$J$228,Cal_BOSort!$I985)</f>
        <v>0</v>
      </c>
      <c r="AF985" s="18">
        <f>SUMIFS(Inp_NGN!AF$9:AF$228,Inp_NGN!$I$9:$I$228,Cal_BOSort!$G985,Inp_NGN!$J$9:$J$228,Cal_BOSort!$I985)</f>
        <v>0</v>
      </c>
      <c r="AG985" s="18">
        <f>SUMIFS(Inp_NGN!AG$9:AG$228,Inp_NGN!$I$9:$I$228,Cal_BOSort!$G985,Inp_NGN!$J$9:$J$228,Cal_BOSort!$I985)</f>
        <v>0</v>
      </c>
      <c r="AH985" s="18">
        <f>SUMIFS(Inp_NGN!AH$9:AH$228,Inp_NGN!$I$9:$I$228,Cal_BOSort!$G985,Inp_NGN!$J$9:$J$228,Cal_BOSort!$I985)</f>
        <v>0</v>
      </c>
      <c r="AI985" s="18">
        <f>SUMIFS(Inp_NGN!AI$9:AI$228,Inp_NGN!$I$9:$I$228,Cal_BOSort!$G985,Inp_NGN!$J$9:$J$228,Cal_BOSort!$I985)</f>
        <v>0</v>
      </c>
      <c r="AJ985" s="18">
        <f>SUMIFS(Inp_NGN!AJ$9:AJ$228,Inp_NGN!$I$9:$I$228,Cal_BOSort!$G985,Inp_NGN!$J$9:$J$228,Cal_BOSort!$I985)</f>
        <v>0</v>
      </c>
      <c r="AK985" s="18">
        <f>SUMIFS(Inp_NGN!AK$9:AK$228,Inp_NGN!$I$9:$I$228,Cal_BOSort!$G985,Inp_NGN!$J$9:$J$228,Cal_BOSort!$I985)</f>
        <v>0</v>
      </c>
      <c r="AM985" s="18">
        <f t="shared" si="107"/>
        <v>0</v>
      </c>
      <c r="AN985" s="18">
        <f t="shared" si="111"/>
        <v>0</v>
      </c>
      <c r="AO985" s="18">
        <f t="shared" si="112"/>
        <v>0</v>
      </c>
      <c r="AP985" s="18">
        <f t="shared" si="108"/>
        <v>0</v>
      </c>
      <c r="AQ985" s="18">
        <f t="shared" si="109"/>
        <v>0</v>
      </c>
      <c r="AR985" s="18">
        <f t="shared" si="110"/>
        <v>0</v>
      </c>
      <c r="AU985" s="42"/>
    </row>
    <row r="986" spans="4:47" s="3" customFormat="1">
      <c r="D986" s="101" t="str">
        <f>IF(I986="","",MAX(D$899:D985)+1)</f>
        <v/>
      </c>
      <c r="E986" s="3" t="s">
        <v>30</v>
      </c>
      <c r="F986" s="3" t="s">
        <v>169</v>
      </c>
      <c r="G986" s="3" t="s">
        <v>256</v>
      </c>
      <c r="I986" s="101" t="str">
        <f>IF(Inp_NGN!M95="BO",Inp_NGN!J95,"")</f>
        <v/>
      </c>
      <c r="L986" s="3" t="s">
        <v>106</v>
      </c>
      <c r="R986" s="14"/>
      <c r="T986" s="18"/>
      <c r="U986" s="18"/>
      <c r="V986" s="18"/>
      <c r="W986" s="18"/>
      <c r="X986" s="18"/>
      <c r="Y986" s="18">
        <f>SUMIFS(Inp_NGN!Y$9:Y$228,Inp_NGN!$I$9:$I$228,Cal_BOSort!$G986,Inp_NGN!$J$9:$J$228,Cal_BOSort!$I986)</f>
        <v>0</v>
      </c>
      <c r="Z986" s="18">
        <f>SUMIFS(Inp_NGN!Z$9:Z$228,Inp_NGN!$I$9:$I$228,Cal_BOSort!$G986,Inp_NGN!$J$9:$J$228,Cal_BOSort!$I986)</f>
        <v>0</v>
      </c>
      <c r="AA986" s="18">
        <f>SUMIFS(Inp_NGN!AA$9:AA$228,Inp_NGN!$I$9:$I$228,Cal_BOSort!$G986,Inp_NGN!$J$9:$J$228,Cal_BOSort!$I986)</f>
        <v>0</v>
      </c>
      <c r="AB986" s="18">
        <f>SUMIFS(Inp_NGN!AB$9:AB$228,Inp_NGN!$I$9:$I$228,Cal_BOSort!$G986,Inp_NGN!$J$9:$J$228,Cal_BOSort!$I986)</f>
        <v>0</v>
      </c>
      <c r="AC986" s="18">
        <f>SUMIFS(Inp_NGN!AC$9:AC$228,Inp_NGN!$I$9:$I$228,Cal_BOSort!$G986,Inp_NGN!$J$9:$J$228,Cal_BOSort!$I986)</f>
        <v>0</v>
      </c>
      <c r="AD986" s="18">
        <f>SUMIFS(Inp_NGN!AD$9:AD$228,Inp_NGN!$I$9:$I$228,Cal_BOSort!$G986,Inp_NGN!$J$9:$J$228,Cal_BOSort!$I986)</f>
        <v>0</v>
      </c>
      <c r="AE986" s="18">
        <f>SUMIFS(Inp_NGN!AE$9:AE$228,Inp_NGN!$I$9:$I$228,Cal_BOSort!$G986,Inp_NGN!$J$9:$J$228,Cal_BOSort!$I986)</f>
        <v>0</v>
      </c>
      <c r="AF986" s="18">
        <f>SUMIFS(Inp_NGN!AF$9:AF$228,Inp_NGN!$I$9:$I$228,Cal_BOSort!$G986,Inp_NGN!$J$9:$J$228,Cal_BOSort!$I986)</f>
        <v>0</v>
      </c>
      <c r="AG986" s="18">
        <f>SUMIFS(Inp_NGN!AG$9:AG$228,Inp_NGN!$I$9:$I$228,Cal_BOSort!$G986,Inp_NGN!$J$9:$J$228,Cal_BOSort!$I986)</f>
        <v>0</v>
      </c>
      <c r="AH986" s="18">
        <f>SUMIFS(Inp_NGN!AH$9:AH$228,Inp_NGN!$I$9:$I$228,Cal_BOSort!$G986,Inp_NGN!$J$9:$J$228,Cal_BOSort!$I986)</f>
        <v>0</v>
      </c>
      <c r="AI986" s="18">
        <f>SUMIFS(Inp_NGN!AI$9:AI$228,Inp_NGN!$I$9:$I$228,Cal_BOSort!$G986,Inp_NGN!$J$9:$J$228,Cal_BOSort!$I986)</f>
        <v>0</v>
      </c>
      <c r="AJ986" s="18">
        <f>SUMIFS(Inp_NGN!AJ$9:AJ$228,Inp_NGN!$I$9:$I$228,Cal_BOSort!$G986,Inp_NGN!$J$9:$J$228,Cal_BOSort!$I986)</f>
        <v>0</v>
      </c>
      <c r="AK986" s="18">
        <f>SUMIFS(Inp_NGN!AK$9:AK$228,Inp_NGN!$I$9:$I$228,Cal_BOSort!$G986,Inp_NGN!$J$9:$J$228,Cal_BOSort!$I986)</f>
        <v>0</v>
      </c>
      <c r="AM986" s="18">
        <f t="shared" si="107"/>
        <v>0</v>
      </c>
      <c r="AN986" s="18">
        <f t="shared" si="111"/>
        <v>0</v>
      </c>
      <c r="AO986" s="18">
        <f t="shared" si="112"/>
        <v>0</v>
      </c>
      <c r="AP986" s="18">
        <f t="shared" si="108"/>
        <v>0</v>
      </c>
      <c r="AQ986" s="18">
        <f t="shared" si="109"/>
        <v>0</v>
      </c>
      <c r="AR986" s="18">
        <f t="shared" si="110"/>
        <v>0</v>
      </c>
      <c r="AU986" s="42"/>
    </row>
    <row r="987" spans="4:47" s="3" customFormat="1">
      <c r="D987" s="101" t="str">
        <f>IF(I987="","",MAX(D$899:D986)+1)</f>
        <v/>
      </c>
      <c r="E987" s="3" t="s">
        <v>30</v>
      </c>
      <c r="F987" s="3" t="s">
        <v>169</v>
      </c>
      <c r="G987" s="3" t="s">
        <v>256</v>
      </c>
      <c r="I987" s="101" t="str">
        <f>IF(Inp_NGN!M96="BO",Inp_NGN!J96,"")</f>
        <v/>
      </c>
      <c r="L987" s="3" t="s">
        <v>106</v>
      </c>
      <c r="R987" s="14"/>
      <c r="T987" s="18"/>
      <c r="U987" s="18"/>
      <c r="V987" s="18"/>
      <c r="W987" s="18"/>
      <c r="X987" s="18"/>
      <c r="Y987" s="18">
        <f>SUMIFS(Inp_NGN!Y$9:Y$228,Inp_NGN!$I$9:$I$228,Cal_BOSort!$G987,Inp_NGN!$J$9:$J$228,Cal_BOSort!$I987)</f>
        <v>0</v>
      </c>
      <c r="Z987" s="18">
        <f>SUMIFS(Inp_NGN!Z$9:Z$228,Inp_NGN!$I$9:$I$228,Cal_BOSort!$G987,Inp_NGN!$J$9:$J$228,Cal_BOSort!$I987)</f>
        <v>0</v>
      </c>
      <c r="AA987" s="18">
        <f>SUMIFS(Inp_NGN!AA$9:AA$228,Inp_NGN!$I$9:$I$228,Cal_BOSort!$G987,Inp_NGN!$J$9:$J$228,Cal_BOSort!$I987)</f>
        <v>0</v>
      </c>
      <c r="AB987" s="18">
        <f>SUMIFS(Inp_NGN!AB$9:AB$228,Inp_NGN!$I$9:$I$228,Cal_BOSort!$G987,Inp_NGN!$J$9:$J$228,Cal_BOSort!$I987)</f>
        <v>0</v>
      </c>
      <c r="AC987" s="18">
        <f>SUMIFS(Inp_NGN!AC$9:AC$228,Inp_NGN!$I$9:$I$228,Cal_BOSort!$G987,Inp_NGN!$J$9:$J$228,Cal_BOSort!$I987)</f>
        <v>0</v>
      </c>
      <c r="AD987" s="18">
        <f>SUMIFS(Inp_NGN!AD$9:AD$228,Inp_NGN!$I$9:$I$228,Cal_BOSort!$G987,Inp_NGN!$J$9:$J$228,Cal_BOSort!$I987)</f>
        <v>0</v>
      </c>
      <c r="AE987" s="18">
        <f>SUMIFS(Inp_NGN!AE$9:AE$228,Inp_NGN!$I$9:$I$228,Cal_BOSort!$G987,Inp_NGN!$J$9:$J$228,Cal_BOSort!$I987)</f>
        <v>0</v>
      </c>
      <c r="AF987" s="18">
        <f>SUMIFS(Inp_NGN!AF$9:AF$228,Inp_NGN!$I$9:$I$228,Cal_BOSort!$G987,Inp_NGN!$J$9:$J$228,Cal_BOSort!$I987)</f>
        <v>0</v>
      </c>
      <c r="AG987" s="18">
        <f>SUMIFS(Inp_NGN!AG$9:AG$228,Inp_NGN!$I$9:$I$228,Cal_BOSort!$G987,Inp_NGN!$J$9:$J$228,Cal_BOSort!$I987)</f>
        <v>0</v>
      </c>
      <c r="AH987" s="18">
        <f>SUMIFS(Inp_NGN!AH$9:AH$228,Inp_NGN!$I$9:$I$228,Cal_BOSort!$G987,Inp_NGN!$J$9:$J$228,Cal_BOSort!$I987)</f>
        <v>0</v>
      </c>
      <c r="AI987" s="18">
        <f>SUMIFS(Inp_NGN!AI$9:AI$228,Inp_NGN!$I$9:$I$228,Cal_BOSort!$G987,Inp_NGN!$J$9:$J$228,Cal_BOSort!$I987)</f>
        <v>0</v>
      </c>
      <c r="AJ987" s="18">
        <f>SUMIFS(Inp_NGN!AJ$9:AJ$228,Inp_NGN!$I$9:$I$228,Cal_BOSort!$G987,Inp_NGN!$J$9:$J$228,Cal_BOSort!$I987)</f>
        <v>0</v>
      </c>
      <c r="AK987" s="18">
        <f>SUMIFS(Inp_NGN!AK$9:AK$228,Inp_NGN!$I$9:$I$228,Cal_BOSort!$G987,Inp_NGN!$J$9:$J$228,Cal_BOSort!$I987)</f>
        <v>0</v>
      </c>
      <c r="AM987" s="18">
        <f t="shared" si="107"/>
        <v>0</v>
      </c>
      <c r="AN987" s="18">
        <f t="shared" si="111"/>
        <v>0</v>
      </c>
      <c r="AO987" s="18">
        <f t="shared" si="112"/>
        <v>0</v>
      </c>
      <c r="AP987" s="18">
        <f t="shared" si="108"/>
        <v>0</v>
      </c>
      <c r="AQ987" s="18">
        <f t="shared" si="109"/>
        <v>0</v>
      </c>
      <c r="AR987" s="18">
        <f t="shared" si="110"/>
        <v>0</v>
      </c>
      <c r="AU987" s="42"/>
    </row>
    <row r="988" spans="4:47" s="3" customFormat="1">
      <c r="D988" s="101" t="str">
        <f>IF(I988="","",MAX(D$899:D987)+1)</f>
        <v/>
      </c>
      <c r="E988" s="3" t="s">
        <v>30</v>
      </c>
      <c r="F988" s="3" t="s">
        <v>169</v>
      </c>
      <c r="G988" s="3" t="s">
        <v>256</v>
      </c>
      <c r="I988" s="101" t="str">
        <f>IF(Inp_NGN!M97="BO",Inp_NGN!J97,"")</f>
        <v/>
      </c>
      <c r="L988" s="3" t="s">
        <v>106</v>
      </c>
      <c r="R988" s="14"/>
      <c r="T988" s="18"/>
      <c r="U988" s="18"/>
      <c r="V988" s="18"/>
      <c r="W988" s="18"/>
      <c r="X988" s="18"/>
      <c r="Y988" s="18">
        <f>SUMIFS(Inp_NGN!Y$9:Y$228,Inp_NGN!$I$9:$I$228,Cal_BOSort!$G988,Inp_NGN!$J$9:$J$228,Cal_BOSort!$I988)</f>
        <v>0</v>
      </c>
      <c r="Z988" s="18">
        <f>SUMIFS(Inp_NGN!Z$9:Z$228,Inp_NGN!$I$9:$I$228,Cal_BOSort!$G988,Inp_NGN!$J$9:$J$228,Cal_BOSort!$I988)</f>
        <v>0</v>
      </c>
      <c r="AA988" s="18">
        <f>SUMIFS(Inp_NGN!AA$9:AA$228,Inp_NGN!$I$9:$I$228,Cal_BOSort!$G988,Inp_NGN!$J$9:$J$228,Cal_BOSort!$I988)</f>
        <v>0</v>
      </c>
      <c r="AB988" s="18">
        <f>SUMIFS(Inp_NGN!AB$9:AB$228,Inp_NGN!$I$9:$I$228,Cal_BOSort!$G988,Inp_NGN!$J$9:$J$228,Cal_BOSort!$I988)</f>
        <v>0</v>
      </c>
      <c r="AC988" s="18">
        <f>SUMIFS(Inp_NGN!AC$9:AC$228,Inp_NGN!$I$9:$I$228,Cal_BOSort!$G988,Inp_NGN!$J$9:$J$228,Cal_BOSort!$I988)</f>
        <v>0</v>
      </c>
      <c r="AD988" s="18">
        <f>SUMIFS(Inp_NGN!AD$9:AD$228,Inp_NGN!$I$9:$I$228,Cal_BOSort!$G988,Inp_NGN!$J$9:$J$228,Cal_BOSort!$I988)</f>
        <v>0</v>
      </c>
      <c r="AE988" s="18">
        <f>SUMIFS(Inp_NGN!AE$9:AE$228,Inp_NGN!$I$9:$I$228,Cal_BOSort!$G988,Inp_NGN!$J$9:$J$228,Cal_BOSort!$I988)</f>
        <v>0</v>
      </c>
      <c r="AF988" s="18">
        <f>SUMIFS(Inp_NGN!AF$9:AF$228,Inp_NGN!$I$9:$I$228,Cal_BOSort!$G988,Inp_NGN!$J$9:$J$228,Cal_BOSort!$I988)</f>
        <v>0</v>
      </c>
      <c r="AG988" s="18">
        <f>SUMIFS(Inp_NGN!AG$9:AG$228,Inp_NGN!$I$9:$I$228,Cal_BOSort!$G988,Inp_NGN!$J$9:$J$228,Cal_BOSort!$I988)</f>
        <v>0</v>
      </c>
      <c r="AH988" s="18">
        <f>SUMIFS(Inp_NGN!AH$9:AH$228,Inp_NGN!$I$9:$I$228,Cal_BOSort!$G988,Inp_NGN!$J$9:$J$228,Cal_BOSort!$I988)</f>
        <v>0</v>
      </c>
      <c r="AI988" s="18">
        <f>SUMIFS(Inp_NGN!AI$9:AI$228,Inp_NGN!$I$9:$I$228,Cal_BOSort!$G988,Inp_NGN!$J$9:$J$228,Cal_BOSort!$I988)</f>
        <v>0</v>
      </c>
      <c r="AJ988" s="18">
        <f>SUMIFS(Inp_NGN!AJ$9:AJ$228,Inp_NGN!$I$9:$I$228,Cal_BOSort!$G988,Inp_NGN!$J$9:$J$228,Cal_BOSort!$I988)</f>
        <v>0</v>
      </c>
      <c r="AK988" s="18">
        <f>SUMIFS(Inp_NGN!AK$9:AK$228,Inp_NGN!$I$9:$I$228,Cal_BOSort!$G988,Inp_NGN!$J$9:$J$228,Cal_BOSort!$I988)</f>
        <v>0</v>
      </c>
      <c r="AM988" s="18">
        <f t="shared" si="107"/>
        <v>0</v>
      </c>
      <c r="AN988" s="18">
        <f t="shared" si="111"/>
        <v>0</v>
      </c>
      <c r="AO988" s="18">
        <f t="shared" si="112"/>
        <v>0</v>
      </c>
      <c r="AP988" s="18">
        <f t="shared" si="108"/>
        <v>0</v>
      </c>
      <c r="AQ988" s="18">
        <f t="shared" si="109"/>
        <v>0</v>
      </c>
      <c r="AR988" s="18">
        <f t="shared" si="110"/>
        <v>0</v>
      </c>
      <c r="AU988" s="42"/>
    </row>
    <row r="989" spans="4:47" s="3" customFormat="1">
      <c r="D989" s="101" t="str">
        <f>IF(I989="","",MAX(D$899:D988)+1)</f>
        <v/>
      </c>
      <c r="E989" s="3" t="s">
        <v>30</v>
      </c>
      <c r="F989" s="3" t="s">
        <v>169</v>
      </c>
      <c r="G989" s="3" t="s">
        <v>256</v>
      </c>
      <c r="I989" s="101" t="str">
        <f>IF(Inp_NGN!M98="BO",Inp_NGN!J98,"")</f>
        <v/>
      </c>
      <c r="L989" s="3" t="s">
        <v>106</v>
      </c>
      <c r="R989" s="14"/>
      <c r="T989" s="18"/>
      <c r="U989" s="18"/>
      <c r="V989" s="18"/>
      <c r="W989" s="18"/>
      <c r="X989" s="18"/>
      <c r="Y989" s="18">
        <f>SUMIFS(Inp_NGN!Y$9:Y$228,Inp_NGN!$I$9:$I$228,Cal_BOSort!$G989,Inp_NGN!$J$9:$J$228,Cal_BOSort!$I989)</f>
        <v>0</v>
      </c>
      <c r="Z989" s="18">
        <f>SUMIFS(Inp_NGN!Z$9:Z$228,Inp_NGN!$I$9:$I$228,Cal_BOSort!$G989,Inp_NGN!$J$9:$J$228,Cal_BOSort!$I989)</f>
        <v>0</v>
      </c>
      <c r="AA989" s="18">
        <f>SUMIFS(Inp_NGN!AA$9:AA$228,Inp_NGN!$I$9:$I$228,Cal_BOSort!$G989,Inp_NGN!$J$9:$J$228,Cal_BOSort!$I989)</f>
        <v>0</v>
      </c>
      <c r="AB989" s="18">
        <f>SUMIFS(Inp_NGN!AB$9:AB$228,Inp_NGN!$I$9:$I$228,Cal_BOSort!$G989,Inp_NGN!$J$9:$J$228,Cal_BOSort!$I989)</f>
        <v>0</v>
      </c>
      <c r="AC989" s="18">
        <f>SUMIFS(Inp_NGN!AC$9:AC$228,Inp_NGN!$I$9:$I$228,Cal_BOSort!$G989,Inp_NGN!$J$9:$J$228,Cal_BOSort!$I989)</f>
        <v>0</v>
      </c>
      <c r="AD989" s="18">
        <f>SUMIFS(Inp_NGN!AD$9:AD$228,Inp_NGN!$I$9:$I$228,Cal_BOSort!$G989,Inp_NGN!$J$9:$J$228,Cal_BOSort!$I989)</f>
        <v>0</v>
      </c>
      <c r="AE989" s="18">
        <f>SUMIFS(Inp_NGN!AE$9:AE$228,Inp_NGN!$I$9:$I$228,Cal_BOSort!$G989,Inp_NGN!$J$9:$J$228,Cal_BOSort!$I989)</f>
        <v>0</v>
      </c>
      <c r="AF989" s="18">
        <f>SUMIFS(Inp_NGN!AF$9:AF$228,Inp_NGN!$I$9:$I$228,Cal_BOSort!$G989,Inp_NGN!$J$9:$J$228,Cal_BOSort!$I989)</f>
        <v>0</v>
      </c>
      <c r="AG989" s="18">
        <f>SUMIFS(Inp_NGN!AG$9:AG$228,Inp_NGN!$I$9:$I$228,Cal_BOSort!$G989,Inp_NGN!$J$9:$J$228,Cal_BOSort!$I989)</f>
        <v>0</v>
      </c>
      <c r="AH989" s="18">
        <f>SUMIFS(Inp_NGN!AH$9:AH$228,Inp_NGN!$I$9:$I$228,Cal_BOSort!$G989,Inp_NGN!$J$9:$J$228,Cal_BOSort!$I989)</f>
        <v>0</v>
      </c>
      <c r="AI989" s="18">
        <f>SUMIFS(Inp_NGN!AI$9:AI$228,Inp_NGN!$I$9:$I$228,Cal_BOSort!$G989,Inp_NGN!$J$9:$J$228,Cal_BOSort!$I989)</f>
        <v>0</v>
      </c>
      <c r="AJ989" s="18">
        <f>SUMIFS(Inp_NGN!AJ$9:AJ$228,Inp_NGN!$I$9:$I$228,Cal_BOSort!$G989,Inp_NGN!$J$9:$J$228,Cal_BOSort!$I989)</f>
        <v>0</v>
      </c>
      <c r="AK989" s="18">
        <f>SUMIFS(Inp_NGN!AK$9:AK$228,Inp_NGN!$I$9:$I$228,Cal_BOSort!$G989,Inp_NGN!$J$9:$J$228,Cal_BOSort!$I989)</f>
        <v>0</v>
      </c>
      <c r="AM989" s="18">
        <f t="shared" si="107"/>
        <v>0</v>
      </c>
      <c r="AN989" s="18">
        <f t="shared" si="111"/>
        <v>0</v>
      </c>
      <c r="AO989" s="18">
        <f t="shared" si="112"/>
        <v>0</v>
      </c>
      <c r="AP989" s="18">
        <f t="shared" si="108"/>
        <v>0</v>
      </c>
      <c r="AQ989" s="18">
        <f t="shared" si="109"/>
        <v>0</v>
      </c>
      <c r="AR989" s="18">
        <f t="shared" si="110"/>
        <v>0</v>
      </c>
      <c r="AU989" s="42"/>
    </row>
    <row r="990" spans="4:47" s="3" customFormat="1">
      <c r="D990" s="101" t="str">
        <f>IF(I990="","",MAX(D$899:D989)+1)</f>
        <v/>
      </c>
      <c r="E990" s="3" t="s">
        <v>30</v>
      </c>
      <c r="F990" s="3" t="s">
        <v>169</v>
      </c>
      <c r="G990" s="3" t="s">
        <v>206</v>
      </c>
      <c r="I990" s="101" t="str">
        <f>IF(Inp_NGN!M99="BO",Inp_NGN!J99,"")</f>
        <v/>
      </c>
      <c r="L990" s="3" t="s">
        <v>106</v>
      </c>
      <c r="R990" s="14"/>
      <c r="T990" s="18"/>
      <c r="U990" s="18"/>
      <c r="V990" s="18"/>
      <c r="W990" s="18"/>
      <c r="X990" s="18"/>
      <c r="Y990" s="18">
        <f>SUMIFS(Inp_NGN!Y$9:Y$228,Inp_NGN!$I$9:$I$228,Cal_BOSort!$G990,Inp_NGN!$J$9:$J$228,Cal_BOSort!$I990)</f>
        <v>0</v>
      </c>
      <c r="Z990" s="18">
        <f>SUMIFS(Inp_NGN!Z$9:Z$228,Inp_NGN!$I$9:$I$228,Cal_BOSort!$G990,Inp_NGN!$J$9:$J$228,Cal_BOSort!$I990)</f>
        <v>0</v>
      </c>
      <c r="AA990" s="18">
        <f>SUMIFS(Inp_NGN!AA$9:AA$228,Inp_NGN!$I$9:$I$228,Cal_BOSort!$G990,Inp_NGN!$J$9:$J$228,Cal_BOSort!$I990)</f>
        <v>0</v>
      </c>
      <c r="AB990" s="18">
        <f>SUMIFS(Inp_NGN!AB$9:AB$228,Inp_NGN!$I$9:$I$228,Cal_BOSort!$G990,Inp_NGN!$J$9:$J$228,Cal_BOSort!$I990)</f>
        <v>0</v>
      </c>
      <c r="AC990" s="18">
        <f>SUMIFS(Inp_NGN!AC$9:AC$228,Inp_NGN!$I$9:$I$228,Cal_BOSort!$G990,Inp_NGN!$J$9:$J$228,Cal_BOSort!$I990)</f>
        <v>0</v>
      </c>
      <c r="AD990" s="18">
        <f>SUMIFS(Inp_NGN!AD$9:AD$228,Inp_NGN!$I$9:$I$228,Cal_BOSort!$G990,Inp_NGN!$J$9:$J$228,Cal_BOSort!$I990)</f>
        <v>0</v>
      </c>
      <c r="AE990" s="18">
        <f>SUMIFS(Inp_NGN!AE$9:AE$228,Inp_NGN!$I$9:$I$228,Cal_BOSort!$G990,Inp_NGN!$J$9:$J$228,Cal_BOSort!$I990)</f>
        <v>0</v>
      </c>
      <c r="AF990" s="18">
        <f>SUMIFS(Inp_NGN!AF$9:AF$228,Inp_NGN!$I$9:$I$228,Cal_BOSort!$G990,Inp_NGN!$J$9:$J$228,Cal_BOSort!$I990)</f>
        <v>0</v>
      </c>
      <c r="AG990" s="18">
        <f>SUMIFS(Inp_NGN!AG$9:AG$228,Inp_NGN!$I$9:$I$228,Cal_BOSort!$G990,Inp_NGN!$J$9:$J$228,Cal_BOSort!$I990)</f>
        <v>0</v>
      </c>
      <c r="AH990" s="18">
        <f>SUMIFS(Inp_NGN!AH$9:AH$228,Inp_NGN!$I$9:$I$228,Cal_BOSort!$G990,Inp_NGN!$J$9:$J$228,Cal_BOSort!$I990)</f>
        <v>0</v>
      </c>
      <c r="AI990" s="18">
        <f>SUMIFS(Inp_NGN!AI$9:AI$228,Inp_NGN!$I$9:$I$228,Cal_BOSort!$G990,Inp_NGN!$J$9:$J$228,Cal_BOSort!$I990)</f>
        <v>0</v>
      </c>
      <c r="AJ990" s="18">
        <f>SUMIFS(Inp_NGN!AJ$9:AJ$228,Inp_NGN!$I$9:$I$228,Cal_BOSort!$G990,Inp_NGN!$J$9:$J$228,Cal_BOSort!$I990)</f>
        <v>0</v>
      </c>
      <c r="AK990" s="18">
        <f>SUMIFS(Inp_NGN!AK$9:AK$228,Inp_NGN!$I$9:$I$228,Cal_BOSort!$G990,Inp_NGN!$J$9:$J$228,Cal_BOSort!$I990)</f>
        <v>0</v>
      </c>
      <c r="AM990" s="18">
        <f t="shared" si="107"/>
        <v>0</v>
      </c>
      <c r="AN990" s="18">
        <f t="shared" si="111"/>
        <v>0</v>
      </c>
      <c r="AO990" s="18">
        <f t="shared" si="112"/>
        <v>0</v>
      </c>
      <c r="AP990" s="18">
        <f t="shared" si="108"/>
        <v>0</v>
      </c>
      <c r="AQ990" s="18">
        <f t="shared" si="109"/>
        <v>0</v>
      </c>
      <c r="AR990" s="18">
        <f t="shared" si="110"/>
        <v>0</v>
      </c>
      <c r="AU990" s="42"/>
    </row>
    <row r="991" spans="4:47" s="3" customFormat="1">
      <c r="D991" s="101" t="str">
        <f>IF(I991="","",MAX(D$899:D990)+1)</f>
        <v/>
      </c>
      <c r="E991" s="3" t="s">
        <v>30</v>
      </c>
      <c r="F991" s="3" t="s">
        <v>169</v>
      </c>
      <c r="G991" s="3" t="s">
        <v>206</v>
      </c>
      <c r="I991" s="101" t="str">
        <f>IF(Inp_NGN!M100="BO",Inp_NGN!J100,"")</f>
        <v/>
      </c>
      <c r="L991" s="3" t="s">
        <v>106</v>
      </c>
      <c r="R991" s="14"/>
      <c r="T991" s="18"/>
      <c r="U991" s="18"/>
      <c r="V991" s="18"/>
      <c r="W991" s="18"/>
      <c r="X991" s="18"/>
      <c r="Y991" s="18">
        <f>SUMIFS(Inp_NGN!Y$9:Y$228,Inp_NGN!$I$9:$I$228,Cal_BOSort!$G991,Inp_NGN!$J$9:$J$228,Cal_BOSort!$I991)</f>
        <v>0</v>
      </c>
      <c r="Z991" s="18">
        <f>SUMIFS(Inp_NGN!Z$9:Z$228,Inp_NGN!$I$9:$I$228,Cal_BOSort!$G991,Inp_NGN!$J$9:$J$228,Cal_BOSort!$I991)</f>
        <v>0</v>
      </c>
      <c r="AA991" s="18">
        <f>SUMIFS(Inp_NGN!AA$9:AA$228,Inp_NGN!$I$9:$I$228,Cal_BOSort!$G991,Inp_NGN!$J$9:$J$228,Cal_BOSort!$I991)</f>
        <v>0</v>
      </c>
      <c r="AB991" s="18">
        <f>SUMIFS(Inp_NGN!AB$9:AB$228,Inp_NGN!$I$9:$I$228,Cal_BOSort!$G991,Inp_NGN!$J$9:$J$228,Cal_BOSort!$I991)</f>
        <v>0</v>
      </c>
      <c r="AC991" s="18">
        <f>SUMIFS(Inp_NGN!AC$9:AC$228,Inp_NGN!$I$9:$I$228,Cal_BOSort!$G991,Inp_NGN!$J$9:$J$228,Cal_BOSort!$I991)</f>
        <v>0</v>
      </c>
      <c r="AD991" s="18">
        <f>SUMIFS(Inp_NGN!AD$9:AD$228,Inp_NGN!$I$9:$I$228,Cal_BOSort!$G991,Inp_NGN!$J$9:$J$228,Cal_BOSort!$I991)</f>
        <v>0</v>
      </c>
      <c r="AE991" s="18">
        <f>SUMIFS(Inp_NGN!AE$9:AE$228,Inp_NGN!$I$9:$I$228,Cal_BOSort!$G991,Inp_NGN!$J$9:$J$228,Cal_BOSort!$I991)</f>
        <v>0</v>
      </c>
      <c r="AF991" s="18">
        <f>SUMIFS(Inp_NGN!AF$9:AF$228,Inp_NGN!$I$9:$I$228,Cal_BOSort!$G991,Inp_NGN!$J$9:$J$228,Cal_BOSort!$I991)</f>
        <v>0</v>
      </c>
      <c r="AG991" s="18">
        <f>SUMIFS(Inp_NGN!AG$9:AG$228,Inp_NGN!$I$9:$I$228,Cal_BOSort!$G991,Inp_NGN!$J$9:$J$228,Cal_BOSort!$I991)</f>
        <v>0</v>
      </c>
      <c r="AH991" s="18">
        <f>SUMIFS(Inp_NGN!AH$9:AH$228,Inp_NGN!$I$9:$I$228,Cal_BOSort!$G991,Inp_NGN!$J$9:$J$228,Cal_BOSort!$I991)</f>
        <v>0</v>
      </c>
      <c r="AI991" s="18">
        <f>SUMIFS(Inp_NGN!AI$9:AI$228,Inp_NGN!$I$9:$I$228,Cal_BOSort!$G991,Inp_NGN!$J$9:$J$228,Cal_BOSort!$I991)</f>
        <v>0</v>
      </c>
      <c r="AJ991" s="18">
        <f>SUMIFS(Inp_NGN!AJ$9:AJ$228,Inp_NGN!$I$9:$I$228,Cal_BOSort!$G991,Inp_NGN!$J$9:$J$228,Cal_BOSort!$I991)</f>
        <v>0</v>
      </c>
      <c r="AK991" s="18">
        <f>SUMIFS(Inp_NGN!AK$9:AK$228,Inp_NGN!$I$9:$I$228,Cal_BOSort!$G991,Inp_NGN!$J$9:$J$228,Cal_BOSort!$I991)</f>
        <v>0</v>
      </c>
      <c r="AM991" s="18">
        <f t="shared" si="107"/>
        <v>0</v>
      </c>
      <c r="AN991" s="18">
        <f t="shared" si="111"/>
        <v>0</v>
      </c>
      <c r="AO991" s="18">
        <f t="shared" si="112"/>
        <v>0</v>
      </c>
      <c r="AP991" s="18">
        <f t="shared" si="108"/>
        <v>0</v>
      </c>
      <c r="AQ991" s="18">
        <f t="shared" si="109"/>
        <v>0</v>
      </c>
      <c r="AR991" s="18">
        <f t="shared" si="110"/>
        <v>0</v>
      </c>
      <c r="AU991" s="42"/>
    </row>
    <row r="992" spans="4:47" s="3" customFormat="1">
      <c r="D992" s="101" t="str">
        <f>IF(I992="","",MAX(D$899:D991)+1)</f>
        <v/>
      </c>
      <c r="E992" s="3" t="s">
        <v>30</v>
      </c>
      <c r="F992" s="3" t="s">
        <v>169</v>
      </c>
      <c r="G992" s="3" t="s">
        <v>206</v>
      </c>
      <c r="I992" s="101" t="str">
        <f>IF(Inp_NGN!M101="BO",Inp_NGN!J101,"")</f>
        <v/>
      </c>
      <c r="L992" s="3" t="s">
        <v>106</v>
      </c>
      <c r="R992" s="14"/>
      <c r="T992" s="18"/>
      <c r="U992" s="18"/>
      <c r="V992" s="18"/>
      <c r="W992" s="18"/>
      <c r="X992" s="18"/>
      <c r="Y992" s="18">
        <f>SUMIFS(Inp_NGN!Y$9:Y$228,Inp_NGN!$I$9:$I$228,Cal_BOSort!$G992,Inp_NGN!$J$9:$J$228,Cal_BOSort!$I992)</f>
        <v>0</v>
      </c>
      <c r="Z992" s="18">
        <f>SUMIFS(Inp_NGN!Z$9:Z$228,Inp_NGN!$I$9:$I$228,Cal_BOSort!$G992,Inp_NGN!$J$9:$J$228,Cal_BOSort!$I992)</f>
        <v>0</v>
      </c>
      <c r="AA992" s="18">
        <f>SUMIFS(Inp_NGN!AA$9:AA$228,Inp_NGN!$I$9:$I$228,Cal_BOSort!$G992,Inp_NGN!$J$9:$J$228,Cal_BOSort!$I992)</f>
        <v>0</v>
      </c>
      <c r="AB992" s="18">
        <f>SUMIFS(Inp_NGN!AB$9:AB$228,Inp_NGN!$I$9:$I$228,Cal_BOSort!$G992,Inp_NGN!$J$9:$J$228,Cal_BOSort!$I992)</f>
        <v>0</v>
      </c>
      <c r="AC992" s="18">
        <f>SUMIFS(Inp_NGN!AC$9:AC$228,Inp_NGN!$I$9:$I$228,Cal_BOSort!$G992,Inp_NGN!$J$9:$J$228,Cal_BOSort!$I992)</f>
        <v>0</v>
      </c>
      <c r="AD992" s="18">
        <f>SUMIFS(Inp_NGN!AD$9:AD$228,Inp_NGN!$I$9:$I$228,Cal_BOSort!$G992,Inp_NGN!$J$9:$J$228,Cal_BOSort!$I992)</f>
        <v>0</v>
      </c>
      <c r="AE992" s="18">
        <f>SUMIFS(Inp_NGN!AE$9:AE$228,Inp_NGN!$I$9:$I$228,Cal_BOSort!$G992,Inp_NGN!$J$9:$J$228,Cal_BOSort!$I992)</f>
        <v>0</v>
      </c>
      <c r="AF992" s="18">
        <f>SUMIFS(Inp_NGN!AF$9:AF$228,Inp_NGN!$I$9:$I$228,Cal_BOSort!$G992,Inp_NGN!$J$9:$J$228,Cal_BOSort!$I992)</f>
        <v>0</v>
      </c>
      <c r="AG992" s="18">
        <f>SUMIFS(Inp_NGN!AG$9:AG$228,Inp_NGN!$I$9:$I$228,Cal_BOSort!$G992,Inp_NGN!$J$9:$J$228,Cal_BOSort!$I992)</f>
        <v>0</v>
      </c>
      <c r="AH992" s="18">
        <f>SUMIFS(Inp_NGN!AH$9:AH$228,Inp_NGN!$I$9:$I$228,Cal_BOSort!$G992,Inp_NGN!$J$9:$J$228,Cal_BOSort!$I992)</f>
        <v>0</v>
      </c>
      <c r="AI992" s="18">
        <f>SUMIFS(Inp_NGN!AI$9:AI$228,Inp_NGN!$I$9:$I$228,Cal_BOSort!$G992,Inp_NGN!$J$9:$J$228,Cal_BOSort!$I992)</f>
        <v>0</v>
      </c>
      <c r="AJ992" s="18">
        <f>SUMIFS(Inp_NGN!AJ$9:AJ$228,Inp_NGN!$I$9:$I$228,Cal_BOSort!$G992,Inp_NGN!$J$9:$J$228,Cal_BOSort!$I992)</f>
        <v>0</v>
      </c>
      <c r="AK992" s="18">
        <f>SUMIFS(Inp_NGN!AK$9:AK$228,Inp_NGN!$I$9:$I$228,Cal_BOSort!$G992,Inp_NGN!$J$9:$J$228,Cal_BOSort!$I992)</f>
        <v>0</v>
      </c>
      <c r="AM992" s="18">
        <f t="shared" si="107"/>
        <v>0</v>
      </c>
      <c r="AN992" s="18">
        <f t="shared" si="111"/>
        <v>0</v>
      </c>
      <c r="AO992" s="18">
        <f t="shared" si="112"/>
        <v>0</v>
      </c>
      <c r="AP992" s="18">
        <f t="shared" si="108"/>
        <v>0</v>
      </c>
      <c r="AQ992" s="18">
        <f t="shared" si="109"/>
        <v>0</v>
      </c>
      <c r="AR992" s="18">
        <f t="shared" si="110"/>
        <v>0</v>
      </c>
      <c r="AU992" s="42"/>
    </row>
    <row r="993" spans="4:47" s="3" customFormat="1">
      <c r="D993" s="101" t="str">
        <f>IF(I993="","",MAX(D$899:D992)+1)</f>
        <v/>
      </c>
      <c r="E993" s="3" t="s">
        <v>30</v>
      </c>
      <c r="F993" s="3" t="s">
        <v>169</v>
      </c>
      <c r="G993" s="3" t="s">
        <v>206</v>
      </c>
      <c r="I993" s="101" t="str">
        <f>IF(Inp_NGN!M102="BO",Inp_NGN!J102,"")</f>
        <v/>
      </c>
      <c r="L993" s="3" t="s">
        <v>106</v>
      </c>
      <c r="R993" s="14"/>
      <c r="T993" s="18"/>
      <c r="U993" s="18"/>
      <c r="V993" s="18"/>
      <c r="W993" s="18"/>
      <c r="X993" s="18"/>
      <c r="Y993" s="18">
        <f>SUMIFS(Inp_NGN!Y$9:Y$228,Inp_NGN!$I$9:$I$228,Cal_BOSort!$G993,Inp_NGN!$J$9:$J$228,Cal_BOSort!$I993)</f>
        <v>0</v>
      </c>
      <c r="Z993" s="18">
        <f>SUMIFS(Inp_NGN!Z$9:Z$228,Inp_NGN!$I$9:$I$228,Cal_BOSort!$G993,Inp_NGN!$J$9:$J$228,Cal_BOSort!$I993)</f>
        <v>0</v>
      </c>
      <c r="AA993" s="18">
        <f>SUMIFS(Inp_NGN!AA$9:AA$228,Inp_NGN!$I$9:$I$228,Cal_BOSort!$G993,Inp_NGN!$J$9:$J$228,Cal_BOSort!$I993)</f>
        <v>0</v>
      </c>
      <c r="AB993" s="18">
        <f>SUMIFS(Inp_NGN!AB$9:AB$228,Inp_NGN!$I$9:$I$228,Cal_BOSort!$G993,Inp_NGN!$J$9:$J$228,Cal_BOSort!$I993)</f>
        <v>0</v>
      </c>
      <c r="AC993" s="18">
        <f>SUMIFS(Inp_NGN!AC$9:AC$228,Inp_NGN!$I$9:$I$228,Cal_BOSort!$G993,Inp_NGN!$J$9:$J$228,Cal_BOSort!$I993)</f>
        <v>0</v>
      </c>
      <c r="AD993" s="18">
        <f>SUMIFS(Inp_NGN!AD$9:AD$228,Inp_NGN!$I$9:$I$228,Cal_BOSort!$G993,Inp_NGN!$J$9:$J$228,Cal_BOSort!$I993)</f>
        <v>0</v>
      </c>
      <c r="AE993" s="18">
        <f>SUMIFS(Inp_NGN!AE$9:AE$228,Inp_NGN!$I$9:$I$228,Cal_BOSort!$G993,Inp_NGN!$J$9:$J$228,Cal_BOSort!$I993)</f>
        <v>0</v>
      </c>
      <c r="AF993" s="18">
        <f>SUMIFS(Inp_NGN!AF$9:AF$228,Inp_NGN!$I$9:$I$228,Cal_BOSort!$G993,Inp_NGN!$J$9:$J$228,Cal_BOSort!$I993)</f>
        <v>0</v>
      </c>
      <c r="AG993" s="18">
        <f>SUMIFS(Inp_NGN!AG$9:AG$228,Inp_NGN!$I$9:$I$228,Cal_BOSort!$G993,Inp_NGN!$J$9:$J$228,Cal_BOSort!$I993)</f>
        <v>0</v>
      </c>
      <c r="AH993" s="18">
        <f>SUMIFS(Inp_NGN!AH$9:AH$228,Inp_NGN!$I$9:$I$228,Cal_BOSort!$G993,Inp_NGN!$J$9:$J$228,Cal_BOSort!$I993)</f>
        <v>0</v>
      </c>
      <c r="AI993" s="18">
        <f>SUMIFS(Inp_NGN!AI$9:AI$228,Inp_NGN!$I$9:$I$228,Cal_BOSort!$G993,Inp_NGN!$J$9:$J$228,Cal_BOSort!$I993)</f>
        <v>0</v>
      </c>
      <c r="AJ993" s="18">
        <f>SUMIFS(Inp_NGN!AJ$9:AJ$228,Inp_NGN!$I$9:$I$228,Cal_BOSort!$G993,Inp_NGN!$J$9:$J$228,Cal_BOSort!$I993)</f>
        <v>0</v>
      </c>
      <c r="AK993" s="18">
        <f>SUMIFS(Inp_NGN!AK$9:AK$228,Inp_NGN!$I$9:$I$228,Cal_BOSort!$G993,Inp_NGN!$J$9:$J$228,Cal_BOSort!$I993)</f>
        <v>0</v>
      </c>
      <c r="AM993" s="18">
        <f t="shared" si="107"/>
        <v>0</v>
      </c>
      <c r="AN993" s="18">
        <f t="shared" si="111"/>
        <v>0</v>
      </c>
      <c r="AO993" s="18">
        <f t="shared" si="112"/>
        <v>0</v>
      </c>
      <c r="AP993" s="18">
        <f t="shared" si="108"/>
        <v>0</v>
      </c>
      <c r="AQ993" s="18">
        <f t="shared" si="109"/>
        <v>0</v>
      </c>
      <c r="AR993" s="18">
        <f t="shared" si="110"/>
        <v>0</v>
      </c>
      <c r="AU993" s="42"/>
    </row>
    <row r="994" spans="4:47" s="3" customFormat="1">
      <c r="D994" s="101" t="str">
        <f>IF(I994="","",MAX(D$899:D993)+1)</f>
        <v/>
      </c>
      <c r="E994" s="3" t="s">
        <v>30</v>
      </c>
      <c r="F994" s="3" t="s">
        <v>169</v>
      </c>
      <c r="G994" s="3" t="s">
        <v>206</v>
      </c>
      <c r="I994" s="101" t="str">
        <f>IF(Inp_NGN!M103="BO",Inp_NGN!J103,"")</f>
        <v/>
      </c>
      <c r="L994" s="3" t="s">
        <v>106</v>
      </c>
      <c r="R994" s="14"/>
      <c r="T994" s="18"/>
      <c r="U994" s="18"/>
      <c r="V994" s="18"/>
      <c r="W994" s="18"/>
      <c r="X994" s="18"/>
      <c r="Y994" s="18">
        <f>SUMIFS(Inp_NGN!Y$9:Y$228,Inp_NGN!$I$9:$I$228,Cal_BOSort!$G994,Inp_NGN!$J$9:$J$228,Cal_BOSort!$I994)</f>
        <v>0</v>
      </c>
      <c r="Z994" s="18">
        <f>SUMIFS(Inp_NGN!Z$9:Z$228,Inp_NGN!$I$9:$I$228,Cal_BOSort!$G994,Inp_NGN!$J$9:$J$228,Cal_BOSort!$I994)</f>
        <v>0</v>
      </c>
      <c r="AA994" s="18">
        <f>SUMIFS(Inp_NGN!AA$9:AA$228,Inp_NGN!$I$9:$I$228,Cal_BOSort!$G994,Inp_NGN!$J$9:$J$228,Cal_BOSort!$I994)</f>
        <v>0</v>
      </c>
      <c r="AB994" s="18">
        <f>SUMIFS(Inp_NGN!AB$9:AB$228,Inp_NGN!$I$9:$I$228,Cal_BOSort!$G994,Inp_NGN!$J$9:$J$228,Cal_BOSort!$I994)</f>
        <v>0</v>
      </c>
      <c r="AC994" s="18">
        <f>SUMIFS(Inp_NGN!AC$9:AC$228,Inp_NGN!$I$9:$I$228,Cal_BOSort!$G994,Inp_NGN!$J$9:$J$228,Cal_BOSort!$I994)</f>
        <v>0</v>
      </c>
      <c r="AD994" s="18">
        <f>SUMIFS(Inp_NGN!AD$9:AD$228,Inp_NGN!$I$9:$I$228,Cal_BOSort!$G994,Inp_NGN!$J$9:$J$228,Cal_BOSort!$I994)</f>
        <v>0</v>
      </c>
      <c r="AE994" s="18">
        <f>SUMIFS(Inp_NGN!AE$9:AE$228,Inp_NGN!$I$9:$I$228,Cal_BOSort!$G994,Inp_NGN!$J$9:$J$228,Cal_BOSort!$I994)</f>
        <v>0</v>
      </c>
      <c r="AF994" s="18">
        <f>SUMIFS(Inp_NGN!AF$9:AF$228,Inp_NGN!$I$9:$I$228,Cal_BOSort!$G994,Inp_NGN!$J$9:$J$228,Cal_BOSort!$I994)</f>
        <v>0</v>
      </c>
      <c r="AG994" s="18">
        <f>SUMIFS(Inp_NGN!AG$9:AG$228,Inp_NGN!$I$9:$I$228,Cal_BOSort!$G994,Inp_NGN!$J$9:$J$228,Cal_BOSort!$I994)</f>
        <v>0</v>
      </c>
      <c r="AH994" s="18">
        <f>SUMIFS(Inp_NGN!AH$9:AH$228,Inp_NGN!$I$9:$I$228,Cal_BOSort!$G994,Inp_NGN!$J$9:$J$228,Cal_BOSort!$I994)</f>
        <v>0</v>
      </c>
      <c r="AI994" s="18">
        <f>SUMIFS(Inp_NGN!AI$9:AI$228,Inp_NGN!$I$9:$I$228,Cal_BOSort!$G994,Inp_NGN!$J$9:$J$228,Cal_BOSort!$I994)</f>
        <v>0</v>
      </c>
      <c r="AJ994" s="18">
        <f>SUMIFS(Inp_NGN!AJ$9:AJ$228,Inp_NGN!$I$9:$I$228,Cal_BOSort!$G994,Inp_NGN!$J$9:$J$228,Cal_BOSort!$I994)</f>
        <v>0</v>
      </c>
      <c r="AK994" s="18">
        <f>SUMIFS(Inp_NGN!AK$9:AK$228,Inp_NGN!$I$9:$I$228,Cal_BOSort!$G994,Inp_NGN!$J$9:$J$228,Cal_BOSort!$I994)</f>
        <v>0</v>
      </c>
      <c r="AM994" s="18">
        <f t="shared" si="107"/>
        <v>0</v>
      </c>
      <c r="AN994" s="18">
        <f t="shared" si="111"/>
        <v>0</v>
      </c>
      <c r="AO994" s="18">
        <f t="shared" si="112"/>
        <v>0</v>
      </c>
      <c r="AP994" s="18">
        <f t="shared" si="108"/>
        <v>0</v>
      </c>
      <c r="AQ994" s="18">
        <f t="shared" si="109"/>
        <v>0</v>
      </c>
      <c r="AR994" s="18">
        <f t="shared" si="110"/>
        <v>0</v>
      </c>
      <c r="AU994" s="42"/>
    </row>
    <row r="995" spans="4:47" s="3" customFormat="1">
      <c r="D995" s="101" t="str">
        <f>IF(I995="","",MAX(D$899:D994)+1)</f>
        <v/>
      </c>
      <c r="E995" s="3" t="s">
        <v>30</v>
      </c>
      <c r="F995" s="3" t="s">
        <v>169</v>
      </c>
      <c r="G995" s="3" t="s">
        <v>206</v>
      </c>
      <c r="I995" s="101" t="str">
        <f>IF(Inp_NGN!M104="BO",Inp_NGN!J104,"")</f>
        <v/>
      </c>
      <c r="L995" s="3" t="s">
        <v>106</v>
      </c>
      <c r="R995" s="14"/>
      <c r="T995" s="18"/>
      <c r="U995" s="18"/>
      <c r="V995" s="18"/>
      <c r="W995" s="18"/>
      <c r="X995" s="18"/>
      <c r="Y995" s="18">
        <f>SUMIFS(Inp_NGN!Y$9:Y$228,Inp_NGN!$I$9:$I$228,Cal_BOSort!$G995,Inp_NGN!$J$9:$J$228,Cal_BOSort!$I995)</f>
        <v>0</v>
      </c>
      <c r="Z995" s="18">
        <f>SUMIFS(Inp_NGN!Z$9:Z$228,Inp_NGN!$I$9:$I$228,Cal_BOSort!$G995,Inp_NGN!$J$9:$J$228,Cal_BOSort!$I995)</f>
        <v>0</v>
      </c>
      <c r="AA995" s="18">
        <f>SUMIFS(Inp_NGN!AA$9:AA$228,Inp_NGN!$I$9:$I$228,Cal_BOSort!$G995,Inp_NGN!$J$9:$J$228,Cal_BOSort!$I995)</f>
        <v>0</v>
      </c>
      <c r="AB995" s="18">
        <f>SUMIFS(Inp_NGN!AB$9:AB$228,Inp_NGN!$I$9:$I$228,Cal_BOSort!$G995,Inp_NGN!$J$9:$J$228,Cal_BOSort!$I995)</f>
        <v>0</v>
      </c>
      <c r="AC995" s="18">
        <f>SUMIFS(Inp_NGN!AC$9:AC$228,Inp_NGN!$I$9:$I$228,Cal_BOSort!$G995,Inp_NGN!$J$9:$J$228,Cal_BOSort!$I995)</f>
        <v>0</v>
      </c>
      <c r="AD995" s="18">
        <f>SUMIFS(Inp_NGN!AD$9:AD$228,Inp_NGN!$I$9:$I$228,Cal_BOSort!$G995,Inp_NGN!$J$9:$J$228,Cal_BOSort!$I995)</f>
        <v>0</v>
      </c>
      <c r="AE995" s="18">
        <f>SUMIFS(Inp_NGN!AE$9:AE$228,Inp_NGN!$I$9:$I$228,Cal_BOSort!$G995,Inp_NGN!$J$9:$J$228,Cal_BOSort!$I995)</f>
        <v>0</v>
      </c>
      <c r="AF995" s="18">
        <f>SUMIFS(Inp_NGN!AF$9:AF$228,Inp_NGN!$I$9:$I$228,Cal_BOSort!$G995,Inp_NGN!$J$9:$J$228,Cal_BOSort!$I995)</f>
        <v>0</v>
      </c>
      <c r="AG995" s="18">
        <f>SUMIFS(Inp_NGN!AG$9:AG$228,Inp_NGN!$I$9:$I$228,Cal_BOSort!$G995,Inp_NGN!$J$9:$J$228,Cal_BOSort!$I995)</f>
        <v>0</v>
      </c>
      <c r="AH995" s="18">
        <f>SUMIFS(Inp_NGN!AH$9:AH$228,Inp_NGN!$I$9:$I$228,Cal_BOSort!$G995,Inp_NGN!$J$9:$J$228,Cal_BOSort!$I995)</f>
        <v>0</v>
      </c>
      <c r="AI995" s="18">
        <f>SUMIFS(Inp_NGN!AI$9:AI$228,Inp_NGN!$I$9:$I$228,Cal_BOSort!$G995,Inp_NGN!$J$9:$J$228,Cal_BOSort!$I995)</f>
        <v>0</v>
      </c>
      <c r="AJ995" s="18">
        <f>SUMIFS(Inp_NGN!AJ$9:AJ$228,Inp_NGN!$I$9:$I$228,Cal_BOSort!$G995,Inp_NGN!$J$9:$J$228,Cal_BOSort!$I995)</f>
        <v>0</v>
      </c>
      <c r="AK995" s="18">
        <f>SUMIFS(Inp_NGN!AK$9:AK$228,Inp_NGN!$I$9:$I$228,Cal_BOSort!$G995,Inp_NGN!$J$9:$J$228,Cal_BOSort!$I995)</f>
        <v>0</v>
      </c>
      <c r="AM995" s="18">
        <f t="shared" si="107"/>
        <v>0</v>
      </c>
      <c r="AN995" s="18">
        <f t="shared" si="111"/>
        <v>0</v>
      </c>
      <c r="AO995" s="18">
        <f t="shared" si="112"/>
        <v>0</v>
      </c>
      <c r="AP995" s="18">
        <f t="shared" si="108"/>
        <v>0</v>
      </c>
      <c r="AQ995" s="18">
        <f t="shared" si="109"/>
        <v>0</v>
      </c>
      <c r="AR995" s="18">
        <f t="shared" si="110"/>
        <v>0</v>
      </c>
      <c r="AU995" s="42"/>
    </row>
    <row r="996" spans="4:47" s="3" customFormat="1">
      <c r="D996" s="101" t="str">
        <f>IF(I996="","",MAX(D$899:D995)+1)</f>
        <v/>
      </c>
      <c r="E996" s="3" t="s">
        <v>30</v>
      </c>
      <c r="F996" s="3" t="s">
        <v>169</v>
      </c>
      <c r="G996" s="3" t="s">
        <v>206</v>
      </c>
      <c r="I996" s="101" t="str">
        <f>IF(Inp_NGN!M105="BO",Inp_NGN!J105,"")</f>
        <v/>
      </c>
      <c r="L996" s="3" t="s">
        <v>106</v>
      </c>
      <c r="R996" s="14"/>
      <c r="T996" s="18"/>
      <c r="U996" s="18"/>
      <c r="V996" s="18"/>
      <c r="W996" s="18"/>
      <c r="X996" s="18"/>
      <c r="Y996" s="18">
        <f>SUMIFS(Inp_NGN!Y$9:Y$228,Inp_NGN!$I$9:$I$228,Cal_BOSort!$G996,Inp_NGN!$J$9:$J$228,Cal_BOSort!$I996)</f>
        <v>0</v>
      </c>
      <c r="Z996" s="18">
        <f>SUMIFS(Inp_NGN!Z$9:Z$228,Inp_NGN!$I$9:$I$228,Cal_BOSort!$G996,Inp_NGN!$J$9:$J$228,Cal_BOSort!$I996)</f>
        <v>0</v>
      </c>
      <c r="AA996" s="18">
        <f>SUMIFS(Inp_NGN!AA$9:AA$228,Inp_NGN!$I$9:$I$228,Cal_BOSort!$G996,Inp_NGN!$J$9:$J$228,Cal_BOSort!$I996)</f>
        <v>0</v>
      </c>
      <c r="AB996" s="18">
        <f>SUMIFS(Inp_NGN!AB$9:AB$228,Inp_NGN!$I$9:$I$228,Cal_BOSort!$G996,Inp_NGN!$J$9:$J$228,Cal_BOSort!$I996)</f>
        <v>0</v>
      </c>
      <c r="AC996" s="18">
        <f>SUMIFS(Inp_NGN!AC$9:AC$228,Inp_NGN!$I$9:$I$228,Cal_BOSort!$G996,Inp_NGN!$J$9:$J$228,Cal_BOSort!$I996)</f>
        <v>0</v>
      </c>
      <c r="AD996" s="18">
        <f>SUMIFS(Inp_NGN!AD$9:AD$228,Inp_NGN!$I$9:$I$228,Cal_BOSort!$G996,Inp_NGN!$J$9:$J$228,Cal_BOSort!$I996)</f>
        <v>0</v>
      </c>
      <c r="AE996" s="18">
        <f>SUMIFS(Inp_NGN!AE$9:AE$228,Inp_NGN!$I$9:$I$228,Cal_BOSort!$G996,Inp_NGN!$J$9:$J$228,Cal_BOSort!$I996)</f>
        <v>0</v>
      </c>
      <c r="AF996" s="18">
        <f>SUMIFS(Inp_NGN!AF$9:AF$228,Inp_NGN!$I$9:$I$228,Cal_BOSort!$G996,Inp_NGN!$J$9:$J$228,Cal_BOSort!$I996)</f>
        <v>0</v>
      </c>
      <c r="AG996" s="18">
        <f>SUMIFS(Inp_NGN!AG$9:AG$228,Inp_NGN!$I$9:$I$228,Cal_BOSort!$G996,Inp_NGN!$J$9:$J$228,Cal_BOSort!$I996)</f>
        <v>0</v>
      </c>
      <c r="AH996" s="18">
        <f>SUMIFS(Inp_NGN!AH$9:AH$228,Inp_NGN!$I$9:$I$228,Cal_BOSort!$G996,Inp_NGN!$J$9:$J$228,Cal_BOSort!$I996)</f>
        <v>0</v>
      </c>
      <c r="AI996" s="18">
        <f>SUMIFS(Inp_NGN!AI$9:AI$228,Inp_NGN!$I$9:$I$228,Cal_BOSort!$G996,Inp_NGN!$J$9:$J$228,Cal_BOSort!$I996)</f>
        <v>0</v>
      </c>
      <c r="AJ996" s="18">
        <f>SUMIFS(Inp_NGN!AJ$9:AJ$228,Inp_NGN!$I$9:$I$228,Cal_BOSort!$G996,Inp_NGN!$J$9:$J$228,Cal_BOSort!$I996)</f>
        <v>0</v>
      </c>
      <c r="AK996" s="18">
        <f>SUMIFS(Inp_NGN!AK$9:AK$228,Inp_NGN!$I$9:$I$228,Cal_BOSort!$G996,Inp_NGN!$J$9:$J$228,Cal_BOSort!$I996)</f>
        <v>0</v>
      </c>
      <c r="AM996" s="18">
        <f t="shared" si="107"/>
        <v>0</v>
      </c>
      <c r="AN996" s="18">
        <f t="shared" si="111"/>
        <v>0</v>
      </c>
      <c r="AO996" s="18">
        <f t="shared" si="112"/>
        <v>0</v>
      </c>
      <c r="AP996" s="18">
        <f t="shared" si="108"/>
        <v>0</v>
      </c>
      <c r="AQ996" s="18">
        <f t="shared" si="109"/>
        <v>0</v>
      </c>
      <c r="AR996" s="18">
        <f t="shared" si="110"/>
        <v>0</v>
      </c>
      <c r="AU996" s="42"/>
    </row>
    <row r="997" spans="4:47" s="3" customFormat="1">
      <c r="D997" s="101" t="str">
        <f>IF(I997="","",MAX(D$899:D996)+1)</f>
        <v/>
      </c>
      <c r="E997" s="3" t="s">
        <v>30</v>
      </c>
      <c r="F997" s="3" t="s">
        <v>169</v>
      </c>
      <c r="G997" s="3" t="s">
        <v>206</v>
      </c>
      <c r="I997" s="101" t="str">
        <f>IF(Inp_NGN!M106="BO",Inp_NGN!J106,"")</f>
        <v/>
      </c>
      <c r="L997" s="3" t="s">
        <v>106</v>
      </c>
      <c r="R997" s="14"/>
      <c r="T997" s="18"/>
      <c r="U997" s="18"/>
      <c r="V997" s="18"/>
      <c r="W997" s="18"/>
      <c r="X997" s="18"/>
      <c r="Y997" s="18">
        <f>SUMIFS(Inp_NGN!Y$9:Y$228,Inp_NGN!$I$9:$I$228,Cal_BOSort!$G997,Inp_NGN!$J$9:$J$228,Cal_BOSort!$I997)</f>
        <v>0</v>
      </c>
      <c r="Z997" s="18">
        <f>SUMIFS(Inp_NGN!Z$9:Z$228,Inp_NGN!$I$9:$I$228,Cal_BOSort!$G997,Inp_NGN!$J$9:$J$228,Cal_BOSort!$I997)</f>
        <v>0</v>
      </c>
      <c r="AA997" s="18">
        <f>SUMIFS(Inp_NGN!AA$9:AA$228,Inp_NGN!$I$9:$I$228,Cal_BOSort!$G997,Inp_NGN!$J$9:$J$228,Cal_BOSort!$I997)</f>
        <v>0</v>
      </c>
      <c r="AB997" s="18">
        <f>SUMIFS(Inp_NGN!AB$9:AB$228,Inp_NGN!$I$9:$I$228,Cal_BOSort!$G997,Inp_NGN!$J$9:$J$228,Cal_BOSort!$I997)</f>
        <v>0</v>
      </c>
      <c r="AC997" s="18">
        <f>SUMIFS(Inp_NGN!AC$9:AC$228,Inp_NGN!$I$9:$I$228,Cal_BOSort!$G997,Inp_NGN!$J$9:$J$228,Cal_BOSort!$I997)</f>
        <v>0</v>
      </c>
      <c r="AD997" s="18">
        <f>SUMIFS(Inp_NGN!AD$9:AD$228,Inp_NGN!$I$9:$I$228,Cal_BOSort!$G997,Inp_NGN!$J$9:$J$228,Cal_BOSort!$I997)</f>
        <v>0</v>
      </c>
      <c r="AE997" s="18">
        <f>SUMIFS(Inp_NGN!AE$9:AE$228,Inp_NGN!$I$9:$I$228,Cal_BOSort!$G997,Inp_NGN!$J$9:$J$228,Cal_BOSort!$I997)</f>
        <v>0</v>
      </c>
      <c r="AF997" s="18">
        <f>SUMIFS(Inp_NGN!AF$9:AF$228,Inp_NGN!$I$9:$I$228,Cal_BOSort!$G997,Inp_NGN!$J$9:$J$228,Cal_BOSort!$I997)</f>
        <v>0</v>
      </c>
      <c r="AG997" s="18">
        <f>SUMIFS(Inp_NGN!AG$9:AG$228,Inp_NGN!$I$9:$I$228,Cal_BOSort!$G997,Inp_NGN!$J$9:$J$228,Cal_BOSort!$I997)</f>
        <v>0</v>
      </c>
      <c r="AH997" s="18">
        <f>SUMIFS(Inp_NGN!AH$9:AH$228,Inp_NGN!$I$9:$I$228,Cal_BOSort!$G997,Inp_NGN!$J$9:$J$228,Cal_BOSort!$I997)</f>
        <v>0</v>
      </c>
      <c r="AI997" s="18">
        <f>SUMIFS(Inp_NGN!AI$9:AI$228,Inp_NGN!$I$9:$I$228,Cal_BOSort!$G997,Inp_NGN!$J$9:$J$228,Cal_BOSort!$I997)</f>
        <v>0</v>
      </c>
      <c r="AJ997" s="18">
        <f>SUMIFS(Inp_NGN!AJ$9:AJ$228,Inp_NGN!$I$9:$I$228,Cal_BOSort!$G997,Inp_NGN!$J$9:$J$228,Cal_BOSort!$I997)</f>
        <v>0</v>
      </c>
      <c r="AK997" s="18">
        <f>SUMIFS(Inp_NGN!AK$9:AK$228,Inp_NGN!$I$9:$I$228,Cal_BOSort!$G997,Inp_NGN!$J$9:$J$228,Cal_BOSort!$I997)</f>
        <v>0</v>
      </c>
      <c r="AM997" s="18">
        <f t="shared" si="107"/>
        <v>0</v>
      </c>
      <c r="AN997" s="18">
        <f t="shared" si="111"/>
        <v>0</v>
      </c>
      <c r="AO997" s="18">
        <f t="shared" si="112"/>
        <v>0</v>
      </c>
      <c r="AP997" s="18">
        <f t="shared" si="108"/>
        <v>0</v>
      </c>
      <c r="AQ997" s="18">
        <f t="shared" si="109"/>
        <v>0</v>
      </c>
      <c r="AR997" s="18">
        <f t="shared" si="110"/>
        <v>0</v>
      </c>
      <c r="AU997" s="42"/>
    </row>
    <row r="998" spans="4:47" s="3" customFormat="1">
      <c r="D998" s="101" t="str">
        <f>IF(I998="","",MAX(D$899:D997)+1)</f>
        <v/>
      </c>
      <c r="E998" s="3" t="s">
        <v>30</v>
      </c>
      <c r="F998" s="3" t="s">
        <v>169</v>
      </c>
      <c r="G998" s="3" t="s">
        <v>206</v>
      </c>
      <c r="I998" s="101" t="str">
        <f>IF(Inp_NGN!M107="BO",Inp_NGN!J107,"")</f>
        <v/>
      </c>
      <c r="L998" s="3" t="s">
        <v>106</v>
      </c>
      <c r="R998" s="14"/>
      <c r="T998" s="18"/>
      <c r="U998" s="18"/>
      <c r="V998" s="18"/>
      <c r="W998" s="18"/>
      <c r="X998" s="18"/>
      <c r="Y998" s="18">
        <f>SUMIFS(Inp_NGN!Y$9:Y$228,Inp_NGN!$I$9:$I$228,Cal_BOSort!$G998,Inp_NGN!$J$9:$J$228,Cal_BOSort!$I998)</f>
        <v>0</v>
      </c>
      <c r="Z998" s="18">
        <f>SUMIFS(Inp_NGN!Z$9:Z$228,Inp_NGN!$I$9:$I$228,Cal_BOSort!$G998,Inp_NGN!$J$9:$J$228,Cal_BOSort!$I998)</f>
        <v>0</v>
      </c>
      <c r="AA998" s="18">
        <f>SUMIFS(Inp_NGN!AA$9:AA$228,Inp_NGN!$I$9:$I$228,Cal_BOSort!$G998,Inp_NGN!$J$9:$J$228,Cal_BOSort!$I998)</f>
        <v>0</v>
      </c>
      <c r="AB998" s="18">
        <f>SUMIFS(Inp_NGN!AB$9:AB$228,Inp_NGN!$I$9:$I$228,Cal_BOSort!$G998,Inp_NGN!$J$9:$J$228,Cal_BOSort!$I998)</f>
        <v>0</v>
      </c>
      <c r="AC998" s="18">
        <f>SUMIFS(Inp_NGN!AC$9:AC$228,Inp_NGN!$I$9:$I$228,Cal_BOSort!$G998,Inp_NGN!$J$9:$J$228,Cal_BOSort!$I998)</f>
        <v>0</v>
      </c>
      <c r="AD998" s="18">
        <f>SUMIFS(Inp_NGN!AD$9:AD$228,Inp_NGN!$I$9:$I$228,Cal_BOSort!$G998,Inp_NGN!$J$9:$J$228,Cal_BOSort!$I998)</f>
        <v>0</v>
      </c>
      <c r="AE998" s="18">
        <f>SUMIFS(Inp_NGN!AE$9:AE$228,Inp_NGN!$I$9:$I$228,Cal_BOSort!$G998,Inp_NGN!$J$9:$J$228,Cal_BOSort!$I998)</f>
        <v>0</v>
      </c>
      <c r="AF998" s="18">
        <f>SUMIFS(Inp_NGN!AF$9:AF$228,Inp_NGN!$I$9:$I$228,Cal_BOSort!$G998,Inp_NGN!$J$9:$J$228,Cal_BOSort!$I998)</f>
        <v>0</v>
      </c>
      <c r="AG998" s="18">
        <f>SUMIFS(Inp_NGN!AG$9:AG$228,Inp_NGN!$I$9:$I$228,Cal_BOSort!$G998,Inp_NGN!$J$9:$J$228,Cal_BOSort!$I998)</f>
        <v>0</v>
      </c>
      <c r="AH998" s="18">
        <f>SUMIFS(Inp_NGN!AH$9:AH$228,Inp_NGN!$I$9:$I$228,Cal_BOSort!$G998,Inp_NGN!$J$9:$J$228,Cal_BOSort!$I998)</f>
        <v>0</v>
      </c>
      <c r="AI998" s="18">
        <f>SUMIFS(Inp_NGN!AI$9:AI$228,Inp_NGN!$I$9:$I$228,Cal_BOSort!$G998,Inp_NGN!$J$9:$J$228,Cal_BOSort!$I998)</f>
        <v>0</v>
      </c>
      <c r="AJ998" s="18">
        <f>SUMIFS(Inp_NGN!AJ$9:AJ$228,Inp_NGN!$I$9:$I$228,Cal_BOSort!$G998,Inp_NGN!$J$9:$J$228,Cal_BOSort!$I998)</f>
        <v>0</v>
      </c>
      <c r="AK998" s="18">
        <f>SUMIFS(Inp_NGN!AK$9:AK$228,Inp_NGN!$I$9:$I$228,Cal_BOSort!$G998,Inp_NGN!$J$9:$J$228,Cal_BOSort!$I998)</f>
        <v>0</v>
      </c>
      <c r="AM998" s="18">
        <f t="shared" si="107"/>
        <v>0</v>
      </c>
      <c r="AN998" s="18">
        <f t="shared" si="111"/>
        <v>0</v>
      </c>
      <c r="AO998" s="18">
        <f t="shared" si="112"/>
        <v>0</v>
      </c>
      <c r="AP998" s="18">
        <f t="shared" si="108"/>
        <v>0</v>
      </c>
      <c r="AQ998" s="18">
        <f t="shared" si="109"/>
        <v>0</v>
      </c>
      <c r="AR998" s="18">
        <f t="shared" si="110"/>
        <v>0</v>
      </c>
      <c r="AU998" s="42"/>
    </row>
    <row r="999" spans="4:47" s="3" customFormat="1">
      <c r="D999" s="101" t="str">
        <f>IF(I999="","",MAX(D$899:D998)+1)</f>
        <v/>
      </c>
      <c r="E999" s="3" t="s">
        <v>30</v>
      </c>
      <c r="F999" s="3" t="s">
        <v>169</v>
      </c>
      <c r="G999" s="3" t="s">
        <v>206</v>
      </c>
      <c r="I999" s="101" t="str">
        <f>IF(Inp_NGN!M108="BO",Inp_NGN!J108,"")</f>
        <v/>
      </c>
      <c r="L999" s="3" t="s">
        <v>106</v>
      </c>
      <c r="R999" s="14"/>
      <c r="T999" s="18"/>
      <c r="U999" s="18"/>
      <c r="V999" s="18"/>
      <c r="W999" s="18"/>
      <c r="X999" s="18"/>
      <c r="Y999" s="18">
        <f>SUMIFS(Inp_NGN!Y$9:Y$228,Inp_NGN!$I$9:$I$228,Cal_BOSort!$G999,Inp_NGN!$J$9:$J$228,Cal_BOSort!$I999)</f>
        <v>0</v>
      </c>
      <c r="Z999" s="18">
        <f>SUMIFS(Inp_NGN!Z$9:Z$228,Inp_NGN!$I$9:$I$228,Cal_BOSort!$G999,Inp_NGN!$J$9:$J$228,Cal_BOSort!$I999)</f>
        <v>0</v>
      </c>
      <c r="AA999" s="18">
        <f>SUMIFS(Inp_NGN!AA$9:AA$228,Inp_NGN!$I$9:$I$228,Cal_BOSort!$G999,Inp_NGN!$J$9:$J$228,Cal_BOSort!$I999)</f>
        <v>0</v>
      </c>
      <c r="AB999" s="18">
        <f>SUMIFS(Inp_NGN!AB$9:AB$228,Inp_NGN!$I$9:$I$228,Cal_BOSort!$G999,Inp_NGN!$J$9:$J$228,Cal_BOSort!$I999)</f>
        <v>0</v>
      </c>
      <c r="AC999" s="18">
        <f>SUMIFS(Inp_NGN!AC$9:AC$228,Inp_NGN!$I$9:$I$228,Cal_BOSort!$G999,Inp_NGN!$J$9:$J$228,Cal_BOSort!$I999)</f>
        <v>0</v>
      </c>
      <c r="AD999" s="18">
        <f>SUMIFS(Inp_NGN!AD$9:AD$228,Inp_NGN!$I$9:$I$228,Cal_BOSort!$G999,Inp_NGN!$J$9:$J$228,Cal_BOSort!$I999)</f>
        <v>0</v>
      </c>
      <c r="AE999" s="18">
        <f>SUMIFS(Inp_NGN!AE$9:AE$228,Inp_NGN!$I$9:$I$228,Cal_BOSort!$G999,Inp_NGN!$J$9:$J$228,Cal_BOSort!$I999)</f>
        <v>0</v>
      </c>
      <c r="AF999" s="18">
        <f>SUMIFS(Inp_NGN!AF$9:AF$228,Inp_NGN!$I$9:$I$228,Cal_BOSort!$G999,Inp_NGN!$J$9:$J$228,Cal_BOSort!$I999)</f>
        <v>0</v>
      </c>
      <c r="AG999" s="18">
        <f>SUMIFS(Inp_NGN!AG$9:AG$228,Inp_NGN!$I$9:$I$228,Cal_BOSort!$G999,Inp_NGN!$J$9:$J$228,Cal_BOSort!$I999)</f>
        <v>0</v>
      </c>
      <c r="AH999" s="18">
        <f>SUMIFS(Inp_NGN!AH$9:AH$228,Inp_NGN!$I$9:$I$228,Cal_BOSort!$G999,Inp_NGN!$J$9:$J$228,Cal_BOSort!$I999)</f>
        <v>0</v>
      </c>
      <c r="AI999" s="18">
        <f>SUMIFS(Inp_NGN!AI$9:AI$228,Inp_NGN!$I$9:$I$228,Cal_BOSort!$G999,Inp_NGN!$J$9:$J$228,Cal_BOSort!$I999)</f>
        <v>0</v>
      </c>
      <c r="AJ999" s="18">
        <f>SUMIFS(Inp_NGN!AJ$9:AJ$228,Inp_NGN!$I$9:$I$228,Cal_BOSort!$G999,Inp_NGN!$J$9:$J$228,Cal_BOSort!$I999)</f>
        <v>0</v>
      </c>
      <c r="AK999" s="18">
        <f>SUMIFS(Inp_NGN!AK$9:AK$228,Inp_NGN!$I$9:$I$228,Cal_BOSort!$G999,Inp_NGN!$J$9:$J$228,Cal_BOSort!$I999)</f>
        <v>0</v>
      </c>
      <c r="AM999" s="18">
        <f t="shared" si="107"/>
        <v>0</v>
      </c>
      <c r="AN999" s="18">
        <f t="shared" si="111"/>
        <v>0</v>
      </c>
      <c r="AO999" s="18">
        <f t="shared" si="112"/>
        <v>0</v>
      </c>
      <c r="AP999" s="18">
        <f t="shared" si="108"/>
        <v>0</v>
      </c>
      <c r="AQ999" s="18">
        <f t="shared" si="109"/>
        <v>0</v>
      </c>
      <c r="AR999" s="18">
        <f t="shared" si="110"/>
        <v>0</v>
      </c>
      <c r="AU999" s="42"/>
    </row>
    <row r="1000" spans="4:47" s="3" customFormat="1">
      <c r="D1000" s="101" t="str">
        <f>IF(I1000="","",MAX(D$899:D999)+1)</f>
        <v/>
      </c>
      <c r="E1000" s="3" t="s">
        <v>30</v>
      </c>
      <c r="F1000" s="3" t="s">
        <v>169</v>
      </c>
      <c r="G1000" s="3" t="s">
        <v>172</v>
      </c>
      <c r="I1000" s="101" t="str">
        <f>IF(Inp_NGN!M109="BO",Inp_NGN!J109,"")</f>
        <v/>
      </c>
      <c r="L1000" s="3" t="s">
        <v>106</v>
      </c>
      <c r="R1000" s="14"/>
      <c r="T1000" s="18"/>
      <c r="U1000" s="18"/>
      <c r="V1000" s="18"/>
      <c r="W1000" s="18"/>
      <c r="X1000" s="18"/>
      <c r="Y1000" s="18">
        <f>SUMIFS(Inp_NGN!Y$9:Y$228,Inp_NGN!$I$9:$I$228,Cal_BOSort!$G1000,Inp_NGN!$J$9:$J$228,Cal_BOSort!$I1000)</f>
        <v>0</v>
      </c>
      <c r="Z1000" s="18">
        <f>SUMIFS(Inp_NGN!Z$9:Z$228,Inp_NGN!$I$9:$I$228,Cal_BOSort!$G1000,Inp_NGN!$J$9:$J$228,Cal_BOSort!$I1000)</f>
        <v>0</v>
      </c>
      <c r="AA1000" s="18">
        <f>SUMIFS(Inp_NGN!AA$9:AA$228,Inp_NGN!$I$9:$I$228,Cal_BOSort!$G1000,Inp_NGN!$J$9:$J$228,Cal_BOSort!$I1000)</f>
        <v>0</v>
      </c>
      <c r="AB1000" s="18">
        <f>SUMIFS(Inp_NGN!AB$9:AB$228,Inp_NGN!$I$9:$I$228,Cal_BOSort!$G1000,Inp_NGN!$J$9:$J$228,Cal_BOSort!$I1000)</f>
        <v>0</v>
      </c>
      <c r="AC1000" s="18">
        <f>SUMIFS(Inp_NGN!AC$9:AC$228,Inp_NGN!$I$9:$I$228,Cal_BOSort!$G1000,Inp_NGN!$J$9:$J$228,Cal_BOSort!$I1000)</f>
        <v>0</v>
      </c>
      <c r="AD1000" s="18">
        <f>SUMIFS(Inp_NGN!AD$9:AD$228,Inp_NGN!$I$9:$I$228,Cal_BOSort!$G1000,Inp_NGN!$J$9:$J$228,Cal_BOSort!$I1000)</f>
        <v>0</v>
      </c>
      <c r="AE1000" s="18">
        <f>SUMIFS(Inp_NGN!AE$9:AE$228,Inp_NGN!$I$9:$I$228,Cal_BOSort!$G1000,Inp_NGN!$J$9:$J$228,Cal_BOSort!$I1000)</f>
        <v>0</v>
      </c>
      <c r="AF1000" s="18">
        <f>SUMIFS(Inp_NGN!AF$9:AF$228,Inp_NGN!$I$9:$I$228,Cal_BOSort!$G1000,Inp_NGN!$J$9:$J$228,Cal_BOSort!$I1000)</f>
        <v>0</v>
      </c>
      <c r="AG1000" s="18">
        <f>SUMIFS(Inp_NGN!AG$9:AG$228,Inp_NGN!$I$9:$I$228,Cal_BOSort!$G1000,Inp_NGN!$J$9:$J$228,Cal_BOSort!$I1000)</f>
        <v>0</v>
      </c>
      <c r="AH1000" s="18">
        <f>SUMIFS(Inp_NGN!AH$9:AH$228,Inp_NGN!$I$9:$I$228,Cal_BOSort!$G1000,Inp_NGN!$J$9:$J$228,Cal_BOSort!$I1000)</f>
        <v>0</v>
      </c>
      <c r="AI1000" s="18">
        <f>SUMIFS(Inp_NGN!AI$9:AI$228,Inp_NGN!$I$9:$I$228,Cal_BOSort!$G1000,Inp_NGN!$J$9:$J$228,Cal_BOSort!$I1000)</f>
        <v>0</v>
      </c>
      <c r="AJ1000" s="18">
        <f>SUMIFS(Inp_NGN!AJ$9:AJ$228,Inp_NGN!$I$9:$I$228,Cal_BOSort!$G1000,Inp_NGN!$J$9:$J$228,Cal_BOSort!$I1000)</f>
        <v>0</v>
      </c>
      <c r="AK1000" s="18">
        <f>SUMIFS(Inp_NGN!AK$9:AK$228,Inp_NGN!$I$9:$I$228,Cal_BOSort!$G1000,Inp_NGN!$J$9:$J$228,Cal_BOSort!$I1000)</f>
        <v>0</v>
      </c>
      <c r="AM1000" s="18">
        <f t="shared" si="107"/>
        <v>0</v>
      </c>
      <c r="AN1000" s="18">
        <f t="shared" si="111"/>
        <v>0</v>
      </c>
      <c r="AO1000" s="18">
        <f t="shared" si="112"/>
        <v>0</v>
      </c>
      <c r="AP1000" s="18">
        <f t="shared" si="108"/>
        <v>0</v>
      </c>
      <c r="AQ1000" s="18">
        <f t="shared" si="109"/>
        <v>0</v>
      </c>
      <c r="AR1000" s="18">
        <f t="shared" si="110"/>
        <v>0</v>
      </c>
      <c r="AU1000" s="42"/>
    </row>
    <row r="1001" spans="4:47" s="3" customFormat="1">
      <c r="D1001" s="101" t="str">
        <f>IF(I1001="","",MAX(D$899:D1000)+1)</f>
        <v/>
      </c>
      <c r="E1001" s="3" t="s">
        <v>30</v>
      </c>
      <c r="F1001" s="3" t="s">
        <v>169</v>
      </c>
      <c r="G1001" s="3" t="s">
        <v>172</v>
      </c>
      <c r="I1001" s="101" t="str">
        <f>IF(Inp_NGN!M110="BO",Inp_NGN!J110,"")</f>
        <v/>
      </c>
      <c r="L1001" s="3" t="s">
        <v>106</v>
      </c>
      <c r="R1001" s="14"/>
      <c r="T1001" s="18"/>
      <c r="U1001" s="18"/>
      <c r="V1001" s="18"/>
      <c r="W1001" s="18"/>
      <c r="X1001" s="18"/>
      <c r="Y1001" s="18">
        <f>SUMIFS(Inp_NGN!Y$9:Y$228,Inp_NGN!$I$9:$I$228,Cal_BOSort!$G1001,Inp_NGN!$J$9:$J$228,Cal_BOSort!$I1001)</f>
        <v>0</v>
      </c>
      <c r="Z1001" s="18">
        <f>SUMIFS(Inp_NGN!Z$9:Z$228,Inp_NGN!$I$9:$I$228,Cal_BOSort!$G1001,Inp_NGN!$J$9:$J$228,Cal_BOSort!$I1001)</f>
        <v>0</v>
      </c>
      <c r="AA1001" s="18">
        <f>SUMIFS(Inp_NGN!AA$9:AA$228,Inp_NGN!$I$9:$I$228,Cal_BOSort!$G1001,Inp_NGN!$J$9:$J$228,Cal_BOSort!$I1001)</f>
        <v>0</v>
      </c>
      <c r="AB1001" s="18">
        <f>SUMIFS(Inp_NGN!AB$9:AB$228,Inp_NGN!$I$9:$I$228,Cal_BOSort!$G1001,Inp_NGN!$J$9:$J$228,Cal_BOSort!$I1001)</f>
        <v>0</v>
      </c>
      <c r="AC1001" s="18">
        <f>SUMIFS(Inp_NGN!AC$9:AC$228,Inp_NGN!$I$9:$I$228,Cal_BOSort!$G1001,Inp_NGN!$J$9:$J$228,Cal_BOSort!$I1001)</f>
        <v>0</v>
      </c>
      <c r="AD1001" s="18">
        <f>SUMIFS(Inp_NGN!AD$9:AD$228,Inp_NGN!$I$9:$I$228,Cal_BOSort!$G1001,Inp_NGN!$J$9:$J$228,Cal_BOSort!$I1001)</f>
        <v>0</v>
      </c>
      <c r="AE1001" s="18">
        <f>SUMIFS(Inp_NGN!AE$9:AE$228,Inp_NGN!$I$9:$I$228,Cal_BOSort!$G1001,Inp_NGN!$J$9:$J$228,Cal_BOSort!$I1001)</f>
        <v>0</v>
      </c>
      <c r="AF1001" s="18">
        <f>SUMIFS(Inp_NGN!AF$9:AF$228,Inp_NGN!$I$9:$I$228,Cal_BOSort!$G1001,Inp_NGN!$J$9:$J$228,Cal_BOSort!$I1001)</f>
        <v>0</v>
      </c>
      <c r="AG1001" s="18">
        <f>SUMIFS(Inp_NGN!AG$9:AG$228,Inp_NGN!$I$9:$I$228,Cal_BOSort!$G1001,Inp_NGN!$J$9:$J$228,Cal_BOSort!$I1001)</f>
        <v>0</v>
      </c>
      <c r="AH1001" s="18">
        <f>SUMIFS(Inp_NGN!AH$9:AH$228,Inp_NGN!$I$9:$I$228,Cal_BOSort!$G1001,Inp_NGN!$J$9:$J$228,Cal_BOSort!$I1001)</f>
        <v>0</v>
      </c>
      <c r="AI1001" s="18">
        <f>SUMIFS(Inp_NGN!AI$9:AI$228,Inp_NGN!$I$9:$I$228,Cal_BOSort!$G1001,Inp_NGN!$J$9:$J$228,Cal_BOSort!$I1001)</f>
        <v>0</v>
      </c>
      <c r="AJ1001" s="18">
        <f>SUMIFS(Inp_NGN!AJ$9:AJ$228,Inp_NGN!$I$9:$I$228,Cal_BOSort!$G1001,Inp_NGN!$J$9:$J$228,Cal_BOSort!$I1001)</f>
        <v>0</v>
      </c>
      <c r="AK1001" s="18">
        <f>SUMIFS(Inp_NGN!AK$9:AK$228,Inp_NGN!$I$9:$I$228,Cal_BOSort!$G1001,Inp_NGN!$J$9:$J$228,Cal_BOSort!$I1001)</f>
        <v>0</v>
      </c>
      <c r="AM1001" s="18">
        <f t="shared" si="107"/>
        <v>0</v>
      </c>
      <c r="AN1001" s="18">
        <f t="shared" si="111"/>
        <v>0</v>
      </c>
      <c r="AO1001" s="18">
        <f t="shared" si="112"/>
        <v>0</v>
      </c>
      <c r="AP1001" s="18">
        <f t="shared" si="108"/>
        <v>0</v>
      </c>
      <c r="AQ1001" s="18">
        <f t="shared" si="109"/>
        <v>0</v>
      </c>
      <c r="AR1001" s="18">
        <f t="shared" si="110"/>
        <v>0</v>
      </c>
      <c r="AU1001" s="42"/>
    </row>
    <row r="1002" spans="4:47" s="3" customFormat="1">
      <c r="D1002" s="101" t="str">
        <f>IF(I1002="","",MAX(D$899:D1001)+1)</f>
        <v/>
      </c>
      <c r="E1002" s="3" t="s">
        <v>30</v>
      </c>
      <c r="F1002" s="3" t="s">
        <v>169</v>
      </c>
      <c r="G1002" s="3" t="s">
        <v>172</v>
      </c>
      <c r="I1002" s="101" t="str">
        <f>IF(Inp_NGN!M111="BO",Inp_NGN!J111,"")</f>
        <v/>
      </c>
      <c r="L1002" s="3" t="s">
        <v>106</v>
      </c>
      <c r="R1002" s="14"/>
      <c r="T1002" s="18"/>
      <c r="U1002" s="18"/>
      <c r="V1002" s="18"/>
      <c r="W1002" s="18"/>
      <c r="X1002" s="18"/>
      <c r="Y1002" s="18">
        <f>SUMIFS(Inp_NGN!Y$9:Y$228,Inp_NGN!$I$9:$I$228,Cal_BOSort!$G1002,Inp_NGN!$J$9:$J$228,Cal_BOSort!$I1002)</f>
        <v>0</v>
      </c>
      <c r="Z1002" s="18">
        <f>SUMIFS(Inp_NGN!Z$9:Z$228,Inp_NGN!$I$9:$I$228,Cal_BOSort!$G1002,Inp_NGN!$J$9:$J$228,Cal_BOSort!$I1002)</f>
        <v>0</v>
      </c>
      <c r="AA1002" s="18">
        <f>SUMIFS(Inp_NGN!AA$9:AA$228,Inp_NGN!$I$9:$I$228,Cal_BOSort!$G1002,Inp_NGN!$J$9:$J$228,Cal_BOSort!$I1002)</f>
        <v>0</v>
      </c>
      <c r="AB1002" s="18">
        <f>SUMIFS(Inp_NGN!AB$9:AB$228,Inp_NGN!$I$9:$I$228,Cal_BOSort!$G1002,Inp_NGN!$J$9:$J$228,Cal_BOSort!$I1002)</f>
        <v>0</v>
      </c>
      <c r="AC1002" s="18">
        <f>SUMIFS(Inp_NGN!AC$9:AC$228,Inp_NGN!$I$9:$I$228,Cal_BOSort!$G1002,Inp_NGN!$J$9:$J$228,Cal_BOSort!$I1002)</f>
        <v>0</v>
      </c>
      <c r="AD1002" s="18">
        <f>SUMIFS(Inp_NGN!AD$9:AD$228,Inp_NGN!$I$9:$I$228,Cal_BOSort!$G1002,Inp_NGN!$J$9:$J$228,Cal_BOSort!$I1002)</f>
        <v>0</v>
      </c>
      <c r="AE1002" s="18">
        <f>SUMIFS(Inp_NGN!AE$9:AE$228,Inp_NGN!$I$9:$I$228,Cal_BOSort!$G1002,Inp_NGN!$J$9:$J$228,Cal_BOSort!$I1002)</f>
        <v>0</v>
      </c>
      <c r="AF1002" s="18">
        <f>SUMIFS(Inp_NGN!AF$9:AF$228,Inp_NGN!$I$9:$I$228,Cal_BOSort!$G1002,Inp_NGN!$J$9:$J$228,Cal_BOSort!$I1002)</f>
        <v>0</v>
      </c>
      <c r="AG1002" s="18">
        <f>SUMIFS(Inp_NGN!AG$9:AG$228,Inp_NGN!$I$9:$I$228,Cal_BOSort!$G1002,Inp_NGN!$J$9:$J$228,Cal_BOSort!$I1002)</f>
        <v>0</v>
      </c>
      <c r="AH1002" s="18">
        <f>SUMIFS(Inp_NGN!AH$9:AH$228,Inp_NGN!$I$9:$I$228,Cal_BOSort!$G1002,Inp_NGN!$J$9:$J$228,Cal_BOSort!$I1002)</f>
        <v>0</v>
      </c>
      <c r="AI1002" s="18">
        <f>SUMIFS(Inp_NGN!AI$9:AI$228,Inp_NGN!$I$9:$I$228,Cal_BOSort!$G1002,Inp_NGN!$J$9:$J$228,Cal_BOSort!$I1002)</f>
        <v>0</v>
      </c>
      <c r="AJ1002" s="18">
        <f>SUMIFS(Inp_NGN!AJ$9:AJ$228,Inp_NGN!$I$9:$I$228,Cal_BOSort!$G1002,Inp_NGN!$J$9:$J$228,Cal_BOSort!$I1002)</f>
        <v>0</v>
      </c>
      <c r="AK1002" s="18">
        <f>SUMIFS(Inp_NGN!AK$9:AK$228,Inp_NGN!$I$9:$I$228,Cal_BOSort!$G1002,Inp_NGN!$J$9:$J$228,Cal_BOSort!$I1002)</f>
        <v>0</v>
      </c>
      <c r="AM1002" s="18">
        <f t="shared" si="107"/>
        <v>0</v>
      </c>
      <c r="AN1002" s="18">
        <f t="shared" si="111"/>
        <v>0</v>
      </c>
      <c r="AO1002" s="18">
        <f t="shared" si="112"/>
        <v>0</v>
      </c>
      <c r="AP1002" s="18">
        <f t="shared" si="108"/>
        <v>0</v>
      </c>
      <c r="AQ1002" s="18">
        <f t="shared" si="109"/>
        <v>0</v>
      </c>
      <c r="AR1002" s="18">
        <f t="shared" si="110"/>
        <v>0</v>
      </c>
      <c r="AU1002" s="42"/>
    </row>
    <row r="1003" spans="4:47" s="3" customFormat="1">
      <c r="D1003" s="101" t="str">
        <f>IF(I1003="","",MAX(D$899:D1002)+1)</f>
        <v/>
      </c>
      <c r="E1003" s="3" t="s">
        <v>30</v>
      </c>
      <c r="F1003" s="3" t="s">
        <v>169</v>
      </c>
      <c r="G1003" s="3" t="s">
        <v>172</v>
      </c>
      <c r="I1003" s="101" t="str">
        <f>IF(Inp_NGN!M112="BO",Inp_NGN!J112,"")</f>
        <v/>
      </c>
      <c r="L1003" s="3" t="s">
        <v>106</v>
      </c>
      <c r="R1003" s="14"/>
      <c r="T1003" s="18"/>
      <c r="U1003" s="18"/>
      <c r="V1003" s="18"/>
      <c r="W1003" s="18"/>
      <c r="X1003" s="18"/>
      <c r="Y1003" s="18">
        <f>SUMIFS(Inp_NGN!Y$9:Y$228,Inp_NGN!$I$9:$I$228,Cal_BOSort!$G1003,Inp_NGN!$J$9:$J$228,Cal_BOSort!$I1003)</f>
        <v>0</v>
      </c>
      <c r="Z1003" s="18">
        <f>SUMIFS(Inp_NGN!Z$9:Z$228,Inp_NGN!$I$9:$I$228,Cal_BOSort!$G1003,Inp_NGN!$J$9:$J$228,Cal_BOSort!$I1003)</f>
        <v>0</v>
      </c>
      <c r="AA1003" s="18">
        <f>SUMIFS(Inp_NGN!AA$9:AA$228,Inp_NGN!$I$9:$I$228,Cal_BOSort!$G1003,Inp_NGN!$J$9:$J$228,Cal_BOSort!$I1003)</f>
        <v>0</v>
      </c>
      <c r="AB1003" s="18">
        <f>SUMIFS(Inp_NGN!AB$9:AB$228,Inp_NGN!$I$9:$I$228,Cal_BOSort!$G1003,Inp_NGN!$J$9:$J$228,Cal_BOSort!$I1003)</f>
        <v>0</v>
      </c>
      <c r="AC1003" s="18">
        <f>SUMIFS(Inp_NGN!AC$9:AC$228,Inp_NGN!$I$9:$I$228,Cal_BOSort!$G1003,Inp_NGN!$J$9:$J$228,Cal_BOSort!$I1003)</f>
        <v>0</v>
      </c>
      <c r="AD1003" s="18">
        <f>SUMIFS(Inp_NGN!AD$9:AD$228,Inp_NGN!$I$9:$I$228,Cal_BOSort!$G1003,Inp_NGN!$J$9:$J$228,Cal_BOSort!$I1003)</f>
        <v>0</v>
      </c>
      <c r="AE1003" s="18">
        <f>SUMIFS(Inp_NGN!AE$9:AE$228,Inp_NGN!$I$9:$I$228,Cal_BOSort!$G1003,Inp_NGN!$J$9:$J$228,Cal_BOSort!$I1003)</f>
        <v>0</v>
      </c>
      <c r="AF1003" s="18">
        <f>SUMIFS(Inp_NGN!AF$9:AF$228,Inp_NGN!$I$9:$I$228,Cal_BOSort!$G1003,Inp_NGN!$J$9:$J$228,Cal_BOSort!$I1003)</f>
        <v>0</v>
      </c>
      <c r="AG1003" s="18">
        <f>SUMIFS(Inp_NGN!AG$9:AG$228,Inp_NGN!$I$9:$I$228,Cal_BOSort!$G1003,Inp_NGN!$J$9:$J$228,Cal_BOSort!$I1003)</f>
        <v>0</v>
      </c>
      <c r="AH1003" s="18">
        <f>SUMIFS(Inp_NGN!AH$9:AH$228,Inp_NGN!$I$9:$I$228,Cal_BOSort!$G1003,Inp_NGN!$J$9:$J$228,Cal_BOSort!$I1003)</f>
        <v>0</v>
      </c>
      <c r="AI1003" s="18">
        <f>SUMIFS(Inp_NGN!AI$9:AI$228,Inp_NGN!$I$9:$I$228,Cal_BOSort!$G1003,Inp_NGN!$J$9:$J$228,Cal_BOSort!$I1003)</f>
        <v>0</v>
      </c>
      <c r="AJ1003" s="18">
        <f>SUMIFS(Inp_NGN!AJ$9:AJ$228,Inp_NGN!$I$9:$I$228,Cal_BOSort!$G1003,Inp_NGN!$J$9:$J$228,Cal_BOSort!$I1003)</f>
        <v>0</v>
      </c>
      <c r="AK1003" s="18">
        <f>SUMIFS(Inp_NGN!AK$9:AK$228,Inp_NGN!$I$9:$I$228,Cal_BOSort!$G1003,Inp_NGN!$J$9:$J$228,Cal_BOSort!$I1003)</f>
        <v>0</v>
      </c>
      <c r="AM1003" s="18">
        <f t="shared" si="107"/>
        <v>0</v>
      </c>
      <c r="AN1003" s="18">
        <f t="shared" si="111"/>
        <v>0</v>
      </c>
      <c r="AO1003" s="18">
        <f t="shared" si="112"/>
        <v>0</v>
      </c>
      <c r="AP1003" s="18">
        <f t="shared" si="108"/>
        <v>0</v>
      </c>
      <c r="AQ1003" s="18">
        <f t="shared" si="109"/>
        <v>0</v>
      </c>
      <c r="AR1003" s="18">
        <f t="shared" si="110"/>
        <v>0</v>
      </c>
      <c r="AU1003" s="42"/>
    </row>
    <row r="1004" spans="4:47" s="3" customFormat="1">
      <c r="D1004" s="101" t="str">
        <f>IF(I1004="","",MAX(D$899:D1003)+1)</f>
        <v/>
      </c>
      <c r="E1004" s="3" t="s">
        <v>30</v>
      </c>
      <c r="F1004" s="3" t="s">
        <v>169</v>
      </c>
      <c r="G1004" s="3" t="s">
        <v>172</v>
      </c>
      <c r="I1004" s="101" t="str">
        <f>IF(Inp_NGN!M113="BO",Inp_NGN!J113,"")</f>
        <v/>
      </c>
      <c r="L1004" s="3" t="s">
        <v>106</v>
      </c>
      <c r="R1004" s="14"/>
      <c r="T1004" s="18"/>
      <c r="U1004" s="18"/>
      <c r="V1004" s="18"/>
      <c r="W1004" s="18"/>
      <c r="X1004" s="18"/>
      <c r="Y1004" s="18">
        <f>SUMIFS(Inp_NGN!Y$9:Y$228,Inp_NGN!$I$9:$I$228,Cal_BOSort!$G1004,Inp_NGN!$J$9:$J$228,Cal_BOSort!$I1004)</f>
        <v>0</v>
      </c>
      <c r="Z1004" s="18">
        <f>SUMIFS(Inp_NGN!Z$9:Z$228,Inp_NGN!$I$9:$I$228,Cal_BOSort!$G1004,Inp_NGN!$J$9:$J$228,Cal_BOSort!$I1004)</f>
        <v>0</v>
      </c>
      <c r="AA1004" s="18">
        <f>SUMIFS(Inp_NGN!AA$9:AA$228,Inp_NGN!$I$9:$I$228,Cal_BOSort!$G1004,Inp_NGN!$J$9:$J$228,Cal_BOSort!$I1004)</f>
        <v>0</v>
      </c>
      <c r="AB1004" s="18">
        <f>SUMIFS(Inp_NGN!AB$9:AB$228,Inp_NGN!$I$9:$I$228,Cal_BOSort!$G1004,Inp_NGN!$J$9:$J$228,Cal_BOSort!$I1004)</f>
        <v>0</v>
      </c>
      <c r="AC1004" s="18">
        <f>SUMIFS(Inp_NGN!AC$9:AC$228,Inp_NGN!$I$9:$I$228,Cal_BOSort!$G1004,Inp_NGN!$J$9:$J$228,Cal_BOSort!$I1004)</f>
        <v>0</v>
      </c>
      <c r="AD1004" s="18">
        <f>SUMIFS(Inp_NGN!AD$9:AD$228,Inp_NGN!$I$9:$I$228,Cal_BOSort!$G1004,Inp_NGN!$J$9:$J$228,Cal_BOSort!$I1004)</f>
        <v>0</v>
      </c>
      <c r="AE1004" s="18">
        <f>SUMIFS(Inp_NGN!AE$9:AE$228,Inp_NGN!$I$9:$I$228,Cal_BOSort!$G1004,Inp_NGN!$J$9:$J$228,Cal_BOSort!$I1004)</f>
        <v>0</v>
      </c>
      <c r="AF1004" s="18">
        <f>SUMIFS(Inp_NGN!AF$9:AF$228,Inp_NGN!$I$9:$I$228,Cal_BOSort!$G1004,Inp_NGN!$J$9:$J$228,Cal_BOSort!$I1004)</f>
        <v>0</v>
      </c>
      <c r="AG1004" s="18">
        <f>SUMIFS(Inp_NGN!AG$9:AG$228,Inp_NGN!$I$9:$I$228,Cal_BOSort!$G1004,Inp_NGN!$J$9:$J$228,Cal_BOSort!$I1004)</f>
        <v>0</v>
      </c>
      <c r="AH1004" s="18">
        <f>SUMIFS(Inp_NGN!AH$9:AH$228,Inp_NGN!$I$9:$I$228,Cal_BOSort!$G1004,Inp_NGN!$J$9:$J$228,Cal_BOSort!$I1004)</f>
        <v>0</v>
      </c>
      <c r="AI1004" s="18">
        <f>SUMIFS(Inp_NGN!AI$9:AI$228,Inp_NGN!$I$9:$I$228,Cal_BOSort!$G1004,Inp_NGN!$J$9:$J$228,Cal_BOSort!$I1004)</f>
        <v>0</v>
      </c>
      <c r="AJ1004" s="18">
        <f>SUMIFS(Inp_NGN!AJ$9:AJ$228,Inp_NGN!$I$9:$I$228,Cal_BOSort!$G1004,Inp_NGN!$J$9:$J$228,Cal_BOSort!$I1004)</f>
        <v>0</v>
      </c>
      <c r="AK1004" s="18">
        <f>SUMIFS(Inp_NGN!AK$9:AK$228,Inp_NGN!$I$9:$I$228,Cal_BOSort!$G1004,Inp_NGN!$J$9:$J$228,Cal_BOSort!$I1004)</f>
        <v>0</v>
      </c>
      <c r="AM1004" s="18">
        <f t="shared" si="107"/>
        <v>0</v>
      </c>
      <c r="AN1004" s="18">
        <f t="shared" si="111"/>
        <v>0</v>
      </c>
      <c r="AO1004" s="18">
        <f t="shared" si="112"/>
        <v>0</v>
      </c>
      <c r="AP1004" s="18">
        <f t="shared" si="108"/>
        <v>0</v>
      </c>
      <c r="AQ1004" s="18">
        <f t="shared" si="109"/>
        <v>0</v>
      </c>
      <c r="AR1004" s="18">
        <f t="shared" si="110"/>
        <v>0</v>
      </c>
      <c r="AU1004" s="42"/>
    </row>
    <row r="1005" spans="4:47" s="3" customFormat="1">
      <c r="D1005" s="101" t="str">
        <f>IF(I1005="","",MAX(D$899:D1004)+1)</f>
        <v/>
      </c>
      <c r="E1005" s="3" t="s">
        <v>30</v>
      </c>
      <c r="F1005" s="3" t="s">
        <v>169</v>
      </c>
      <c r="G1005" s="3" t="s">
        <v>172</v>
      </c>
      <c r="I1005" s="101" t="str">
        <f>IF(Inp_NGN!M114="BO",Inp_NGN!J114,"")</f>
        <v/>
      </c>
      <c r="L1005" s="3" t="s">
        <v>106</v>
      </c>
      <c r="R1005" s="14"/>
      <c r="T1005" s="18"/>
      <c r="U1005" s="18"/>
      <c r="V1005" s="18"/>
      <c r="W1005" s="18"/>
      <c r="X1005" s="18"/>
      <c r="Y1005" s="18">
        <f>SUMIFS(Inp_NGN!Y$9:Y$228,Inp_NGN!$I$9:$I$228,Cal_BOSort!$G1005,Inp_NGN!$J$9:$J$228,Cal_BOSort!$I1005)</f>
        <v>0</v>
      </c>
      <c r="Z1005" s="18">
        <f>SUMIFS(Inp_NGN!Z$9:Z$228,Inp_NGN!$I$9:$I$228,Cal_BOSort!$G1005,Inp_NGN!$J$9:$J$228,Cal_BOSort!$I1005)</f>
        <v>0</v>
      </c>
      <c r="AA1005" s="18">
        <f>SUMIFS(Inp_NGN!AA$9:AA$228,Inp_NGN!$I$9:$I$228,Cal_BOSort!$G1005,Inp_NGN!$J$9:$J$228,Cal_BOSort!$I1005)</f>
        <v>0</v>
      </c>
      <c r="AB1005" s="18">
        <f>SUMIFS(Inp_NGN!AB$9:AB$228,Inp_NGN!$I$9:$I$228,Cal_BOSort!$G1005,Inp_NGN!$J$9:$J$228,Cal_BOSort!$I1005)</f>
        <v>0</v>
      </c>
      <c r="AC1005" s="18">
        <f>SUMIFS(Inp_NGN!AC$9:AC$228,Inp_NGN!$I$9:$I$228,Cal_BOSort!$G1005,Inp_NGN!$J$9:$J$228,Cal_BOSort!$I1005)</f>
        <v>0</v>
      </c>
      <c r="AD1005" s="18">
        <f>SUMIFS(Inp_NGN!AD$9:AD$228,Inp_NGN!$I$9:$I$228,Cal_BOSort!$G1005,Inp_NGN!$J$9:$J$228,Cal_BOSort!$I1005)</f>
        <v>0</v>
      </c>
      <c r="AE1005" s="18">
        <f>SUMIFS(Inp_NGN!AE$9:AE$228,Inp_NGN!$I$9:$I$228,Cal_BOSort!$G1005,Inp_NGN!$J$9:$J$228,Cal_BOSort!$I1005)</f>
        <v>0</v>
      </c>
      <c r="AF1005" s="18">
        <f>SUMIFS(Inp_NGN!AF$9:AF$228,Inp_NGN!$I$9:$I$228,Cal_BOSort!$G1005,Inp_NGN!$J$9:$J$228,Cal_BOSort!$I1005)</f>
        <v>0</v>
      </c>
      <c r="AG1005" s="18">
        <f>SUMIFS(Inp_NGN!AG$9:AG$228,Inp_NGN!$I$9:$I$228,Cal_BOSort!$G1005,Inp_NGN!$J$9:$J$228,Cal_BOSort!$I1005)</f>
        <v>0</v>
      </c>
      <c r="AH1005" s="18">
        <f>SUMIFS(Inp_NGN!AH$9:AH$228,Inp_NGN!$I$9:$I$228,Cal_BOSort!$G1005,Inp_NGN!$J$9:$J$228,Cal_BOSort!$I1005)</f>
        <v>0</v>
      </c>
      <c r="AI1005" s="18">
        <f>SUMIFS(Inp_NGN!AI$9:AI$228,Inp_NGN!$I$9:$I$228,Cal_BOSort!$G1005,Inp_NGN!$J$9:$J$228,Cal_BOSort!$I1005)</f>
        <v>0</v>
      </c>
      <c r="AJ1005" s="18">
        <f>SUMIFS(Inp_NGN!AJ$9:AJ$228,Inp_NGN!$I$9:$I$228,Cal_BOSort!$G1005,Inp_NGN!$J$9:$J$228,Cal_BOSort!$I1005)</f>
        <v>0</v>
      </c>
      <c r="AK1005" s="18">
        <f>SUMIFS(Inp_NGN!AK$9:AK$228,Inp_NGN!$I$9:$I$228,Cal_BOSort!$G1005,Inp_NGN!$J$9:$J$228,Cal_BOSort!$I1005)</f>
        <v>0</v>
      </c>
      <c r="AM1005" s="18">
        <f t="shared" si="107"/>
        <v>0</v>
      </c>
      <c r="AN1005" s="18">
        <f t="shared" si="111"/>
        <v>0</v>
      </c>
      <c r="AO1005" s="18">
        <f t="shared" si="112"/>
        <v>0</v>
      </c>
      <c r="AP1005" s="18">
        <f t="shared" si="108"/>
        <v>0</v>
      </c>
      <c r="AQ1005" s="18">
        <f t="shared" si="109"/>
        <v>0</v>
      </c>
      <c r="AR1005" s="18">
        <f t="shared" si="110"/>
        <v>0</v>
      </c>
      <c r="AU1005" s="42"/>
    </row>
    <row r="1006" spans="4:47" s="3" customFormat="1">
      <c r="D1006" s="101" t="str">
        <f>IF(I1006="","",MAX(D$899:D1005)+1)</f>
        <v/>
      </c>
      <c r="E1006" s="3" t="s">
        <v>30</v>
      </c>
      <c r="F1006" s="3" t="s">
        <v>169</v>
      </c>
      <c r="G1006" s="3" t="s">
        <v>172</v>
      </c>
      <c r="I1006" s="101" t="str">
        <f>IF(Inp_NGN!M115="BO",Inp_NGN!J115,"")</f>
        <v/>
      </c>
      <c r="L1006" s="3" t="s">
        <v>106</v>
      </c>
      <c r="R1006" s="14"/>
      <c r="T1006" s="18"/>
      <c r="U1006" s="18"/>
      <c r="V1006" s="18"/>
      <c r="W1006" s="18"/>
      <c r="X1006" s="18"/>
      <c r="Y1006" s="18">
        <f>SUMIFS(Inp_NGN!Y$9:Y$228,Inp_NGN!$I$9:$I$228,Cal_BOSort!$G1006,Inp_NGN!$J$9:$J$228,Cal_BOSort!$I1006)</f>
        <v>0</v>
      </c>
      <c r="Z1006" s="18">
        <f>SUMIFS(Inp_NGN!Z$9:Z$228,Inp_NGN!$I$9:$I$228,Cal_BOSort!$G1006,Inp_NGN!$J$9:$J$228,Cal_BOSort!$I1006)</f>
        <v>0</v>
      </c>
      <c r="AA1006" s="18">
        <f>SUMIFS(Inp_NGN!AA$9:AA$228,Inp_NGN!$I$9:$I$228,Cal_BOSort!$G1006,Inp_NGN!$J$9:$J$228,Cal_BOSort!$I1006)</f>
        <v>0</v>
      </c>
      <c r="AB1006" s="18">
        <f>SUMIFS(Inp_NGN!AB$9:AB$228,Inp_NGN!$I$9:$I$228,Cal_BOSort!$G1006,Inp_NGN!$J$9:$J$228,Cal_BOSort!$I1006)</f>
        <v>0</v>
      </c>
      <c r="AC1006" s="18">
        <f>SUMIFS(Inp_NGN!AC$9:AC$228,Inp_NGN!$I$9:$I$228,Cal_BOSort!$G1006,Inp_NGN!$J$9:$J$228,Cal_BOSort!$I1006)</f>
        <v>0</v>
      </c>
      <c r="AD1006" s="18">
        <f>SUMIFS(Inp_NGN!AD$9:AD$228,Inp_NGN!$I$9:$I$228,Cal_BOSort!$G1006,Inp_NGN!$J$9:$J$228,Cal_BOSort!$I1006)</f>
        <v>0</v>
      </c>
      <c r="AE1006" s="18">
        <f>SUMIFS(Inp_NGN!AE$9:AE$228,Inp_NGN!$I$9:$I$228,Cal_BOSort!$G1006,Inp_NGN!$J$9:$J$228,Cal_BOSort!$I1006)</f>
        <v>0</v>
      </c>
      <c r="AF1006" s="18">
        <f>SUMIFS(Inp_NGN!AF$9:AF$228,Inp_NGN!$I$9:$I$228,Cal_BOSort!$G1006,Inp_NGN!$J$9:$J$228,Cal_BOSort!$I1006)</f>
        <v>0</v>
      </c>
      <c r="AG1006" s="18">
        <f>SUMIFS(Inp_NGN!AG$9:AG$228,Inp_NGN!$I$9:$I$228,Cal_BOSort!$G1006,Inp_NGN!$J$9:$J$228,Cal_BOSort!$I1006)</f>
        <v>0</v>
      </c>
      <c r="AH1006" s="18">
        <f>SUMIFS(Inp_NGN!AH$9:AH$228,Inp_NGN!$I$9:$I$228,Cal_BOSort!$G1006,Inp_NGN!$J$9:$J$228,Cal_BOSort!$I1006)</f>
        <v>0</v>
      </c>
      <c r="AI1006" s="18">
        <f>SUMIFS(Inp_NGN!AI$9:AI$228,Inp_NGN!$I$9:$I$228,Cal_BOSort!$G1006,Inp_NGN!$J$9:$J$228,Cal_BOSort!$I1006)</f>
        <v>0</v>
      </c>
      <c r="AJ1006" s="18">
        <f>SUMIFS(Inp_NGN!AJ$9:AJ$228,Inp_NGN!$I$9:$I$228,Cal_BOSort!$G1006,Inp_NGN!$J$9:$J$228,Cal_BOSort!$I1006)</f>
        <v>0</v>
      </c>
      <c r="AK1006" s="18">
        <f>SUMIFS(Inp_NGN!AK$9:AK$228,Inp_NGN!$I$9:$I$228,Cal_BOSort!$G1006,Inp_NGN!$J$9:$J$228,Cal_BOSort!$I1006)</f>
        <v>0</v>
      </c>
      <c r="AM1006" s="18">
        <f t="shared" si="107"/>
        <v>0</v>
      </c>
      <c r="AN1006" s="18">
        <f t="shared" si="111"/>
        <v>0</v>
      </c>
      <c r="AO1006" s="18">
        <f t="shared" si="112"/>
        <v>0</v>
      </c>
      <c r="AP1006" s="18">
        <f t="shared" si="108"/>
        <v>0</v>
      </c>
      <c r="AQ1006" s="18">
        <f t="shared" si="109"/>
        <v>0</v>
      </c>
      <c r="AR1006" s="18">
        <f t="shared" si="110"/>
        <v>0</v>
      </c>
      <c r="AU1006" s="42"/>
    </row>
    <row r="1007" spans="4:47" s="3" customFormat="1">
      <c r="D1007" s="101" t="str">
        <f>IF(I1007="","",MAX(D$899:D1006)+1)</f>
        <v/>
      </c>
      <c r="E1007" s="3" t="s">
        <v>30</v>
      </c>
      <c r="F1007" s="3" t="s">
        <v>169</v>
      </c>
      <c r="G1007" s="3" t="s">
        <v>172</v>
      </c>
      <c r="I1007" s="101" t="str">
        <f>IF(Inp_NGN!M116="BO",Inp_NGN!J116,"")</f>
        <v/>
      </c>
      <c r="L1007" s="3" t="s">
        <v>106</v>
      </c>
      <c r="R1007" s="14"/>
      <c r="T1007" s="18"/>
      <c r="U1007" s="18"/>
      <c r="V1007" s="18"/>
      <c r="W1007" s="18"/>
      <c r="X1007" s="18"/>
      <c r="Y1007" s="18">
        <f>SUMIFS(Inp_NGN!Y$9:Y$228,Inp_NGN!$I$9:$I$228,Cal_BOSort!$G1007,Inp_NGN!$J$9:$J$228,Cal_BOSort!$I1007)</f>
        <v>0</v>
      </c>
      <c r="Z1007" s="18">
        <f>SUMIFS(Inp_NGN!Z$9:Z$228,Inp_NGN!$I$9:$I$228,Cal_BOSort!$G1007,Inp_NGN!$J$9:$J$228,Cal_BOSort!$I1007)</f>
        <v>0</v>
      </c>
      <c r="AA1007" s="18">
        <f>SUMIFS(Inp_NGN!AA$9:AA$228,Inp_NGN!$I$9:$I$228,Cal_BOSort!$G1007,Inp_NGN!$J$9:$J$228,Cal_BOSort!$I1007)</f>
        <v>0</v>
      </c>
      <c r="AB1007" s="18">
        <f>SUMIFS(Inp_NGN!AB$9:AB$228,Inp_NGN!$I$9:$I$228,Cal_BOSort!$G1007,Inp_NGN!$J$9:$J$228,Cal_BOSort!$I1007)</f>
        <v>0</v>
      </c>
      <c r="AC1007" s="18">
        <f>SUMIFS(Inp_NGN!AC$9:AC$228,Inp_NGN!$I$9:$I$228,Cal_BOSort!$G1007,Inp_NGN!$J$9:$J$228,Cal_BOSort!$I1007)</f>
        <v>0</v>
      </c>
      <c r="AD1007" s="18">
        <f>SUMIFS(Inp_NGN!AD$9:AD$228,Inp_NGN!$I$9:$I$228,Cal_BOSort!$G1007,Inp_NGN!$J$9:$J$228,Cal_BOSort!$I1007)</f>
        <v>0</v>
      </c>
      <c r="AE1007" s="18">
        <f>SUMIFS(Inp_NGN!AE$9:AE$228,Inp_NGN!$I$9:$I$228,Cal_BOSort!$G1007,Inp_NGN!$J$9:$J$228,Cal_BOSort!$I1007)</f>
        <v>0</v>
      </c>
      <c r="AF1007" s="18">
        <f>SUMIFS(Inp_NGN!AF$9:AF$228,Inp_NGN!$I$9:$I$228,Cal_BOSort!$G1007,Inp_NGN!$J$9:$J$228,Cal_BOSort!$I1007)</f>
        <v>0</v>
      </c>
      <c r="AG1007" s="18">
        <f>SUMIFS(Inp_NGN!AG$9:AG$228,Inp_NGN!$I$9:$I$228,Cal_BOSort!$G1007,Inp_NGN!$J$9:$J$228,Cal_BOSort!$I1007)</f>
        <v>0</v>
      </c>
      <c r="AH1007" s="18">
        <f>SUMIFS(Inp_NGN!AH$9:AH$228,Inp_NGN!$I$9:$I$228,Cal_BOSort!$G1007,Inp_NGN!$J$9:$J$228,Cal_BOSort!$I1007)</f>
        <v>0</v>
      </c>
      <c r="AI1007" s="18">
        <f>SUMIFS(Inp_NGN!AI$9:AI$228,Inp_NGN!$I$9:$I$228,Cal_BOSort!$G1007,Inp_NGN!$J$9:$J$228,Cal_BOSort!$I1007)</f>
        <v>0</v>
      </c>
      <c r="AJ1007" s="18">
        <f>SUMIFS(Inp_NGN!AJ$9:AJ$228,Inp_NGN!$I$9:$I$228,Cal_BOSort!$G1007,Inp_NGN!$J$9:$J$228,Cal_BOSort!$I1007)</f>
        <v>0</v>
      </c>
      <c r="AK1007" s="18">
        <f>SUMIFS(Inp_NGN!AK$9:AK$228,Inp_NGN!$I$9:$I$228,Cal_BOSort!$G1007,Inp_NGN!$J$9:$J$228,Cal_BOSort!$I1007)</f>
        <v>0</v>
      </c>
      <c r="AM1007" s="18">
        <f t="shared" si="107"/>
        <v>0</v>
      </c>
      <c r="AN1007" s="18">
        <f t="shared" si="111"/>
        <v>0</v>
      </c>
      <c r="AO1007" s="18">
        <f t="shared" si="112"/>
        <v>0</v>
      </c>
      <c r="AP1007" s="18">
        <f t="shared" si="108"/>
        <v>0</v>
      </c>
      <c r="AQ1007" s="18">
        <f t="shared" si="109"/>
        <v>0</v>
      </c>
      <c r="AR1007" s="18">
        <f t="shared" si="110"/>
        <v>0</v>
      </c>
      <c r="AU1007" s="42"/>
    </row>
    <row r="1008" spans="4:47" s="3" customFormat="1">
      <c r="D1008" s="101" t="str">
        <f>IF(I1008="","",MAX(D$899:D1007)+1)</f>
        <v/>
      </c>
      <c r="E1008" s="3" t="s">
        <v>30</v>
      </c>
      <c r="F1008" s="3" t="s">
        <v>169</v>
      </c>
      <c r="G1008" s="3" t="s">
        <v>172</v>
      </c>
      <c r="I1008" s="101" t="str">
        <f>IF(Inp_NGN!M117="BO",Inp_NGN!J117,"")</f>
        <v/>
      </c>
      <c r="L1008" s="3" t="s">
        <v>106</v>
      </c>
      <c r="R1008" s="14"/>
      <c r="T1008" s="18"/>
      <c r="U1008" s="18"/>
      <c r="V1008" s="18"/>
      <c r="W1008" s="18"/>
      <c r="X1008" s="18"/>
      <c r="Y1008" s="18">
        <f>SUMIFS(Inp_NGN!Y$9:Y$228,Inp_NGN!$I$9:$I$228,Cal_BOSort!$G1008,Inp_NGN!$J$9:$J$228,Cal_BOSort!$I1008)</f>
        <v>0</v>
      </c>
      <c r="Z1008" s="18">
        <f>SUMIFS(Inp_NGN!Z$9:Z$228,Inp_NGN!$I$9:$I$228,Cal_BOSort!$G1008,Inp_NGN!$J$9:$J$228,Cal_BOSort!$I1008)</f>
        <v>0</v>
      </c>
      <c r="AA1008" s="18">
        <f>SUMIFS(Inp_NGN!AA$9:AA$228,Inp_NGN!$I$9:$I$228,Cal_BOSort!$G1008,Inp_NGN!$J$9:$J$228,Cal_BOSort!$I1008)</f>
        <v>0</v>
      </c>
      <c r="AB1008" s="18">
        <f>SUMIFS(Inp_NGN!AB$9:AB$228,Inp_NGN!$I$9:$I$228,Cal_BOSort!$G1008,Inp_NGN!$J$9:$J$228,Cal_BOSort!$I1008)</f>
        <v>0</v>
      </c>
      <c r="AC1008" s="18">
        <f>SUMIFS(Inp_NGN!AC$9:AC$228,Inp_NGN!$I$9:$I$228,Cal_BOSort!$G1008,Inp_NGN!$J$9:$J$228,Cal_BOSort!$I1008)</f>
        <v>0</v>
      </c>
      <c r="AD1008" s="18">
        <f>SUMIFS(Inp_NGN!AD$9:AD$228,Inp_NGN!$I$9:$I$228,Cal_BOSort!$G1008,Inp_NGN!$J$9:$J$228,Cal_BOSort!$I1008)</f>
        <v>0</v>
      </c>
      <c r="AE1008" s="18">
        <f>SUMIFS(Inp_NGN!AE$9:AE$228,Inp_NGN!$I$9:$I$228,Cal_BOSort!$G1008,Inp_NGN!$J$9:$J$228,Cal_BOSort!$I1008)</f>
        <v>0</v>
      </c>
      <c r="AF1008" s="18">
        <f>SUMIFS(Inp_NGN!AF$9:AF$228,Inp_NGN!$I$9:$I$228,Cal_BOSort!$G1008,Inp_NGN!$J$9:$J$228,Cal_BOSort!$I1008)</f>
        <v>0</v>
      </c>
      <c r="AG1008" s="18">
        <f>SUMIFS(Inp_NGN!AG$9:AG$228,Inp_NGN!$I$9:$I$228,Cal_BOSort!$G1008,Inp_NGN!$J$9:$J$228,Cal_BOSort!$I1008)</f>
        <v>0</v>
      </c>
      <c r="AH1008" s="18">
        <f>SUMIFS(Inp_NGN!AH$9:AH$228,Inp_NGN!$I$9:$I$228,Cal_BOSort!$G1008,Inp_NGN!$J$9:$J$228,Cal_BOSort!$I1008)</f>
        <v>0</v>
      </c>
      <c r="AI1008" s="18">
        <f>SUMIFS(Inp_NGN!AI$9:AI$228,Inp_NGN!$I$9:$I$228,Cal_BOSort!$G1008,Inp_NGN!$J$9:$J$228,Cal_BOSort!$I1008)</f>
        <v>0</v>
      </c>
      <c r="AJ1008" s="18">
        <f>SUMIFS(Inp_NGN!AJ$9:AJ$228,Inp_NGN!$I$9:$I$228,Cal_BOSort!$G1008,Inp_NGN!$J$9:$J$228,Cal_BOSort!$I1008)</f>
        <v>0</v>
      </c>
      <c r="AK1008" s="18">
        <f>SUMIFS(Inp_NGN!AK$9:AK$228,Inp_NGN!$I$9:$I$228,Cal_BOSort!$G1008,Inp_NGN!$J$9:$J$228,Cal_BOSort!$I1008)</f>
        <v>0</v>
      </c>
      <c r="AM1008" s="18">
        <f t="shared" si="107"/>
        <v>0</v>
      </c>
      <c r="AN1008" s="18">
        <f t="shared" si="111"/>
        <v>0</v>
      </c>
      <c r="AO1008" s="18">
        <f t="shared" si="112"/>
        <v>0</v>
      </c>
      <c r="AP1008" s="18">
        <f t="shared" si="108"/>
        <v>0</v>
      </c>
      <c r="AQ1008" s="18">
        <f t="shared" si="109"/>
        <v>0</v>
      </c>
      <c r="AR1008" s="18">
        <f t="shared" si="110"/>
        <v>0</v>
      </c>
      <c r="AU1008" s="42"/>
    </row>
    <row r="1009" spans="4:47" s="3" customFormat="1">
      <c r="D1009" s="101" t="str">
        <f>IF(I1009="","",MAX(D$899:D1008)+1)</f>
        <v/>
      </c>
      <c r="E1009" s="3" t="s">
        <v>30</v>
      </c>
      <c r="F1009" s="3" t="s">
        <v>169</v>
      </c>
      <c r="G1009" s="3" t="s">
        <v>172</v>
      </c>
      <c r="I1009" s="101" t="str">
        <f>IF(Inp_NGN!M118="BO",Inp_NGN!J118,"")</f>
        <v/>
      </c>
      <c r="L1009" s="3" t="s">
        <v>106</v>
      </c>
      <c r="R1009" s="14"/>
      <c r="T1009" s="18"/>
      <c r="U1009" s="18"/>
      <c r="V1009" s="18"/>
      <c r="W1009" s="18"/>
      <c r="X1009" s="18"/>
      <c r="Y1009" s="18">
        <f>SUMIFS(Inp_NGN!Y$9:Y$228,Inp_NGN!$I$9:$I$228,Cal_BOSort!$G1009,Inp_NGN!$J$9:$J$228,Cal_BOSort!$I1009)</f>
        <v>0</v>
      </c>
      <c r="Z1009" s="18">
        <f>SUMIFS(Inp_NGN!Z$9:Z$228,Inp_NGN!$I$9:$I$228,Cal_BOSort!$G1009,Inp_NGN!$J$9:$J$228,Cal_BOSort!$I1009)</f>
        <v>0</v>
      </c>
      <c r="AA1009" s="18">
        <f>SUMIFS(Inp_NGN!AA$9:AA$228,Inp_NGN!$I$9:$I$228,Cal_BOSort!$G1009,Inp_NGN!$J$9:$J$228,Cal_BOSort!$I1009)</f>
        <v>0</v>
      </c>
      <c r="AB1009" s="18">
        <f>SUMIFS(Inp_NGN!AB$9:AB$228,Inp_NGN!$I$9:$I$228,Cal_BOSort!$G1009,Inp_NGN!$J$9:$J$228,Cal_BOSort!$I1009)</f>
        <v>0</v>
      </c>
      <c r="AC1009" s="18">
        <f>SUMIFS(Inp_NGN!AC$9:AC$228,Inp_NGN!$I$9:$I$228,Cal_BOSort!$G1009,Inp_NGN!$J$9:$J$228,Cal_BOSort!$I1009)</f>
        <v>0</v>
      </c>
      <c r="AD1009" s="18">
        <f>SUMIFS(Inp_NGN!AD$9:AD$228,Inp_NGN!$I$9:$I$228,Cal_BOSort!$G1009,Inp_NGN!$J$9:$J$228,Cal_BOSort!$I1009)</f>
        <v>0</v>
      </c>
      <c r="AE1009" s="18">
        <f>SUMIFS(Inp_NGN!AE$9:AE$228,Inp_NGN!$I$9:$I$228,Cal_BOSort!$G1009,Inp_NGN!$J$9:$J$228,Cal_BOSort!$I1009)</f>
        <v>0</v>
      </c>
      <c r="AF1009" s="18">
        <f>SUMIFS(Inp_NGN!AF$9:AF$228,Inp_NGN!$I$9:$I$228,Cal_BOSort!$G1009,Inp_NGN!$J$9:$J$228,Cal_BOSort!$I1009)</f>
        <v>0</v>
      </c>
      <c r="AG1009" s="18">
        <f>SUMIFS(Inp_NGN!AG$9:AG$228,Inp_NGN!$I$9:$I$228,Cal_BOSort!$G1009,Inp_NGN!$J$9:$J$228,Cal_BOSort!$I1009)</f>
        <v>0</v>
      </c>
      <c r="AH1009" s="18">
        <f>SUMIFS(Inp_NGN!AH$9:AH$228,Inp_NGN!$I$9:$I$228,Cal_BOSort!$G1009,Inp_NGN!$J$9:$J$228,Cal_BOSort!$I1009)</f>
        <v>0</v>
      </c>
      <c r="AI1009" s="18">
        <f>SUMIFS(Inp_NGN!AI$9:AI$228,Inp_NGN!$I$9:$I$228,Cal_BOSort!$G1009,Inp_NGN!$J$9:$J$228,Cal_BOSort!$I1009)</f>
        <v>0</v>
      </c>
      <c r="AJ1009" s="18">
        <f>SUMIFS(Inp_NGN!AJ$9:AJ$228,Inp_NGN!$I$9:$I$228,Cal_BOSort!$G1009,Inp_NGN!$J$9:$J$228,Cal_BOSort!$I1009)</f>
        <v>0</v>
      </c>
      <c r="AK1009" s="18">
        <f>SUMIFS(Inp_NGN!AK$9:AK$228,Inp_NGN!$I$9:$I$228,Cal_BOSort!$G1009,Inp_NGN!$J$9:$J$228,Cal_BOSort!$I1009)</f>
        <v>0</v>
      </c>
      <c r="AM1009" s="18">
        <f t="shared" si="107"/>
        <v>0</v>
      </c>
      <c r="AN1009" s="18">
        <f t="shared" si="111"/>
        <v>0</v>
      </c>
      <c r="AO1009" s="18">
        <f t="shared" si="112"/>
        <v>0</v>
      </c>
      <c r="AP1009" s="18">
        <f t="shared" si="108"/>
        <v>0</v>
      </c>
      <c r="AQ1009" s="18">
        <f t="shared" si="109"/>
        <v>0</v>
      </c>
      <c r="AR1009" s="18">
        <f t="shared" si="110"/>
        <v>0</v>
      </c>
      <c r="AU1009" s="42"/>
    </row>
    <row r="1010" spans="4:47" s="3" customFormat="1">
      <c r="D1010" s="101" t="str">
        <f>IF(I1010="","",MAX(D$899:D1009)+1)</f>
        <v/>
      </c>
      <c r="E1010" s="3" t="s">
        <v>30</v>
      </c>
      <c r="F1010" s="3" t="s">
        <v>169</v>
      </c>
      <c r="G1010" s="3" t="s">
        <v>208</v>
      </c>
      <c r="I1010" s="101" t="str">
        <f>IF(Inp_NGN!M119="BO",Inp_NGN!J119,"")</f>
        <v/>
      </c>
      <c r="L1010" s="3" t="s">
        <v>106</v>
      </c>
      <c r="R1010" s="14"/>
      <c r="T1010" s="18"/>
      <c r="U1010" s="18"/>
      <c r="V1010" s="18"/>
      <c r="W1010" s="18"/>
      <c r="X1010" s="18"/>
      <c r="Y1010" s="18">
        <f>SUMIFS(Inp_NGN!Y$9:Y$228,Inp_NGN!$I$9:$I$228,Cal_BOSort!$G1010,Inp_NGN!$J$9:$J$228,Cal_BOSort!$I1010)</f>
        <v>0</v>
      </c>
      <c r="Z1010" s="18">
        <f>SUMIFS(Inp_NGN!Z$9:Z$228,Inp_NGN!$I$9:$I$228,Cal_BOSort!$G1010,Inp_NGN!$J$9:$J$228,Cal_BOSort!$I1010)</f>
        <v>0</v>
      </c>
      <c r="AA1010" s="18">
        <f>SUMIFS(Inp_NGN!AA$9:AA$228,Inp_NGN!$I$9:$I$228,Cal_BOSort!$G1010,Inp_NGN!$J$9:$J$228,Cal_BOSort!$I1010)</f>
        <v>0</v>
      </c>
      <c r="AB1010" s="18">
        <f>SUMIFS(Inp_NGN!AB$9:AB$228,Inp_NGN!$I$9:$I$228,Cal_BOSort!$G1010,Inp_NGN!$J$9:$J$228,Cal_BOSort!$I1010)</f>
        <v>0</v>
      </c>
      <c r="AC1010" s="18">
        <f>SUMIFS(Inp_NGN!AC$9:AC$228,Inp_NGN!$I$9:$I$228,Cal_BOSort!$G1010,Inp_NGN!$J$9:$J$228,Cal_BOSort!$I1010)</f>
        <v>0</v>
      </c>
      <c r="AD1010" s="18">
        <f>SUMIFS(Inp_NGN!AD$9:AD$228,Inp_NGN!$I$9:$I$228,Cal_BOSort!$G1010,Inp_NGN!$J$9:$J$228,Cal_BOSort!$I1010)</f>
        <v>0</v>
      </c>
      <c r="AE1010" s="18">
        <f>SUMIFS(Inp_NGN!AE$9:AE$228,Inp_NGN!$I$9:$I$228,Cal_BOSort!$G1010,Inp_NGN!$J$9:$J$228,Cal_BOSort!$I1010)</f>
        <v>0</v>
      </c>
      <c r="AF1010" s="18">
        <f>SUMIFS(Inp_NGN!AF$9:AF$228,Inp_NGN!$I$9:$I$228,Cal_BOSort!$G1010,Inp_NGN!$J$9:$J$228,Cal_BOSort!$I1010)</f>
        <v>0</v>
      </c>
      <c r="AG1010" s="18">
        <f>SUMIFS(Inp_NGN!AG$9:AG$228,Inp_NGN!$I$9:$I$228,Cal_BOSort!$G1010,Inp_NGN!$J$9:$J$228,Cal_BOSort!$I1010)</f>
        <v>0</v>
      </c>
      <c r="AH1010" s="18">
        <f>SUMIFS(Inp_NGN!AH$9:AH$228,Inp_NGN!$I$9:$I$228,Cal_BOSort!$G1010,Inp_NGN!$J$9:$J$228,Cal_BOSort!$I1010)</f>
        <v>0</v>
      </c>
      <c r="AI1010" s="18">
        <f>SUMIFS(Inp_NGN!AI$9:AI$228,Inp_NGN!$I$9:$I$228,Cal_BOSort!$G1010,Inp_NGN!$J$9:$J$228,Cal_BOSort!$I1010)</f>
        <v>0</v>
      </c>
      <c r="AJ1010" s="18">
        <f>SUMIFS(Inp_NGN!AJ$9:AJ$228,Inp_NGN!$I$9:$I$228,Cal_BOSort!$G1010,Inp_NGN!$J$9:$J$228,Cal_BOSort!$I1010)</f>
        <v>0</v>
      </c>
      <c r="AK1010" s="18">
        <f>SUMIFS(Inp_NGN!AK$9:AK$228,Inp_NGN!$I$9:$I$228,Cal_BOSort!$G1010,Inp_NGN!$J$9:$J$228,Cal_BOSort!$I1010)</f>
        <v>0</v>
      </c>
      <c r="AM1010" s="18">
        <f t="shared" si="107"/>
        <v>0</v>
      </c>
      <c r="AN1010" s="18">
        <f t="shared" si="111"/>
        <v>0</v>
      </c>
      <c r="AO1010" s="18">
        <f t="shared" si="112"/>
        <v>0</v>
      </c>
      <c r="AP1010" s="18">
        <f t="shared" si="108"/>
        <v>0</v>
      </c>
      <c r="AQ1010" s="18">
        <f t="shared" si="109"/>
        <v>0</v>
      </c>
      <c r="AR1010" s="18">
        <f t="shared" si="110"/>
        <v>0</v>
      </c>
      <c r="AU1010" s="42"/>
    </row>
    <row r="1011" spans="4:47" s="3" customFormat="1">
      <c r="D1011" s="101" t="str">
        <f>IF(I1011="","",MAX(D$899:D1010)+1)</f>
        <v/>
      </c>
      <c r="E1011" s="3" t="s">
        <v>30</v>
      </c>
      <c r="F1011" s="3" t="s">
        <v>169</v>
      </c>
      <c r="G1011" s="3" t="s">
        <v>208</v>
      </c>
      <c r="I1011" s="101" t="str">
        <f>IF(Inp_NGN!M120="BO",Inp_NGN!J120,"")</f>
        <v/>
      </c>
      <c r="L1011" s="3" t="s">
        <v>106</v>
      </c>
      <c r="R1011" s="14"/>
      <c r="T1011" s="18"/>
      <c r="U1011" s="18"/>
      <c r="V1011" s="18"/>
      <c r="W1011" s="18"/>
      <c r="X1011" s="18"/>
      <c r="Y1011" s="18">
        <f>SUMIFS(Inp_NGN!Y$9:Y$228,Inp_NGN!$I$9:$I$228,Cal_BOSort!$G1011,Inp_NGN!$J$9:$J$228,Cal_BOSort!$I1011)</f>
        <v>0</v>
      </c>
      <c r="Z1011" s="18">
        <f>SUMIFS(Inp_NGN!Z$9:Z$228,Inp_NGN!$I$9:$I$228,Cal_BOSort!$G1011,Inp_NGN!$J$9:$J$228,Cal_BOSort!$I1011)</f>
        <v>0</v>
      </c>
      <c r="AA1011" s="18">
        <f>SUMIFS(Inp_NGN!AA$9:AA$228,Inp_NGN!$I$9:$I$228,Cal_BOSort!$G1011,Inp_NGN!$J$9:$J$228,Cal_BOSort!$I1011)</f>
        <v>0</v>
      </c>
      <c r="AB1011" s="18">
        <f>SUMIFS(Inp_NGN!AB$9:AB$228,Inp_NGN!$I$9:$I$228,Cal_BOSort!$G1011,Inp_NGN!$J$9:$J$228,Cal_BOSort!$I1011)</f>
        <v>0</v>
      </c>
      <c r="AC1011" s="18">
        <f>SUMIFS(Inp_NGN!AC$9:AC$228,Inp_NGN!$I$9:$I$228,Cal_BOSort!$G1011,Inp_NGN!$J$9:$J$228,Cal_BOSort!$I1011)</f>
        <v>0</v>
      </c>
      <c r="AD1011" s="18">
        <f>SUMIFS(Inp_NGN!AD$9:AD$228,Inp_NGN!$I$9:$I$228,Cal_BOSort!$G1011,Inp_NGN!$J$9:$J$228,Cal_BOSort!$I1011)</f>
        <v>0</v>
      </c>
      <c r="AE1011" s="18">
        <f>SUMIFS(Inp_NGN!AE$9:AE$228,Inp_NGN!$I$9:$I$228,Cal_BOSort!$G1011,Inp_NGN!$J$9:$J$228,Cal_BOSort!$I1011)</f>
        <v>0</v>
      </c>
      <c r="AF1011" s="18">
        <f>SUMIFS(Inp_NGN!AF$9:AF$228,Inp_NGN!$I$9:$I$228,Cal_BOSort!$G1011,Inp_NGN!$J$9:$J$228,Cal_BOSort!$I1011)</f>
        <v>0</v>
      </c>
      <c r="AG1011" s="18">
        <f>SUMIFS(Inp_NGN!AG$9:AG$228,Inp_NGN!$I$9:$I$228,Cal_BOSort!$G1011,Inp_NGN!$J$9:$J$228,Cal_BOSort!$I1011)</f>
        <v>0</v>
      </c>
      <c r="AH1011" s="18">
        <f>SUMIFS(Inp_NGN!AH$9:AH$228,Inp_NGN!$I$9:$I$228,Cal_BOSort!$G1011,Inp_NGN!$J$9:$J$228,Cal_BOSort!$I1011)</f>
        <v>0</v>
      </c>
      <c r="AI1011" s="18">
        <f>SUMIFS(Inp_NGN!AI$9:AI$228,Inp_NGN!$I$9:$I$228,Cal_BOSort!$G1011,Inp_NGN!$J$9:$J$228,Cal_BOSort!$I1011)</f>
        <v>0</v>
      </c>
      <c r="AJ1011" s="18">
        <f>SUMIFS(Inp_NGN!AJ$9:AJ$228,Inp_NGN!$I$9:$I$228,Cal_BOSort!$G1011,Inp_NGN!$J$9:$J$228,Cal_BOSort!$I1011)</f>
        <v>0</v>
      </c>
      <c r="AK1011" s="18">
        <f>SUMIFS(Inp_NGN!AK$9:AK$228,Inp_NGN!$I$9:$I$228,Cal_BOSort!$G1011,Inp_NGN!$J$9:$J$228,Cal_BOSort!$I1011)</f>
        <v>0</v>
      </c>
      <c r="AM1011" s="18">
        <f t="shared" si="107"/>
        <v>0</v>
      </c>
      <c r="AN1011" s="18">
        <f t="shared" si="111"/>
        <v>0</v>
      </c>
      <c r="AO1011" s="18">
        <f t="shared" si="112"/>
        <v>0</v>
      </c>
      <c r="AP1011" s="18">
        <f t="shared" si="108"/>
        <v>0</v>
      </c>
      <c r="AQ1011" s="18">
        <f t="shared" si="109"/>
        <v>0</v>
      </c>
      <c r="AR1011" s="18">
        <f t="shared" si="110"/>
        <v>0</v>
      </c>
      <c r="AU1011" s="42"/>
    </row>
    <row r="1012" spans="4:47" s="3" customFormat="1">
      <c r="D1012" s="101" t="str">
        <f>IF(I1012="","",MAX(D$899:D1011)+1)</f>
        <v/>
      </c>
      <c r="E1012" s="3" t="s">
        <v>30</v>
      </c>
      <c r="F1012" s="3" t="s">
        <v>169</v>
      </c>
      <c r="G1012" s="3" t="s">
        <v>208</v>
      </c>
      <c r="I1012" s="101" t="str">
        <f>IF(Inp_NGN!M121="BO",Inp_NGN!J121,"")</f>
        <v/>
      </c>
      <c r="L1012" s="3" t="s">
        <v>106</v>
      </c>
      <c r="R1012" s="14"/>
      <c r="T1012" s="18"/>
      <c r="U1012" s="18"/>
      <c r="V1012" s="18"/>
      <c r="W1012" s="18"/>
      <c r="X1012" s="18"/>
      <c r="Y1012" s="18">
        <f>SUMIFS(Inp_NGN!Y$9:Y$228,Inp_NGN!$I$9:$I$228,Cal_BOSort!$G1012,Inp_NGN!$J$9:$J$228,Cal_BOSort!$I1012)</f>
        <v>0</v>
      </c>
      <c r="Z1012" s="18">
        <f>SUMIFS(Inp_NGN!Z$9:Z$228,Inp_NGN!$I$9:$I$228,Cal_BOSort!$G1012,Inp_NGN!$J$9:$J$228,Cal_BOSort!$I1012)</f>
        <v>0</v>
      </c>
      <c r="AA1012" s="18">
        <f>SUMIFS(Inp_NGN!AA$9:AA$228,Inp_NGN!$I$9:$I$228,Cal_BOSort!$G1012,Inp_NGN!$J$9:$J$228,Cal_BOSort!$I1012)</f>
        <v>0</v>
      </c>
      <c r="AB1012" s="18">
        <f>SUMIFS(Inp_NGN!AB$9:AB$228,Inp_NGN!$I$9:$I$228,Cal_BOSort!$G1012,Inp_NGN!$J$9:$J$228,Cal_BOSort!$I1012)</f>
        <v>0</v>
      </c>
      <c r="AC1012" s="18">
        <f>SUMIFS(Inp_NGN!AC$9:AC$228,Inp_NGN!$I$9:$I$228,Cal_BOSort!$G1012,Inp_NGN!$J$9:$J$228,Cal_BOSort!$I1012)</f>
        <v>0</v>
      </c>
      <c r="AD1012" s="18">
        <f>SUMIFS(Inp_NGN!AD$9:AD$228,Inp_NGN!$I$9:$I$228,Cal_BOSort!$G1012,Inp_NGN!$J$9:$J$228,Cal_BOSort!$I1012)</f>
        <v>0</v>
      </c>
      <c r="AE1012" s="18">
        <f>SUMIFS(Inp_NGN!AE$9:AE$228,Inp_NGN!$I$9:$I$228,Cal_BOSort!$G1012,Inp_NGN!$J$9:$J$228,Cal_BOSort!$I1012)</f>
        <v>0</v>
      </c>
      <c r="AF1012" s="18">
        <f>SUMIFS(Inp_NGN!AF$9:AF$228,Inp_NGN!$I$9:$I$228,Cal_BOSort!$G1012,Inp_NGN!$J$9:$J$228,Cal_BOSort!$I1012)</f>
        <v>0</v>
      </c>
      <c r="AG1012" s="18">
        <f>SUMIFS(Inp_NGN!AG$9:AG$228,Inp_NGN!$I$9:$I$228,Cal_BOSort!$G1012,Inp_NGN!$J$9:$J$228,Cal_BOSort!$I1012)</f>
        <v>0</v>
      </c>
      <c r="AH1012" s="18">
        <f>SUMIFS(Inp_NGN!AH$9:AH$228,Inp_NGN!$I$9:$I$228,Cal_BOSort!$G1012,Inp_NGN!$J$9:$J$228,Cal_BOSort!$I1012)</f>
        <v>0</v>
      </c>
      <c r="AI1012" s="18">
        <f>SUMIFS(Inp_NGN!AI$9:AI$228,Inp_NGN!$I$9:$I$228,Cal_BOSort!$G1012,Inp_NGN!$J$9:$J$228,Cal_BOSort!$I1012)</f>
        <v>0</v>
      </c>
      <c r="AJ1012" s="18">
        <f>SUMIFS(Inp_NGN!AJ$9:AJ$228,Inp_NGN!$I$9:$I$228,Cal_BOSort!$G1012,Inp_NGN!$J$9:$J$228,Cal_BOSort!$I1012)</f>
        <v>0</v>
      </c>
      <c r="AK1012" s="18">
        <f>SUMIFS(Inp_NGN!AK$9:AK$228,Inp_NGN!$I$9:$I$228,Cal_BOSort!$G1012,Inp_NGN!$J$9:$J$228,Cal_BOSort!$I1012)</f>
        <v>0</v>
      </c>
      <c r="AM1012" s="18">
        <f t="shared" si="107"/>
        <v>0</v>
      </c>
      <c r="AN1012" s="18">
        <f t="shared" si="111"/>
        <v>0</v>
      </c>
      <c r="AO1012" s="18">
        <f t="shared" si="112"/>
        <v>0</v>
      </c>
      <c r="AP1012" s="18">
        <f t="shared" si="108"/>
        <v>0</v>
      </c>
      <c r="AQ1012" s="18">
        <f t="shared" si="109"/>
        <v>0</v>
      </c>
      <c r="AR1012" s="18">
        <f t="shared" si="110"/>
        <v>0</v>
      </c>
      <c r="AU1012" s="42"/>
    </row>
    <row r="1013" spans="4:47" s="3" customFormat="1">
      <c r="D1013" s="101" t="str">
        <f>IF(I1013="","",MAX(D$899:D1012)+1)</f>
        <v/>
      </c>
      <c r="E1013" s="3" t="s">
        <v>30</v>
      </c>
      <c r="F1013" s="3" t="s">
        <v>169</v>
      </c>
      <c r="G1013" s="3" t="s">
        <v>208</v>
      </c>
      <c r="I1013" s="101" t="str">
        <f>IF(Inp_NGN!M122="BO",Inp_NGN!J122,"")</f>
        <v/>
      </c>
      <c r="L1013" s="3" t="s">
        <v>106</v>
      </c>
      <c r="R1013" s="14"/>
      <c r="T1013" s="18"/>
      <c r="U1013" s="18"/>
      <c r="V1013" s="18"/>
      <c r="W1013" s="18"/>
      <c r="X1013" s="18"/>
      <c r="Y1013" s="18">
        <f>SUMIFS(Inp_NGN!Y$9:Y$228,Inp_NGN!$I$9:$I$228,Cal_BOSort!$G1013,Inp_NGN!$J$9:$J$228,Cal_BOSort!$I1013)</f>
        <v>0</v>
      </c>
      <c r="Z1013" s="18">
        <f>SUMIFS(Inp_NGN!Z$9:Z$228,Inp_NGN!$I$9:$I$228,Cal_BOSort!$G1013,Inp_NGN!$J$9:$J$228,Cal_BOSort!$I1013)</f>
        <v>0</v>
      </c>
      <c r="AA1013" s="18">
        <f>SUMIFS(Inp_NGN!AA$9:AA$228,Inp_NGN!$I$9:$I$228,Cal_BOSort!$G1013,Inp_NGN!$J$9:$J$228,Cal_BOSort!$I1013)</f>
        <v>0</v>
      </c>
      <c r="AB1013" s="18">
        <f>SUMIFS(Inp_NGN!AB$9:AB$228,Inp_NGN!$I$9:$I$228,Cal_BOSort!$G1013,Inp_NGN!$J$9:$J$228,Cal_BOSort!$I1013)</f>
        <v>0</v>
      </c>
      <c r="AC1013" s="18">
        <f>SUMIFS(Inp_NGN!AC$9:AC$228,Inp_NGN!$I$9:$I$228,Cal_BOSort!$G1013,Inp_NGN!$J$9:$J$228,Cal_BOSort!$I1013)</f>
        <v>0</v>
      </c>
      <c r="AD1013" s="18">
        <f>SUMIFS(Inp_NGN!AD$9:AD$228,Inp_NGN!$I$9:$I$228,Cal_BOSort!$G1013,Inp_NGN!$J$9:$J$228,Cal_BOSort!$I1013)</f>
        <v>0</v>
      </c>
      <c r="AE1013" s="18">
        <f>SUMIFS(Inp_NGN!AE$9:AE$228,Inp_NGN!$I$9:$I$228,Cal_BOSort!$G1013,Inp_NGN!$J$9:$J$228,Cal_BOSort!$I1013)</f>
        <v>0</v>
      </c>
      <c r="AF1013" s="18">
        <f>SUMIFS(Inp_NGN!AF$9:AF$228,Inp_NGN!$I$9:$I$228,Cal_BOSort!$G1013,Inp_NGN!$J$9:$J$228,Cal_BOSort!$I1013)</f>
        <v>0</v>
      </c>
      <c r="AG1013" s="18">
        <f>SUMIFS(Inp_NGN!AG$9:AG$228,Inp_NGN!$I$9:$I$228,Cal_BOSort!$G1013,Inp_NGN!$J$9:$J$228,Cal_BOSort!$I1013)</f>
        <v>0</v>
      </c>
      <c r="AH1013" s="18">
        <f>SUMIFS(Inp_NGN!AH$9:AH$228,Inp_NGN!$I$9:$I$228,Cal_BOSort!$G1013,Inp_NGN!$J$9:$J$228,Cal_BOSort!$I1013)</f>
        <v>0</v>
      </c>
      <c r="AI1013" s="18">
        <f>SUMIFS(Inp_NGN!AI$9:AI$228,Inp_NGN!$I$9:$I$228,Cal_BOSort!$G1013,Inp_NGN!$J$9:$J$228,Cal_BOSort!$I1013)</f>
        <v>0</v>
      </c>
      <c r="AJ1013" s="18">
        <f>SUMIFS(Inp_NGN!AJ$9:AJ$228,Inp_NGN!$I$9:$I$228,Cal_BOSort!$G1013,Inp_NGN!$J$9:$J$228,Cal_BOSort!$I1013)</f>
        <v>0</v>
      </c>
      <c r="AK1013" s="18">
        <f>SUMIFS(Inp_NGN!AK$9:AK$228,Inp_NGN!$I$9:$I$228,Cal_BOSort!$G1013,Inp_NGN!$J$9:$J$228,Cal_BOSort!$I1013)</f>
        <v>0</v>
      </c>
      <c r="AM1013" s="18">
        <f t="shared" si="107"/>
        <v>0</v>
      </c>
      <c r="AN1013" s="18">
        <f t="shared" si="111"/>
        <v>0</v>
      </c>
      <c r="AO1013" s="18">
        <f t="shared" si="112"/>
        <v>0</v>
      </c>
      <c r="AP1013" s="18">
        <f t="shared" si="108"/>
        <v>0</v>
      </c>
      <c r="AQ1013" s="18">
        <f t="shared" si="109"/>
        <v>0</v>
      </c>
      <c r="AR1013" s="18">
        <f t="shared" si="110"/>
        <v>0</v>
      </c>
      <c r="AU1013" s="42"/>
    </row>
    <row r="1014" spans="4:47" s="3" customFormat="1">
      <c r="D1014" s="101" t="str">
        <f>IF(I1014="","",MAX(D$899:D1013)+1)</f>
        <v/>
      </c>
      <c r="E1014" s="3" t="s">
        <v>30</v>
      </c>
      <c r="F1014" s="3" t="s">
        <v>169</v>
      </c>
      <c r="G1014" s="3" t="s">
        <v>208</v>
      </c>
      <c r="I1014" s="101" t="str">
        <f>IF(Inp_NGN!M123="BO",Inp_NGN!J123,"")</f>
        <v/>
      </c>
      <c r="L1014" s="3" t="s">
        <v>106</v>
      </c>
      <c r="R1014" s="14"/>
      <c r="T1014" s="18"/>
      <c r="U1014" s="18"/>
      <c r="V1014" s="18"/>
      <c r="W1014" s="18"/>
      <c r="X1014" s="18"/>
      <c r="Y1014" s="18">
        <f>SUMIFS(Inp_NGN!Y$9:Y$228,Inp_NGN!$I$9:$I$228,Cal_BOSort!$G1014,Inp_NGN!$J$9:$J$228,Cal_BOSort!$I1014)</f>
        <v>0</v>
      </c>
      <c r="Z1014" s="18">
        <f>SUMIFS(Inp_NGN!Z$9:Z$228,Inp_NGN!$I$9:$I$228,Cal_BOSort!$G1014,Inp_NGN!$J$9:$J$228,Cal_BOSort!$I1014)</f>
        <v>0</v>
      </c>
      <c r="AA1014" s="18">
        <f>SUMIFS(Inp_NGN!AA$9:AA$228,Inp_NGN!$I$9:$I$228,Cal_BOSort!$G1014,Inp_NGN!$J$9:$J$228,Cal_BOSort!$I1014)</f>
        <v>0</v>
      </c>
      <c r="AB1014" s="18">
        <f>SUMIFS(Inp_NGN!AB$9:AB$228,Inp_NGN!$I$9:$I$228,Cal_BOSort!$G1014,Inp_NGN!$J$9:$J$228,Cal_BOSort!$I1014)</f>
        <v>0</v>
      </c>
      <c r="AC1014" s="18">
        <f>SUMIFS(Inp_NGN!AC$9:AC$228,Inp_NGN!$I$9:$I$228,Cal_BOSort!$G1014,Inp_NGN!$J$9:$J$228,Cal_BOSort!$I1014)</f>
        <v>0</v>
      </c>
      <c r="AD1014" s="18">
        <f>SUMIFS(Inp_NGN!AD$9:AD$228,Inp_NGN!$I$9:$I$228,Cal_BOSort!$G1014,Inp_NGN!$J$9:$J$228,Cal_BOSort!$I1014)</f>
        <v>0</v>
      </c>
      <c r="AE1014" s="18">
        <f>SUMIFS(Inp_NGN!AE$9:AE$228,Inp_NGN!$I$9:$I$228,Cal_BOSort!$G1014,Inp_NGN!$J$9:$J$228,Cal_BOSort!$I1014)</f>
        <v>0</v>
      </c>
      <c r="AF1014" s="18">
        <f>SUMIFS(Inp_NGN!AF$9:AF$228,Inp_NGN!$I$9:$I$228,Cal_BOSort!$G1014,Inp_NGN!$J$9:$J$228,Cal_BOSort!$I1014)</f>
        <v>0</v>
      </c>
      <c r="AG1014" s="18">
        <f>SUMIFS(Inp_NGN!AG$9:AG$228,Inp_NGN!$I$9:$I$228,Cal_BOSort!$G1014,Inp_NGN!$J$9:$J$228,Cal_BOSort!$I1014)</f>
        <v>0</v>
      </c>
      <c r="AH1014" s="18">
        <f>SUMIFS(Inp_NGN!AH$9:AH$228,Inp_NGN!$I$9:$I$228,Cal_BOSort!$G1014,Inp_NGN!$J$9:$J$228,Cal_BOSort!$I1014)</f>
        <v>0</v>
      </c>
      <c r="AI1014" s="18">
        <f>SUMIFS(Inp_NGN!AI$9:AI$228,Inp_NGN!$I$9:$I$228,Cal_BOSort!$G1014,Inp_NGN!$J$9:$J$228,Cal_BOSort!$I1014)</f>
        <v>0</v>
      </c>
      <c r="AJ1014" s="18">
        <f>SUMIFS(Inp_NGN!AJ$9:AJ$228,Inp_NGN!$I$9:$I$228,Cal_BOSort!$G1014,Inp_NGN!$J$9:$J$228,Cal_BOSort!$I1014)</f>
        <v>0</v>
      </c>
      <c r="AK1014" s="18">
        <f>SUMIFS(Inp_NGN!AK$9:AK$228,Inp_NGN!$I$9:$I$228,Cal_BOSort!$G1014,Inp_NGN!$J$9:$J$228,Cal_BOSort!$I1014)</f>
        <v>0</v>
      </c>
      <c r="AM1014" s="18">
        <f t="shared" si="107"/>
        <v>0</v>
      </c>
      <c r="AN1014" s="18">
        <f t="shared" si="111"/>
        <v>0</v>
      </c>
      <c r="AO1014" s="18">
        <f t="shared" si="112"/>
        <v>0</v>
      </c>
      <c r="AP1014" s="18">
        <f t="shared" si="108"/>
        <v>0</v>
      </c>
      <c r="AQ1014" s="18">
        <f t="shared" si="109"/>
        <v>0</v>
      </c>
      <c r="AR1014" s="18">
        <f t="shared" si="110"/>
        <v>0</v>
      </c>
      <c r="AU1014" s="42"/>
    </row>
    <row r="1015" spans="4:47" s="3" customFormat="1">
      <c r="D1015" s="101" t="str">
        <f>IF(I1015="","",MAX(D$899:D1014)+1)</f>
        <v/>
      </c>
      <c r="E1015" s="3" t="s">
        <v>30</v>
      </c>
      <c r="F1015" s="3" t="s">
        <v>169</v>
      </c>
      <c r="G1015" s="3" t="s">
        <v>208</v>
      </c>
      <c r="I1015" s="101" t="str">
        <f>IF(Inp_NGN!M124="BO",Inp_NGN!J124,"")</f>
        <v/>
      </c>
      <c r="L1015" s="3" t="s">
        <v>106</v>
      </c>
      <c r="R1015" s="14"/>
      <c r="T1015" s="18"/>
      <c r="U1015" s="18"/>
      <c r="V1015" s="18"/>
      <c r="W1015" s="18"/>
      <c r="X1015" s="18"/>
      <c r="Y1015" s="18">
        <f>SUMIFS(Inp_NGN!Y$9:Y$228,Inp_NGN!$I$9:$I$228,Cal_BOSort!$G1015,Inp_NGN!$J$9:$J$228,Cal_BOSort!$I1015)</f>
        <v>0</v>
      </c>
      <c r="Z1015" s="18">
        <f>SUMIFS(Inp_NGN!Z$9:Z$228,Inp_NGN!$I$9:$I$228,Cal_BOSort!$G1015,Inp_NGN!$J$9:$J$228,Cal_BOSort!$I1015)</f>
        <v>0</v>
      </c>
      <c r="AA1015" s="18">
        <f>SUMIFS(Inp_NGN!AA$9:AA$228,Inp_NGN!$I$9:$I$228,Cal_BOSort!$G1015,Inp_NGN!$J$9:$J$228,Cal_BOSort!$I1015)</f>
        <v>0</v>
      </c>
      <c r="AB1015" s="18">
        <f>SUMIFS(Inp_NGN!AB$9:AB$228,Inp_NGN!$I$9:$I$228,Cal_BOSort!$G1015,Inp_NGN!$J$9:$J$228,Cal_BOSort!$I1015)</f>
        <v>0</v>
      </c>
      <c r="AC1015" s="18">
        <f>SUMIFS(Inp_NGN!AC$9:AC$228,Inp_NGN!$I$9:$I$228,Cal_BOSort!$G1015,Inp_NGN!$J$9:$J$228,Cal_BOSort!$I1015)</f>
        <v>0</v>
      </c>
      <c r="AD1015" s="18">
        <f>SUMIFS(Inp_NGN!AD$9:AD$228,Inp_NGN!$I$9:$I$228,Cal_BOSort!$G1015,Inp_NGN!$J$9:$J$228,Cal_BOSort!$I1015)</f>
        <v>0</v>
      </c>
      <c r="AE1015" s="18">
        <f>SUMIFS(Inp_NGN!AE$9:AE$228,Inp_NGN!$I$9:$I$228,Cal_BOSort!$G1015,Inp_NGN!$J$9:$J$228,Cal_BOSort!$I1015)</f>
        <v>0</v>
      </c>
      <c r="AF1015" s="18">
        <f>SUMIFS(Inp_NGN!AF$9:AF$228,Inp_NGN!$I$9:$I$228,Cal_BOSort!$G1015,Inp_NGN!$J$9:$J$228,Cal_BOSort!$I1015)</f>
        <v>0</v>
      </c>
      <c r="AG1015" s="18">
        <f>SUMIFS(Inp_NGN!AG$9:AG$228,Inp_NGN!$I$9:$I$228,Cal_BOSort!$G1015,Inp_NGN!$J$9:$J$228,Cal_BOSort!$I1015)</f>
        <v>0</v>
      </c>
      <c r="AH1015" s="18">
        <f>SUMIFS(Inp_NGN!AH$9:AH$228,Inp_NGN!$I$9:$I$228,Cal_BOSort!$G1015,Inp_NGN!$J$9:$J$228,Cal_BOSort!$I1015)</f>
        <v>0</v>
      </c>
      <c r="AI1015" s="18">
        <f>SUMIFS(Inp_NGN!AI$9:AI$228,Inp_NGN!$I$9:$I$228,Cal_BOSort!$G1015,Inp_NGN!$J$9:$J$228,Cal_BOSort!$I1015)</f>
        <v>0</v>
      </c>
      <c r="AJ1015" s="18">
        <f>SUMIFS(Inp_NGN!AJ$9:AJ$228,Inp_NGN!$I$9:$I$228,Cal_BOSort!$G1015,Inp_NGN!$J$9:$J$228,Cal_BOSort!$I1015)</f>
        <v>0</v>
      </c>
      <c r="AK1015" s="18">
        <f>SUMIFS(Inp_NGN!AK$9:AK$228,Inp_NGN!$I$9:$I$228,Cal_BOSort!$G1015,Inp_NGN!$J$9:$J$228,Cal_BOSort!$I1015)</f>
        <v>0</v>
      </c>
      <c r="AM1015" s="18">
        <f t="shared" si="107"/>
        <v>0</v>
      </c>
      <c r="AN1015" s="18">
        <f t="shared" si="111"/>
        <v>0</v>
      </c>
      <c r="AO1015" s="18">
        <f t="shared" si="112"/>
        <v>0</v>
      </c>
      <c r="AP1015" s="18">
        <f t="shared" si="108"/>
        <v>0</v>
      </c>
      <c r="AQ1015" s="18">
        <f t="shared" si="109"/>
        <v>0</v>
      </c>
      <c r="AR1015" s="18">
        <f t="shared" si="110"/>
        <v>0</v>
      </c>
      <c r="AU1015" s="42"/>
    </row>
    <row r="1016" spans="4:47" s="3" customFormat="1">
      <c r="D1016" s="101" t="str">
        <f>IF(I1016="","",MAX(D$899:D1015)+1)</f>
        <v/>
      </c>
      <c r="E1016" s="3" t="s">
        <v>30</v>
      </c>
      <c r="F1016" s="3" t="s">
        <v>169</v>
      </c>
      <c r="G1016" s="3" t="s">
        <v>208</v>
      </c>
      <c r="I1016" s="101" t="str">
        <f>IF(Inp_NGN!M125="BO",Inp_NGN!J125,"")</f>
        <v/>
      </c>
      <c r="L1016" s="3" t="s">
        <v>106</v>
      </c>
      <c r="R1016" s="14"/>
      <c r="T1016" s="18"/>
      <c r="U1016" s="18"/>
      <c r="V1016" s="18"/>
      <c r="W1016" s="18"/>
      <c r="X1016" s="18"/>
      <c r="Y1016" s="18">
        <f>SUMIFS(Inp_NGN!Y$9:Y$228,Inp_NGN!$I$9:$I$228,Cal_BOSort!$G1016,Inp_NGN!$J$9:$J$228,Cal_BOSort!$I1016)</f>
        <v>0</v>
      </c>
      <c r="Z1016" s="18">
        <f>SUMIFS(Inp_NGN!Z$9:Z$228,Inp_NGN!$I$9:$I$228,Cal_BOSort!$G1016,Inp_NGN!$J$9:$J$228,Cal_BOSort!$I1016)</f>
        <v>0</v>
      </c>
      <c r="AA1016" s="18">
        <f>SUMIFS(Inp_NGN!AA$9:AA$228,Inp_NGN!$I$9:$I$228,Cal_BOSort!$G1016,Inp_NGN!$J$9:$J$228,Cal_BOSort!$I1016)</f>
        <v>0</v>
      </c>
      <c r="AB1016" s="18">
        <f>SUMIFS(Inp_NGN!AB$9:AB$228,Inp_NGN!$I$9:$I$228,Cal_BOSort!$G1016,Inp_NGN!$J$9:$J$228,Cal_BOSort!$I1016)</f>
        <v>0</v>
      </c>
      <c r="AC1016" s="18">
        <f>SUMIFS(Inp_NGN!AC$9:AC$228,Inp_NGN!$I$9:$I$228,Cal_BOSort!$G1016,Inp_NGN!$J$9:$J$228,Cal_BOSort!$I1016)</f>
        <v>0</v>
      </c>
      <c r="AD1016" s="18">
        <f>SUMIFS(Inp_NGN!AD$9:AD$228,Inp_NGN!$I$9:$I$228,Cal_BOSort!$G1016,Inp_NGN!$J$9:$J$228,Cal_BOSort!$I1016)</f>
        <v>0</v>
      </c>
      <c r="AE1016" s="18">
        <f>SUMIFS(Inp_NGN!AE$9:AE$228,Inp_NGN!$I$9:$I$228,Cal_BOSort!$G1016,Inp_NGN!$J$9:$J$228,Cal_BOSort!$I1016)</f>
        <v>0</v>
      </c>
      <c r="AF1016" s="18">
        <f>SUMIFS(Inp_NGN!AF$9:AF$228,Inp_NGN!$I$9:$I$228,Cal_BOSort!$G1016,Inp_NGN!$J$9:$J$228,Cal_BOSort!$I1016)</f>
        <v>0</v>
      </c>
      <c r="AG1016" s="18">
        <f>SUMIFS(Inp_NGN!AG$9:AG$228,Inp_NGN!$I$9:$I$228,Cal_BOSort!$G1016,Inp_NGN!$J$9:$J$228,Cal_BOSort!$I1016)</f>
        <v>0</v>
      </c>
      <c r="AH1016" s="18">
        <f>SUMIFS(Inp_NGN!AH$9:AH$228,Inp_NGN!$I$9:$I$228,Cal_BOSort!$G1016,Inp_NGN!$J$9:$J$228,Cal_BOSort!$I1016)</f>
        <v>0</v>
      </c>
      <c r="AI1016" s="18">
        <f>SUMIFS(Inp_NGN!AI$9:AI$228,Inp_NGN!$I$9:$I$228,Cal_BOSort!$G1016,Inp_NGN!$J$9:$J$228,Cal_BOSort!$I1016)</f>
        <v>0</v>
      </c>
      <c r="AJ1016" s="18">
        <f>SUMIFS(Inp_NGN!AJ$9:AJ$228,Inp_NGN!$I$9:$I$228,Cal_BOSort!$G1016,Inp_NGN!$J$9:$J$228,Cal_BOSort!$I1016)</f>
        <v>0</v>
      </c>
      <c r="AK1016" s="18">
        <f>SUMIFS(Inp_NGN!AK$9:AK$228,Inp_NGN!$I$9:$I$228,Cal_BOSort!$G1016,Inp_NGN!$J$9:$J$228,Cal_BOSort!$I1016)</f>
        <v>0</v>
      </c>
      <c r="AM1016" s="18">
        <f t="shared" si="107"/>
        <v>0</v>
      </c>
      <c r="AN1016" s="18">
        <f t="shared" si="111"/>
        <v>0</v>
      </c>
      <c r="AO1016" s="18">
        <f t="shared" si="112"/>
        <v>0</v>
      </c>
      <c r="AP1016" s="18">
        <f t="shared" si="108"/>
        <v>0</v>
      </c>
      <c r="AQ1016" s="18">
        <f t="shared" si="109"/>
        <v>0</v>
      </c>
      <c r="AR1016" s="18">
        <f t="shared" si="110"/>
        <v>0</v>
      </c>
      <c r="AU1016" s="42"/>
    </row>
    <row r="1017" spans="4:47" s="3" customFormat="1">
      <c r="D1017" s="101" t="str">
        <f>IF(I1017="","",MAX(D$899:D1016)+1)</f>
        <v/>
      </c>
      <c r="E1017" s="3" t="s">
        <v>30</v>
      </c>
      <c r="F1017" s="3" t="s">
        <v>169</v>
      </c>
      <c r="G1017" s="3" t="s">
        <v>208</v>
      </c>
      <c r="I1017" s="101" t="str">
        <f>IF(Inp_NGN!M126="BO",Inp_NGN!J126,"")</f>
        <v/>
      </c>
      <c r="L1017" s="3" t="s">
        <v>106</v>
      </c>
      <c r="R1017" s="14"/>
      <c r="T1017" s="18"/>
      <c r="U1017" s="18"/>
      <c r="V1017" s="18"/>
      <c r="W1017" s="18"/>
      <c r="X1017" s="18"/>
      <c r="Y1017" s="18">
        <f>SUMIFS(Inp_NGN!Y$9:Y$228,Inp_NGN!$I$9:$I$228,Cal_BOSort!$G1017,Inp_NGN!$J$9:$J$228,Cal_BOSort!$I1017)</f>
        <v>0</v>
      </c>
      <c r="Z1017" s="18">
        <f>SUMIFS(Inp_NGN!Z$9:Z$228,Inp_NGN!$I$9:$I$228,Cal_BOSort!$G1017,Inp_NGN!$J$9:$J$228,Cal_BOSort!$I1017)</f>
        <v>0</v>
      </c>
      <c r="AA1017" s="18">
        <f>SUMIFS(Inp_NGN!AA$9:AA$228,Inp_NGN!$I$9:$I$228,Cal_BOSort!$G1017,Inp_NGN!$J$9:$J$228,Cal_BOSort!$I1017)</f>
        <v>0</v>
      </c>
      <c r="AB1017" s="18">
        <f>SUMIFS(Inp_NGN!AB$9:AB$228,Inp_NGN!$I$9:$I$228,Cal_BOSort!$G1017,Inp_NGN!$J$9:$J$228,Cal_BOSort!$I1017)</f>
        <v>0</v>
      </c>
      <c r="AC1017" s="18">
        <f>SUMIFS(Inp_NGN!AC$9:AC$228,Inp_NGN!$I$9:$I$228,Cal_BOSort!$G1017,Inp_NGN!$J$9:$J$228,Cal_BOSort!$I1017)</f>
        <v>0</v>
      </c>
      <c r="AD1017" s="18">
        <f>SUMIFS(Inp_NGN!AD$9:AD$228,Inp_NGN!$I$9:$I$228,Cal_BOSort!$G1017,Inp_NGN!$J$9:$J$228,Cal_BOSort!$I1017)</f>
        <v>0</v>
      </c>
      <c r="AE1017" s="18">
        <f>SUMIFS(Inp_NGN!AE$9:AE$228,Inp_NGN!$I$9:$I$228,Cal_BOSort!$G1017,Inp_NGN!$J$9:$J$228,Cal_BOSort!$I1017)</f>
        <v>0</v>
      </c>
      <c r="AF1017" s="18">
        <f>SUMIFS(Inp_NGN!AF$9:AF$228,Inp_NGN!$I$9:$I$228,Cal_BOSort!$G1017,Inp_NGN!$J$9:$J$228,Cal_BOSort!$I1017)</f>
        <v>0</v>
      </c>
      <c r="AG1017" s="18">
        <f>SUMIFS(Inp_NGN!AG$9:AG$228,Inp_NGN!$I$9:$I$228,Cal_BOSort!$G1017,Inp_NGN!$J$9:$J$228,Cal_BOSort!$I1017)</f>
        <v>0</v>
      </c>
      <c r="AH1017" s="18">
        <f>SUMIFS(Inp_NGN!AH$9:AH$228,Inp_NGN!$I$9:$I$228,Cal_BOSort!$G1017,Inp_NGN!$J$9:$J$228,Cal_BOSort!$I1017)</f>
        <v>0</v>
      </c>
      <c r="AI1017" s="18">
        <f>SUMIFS(Inp_NGN!AI$9:AI$228,Inp_NGN!$I$9:$I$228,Cal_BOSort!$G1017,Inp_NGN!$J$9:$J$228,Cal_BOSort!$I1017)</f>
        <v>0</v>
      </c>
      <c r="AJ1017" s="18">
        <f>SUMIFS(Inp_NGN!AJ$9:AJ$228,Inp_NGN!$I$9:$I$228,Cal_BOSort!$G1017,Inp_NGN!$J$9:$J$228,Cal_BOSort!$I1017)</f>
        <v>0</v>
      </c>
      <c r="AK1017" s="18">
        <f>SUMIFS(Inp_NGN!AK$9:AK$228,Inp_NGN!$I$9:$I$228,Cal_BOSort!$G1017,Inp_NGN!$J$9:$J$228,Cal_BOSort!$I1017)</f>
        <v>0</v>
      </c>
      <c r="AM1017" s="18">
        <f t="shared" si="107"/>
        <v>0</v>
      </c>
      <c r="AN1017" s="18">
        <f t="shared" si="111"/>
        <v>0</v>
      </c>
      <c r="AO1017" s="18">
        <f t="shared" si="112"/>
        <v>0</v>
      </c>
      <c r="AP1017" s="18">
        <f t="shared" si="108"/>
        <v>0</v>
      </c>
      <c r="AQ1017" s="18">
        <f t="shared" si="109"/>
        <v>0</v>
      </c>
      <c r="AR1017" s="18">
        <f t="shared" si="110"/>
        <v>0</v>
      </c>
      <c r="AU1017" s="42"/>
    </row>
    <row r="1018" spans="4:47" s="3" customFormat="1">
      <c r="D1018" s="101" t="str">
        <f>IF(I1018="","",MAX(D$899:D1017)+1)</f>
        <v/>
      </c>
      <c r="E1018" s="3" t="s">
        <v>30</v>
      </c>
      <c r="F1018" s="3" t="s">
        <v>169</v>
      </c>
      <c r="G1018" s="3" t="s">
        <v>208</v>
      </c>
      <c r="I1018" s="101" t="str">
        <f>IF(Inp_NGN!M127="BO",Inp_NGN!J127,"")</f>
        <v/>
      </c>
      <c r="L1018" s="3" t="s">
        <v>106</v>
      </c>
      <c r="R1018" s="14"/>
      <c r="T1018" s="18"/>
      <c r="U1018" s="18"/>
      <c r="V1018" s="18"/>
      <c r="W1018" s="18"/>
      <c r="X1018" s="18"/>
      <c r="Y1018" s="18">
        <f>SUMIFS(Inp_NGN!Y$9:Y$228,Inp_NGN!$I$9:$I$228,Cal_BOSort!$G1018,Inp_NGN!$J$9:$J$228,Cal_BOSort!$I1018)</f>
        <v>0</v>
      </c>
      <c r="Z1018" s="18">
        <f>SUMIFS(Inp_NGN!Z$9:Z$228,Inp_NGN!$I$9:$I$228,Cal_BOSort!$G1018,Inp_NGN!$J$9:$J$228,Cal_BOSort!$I1018)</f>
        <v>0</v>
      </c>
      <c r="AA1018" s="18">
        <f>SUMIFS(Inp_NGN!AA$9:AA$228,Inp_NGN!$I$9:$I$228,Cal_BOSort!$G1018,Inp_NGN!$J$9:$J$228,Cal_BOSort!$I1018)</f>
        <v>0</v>
      </c>
      <c r="AB1018" s="18">
        <f>SUMIFS(Inp_NGN!AB$9:AB$228,Inp_NGN!$I$9:$I$228,Cal_BOSort!$G1018,Inp_NGN!$J$9:$J$228,Cal_BOSort!$I1018)</f>
        <v>0</v>
      </c>
      <c r="AC1018" s="18">
        <f>SUMIFS(Inp_NGN!AC$9:AC$228,Inp_NGN!$I$9:$I$228,Cal_BOSort!$G1018,Inp_NGN!$J$9:$J$228,Cal_BOSort!$I1018)</f>
        <v>0</v>
      </c>
      <c r="AD1018" s="18">
        <f>SUMIFS(Inp_NGN!AD$9:AD$228,Inp_NGN!$I$9:$I$228,Cal_BOSort!$G1018,Inp_NGN!$J$9:$J$228,Cal_BOSort!$I1018)</f>
        <v>0</v>
      </c>
      <c r="AE1018" s="18">
        <f>SUMIFS(Inp_NGN!AE$9:AE$228,Inp_NGN!$I$9:$I$228,Cal_BOSort!$G1018,Inp_NGN!$J$9:$J$228,Cal_BOSort!$I1018)</f>
        <v>0</v>
      </c>
      <c r="AF1018" s="18">
        <f>SUMIFS(Inp_NGN!AF$9:AF$228,Inp_NGN!$I$9:$I$228,Cal_BOSort!$G1018,Inp_NGN!$J$9:$J$228,Cal_BOSort!$I1018)</f>
        <v>0</v>
      </c>
      <c r="AG1018" s="18">
        <f>SUMIFS(Inp_NGN!AG$9:AG$228,Inp_NGN!$I$9:$I$228,Cal_BOSort!$G1018,Inp_NGN!$J$9:$J$228,Cal_BOSort!$I1018)</f>
        <v>0</v>
      </c>
      <c r="AH1018" s="18">
        <f>SUMIFS(Inp_NGN!AH$9:AH$228,Inp_NGN!$I$9:$I$228,Cal_BOSort!$G1018,Inp_NGN!$J$9:$J$228,Cal_BOSort!$I1018)</f>
        <v>0</v>
      </c>
      <c r="AI1018" s="18">
        <f>SUMIFS(Inp_NGN!AI$9:AI$228,Inp_NGN!$I$9:$I$228,Cal_BOSort!$G1018,Inp_NGN!$J$9:$J$228,Cal_BOSort!$I1018)</f>
        <v>0</v>
      </c>
      <c r="AJ1018" s="18">
        <f>SUMIFS(Inp_NGN!AJ$9:AJ$228,Inp_NGN!$I$9:$I$228,Cal_BOSort!$G1018,Inp_NGN!$J$9:$J$228,Cal_BOSort!$I1018)</f>
        <v>0</v>
      </c>
      <c r="AK1018" s="18">
        <f>SUMIFS(Inp_NGN!AK$9:AK$228,Inp_NGN!$I$9:$I$228,Cal_BOSort!$G1018,Inp_NGN!$J$9:$J$228,Cal_BOSort!$I1018)</f>
        <v>0</v>
      </c>
      <c r="AM1018" s="18">
        <f t="shared" si="107"/>
        <v>0</v>
      </c>
      <c r="AN1018" s="18">
        <f t="shared" si="111"/>
        <v>0</v>
      </c>
      <c r="AO1018" s="18">
        <f t="shared" si="112"/>
        <v>0</v>
      </c>
      <c r="AP1018" s="18">
        <f t="shared" si="108"/>
        <v>0</v>
      </c>
      <c r="AQ1018" s="18">
        <f t="shared" si="109"/>
        <v>0</v>
      </c>
      <c r="AR1018" s="18">
        <f t="shared" si="110"/>
        <v>0</v>
      </c>
      <c r="AU1018" s="42"/>
    </row>
    <row r="1019" spans="4:47" s="3" customFormat="1">
      <c r="D1019" s="101" t="str">
        <f>IF(I1019="","",MAX(D$899:D1018)+1)</f>
        <v/>
      </c>
      <c r="E1019" s="3" t="s">
        <v>30</v>
      </c>
      <c r="F1019" s="3" t="s">
        <v>169</v>
      </c>
      <c r="G1019" s="3" t="s">
        <v>208</v>
      </c>
      <c r="I1019" s="101" t="str">
        <f>IF(Inp_NGN!M128="BO",Inp_NGN!J128,"")</f>
        <v/>
      </c>
      <c r="L1019" s="3" t="s">
        <v>106</v>
      </c>
      <c r="R1019" s="14"/>
      <c r="T1019" s="18"/>
      <c r="U1019" s="18"/>
      <c r="V1019" s="18"/>
      <c r="W1019" s="18"/>
      <c r="X1019" s="18"/>
      <c r="Y1019" s="18">
        <f>SUMIFS(Inp_NGN!Y$9:Y$228,Inp_NGN!$I$9:$I$228,Cal_BOSort!$G1019,Inp_NGN!$J$9:$J$228,Cal_BOSort!$I1019)</f>
        <v>0</v>
      </c>
      <c r="Z1019" s="18">
        <f>SUMIFS(Inp_NGN!Z$9:Z$228,Inp_NGN!$I$9:$I$228,Cal_BOSort!$G1019,Inp_NGN!$J$9:$J$228,Cal_BOSort!$I1019)</f>
        <v>0</v>
      </c>
      <c r="AA1019" s="18">
        <f>SUMIFS(Inp_NGN!AA$9:AA$228,Inp_NGN!$I$9:$I$228,Cal_BOSort!$G1019,Inp_NGN!$J$9:$J$228,Cal_BOSort!$I1019)</f>
        <v>0</v>
      </c>
      <c r="AB1019" s="18">
        <f>SUMIFS(Inp_NGN!AB$9:AB$228,Inp_NGN!$I$9:$I$228,Cal_BOSort!$G1019,Inp_NGN!$J$9:$J$228,Cal_BOSort!$I1019)</f>
        <v>0</v>
      </c>
      <c r="AC1019" s="18">
        <f>SUMIFS(Inp_NGN!AC$9:AC$228,Inp_NGN!$I$9:$I$228,Cal_BOSort!$G1019,Inp_NGN!$J$9:$J$228,Cal_BOSort!$I1019)</f>
        <v>0</v>
      </c>
      <c r="AD1019" s="18">
        <f>SUMIFS(Inp_NGN!AD$9:AD$228,Inp_NGN!$I$9:$I$228,Cal_BOSort!$G1019,Inp_NGN!$J$9:$J$228,Cal_BOSort!$I1019)</f>
        <v>0</v>
      </c>
      <c r="AE1019" s="18">
        <f>SUMIFS(Inp_NGN!AE$9:AE$228,Inp_NGN!$I$9:$I$228,Cal_BOSort!$G1019,Inp_NGN!$J$9:$J$228,Cal_BOSort!$I1019)</f>
        <v>0</v>
      </c>
      <c r="AF1019" s="18">
        <f>SUMIFS(Inp_NGN!AF$9:AF$228,Inp_NGN!$I$9:$I$228,Cal_BOSort!$G1019,Inp_NGN!$J$9:$J$228,Cal_BOSort!$I1019)</f>
        <v>0</v>
      </c>
      <c r="AG1019" s="18">
        <f>SUMIFS(Inp_NGN!AG$9:AG$228,Inp_NGN!$I$9:$I$228,Cal_BOSort!$G1019,Inp_NGN!$J$9:$J$228,Cal_BOSort!$I1019)</f>
        <v>0</v>
      </c>
      <c r="AH1019" s="18">
        <f>SUMIFS(Inp_NGN!AH$9:AH$228,Inp_NGN!$I$9:$I$228,Cal_BOSort!$G1019,Inp_NGN!$J$9:$J$228,Cal_BOSort!$I1019)</f>
        <v>0</v>
      </c>
      <c r="AI1019" s="18">
        <f>SUMIFS(Inp_NGN!AI$9:AI$228,Inp_NGN!$I$9:$I$228,Cal_BOSort!$G1019,Inp_NGN!$J$9:$J$228,Cal_BOSort!$I1019)</f>
        <v>0</v>
      </c>
      <c r="AJ1019" s="18">
        <f>SUMIFS(Inp_NGN!AJ$9:AJ$228,Inp_NGN!$I$9:$I$228,Cal_BOSort!$G1019,Inp_NGN!$J$9:$J$228,Cal_BOSort!$I1019)</f>
        <v>0</v>
      </c>
      <c r="AK1019" s="18">
        <f>SUMIFS(Inp_NGN!AK$9:AK$228,Inp_NGN!$I$9:$I$228,Cal_BOSort!$G1019,Inp_NGN!$J$9:$J$228,Cal_BOSort!$I1019)</f>
        <v>0</v>
      </c>
      <c r="AM1019" s="18">
        <f t="shared" si="107"/>
        <v>0</v>
      </c>
      <c r="AN1019" s="18">
        <f t="shared" si="111"/>
        <v>0</v>
      </c>
      <c r="AO1019" s="18">
        <f t="shared" si="112"/>
        <v>0</v>
      </c>
      <c r="AP1019" s="18">
        <f t="shared" si="108"/>
        <v>0</v>
      </c>
      <c r="AQ1019" s="18">
        <f t="shared" si="109"/>
        <v>0</v>
      </c>
      <c r="AR1019" s="18">
        <f t="shared" si="110"/>
        <v>0</v>
      </c>
      <c r="AU1019" s="42"/>
    </row>
    <row r="1020" spans="4:47" s="3" customFormat="1">
      <c r="D1020" s="101">
        <f>IF(I1020="","",MAX(D$899:D1019)+1)</f>
        <v>6</v>
      </c>
      <c r="E1020" s="3" t="s">
        <v>30</v>
      </c>
      <c r="F1020" s="3" t="s">
        <v>169</v>
      </c>
      <c r="G1020" s="3" t="s">
        <v>209</v>
      </c>
      <c r="I1020" s="101" t="str">
        <f>IF(Inp_NGN!M129="BO",Inp_NGN!J129,"")</f>
        <v>BO - CO awareness</v>
      </c>
      <c r="L1020" s="3" t="s">
        <v>106</v>
      </c>
      <c r="R1020" s="14"/>
      <c r="T1020" s="18"/>
      <c r="U1020" s="18"/>
      <c r="V1020" s="18"/>
      <c r="W1020" s="18"/>
      <c r="X1020" s="18"/>
      <c r="Y1020" s="18">
        <f>SUMIFS(Inp_NGN!Y$9:Y$228,Inp_NGN!$I$9:$I$228,Cal_BOSort!$G1020,Inp_NGN!$J$9:$J$228,Cal_BOSort!$I1020)</f>
        <v>0</v>
      </c>
      <c r="Z1020" s="18">
        <f>SUMIFS(Inp_NGN!Z$9:Z$228,Inp_NGN!$I$9:$I$228,Cal_BOSort!$G1020,Inp_NGN!$J$9:$J$228,Cal_BOSort!$I1020)</f>
        <v>0</v>
      </c>
      <c r="AA1020" s="18">
        <f>SUMIFS(Inp_NGN!AA$9:AA$228,Inp_NGN!$I$9:$I$228,Cal_BOSort!$G1020,Inp_NGN!$J$9:$J$228,Cal_BOSort!$I1020)</f>
        <v>0</v>
      </c>
      <c r="AB1020" s="18">
        <f>SUMIFS(Inp_NGN!AB$9:AB$228,Inp_NGN!$I$9:$I$228,Cal_BOSort!$G1020,Inp_NGN!$J$9:$J$228,Cal_BOSort!$I1020)</f>
        <v>0</v>
      </c>
      <c r="AC1020" s="18">
        <f>SUMIFS(Inp_NGN!AC$9:AC$228,Inp_NGN!$I$9:$I$228,Cal_BOSort!$G1020,Inp_NGN!$J$9:$J$228,Cal_BOSort!$I1020)</f>
        <v>0</v>
      </c>
      <c r="AD1020" s="18">
        <f>SUMIFS(Inp_NGN!AD$9:AD$228,Inp_NGN!$I$9:$I$228,Cal_BOSort!$G1020,Inp_NGN!$J$9:$J$228,Cal_BOSort!$I1020)</f>
        <v>0</v>
      </c>
      <c r="AE1020" s="18">
        <f>SUMIFS(Inp_NGN!AE$9:AE$228,Inp_NGN!$I$9:$I$228,Cal_BOSort!$G1020,Inp_NGN!$J$9:$J$228,Cal_BOSort!$I1020)</f>
        <v>0</v>
      </c>
      <c r="AF1020" s="18">
        <f>SUMIFS(Inp_NGN!AF$9:AF$228,Inp_NGN!$I$9:$I$228,Cal_BOSort!$G1020,Inp_NGN!$J$9:$J$228,Cal_BOSort!$I1020)</f>
        <v>0</v>
      </c>
      <c r="AG1020" s="18">
        <f>SUMIFS(Inp_NGN!AG$9:AG$228,Inp_NGN!$I$9:$I$228,Cal_BOSort!$G1020,Inp_NGN!$J$9:$J$228,Cal_BOSort!$I1020)</f>
        <v>-9.0906795282947386E-3</v>
      </c>
      <c r="AH1020" s="18">
        <f>SUMIFS(Inp_NGN!AH$9:AH$228,Inp_NGN!$I$9:$I$228,Cal_BOSort!$G1020,Inp_NGN!$J$9:$J$228,Cal_BOSort!$I1020)</f>
        <v>-9.1363613349695876E-3</v>
      </c>
      <c r="AI1020" s="18">
        <f>SUMIFS(Inp_NGN!AI$9:AI$228,Inp_NGN!$I$9:$I$228,Cal_BOSort!$G1020,Inp_NGN!$J$9:$J$228,Cal_BOSort!$I1020)</f>
        <v>-9.182272698461896E-3</v>
      </c>
      <c r="AJ1020" s="18">
        <f>SUMIFS(Inp_NGN!AJ$9:AJ$228,Inp_NGN!$I$9:$I$228,Cal_BOSort!$G1020,Inp_NGN!$J$9:$J$228,Cal_BOSort!$I1020)</f>
        <v>-9.2284147723235132E-3</v>
      </c>
      <c r="AK1020" s="18">
        <f>SUMIFS(Inp_NGN!AK$9:AK$228,Inp_NGN!$I$9:$I$228,Cal_BOSort!$G1020,Inp_NGN!$J$9:$J$228,Cal_BOSort!$I1020)</f>
        <v>-9.2747887159030287E-3</v>
      </c>
      <c r="AM1020" s="18">
        <f t="shared" si="107"/>
        <v>0</v>
      </c>
      <c r="AN1020" s="18">
        <f t="shared" si="111"/>
        <v>0</v>
      </c>
      <c r="AO1020" s="18">
        <f t="shared" si="112"/>
        <v>-4.5912517049952771E-2</v>
      </c>
      <c r="AP1020" s="18">
        <f t="shared" si="108"/>
        <v>0</v>
      </c>
      <c r="AQ1020" s="18">
        <f t="shared" si="109"/>
        <v>0</v>
      </c>
      <c r="AR1020" s="18">
        <f t="shared" si="110"/>
        <v>-9.1825034099905535E-3</v>
      </c>
      <c r="AU1020" s="42"/>
    </row>
    <row r="1021" spans="4:47" s="3" customFormat="1">
      <c r="D1021" s="101">
        <f>IF(I1021="","",MAX(D$899:D1020)+1)</f>
        <v>7</v>
      </c>
      <c r="E1021" s="3" t="s">
        <v>30</v>
      </c>
      <c r="F1021" s="3" t="s">
        <v>169</v>
      </c>
      <c r="G1021" s="3" t="s">
        <v>209</v>
      </c>
      <c r="I1021" s="101" t="str">
        <f>IF(Inp_NGN!M130="BO",Inp_NGN!J130,"")</f>
        <v>BO - Social and Customer Competency Framework</v>
      </c>
      <c r="L1021" s="3" t="s">
        <v>106</v>
      </c>
      <c r="R1021" s="14"/>
      <c r="T1021" s="18"/>
      <c r="U1021" s="18"/>
      <c r="V1021" s="18"/>
      <c r="W1021" s="18"/>
      <c r="X1021" s="18"/>
      <c r="Y1021" s="18">
        <f>SUMIFS(Inp_NGN!Y$9:Y$228,Inp_NGN!$I$9:$I$228,Cal_BOSort!$G1021,Inp_NGN!$J$9:$J$228,Cal_BOSort!$I1021)</f>
        <v>0</v>
      </c>
      <c r="Z1021" s="18">
        <f>SUMIFS(Inp_NGN!Z$9:Z$228,Inp_NGN!$I$9:$I$228,Cal_BOSort!$G1021,Inp_NGN!$J$9:$J$228,Cal_BOSort!$I1021)</f>
        <v>0</v>
      </c>
      <c r="AA1021" s="18">
        <f>SUMIFS(Inp_NGN!AA$9:AA$228,Inp_NGN!$I$9:$I$228,Cal_BOSort!$G1021,Inp_NGN!$J$9:$J$228,Cal_BOSort!$I1021)</f>
        <v>0</v>
      </c>
      <c r="AB1021" s="18">
        <f>SUMIFS(Inp_NGN!AB$9:AB$228,Inp_NGN!$I$9:$I$228,Cal_BOSort!$G1021,Inp_NGN!$J$9:$J$228,Cal_BOSort!$I1021)</f>
        <v>0</v>
      </c>
      <c r="AC1021" s="18">
        <f>SUMIFS(Inp_NGN!AC$9:AC$228,Inp_NGN!$I$9:$I$228,Cal_BOSort!$G1021,Inp_NGN!$J$9:$J$228,Cal_BOSort!$I1021)</f>
        <v>0</v>
      </c>
      <c r="AD1021" s="18">
        <f>SUMIFS(Inp_NGN!AD$9:AD$228,Inp_NGN!$I$9:$I$228,Cal_BOSort!$G1021,Inp_NGN!$J$9:$J$228,Cal_BOSort!$I1021)</f>
        <v>0</v>
      </c>
      <c r="AE1021" s="18">
        <f>SUMIFS(Inp_NGN!AE$9:AE$228,Inp_NGN!$I$9:$I$228,Cal_BOSort!$G1021,Inp_NGN!$J$9:$J$228,Cal_BOSort!$I1021)</f>
        <v>0</v>
      </c>
      <c r="AF1021" s="18">
        <f>SUMIFS(Inp_NGN!AF$9:AF$228,Inp_NGN!$I$9:$I$228,Cal_BOSort!$G1021,Inp_NGN!$J$9:$J$228,Cal_BOSort!$I1021)</f>
        <v>0</v>
      </c>
      <c r="AG1021" s="18">
        <f>SUMIFS(Inp_NGN!AG$9:AG$228,Inp_NGN!$I$9:$I$228,Cal_BOSort!$G1021,Inp_NGN!$J$9:$J$228,Cal_BOSort!$I1021)</f>
        <v>-2.0201510062877199E-2</v>
      </c>
      <c r="AH1021" s="18">
        <f>SUMIFS(Inp_NGN!AH$9:AH$228,Inp_NGN!$I$9:$I$228,Cal_BOSort!$G1021,Inp_NGN!$J$9:$J$228,Cal_BOSort!$I1021)</f>
        <v>-2.0303025188821308E-2</v>
      </c>
      <c r="AI1021" s="18">
        <f>SUMIFS(Inp_NGN!AI$9:AI$228,Inp_NGN!$I$9:$I$228,Cal_BOSort!$G1021,Inp_NGN!$J$9:$J$228,Cal_BOSort!$I1021)</f>
        <v>-2.0405050441026439E-2</v>
      </c>
      <c r="AJ1021" s="18">
        <f>SUMIFS(Inp_NGN!AJ$9:AJ$228,Inp_NGN!$I$9:$I$228,Cal_BOSort!$G1021,Inp_NGN!$J$9:$J$228,Cal_BOSort!$I1021)</f>
        <v>-2.0507588382941144E-2</v>
      </c>
      <c r="AK1021" s="18">
        <f>SUMIFS(Inp_NGN!AK$9:AK$228,Inp_NGN!$I$9:$I$228,Cal_BOSort!$G1021,Inp_NGN!$J$9:$J$228,Cal_BOSort!$I1021)</f>
        <v>-2.061064159089562E-2</v>
      </c>
      <c r="AM1021" s="18">
        <f t="shared" si="107"/>
        <v>0</v>
      </c>
      <c r="AN1021" s="18">
        <f t="shared" si="111"/>
        <v>0</v>
      </c>
      <c r="AO1021" s="18">
        <f t="shared" si="112"/>
        <v>-0.10202781566656172</v>
      </c>
      <c r="AP1021" s="18">
        <f t="shared" si="108"/>
        <v>0</v>
      </c>
      <c r="AQ1021" s="18">
        <f t="shared" si="109"/>
        <v>0</v>
      </c>
      <c r="AR1021" s="18">
        <f t="shared" si="110"/>
        <v>-2.0405563133312342E-2</v>
      </c>
      <c r="AU1021" s="42"/>
    </row>
    <row r="1022" spans="4:47" s="3" customFormat="1">
      <c r="D1022" s="101" t="str">
        <f>IF(I1022="","",MAX(D$899:D1021)+1)</f>
        <v/>
      </c>
      <c r="E1022" s="3" t="s">
        <v>30</v>
      </c>
      <c r="F1022" s="3" t="s">
        <v>169</v>
      </c>
      <c r="G1022" s="3" t="s">
        <v>209</v>
      </c>
      <c r="I1022" s="101" t="str">
        <f>IF(Inp_NGN!M131="BO",Inp_NGN!J131,"")</f>
        <v/>
      </c>
      <c r="L1022" s="3" t="s">
        <v>106</v>
      </c>
      <c r="R1022" s="14"/>
      <c r="T1022" s="18"/>
      <c r="U1022" s="18"/>
      <c r="V1022" s="18"/>
      <c r="W1022" s="18"/>
      <c r="X1022" s="18"/>
      <c r="Y1022" s="18">
        <f>SUMIFS(Inp_NGN!Y$9:Y$228,Inp_NGN!$I$9:$I$228,Cal_BOSort!$G1022,Inp_NGN!$J$9:$J$228,Cal_BOSort!$I1022)</f>
        <v>0</v>
      </c>
      <c r="Z1022" s="18">
        <f>SUMIFS(Inp_NGN!Z$9:Z$228,Inp_NGN!$I$9:$I$228,Cal_BOSort!$G1022,Inp_NGN!$J$9:$J$228,Cal_BOSort!$I1022)</f>
        <v>0</v>
      </c>
      <c r="AA1022" s="18">
        <f>SUMIFS(Inp_NGN!AA$9:AA$228,Inp_NGN!$I$9:$I$228,Cal_BOSort!$G1022,Inp_NGN!$J$9:$J$228,Cal_BOSort!$I1022)</f>
        <v>0</v>
      </c>
      <c r="AB1022" s="18">
        <f>SUMIFS(Inp_NGN!AB$9:AB$228,Inp_NGN!$I$9:$I$228,Cal_BOSort!$G1022,Inp_NGN!$J$9:$J$228,Cal_BOSort!$I1022)</f>
        <v>0</v>
      </c>
      <c r="AC1022" s="18">
        <f>SUMIFS(Inp_NGN!AC$9:AC$228,Inp_NGN!$I$9:$I$228,Cal_BOSort!$G1022,Inp_NGN!$J$9:$J$228,Cal_BOSort!$I1022)</f>
        <v>0</v>
      </c>
      <c r="AD1022" s="18">
        <f>SUMIFS(Inp_NGN!AD$9:AD$228,Inp_NGN!$I$9:$I$228,Cal_BOSort!$G1022,Inp_NGN!$J$9:$J$228,Cal_BOSort!$I1022)</f>
        <v>0</v>
      </c>
      <c r="AE1022" s="18">
        <f>SUMIFS(Inp_NGN!AE$9:AE$228,Inp_NGN!$I$9:$I$228,Cal_BOSort!$G1022,Inp_NGN!$J$9:$J$228,Cal_BOSort!$I1022)</f>
        <v>0</v>
      </c>
      <c r="AF1022" s="18">
        <f>SUMIFS(Inp_NGN!AF$9:AF$228,Inp_NGN!$I$9:$I$228,Cal_BOSort!$G1022,Inp_NGN!$J$9:$J$228,Cal_BOSort!$I1022)</f>
        <v>0</v>
      </c>
      <c r="AG1022" s="18">
        <f>SUMIFS(Inp_NGN!AG$9:AG$228,Inp_NGN!$I$9:$I$228,Cal_BOSort!$G1022,Inp_NGN!$J$9:$J$228,Cal_BOSort!$I1022)</f>
        <v>0</v>
      </c>
      <c r="AH1022" s="18">
        <f>SUMIFS(Inp_NGN!AH$9:AH$228,Inp_NGN!$I$9:$I$228,Cal_BOSort!$G1022,Inp_NGN!$J$9:$J$228,Cal_BOSort!$I1022)</f>
        <v>0</v>
      </c>
      <c r="AI1022" s="18">
        <f>SUMIFS(Inp_NGN!AI$9:AI$228,Inp_NGN!$I$9:$I$228,Cal_BOSort!$G1022,Inp_NGN!$J$9:$J$228,Cal_BOSort!$I1022)</f>
        <v>0</v>
      </c>
      <c r="AJ1022" s="18">
        <f>SUMIFS(Inp_NGN!AJ$9:AJ$228,Inp_NGN!$I$9:$I$228,Cal_BOSort!$G1022,Inp_NGN!$J$9:$J$228,Cal_BOSort!$I1022)</f>
        <v>0</v>
      </c>
      <c r="AK1022" s="18">
        <f>SUMIFS(Inp_NGN!AK$9:AK$228,Inp_NGN!$I$9:$I$228,Cal_BOSort!$G1022,Inp_NGN!$J$9:$J$228,Cal_BOSort!$I1022)</f>
        <v>0</v>
      </c>
      <c r="AM1022" s="18">
        <f t="shared" si="107"/>
        <v>0</v>
      </c>
      <c r="AN1022" s="18">
        <f t="shared" si="111"/>
        <v>0</v>
      </c>
      <c r="AO1022" s="18">
        <f t="shared" si="112"/>
        <v>0</v>
      </c>
      <c r="AP1022" s="18">
        <f t="shared" si="108"/>
        <v>0</v>
      </c>
      <c r="AQ1022" s="18">
        <f t="shared" si="109"/>
        <v>0</v>
      </c>
      <c r="AR1022" s="18">
        <f t="shared" si="110"/>
        <v>0</v>
      </c>
      <c r="AU1022" s="42"/>
    </row>
    <row r="1023" spans="4:47" s="3" customFormat="1">
      <c r="D1023" s="101" t="str">
        <f>IF(I1023="","",MAX(D$899:D1022)+1)</f>
        <v/>
      </c>
      <c r="E1023" s="3" t="s">
        <v>30</v>
      </c>
      <c r="F1023" s="3" t="s">
        <v>169</v>
      </c>
      <c r="G1023" s="3" t="s">
        <v>209</v>
      </c>
      <c r="I1023" s="101" t="str">
        <f>IF(Inp_NGN!M132="BO",Inp_NGN!J132,"")</f>
        <v/>
      </c>
      <c r="L1023" s="3" t="s">
        <v>106</v>
      </c>
      <c r="R1023" s="14"/>
      <c r="T1023" s="18"/>
      <c r="U1023" s="18"/>
      <c r="V1023" s="18"/>
      <c r="W1023" s="18"/>
      <c r="X1023" s="18"/>
      <c r="Y1023" s="18">
        <f>SUMIFS(Inp_NGN!Y$9:Y$228,Inp_NGN!$I$9:$I$228,Cal_BOSort!$G1023,Inp_NGN!$J$9:$J$228,Cal_BOSort!$I1023)</f>
        <v>0</v>
      </c>
      <c r="Z1023" s="18">
        <f>SUMIFS(Inp_NGN!Z$9:Z$228,Inp_NGN!$I$9:$I$228,Cal_BOSort!$G1023,Inp_NGN!$J$9:$J$228,Cal_BOSort!$I1023)</f>
        <v>0</v>
      </c>
      <c r="AA1023" s="18">
        <f>SUMIFS(Inp_NGN!AA$9:AA$228,Inp_NGN!$I$9:$I$228,Cal_BOSort!$G1023,Inp_NGN!$J$9:$J$228,Cal_BOSort!$I1023)</f>
        <v>0</v>
      </c>
      <c r="AB1023" s="18">
        <f>SUMIFS(Inp_NGN!AB$9:AB$228,Inp_NGN!$I$9:$I$228,Cal_BOSort!$G1023,Inp_NGN!$J$9:$J$228,Cal_BOSort!$I1023)</f>
        <v>0</v>
      </c>
      <c r="AC1023" s="18">
        <f>SUMIFS(Inp_NGN!AC$9:AC$228,Inp_NGN!$I$9:$I$228,Cal_BOSort!$G1023,Inp_NGN!$J$9:$J$228,Cal_BOSort!$I1023)</f>
        <v>0</v>
      </c>
      <c r="AD1023" s="18">
        <f>SUMIFS(Inp_NGN!AD$9:AD$228,Inp_NGN!$I$9:$I$228,Cal_BOSort!$G1023,Inp_NGN!$J$9:$J$228,Cal_BOSort!$I1023)</f>
        <v>0</v>
      </c>
      <c r="AE1023" s="18">
        <f>SUMIFS(Inp_NGN!AE$9:AE$228,Inp_NGN!$I$9:$I$228,Cal_BOSort!$G1023,Inp_NGN!$J$9:$J$228,Cal_BOSort!$I1023)</f>
        <v>0</v>
      </c>
      <c r="AF1023" s="18">
        <f>SUMIFS(Inp_NGN!AF$9:AF$228,Inp_NGN!$I$9:$I$228,Cal_BOSort!$G1023,Inp_NGN!$J$9:$J$228,Cal_BOSort!$I1023)</f>
        <v>0</v>
      </c>
      <c r="AG1023" s="18">
        <f>SUMIFS(Inp_NGN!AG$9:AG$228,Inp_NGN!$I$9:$I$228,Cal_BOSort!$G1023,Inp_NGN!$J$9:$J$228,Cal_BOSort!$I1023)</f>
        <v>0</v>
      </c>
      <c r="AH1023" s="18">
        <f>SUMIFS(Inp_NGN!AH$9:AH$228,Inp_NGN!$I$9:$I$228,Cal_BOSort!$G1023,Inp_NGN!$J$9:$J$228,Cal_BOSort!$I1023)</f>
        <v>0</v>
      </c>
      <c r="AI1023" s="18">
        <f>SUMIFS(Inp_NGN!AI$9:AI$228,Inp_NGN!$I$9:$I$228,Cal_BOSort!$G1023,Inp_NGN!$J$9:$J$228,Cal_BOSort!$I1023)</f>
        <v>0</v>
      </c>
      <c r="AJ1023" s="18">
        <f>SUMIFS(Inp_NGN!AJ$9:AJ$228,Inp_NGN!$I$9:$I$228,Cal_BOSort!$G1023,Inp_NGN!$J$9:$J$228,Cal_BOSort!$I1023)</f>
        <v>0</v>
      </c>
      <c r="AK1023" s="18">
        <f>SUMIFS(Inp_NGN!AK$9:AK$228,Inp_NGN!$I$9:$I$228,Cal_BOSort!$G1023,Inp_NGN!$J$9:$J$228,Cal_BOSort!$I1023)</f>
        <v>0</v>
      </c>
      <c r="AM1023" s="18">
        <f t="shared" si="107"/>
        <v>0</v>
      </c>
      <c r="AN1023" s="18">
        <f t="shared" si="111"/>
        <v>0</v>
      </c>
      <c r="AO1023" s="18">
        <f t="shared" si="112"/>
        <v>0</v>
      </c>
      <c r="AP1023" s="18">
        <f t="shared" si="108"/>
        <v>0</v>
      </c>
      <c r="AQ1023" s="18">
        <f t="shared" si="109"/>
        <v>0</v>
      </c>
      <c r="AR1023" s="18">
        <f t="shared" si="110"/>
        <v>0</v>
      </c>
      <c r="AU1023" s="42"/>
    </row>
    <row r="1024" spans="4:47" s="3" customFormat="1">
      <c r="D1024" s="101" t="str">
        <f>IF(I1024="","",MAX(D$899:D1023)+1)</f>
        <v/>
      </c>
      <c r="E1024" s="3" t="s">
        <v>30</v>
      </c>
      <c r="F1024" s="3" t="s">
        <v>169</v>
      </c>
      <c r="G1024" s="3" t="s">
        <v>209</v>
      </c>
      <c r="I1024" s="101" t="str">
        <f>IF(Inp_NGN!M133="BO",Inp_NGN!J133,"")</f>
        <v/>
      </c>
      <c r="L1024" s="3" t="s">
        <v>106</v>
      </c>
      <c r="R1024" s="14"/>
      <c r="T1024" s="18"/>
      <c r="U1024" s="18"/>
      <c r="V1024" s="18"/>
      <c r="W1024" s="18"/>
      <c r="X1024" s="18"/>
      <c r="Y1024" s="18">
        <f>SUMIFS(Inp_NGN!Y$9:Y$228,Inp_NGN!$I$9:$I$228,Cal_BOSort!$G1024,Inp_NGN!$J$9:$J$228,Cal_BOSort!$I1024)</f>
        <v>0</v>
      </c>
      <c r="Z1024" s="18">
        <f>SUMIFS(Inp_NGN!Z$9:Z$228,Inp_NGN!$I$9:$I$228,Cal_BOSort!$G1024,Inp_NGN!$J$9:$J$228,Cal_BOSort!$I1024)</f>
        <v>0</v>
      </c>
      <c r="AA1024" s="18">
        <f>SUMIFS(Inp_NGN!AA$9:AA$228,Inp_NGN!$I$9:$I$228,Cal_BOSort!$G1024,Inp_NGN!$J$9:$J$228,Cal_BOSort!$I1024)</f>
        <v>0</v>
      </c>
      <c r="AB1024" s="18">
        <f>SUMIFS(Inp_NGN!AB$9:AB$228,Inp_NGN!$I$9:$I$228,Cal_BOSort!$G1024,Inp_NGN!$J$9:$J$228,Cal_BOSort!$I1024)</f>
        <v>0</v>
      </c>
      <c r="AC1024" s="18">
        <f>SUMIFS(Inp_NGN!AC$9:AC$228,Inp_NGN!$I$9:$I$228,Cal_BOSort!$G1024,Inp_NGN!$J$9:$J$228,Cal_BOSort!$I1024)</f>
        <v>0</v>
      </c>
      <c r="AD1024" s="18">
        <f>SUMIFS(Inp_NGN!AD$9:AD$228,Inp_NGN!$I$9:$I$228,Cal_BOSort!$G1024,Inp_NGN!$J$9:$J$228,Cal_BOSort!$I1024)</f>
        <v>0</v>
      </c>
      <c r="AE1024" s="18">
        <f>SUMIFS(Inp_NGN!AE$9:AE$228,Inp_NGN!$I$9:$I$228,Cal_BOSort!$G1024,Inp_NGN!$J$9:$J$228,Cal_BOSort!$I1024)</f>
        <v>0</v>
      </c>
      <c r="AF1024" s="18">
        <f>SUMIFS(Inp_NGN!AF$9:AF$228,Inp_NGN!$I$9:$I$228,Cal_BOSort!$G1024,Inp_NGN!$J$9:$J$228,Cal_BOSort!$I1024)</f>
        <v>0</v>
      </c>
      <c r="AG1024" s="18">
        <f>SUMIFS(Inp_NGN!AG$9:AG$228,Inp_NGN!$I$9:$I$228,Cal_BOSort!$G1024,Inp_NGN!$J$9:$J$228,Cal_BOSort!$I1024)</f>
        <v>0</v>
      </c>
      <c r="AH1024" s="18">
        <f>SUMIFS(Inp_NGN!AH$9:AH$228,Inp_NGN!$I$9:$I$228,Cal_BOSort!$G1024,Inp_NGN!$J$9:$J$228,Cal_BOSort!$I1024)</f>
        <v>0</v>
      </c>
      <c r="AI1024" s="18">
        <f>SUMIFS(Inp_NGN!AI$9:AI$228,Inp_NGN!$I$9:$I$228,Cal_BOSort!$G1024,Inp_NGN!$J$9:$J$228,Cal_BOSort!$I1024)</f>
        <v>0</v>
      </c>
      <c r="AJ1024" s="18">
        <f>SUMIFS(Inp_NGN!AJ$9:AJ$228,Inp_NGN!$I$9:$I$228,Cal_BOSort!$G1024,Inp_NGN!$J$9:$J$228,Cal_BOSort!$I1024)</f>
        <v>0</v>
      </c>
      <c r="AK1024" s="18">
        <f>SUMIFS(Inp_NGN!AK$9:AK$228,Inp_NGN!$I$9:$I$228,Cal_BOSort!$G1024,Inp_NGN!$J$9:$J$228,Cal_BOSort!$I1024)</f>
        <v>0</v>
      </c>
      <c r="AM1024" s="18">
        <f t="shared" si="107"/>
        <v>0</v>
      </c>
      <c r="AN1024" s="18">
        <f t="shared" si="111"/>
        <v>0</v>
      </c>
      <c r="AO1024" s="18">
        <f t="shared" si="112"/>
        <v>0</v>
      </c>
      <c r="AP1024" s="18">
        <f t="shared" si="108"/>
        <v>0</v>
      </c>
      <c r="AQ1024" s="18">
        <f t="shared" si="109"/>
        <v>0</v>
      </c>
      <c r="AR1024" s="18">
        <f t="shared" si="110"/>
        <v>0</v>
      </c>
      <c r="AU1024" s="42"/>
    </row>
    <row r="1025" spans="4:47" s="3" customFormat="1">
      <c r="D1025" s="101" t="str">
        <f>IF(I1025="","",MAX(D$899:D1024)+1)</f>
        <v/>
      </c>
      <c r="E1025" s="3" t="s">
        <v>30</v>
      </c>
      <c r="F1025" s="3" t="s">
        <v>169</v>
      </c>
      <c r="G1025" s="3" t="s">
        <v>209</v>
      </c>
      <c r="I1025" s="101" t="str">
        <f>IF(Inp_NGN!M134="BO",Inp_NGN!J134,"")</f>
        <v/>
      </c>
      <c r="L1025" s="3" t="s">
        <v>106</v>
      </c>
      <c r="R1025" s="14"/>
      <c r="T1025" s="18"/>
      <c r="U1025" s="18"/>
      <c r="V1025" s="18"/>
      <c r="W1025" s="18"/>
      <c r="X1025" s="18"/>
      <c r="Y1025" s="18">
        <f>SUMIFS(Inp_NGN!Y$9:Y$228,Inp_NGN!$I$9:$I$228,Cal_BOSort!$G1025,Inp_NGN!$J$9:$J$228,Cal_BOSort!$I1025)</f>
        <v>0</v>
      </c>
      <c r="Z1025" s="18">
        <f>SUMIFS(Inp_NGN!Z$9:Z$228,Inp_NGN!$I$9:$I$228,Cal_BOSort!$G1025,Inp_NGN!$J$9:$J$228,Cal_BOSort!$I1025)</f>
        <v>0</v>
      </c>
      <c r="AA1025" s="18">
        <f>SUMIFS(Inp_NGN!AA$9:AA$228,Inp_NGN!$I$9:$I$228,Cal_BOSort!$G1025,Inp_NGN!$J$9:$J$228,Cal_BOSort!$I1025)</f>
        <v>0</v>
      </c>
      <c r="AB1025" s="18">
        <f>SUMIFS(Inp_NGN!AB$9:AB$228,Inp_NGN!$I$9:$I$228,Cal_BOSort!$G1025,Inp_NGN!$J$9:$J$228,Cal_BOSort!$I1025)</f>
        <v>0</v>
      </c>
      <c r="AC1025" s="18">
        <f>SUMIFS(Inp_NGN!AC$9:AC$228,Inp_NGN!$I$9:$I$228,Cal_BOSort!$G1025,Inp_NGN!$J$9:$J$228,Cal_BOSort!$I1025)</f>
        <v>0</v>
      </c>
      <c r="AD1025" s="18">
        <f>SUMIFS(Inp_NGN!AD$9:AD$228,Inp_NGN!$I$9:$I$228,Cal_BOSort!$G1025,Inp_NGN!$J$9:$J$228,Cal_BOSort!$I1025)</f>
        <v>0</v>
      </c>
      <c r="AE1025" s="18">
        <f>SUMIFS(Inp_NGN!AE$9:AE$228,Inp_NGN!$I$9:$I$228,Cal_BOSort!$G1025,Inp_NGN!$J$9:$J$228,Cal_BOSort!$I1025)</f>
        <v>0</v>
      </c>
      <c r="AF1025" s="18">
        <f>SUMIFS(Inp_NGN!AF$9:AF$228,Inp_NGN!$I$9:$I$228,Cal_BOSort!$G1025,Inp_NGN!$J$9:$J$228,Cal_BOSort!$I1025)</f>
        <v>0</v>
      </c>
      <c r="AG1025" s="18">
        <f>SUMIFS(Inp_NGN!AG$9:AG$228,Inp_NGN!$I$9:$I$228,Cal_BOSort!$G1025,Inp_NGN!$J$9:$J$228,Cal_BOSort!$I1025)</f>
        <v>0</v>
      </c>
      <c r="AH1025" s="18">
        <f>SUMIFS(Inp_NGN!AH$9:AH$228,Inp_NGN!$I$9:$I$228,Cal_BOSort!$G1025,Inp_NGN!$J$9:$J$228,Cal_BOSort!$I1025)</f>
        <v>0</v>
      </c>
      <c r="AI1025" s="18">
        <f>SUMIFS(Inp_NGN!AI$9:AI$228,Inp_NGN!$I$9:$I$228,Cal_BOSort!$G1025,Inp_NGN!$J$9:$J$228,Cal_BOSort!$I1025)</f>
        <v>0</v>
      </c>
      <c r="AJ1025" s="18">
        <f>SUMIFS(Inp_NGN!AJ$9:AJ$228,Inp_NGN!$I$9:$I$228,Cal_BOSort!$G1025,Inp_NGN!$J$9:$J$228,Cal_BOSort!$I1025)</f>
        <v>0</v>
      </c>
      <c r="AK1025" s="18">
        <f>SUMIFS(Inp_NGN!AK$9:AK$228,Inp_NGN!$I$9:$I$228,Cal_BOSort!$G1025,Inp_NGN!$J$9:$J$228,Cal_BOSort!$I1025)</f>
        <v>0</v>
      </c>
      <c r="AM1025" s="18">
        <f t="shared" si="107"/>
        <v>0</v>
      </c>
      <c r="AN1025" s="18">
        <f t="shared" si="111"/>
        <v>0</v>
      </c>
      <c r="AO1025" s="18">
        <f t="shared" si="112"/>
        <v>0</v>
      </c>
      <c r="AP1025" s="18">
        <f t="shared" si="108"/>
        <v>0</v>
      </c>
      <c r="AQ1025" s="18">
        <f t="shared" si="109"/>
        <v>0</v>
      </c>
      <c r="AR1025" s="18">
        <f t="shared" si="110"/>
        <v>0</v>
      </c>
      <c r="AU1025" s="42"/>
    </row>
    <row r="1026" spans="4:47" s="3" customFormat="1">
      <c r="D1026" s="101" t="str">
        <f>IF(I1026="","",MAX(D$899:D1025)+1)</f>
        <v/>
      </c>
      <c r="E1026" s="3" t="s">
        <v>30</v>
      </c>
      <c r="F1026" s="3" t="s">
        <v>169</v>
      </c>
      <c r="G1026" s="3" t="s">
        <v>209</v>
      </c>
      <c r="I1026" s="101" t="str">
        <f>IF(Inp_NGN!M135="BO",Inp_NGN!J135,"")</f>
        <v/>
      </c>
      <c r="L1026" s="3" t="s">
        <v>106</v>
      </c>
      <c r="R1026" s="14"/>
      <c r="T1026" s="18"/>
      <c r="U1026" s="18"/>
      <c r="V1026" s="18"/>
      <c r="W1026" s="18"/>
      <c r="X1026" s="18"/>
      <c r="Y1026" s="18">
        <f>SUMIFS(Inp_NGN!Y$9:Y$228,Inp_NGN!$I$9:$I$228,Cal_BOSort!$G1026,Inp_NGN!$J$9:$J$228,Cal_BOSort!$I1026)</f>
        <v>0</v>
      </c>
      <c r="Z1026" s="18">
        <f>SUMIFS(Inp_NGN!Z$9:Z$228,Inp_NGN!$I$9:$I$228,Cal_BOSort!$G1026,Inp_NGN!$J$9:$J$228,Cal_BOSort!$I1026)</f>
        <v>0</v>
      </c>
      <c r="AA1026" s="18">
        <f>SUMIFS(Inp_NGN!AA$9:AA$228,Inp_NGN!$I$9:$I$228,Cal_BOSort!$G1026,Inp_NGN!$J$9:$J$228,Cal_BOSort!$I1026)</f>
        <v>0</v>
      </c>
      <c r="AB1026" s="18">
        <f>SUMIFS(Inp_NGN!AB$9:AB$228,Inp_NGN!$I$9:$I$228,Cal_BOSort!$G1026,Inp_NGN!$J$9:$J$228,Cal_BOSort!$I1026)</f>
        <v>0</v>
      </c>
      <c r="AC1026" s="18">
        <f>SUMIFS(Inp_NGN!AC$9:AC$228,Inp_NGN!$I$9:$I$228,Cal_BOSort!$G1026,Inp_NGN!$J$9:$J$228,Cal_BOSort!$I1026)</f>
        <v>0</v>
      </c>
      <c r="AD1026" s="18">
        <f>SUMIFS(Inp_NGN!AD$9:AD$228,Inp_NGN!$I$9:$I$228,Cal_BOSort!$G1026,Inp_NGN!$J$9:$J$228,Cal_BOSort!$I1026)</f>
        <v>0</v>
      </c>
      <c r="AE1026" s="18">
        <f>SUMIFS(Inp_NGN!AE$9:AE$228,Inp_NGN!$I$9:$I$228,Cal_BOSort!$G1026,Inp_NGN!$J$9:$J$228,Cal_BOSort!$I1026)</f>
        <v>0</v>
      </c>
      <c r="AF1026" s="18">
        <f>SUMIFS(Inp_NGN!AF$9:AF$228,Inp_NGN!$I$9:$I$228,Cal_BOSort!$G1026,Inp_NGN!$J$9:$J$228,Cal_BOSort!$I1026)</f>
        <v>0</v>
      </c>
      <c r="AG1026" s="18">
        <f>SUMIFS(Inp_NGN!AG$9:AG$228,Inp_NGN!$I$9:$I$228,Cal_BOSort!$G1026,Inp_NGN!$J$9:$J$228,Cal_BOSort!$I1026)</f>
        <v>0</v>
      </c>
      <c r="AH1026" s="18">
        <f>SUMIFS(Inp_NGN!AH$9:AH$228,Inp_NGN!$I$9:$I$228,Cal_BOSort!$G1026,Inp_NGN!$J$9:$J$228,Cal_BOSort!$I1026)</f>
        <v>0</v>
      </c>
      <c r="AI1026" s="18">
        <f>SUMIFS(Inp_NGN!AI$9:AI$228,Inp_NGN!$I$9:$I$228,Cal_BOSort!$G1026,Inp_NGN!$J$9:$J$228,Cal_BOSort!$I1026)</f>
        <v>0</v>
      </c>
      <c r="AJ1026" s="18">
        <f>SUMIFS(Inp_NGN!AJ$9:AJ$228,Inp_NGN!$I$9:$I$228,Cal_BOSort!$G1026,Inp_NGN!$J$9:$J$228,Cal_BOSort!$I1026)</f>
        <v>0</v>
      </c>
      <c r="AK1026" s="18">
        <f>SUMIFS(Inp_NGN!AK$9:AK$228,Inp_NGN!$I$9:$I$228,Cal_BOSort!$G1026,Inp_NGN!$J$9:$J$228,Cal_BOSort!$I1026)</f>
        <v>0</v>
      </c>
      <c r="AM1026" s="18">
        <f t="shared" si="107"/>
        <v>0</v>
      </c>
      <c r="AN1026" s="18">
        <f t="shared" si="111"/>
        <v>0</v>
      </c>
      <c r="AO1026" s="18">
        <f t="shared" si="112"/>
        <v>0</v>
      </c>
      <c r="AP1026" s="18">
        <f t="shared" si="108"/>
        <v>0</v>
      </c>
      <c r="AQ1026" s="18">
        <f t="shared" si="109"/>
        <v>0</v>
      </c>
      <c r="AR1026" s="18">
        <f t="shared" si="110"/>
        <v>0</v>
      </c>
      <c r="AU1026" s="42"/>
    </row>
    <row r="1027" spans="4:47" s="3" customFormat="1">
      <c r="D1027" s="101" t="str">
        <f>IF(I1027="","",MAX(D$899:D1026)+1)</f>
        <v/>
      </c>
      <c r="E1027" s="3" t="s">
        <v>30</v>
      </c>
      <c r="F1027" s="3" t="s">
        <v>169</v>
      </c>
      <c r="G1027" s="3" t="s">
        <v>209</v>
      </c>
      <c r="I1027" s="101" t="str">
        <f>IF(Inp_NGN!M136="BO",Inp_NGN!J136,"")</f>
        <v/>
      </c>
      <c r="L1027" s="3" t="s">
        <v>106</v>
      </c>
      <c r="R1027" s="14"/>
      <c r="T1027" s="18"/>
      <c r="U1027" s="18"/>
      <c r="V1027" s="18"/>
      <c r="W1027" s="18"/>
      <c r="X1027" s="18"/>
      <c r="Y1027" s="18">
        <f>SUMIFS(Inp_NGN!Y$9:Y$228,Inp_NGN!$I$9:$I$228,Cal_BOSort!$G1027,Inp_NGN!$J$9:$J$228,Cal_BOSort!$I1027)</f>
        <v>0</v>
      </c>
      <c r="Z1027" s="18">
        <f>SUMIFS(Inp_NGN!Z$9:Z$228,Inp_NGN!$I$9:$I$228,Cal_BOSort!$G1027,Inp_NGN!$J$9:$J$228,Cal_BOSort!$I1027)</f>
        <v>0</v>
      </c>
      <c r="AA1027" s="18">
        <f>SUMIFS(Inp_NGN!AA$9:AA$228,Inp_NGN!$I$9:$I$228,Cal_BOSort!$G1027,Inp_NGN!$J$9:$J$228,Cal_BOSort!$I1027)</f>
        <v>0</v>
      </c>
      <c r="AB1027" s="18">
        <f>SUMIFS(Inp_NGN!AB$9:AB$228,Inp_NGN!$I$9:$I$228,Cal_BOSort!$G1027,Inp_NGN!$J$9:$J$228,Cal_BOSort!$I1027)</f>
        <v>0</v>
      </c>
      <c r="AC1027" s="18">
        <f>SUMIFS(Inp_NGN!AC$9:AC$228,Inp_NGN!$I$9:$I$228,Cal_BOSort!$G1027,Inp_NGN!$J$9:$J$228,Cal_BOSort!$I1027)</f>
        <v>0</v>
      </c>
      <c r="AD1027" s="18">
        <f>SUMIFS(Inp_NGN!AD$9:AD$228,Inp_NGN!$I$9:$I$228,Cal_BOSort!$G1027,Inp_NGN!$J$9:$J$228,Cal_BOSort!$I1027)</f>
        <v>0</v>
      </c>
      <c r="AE1027" s="18">
        <f>SUMIFS(Inp_NGN!AE$9:AE$228,Inp_NGN!$I$9:$I$228,Cal_BOSort!$G1027,Inp_NGN!$J$9:$J$228,Cal_BOSort!$I1027)</f>
        <v>0</v>
      </c>
      <c r="AF1027" s="18">
        <f>SUMIFS(Inp_NGN!AF$9:AF$228,Inp_NGN!$I$9:$I$228,Cal_BOSort!$G1027,Inp_NGN!$J$9:$J$228,Cal_BOSort!$I1027)</f>
        <v>0</v>
      </c>
      <c r="AG1027" s="18">
        <f>SUMIFS(Inp_NGN!AG$9:AG$228,Inp_NGN!$I$9:$I$228,Cal_BOSort!$G1027,Inp_NGN!$J$9:$J$228,Cal_BOSort!$I1027)</f>
        <v>0</v>
      </c>
      <c r="AH1027" s="18">
        <f>SUMIFS(Inp_NGN!AH$9:AH$228,Inp_NGN!$I$9:$I$228,Cal_BOSort!$G1027,Inp_NGN!$J$9:$J$228,Cal_BOSort!$I1027)</f>
        <v>0</v>
      </c>
      <c r="AI1027" s="18">
        <f>SUMIFS(Inp_NGN!AI$9:AI$228,Inp_NGN!$I$9:$I$228,Cal_BOSort!$G1027,Inp_NGN!$J$9:$J$228,Cal_BOSort!$I1027)</f>
        <v>0</v>
      </c>
      <c r="AJ1027" s="18">
        <f>SUMIFS(Inp_NGN!AJ$9:AJ$228,Inp_NGN!$I$9:$I$228,Cal_BOSort!$G1027,Inp_NGN!$J$9:$J$228,Cal_BOSort!$I1027)</f>
        <v>0</v>
      </c>
      <c r="AK1027" s="18">
        <f>SUMIFS(Inp_NGN!AK$9:AK$228,Inp_NGN!$I$9:$I$228,Cal_BOSort!$G1027,Inp_NGN!$J$9:$J$228,Cal_BOSort!$I1027)</f>
        <v>0</v>
      </c>
      <c r="AM1027" s="18">
        <f t="shared" si="107"/>
        <v>0</v>
      </c>
      <c r="AN1027" s="18">
        <f t="shared" si="111"/>
        <v>0</v>
      </c>
      <c r="AO1027" s="18">
        <f t="shared" si="112"/>
        <v>0</v>
      </c>
      <c r="AP1027" s="18">
        <f t="shared" si="108"/>
        <v>0</v>
      </c>
      <c r="AQ1027" s="18">
        <f t="shared" si="109"/>
        <v>0</v>
      </c>
      <c r="AR1027" s="18">
        <f t="shared" si="110"/>
        <v>0</v>
      </c>
      <c r="AU1027" s="42"/>
    </row>
    <row r="1028" spans="4:47" s="3" customFormat="1">
      <c r="D1028" s="101" t="str">
        <f>IF(I1028="","",MAX(D$899:D1027)+1)</f>
        <v/>
      </c>
      <c r="E1028" s="3" t="s">
        <v>30</v>
      </c>
      <c r="F1028" s="3" t="s">
        <v>169</v>
      </c>
      <c r="G1028" s="3" t="s">
        <v>209</v>
      </c>
      <c r="I1028" s="101" t="str">
        <f>IF(Inp_NGN!M137="BO",Inp_NGN!J137,"")</f>
        <v/>
      </c>
      <c r="L1028" s="3" t="s">
        <v>106</v>
      </c>
      <c r="R1028" s="14"/>
      <c r="T1028" s="18"/>
      <c r="U1028" s="18"/>
      <c r="V1028" s="18"/>
      <c r="W1028" s="18"/>
      <c r="X1028" s="18"/>
      <c r="Y1028" s="18">
        <f>SUMIFS(Inp_NGN!Y$9:Y$228,Inp_NGN!$I$9:$I$228,Cal_BOSort!$G1028,Inp_NGN!$J$9:$J$228,Cal_BOSort!$I1028)</f>
        <v>0</v>
      </c>
      <c r="Z1028" s="18">
        <f>SUMIFS(Inp_NGN!Z$9:Z$228,Inp_NGN!$I$9:$I$228,Cal_BOSort!$G1028,Inp_NGN!$J$9:$J$228,Cal_BOSort!$I1028)</f>
        <v>0</v>
      </c>
      <c r="AA1028" s="18">
        <f>SUMIFS(Inp_NGN!AA$9:AA$228,Inp_NGN!$I$9:$I$228,Cal_BOSort!$G1028,Inp_NGN!$J$9:$J$228,Cal_BOSort!$I1028)</f>
        <v>0</v>
      </c>
      <c r="AB1028" s="18">
        <f>SUMIFS(Inp_NGN!AB$9:AB$228,Inp_NGN!$I$9:$I$228,Cal_BOSort!$G1028,Inp_NGN!$J$9:$J$228,Cal_BOSort!$I1028)</f>
        <v>0</v>
      </c>
      <c r="AC1028" s="18">
        <f>SUMIFS(Inp_NGN!AC$9:AC$228,Inp_NGN!$I$9:$I$228,Cal_BOSort!$G1028,Inp_NGN!$J$9:$J$228,Cal_BOSort!$I1028)</f>
        <v>0</v>
      </c>
      <c r="AD1028" s="18">
        <f>SUMIFS(Inp_NGN!AD$9:AD$228,Inp_NGN!$I$9:$I$228,Cal_BOSort!$G1028,Inp_NGN!$J$9:$J$228,Cal_BOSort!$I1028)</f>
        <v>0</v>
      </c>
      <c r="AE1028" s="18">
        <f>SUMIFS(Inp_NGN!AE$9:AE$228,Inp_NGN!$I$9:$I$228,Cal_BOSort!$G1028,Inp_NGN!$J$9:$J$228,Cal_BOSort!$I1028)</f>
        <v>0</v>
      </c>
      <c r="AF1028" s="18">
        <f>SUMIFS(Inp_NGN!AF$9:AF$228,Inp_NGN!$I$9:$I$228,Cal_BOSort!$G1028,Inp_NGN!$J$9:$J$228,Cal_BOSort!$I1028)</f>
        <v>0</v>
      </c>
      <c r="AG1028" s="18">
        <f>SUMIFS(Inp_NGN!AG$9:AG$228,Inp_NGN!$I$9:$I$228,Cal_BOSort!$G1028,Inp_NGN!$J$9:$J$228,Cal_BOSort!$I1028)</f>
        <v>0</v>
      </c>
      <c r="AH1028" s="18">
        <f>SUMIFS(Inp_NGN!AH$9:AH$228,Inp_NGN!$I$9:$I$228,Cal_BOSort!$G1028,Inp_NGN!$J$9:$J$228,Cal_BOSort!$I1028)</f>
        <v>0</v>
      </c>
      <c r="AI1028" s="18">
        <f>SUMIFS(Inp_NGN!AI$9:AI$228,Inp_NGN!$I$9:$I$228,Cal_BOSort!$G1028,Inp_NGN!$J$9:$J$228,Cal_BOSort!$I1028)</f>
        <v>0</v>
      </c>
      <c r="AJ1028" s="18">
        <f>SUMIFS(Inp_NGN!AJ$9:AJ$228,Inp_NGN!$I$9:$I$228,Cal_BOSort!$G1028,Inp_NGN!$J$9:$J$228,Cal_BOSort!$I1028)</f>
        <v>0</v>
      </c>
      <c r="AK1028" s="18">
        <f>SUMIFS(Inp_NGN!AK$9:AK$228,Inp_NGN!$I$9:$I$228,Cal_BOSort!$G1028,Inp_NGN!$J$9:$J$228,Cal_BOSort!$I1028)</f>
        <v>0</v>
      </c>
      <c r="AM1028" s="18">
        <f t="shared" si="107"/>
        <v>0</v>
      </c>
      <c r="AN1028" s="18">
        <f t="shared" si="111"/>
        <v>0</v>
      </c>
      <c r="AO1028" s="18">
        <f t="shared" si="112"/>
        <v>0</v>
      </c>
      <c r="AP1028" s="18">
        <f t="shared" si="108"/>
        <v>0</v>
      </c>
      <c r="AQ1028" s="18">
        <f t="shared" si="109"/>
        <v>0</v>
      </c>
      <c r="AR1028" s="18">
        <f t="shared" si="110"/>
        <v>0</v>
      </c>
      <c r="AU1028" s="42"/>
    </row>
    <row r="1029" spans="4:47" s="3" customFormat="1">
      <c r="D1029" s="101" t="str">
        <f>IF(I1029="","",MAX(D$899:D1028)+1)</f>
        <v/>
      </c>
      <c r="E1029" s="3" t="s">
        <v>30</v>
      </c>
      <c r="F1029" s="3" t="s">
        <v>169</v>
      </c>
      <c r="G1029" s="3" t="s">
        <v>209</v>
      </c>
      <c r="I1029" s="101" t="str">
        <f>IF(Inp_NGN!M138="BO",Inp_NGN!J138,"")</f>
        <v/>
      </c>
      <c r="L1029" s="3" t="s">
        <v>106</v>
      </c>
      <c r="R1029" s="14"/>
      <c r="T1029" s="18"/>
      <c r="U1029" s="18"/>
      <c r="V1029" s="18"/>
      <c r="W1029" s="18"/>
      <c r="X1029" s="18"/>
      <c r="Y1029" s="18">
        <f>SUMIFS(Inp_NGN!Y$9:Y$228,Inp_NGN!$I$9:$I$228,Cal_BOSort!$G1029,Inp_NGN!$J$9:$J$228,Cal_BOSort!$I1029)</f>
        <v>0</v>
      </c>
      <c r="Z1029" s="18">
        <f>SUMIFS(Inp_NGN!Z$9:Z$228,Inp_NGN!$I$9:$I$228,Cal_BOSort!$G1029,Inp_NGN!$J$9:$J$228,Cal_BOSort!$I1029)</f>
        <v>0</v>
      </c>
      <c r="AA1029" s="18">
        <f>SUMIFS(Inp_NGN!AA$9:AA$228,Inp_NGN!$I$9:$I$228,Cal_BOSort!$G1029,Inp_NGN!$J$9:$J$228,Cal_BOSort!$I1029)</f>
        <v>0</v>
      </c>
      <c r="AB1029" s="18">
        <f>SUMIFS(Inp_NGN!AB$9:AB$228,Inp_NGN!$I$9:$I$228,Cal_BOSort!$G1029,Inp_NGN!$J$9:$J$228,Cal_BOSort!$I1029)</f>
        <v>0</v>
      </c>
      <c r="AC1029" s="18">
        <f>SUMIFS(Inp_NGN!AC$9:AC$228,Inp_NGN!$I$9:$I$228,Cal_BOSort!$G1029,Inp_NGN!$J$9:$J$228,Cal_BOSort!$I1029)</f>
        <v>0</v>
      </c>
      <c r="AD1029" s="18">
        <f>SUMIFS(Inp_NGN!AD$9:AD$228,Inp_NGN!$I$9:$I$228,Cal_BOSort!$G1029,Inp_NGN!$J$9:$J$228,Cal_BOSort!$I1029)</f>
        <v>0</v>
      </c>
      <c r="AE1029" s="18">
        <f>SUMIFS(Inp_NGN!AE$9:AE$228,Inp_NGN!$I$9:$I$228,Cal_BOSort!$G1029,Inp_NGN!$J$9:$J$228,Cal_BOSort!$I1029)</f>
        <v>0</v>
      </c>
      <c r="AF1029" s="18">
        <f>SUMIFS(Inp_NGN!AF$9:AF$228,Inp_NGN!$I$9:$I$228,Cal_BOSort!$G1029,Inp_NGN!$J$9:$J$228,Cal_BOSort!$I1029)</f>
        <v>0</v>
      </c>
      <c r="AG1029" s="18">
        <f>SUMIFS(Inp_NGN!AG$9:AG$228,Inp_NGN!$I$9:$I$228,Cal_BOSort!$G1029,Inp_NGN!$J$9:$J$228,Cal_BOSort!$I1029)</f>
        <v>0</v>
      </c>
      <c r="AH1029" s="18">
        <f>SUMIFS(Inp_NGN!AH$9:AH$228,Inp_NGN!$I$9:$I$228,Cal_BOSort!$G1029,Inp_NGN!$J$9:$J$228,Cal_BOSort!$I1029)</f>
        <v>0</v>
      </c>
      <c r="AI1029" s="18">
        <f>SUMIFS(Inp_NGN!AI$9:AI$228,Inp_NGN!$I$9:$I$228,Cal_BOSort!$G1029,Inp_NGN!$J$9:$J$228,Cal_BOSort!$I1029)</f>
        <v>0</v>
      </c>
      <c r="AJ1029" s="18">
        <f>SUMIFS(Inp_NGN!AJ$9:AJ$228,Inp_NGN!$I$9:$I$228,Cal_BOSort!$G1029,Inp_NGN!$J$9:$J$228,Cal_BOSort!$I1029)</f>
        <v>0</v>
      </c>
      <c r="AK1029" s="18">
        <f>SUMIFS(Inp_NGN!AK$9:AK$228,Inp_NGN!$I$9:$I$228,Cal_BOSort!$G1029,Inp_NGN!$J$9:$J$228,Cal_BOSort!$I1029)</f>
        <v>0</v>
      </c>
      <c r="AM1029" s="18">
        <f t="shared" ref="AM1029:AM1092" si="113">SUM(T1029:X1029)</f>
        <v>0</v>
      </c>
      <c r="AN1029" s="18">
        <f t="shared" si="111"/>
        <v>0</v>
      </c>
      <c r="AO1029" s="18">
        <f t="shared" si="112"/>
        <v>0</v>
      </c>
      <c r="AP1029" s="18">
        <f t="shared" ref="AP1029:AP1092" si="114">IFERROR(AVERAGE(T1029:X1029),0)</f>
        <v>0</v>
      </c>
      <c r="AQ1029" s="18">
        <f t="shared" ref="AQ1029:AQ1092" si="115">IFERROR(AVERAGE(Y1029:AF1029),0)</f>
        <v>0</v>
      </c>
      <c r="AR1029" s="18">
        <f t="shared" ref="AR1029:AR1092" si="116">IFERROR(AVERAGE(AG1029:AK1029),0)</f>
        <v>0</v>
      </c>
      <c r="AU1029" s="42"/>
    </row>
    <row r="1030" spans="4:47" s="3" customFormat="1">
      <c r="D1030" s="101" t="str">
        <f>IF(I1030="","",MAX(D$899:D1029)+1)</f>
        <v/>
      </c>
      <c r="E1030" s="3" t="s">
        <v>30</v>
      </c>
      <c r="F1030" s="3" t="s">
        <v>169</v>
      </c>
      <c r="G1030" s="3" t="s">
        <v>210</v>
      </c>
      <c r="I1030" s="101" t="str">
        <f>IF(Inp_NGN!M139="BO",Inp_NGN!J139,"")</f>
        <v/>
      </c>
      <c r="L1030" s="3" t="s">
        <v>106</v>
      </c>
      <c r="R1030" s="14"/>
      <c r="T1030" s="18"/>
      <c r="U1030" s="18"/>
      <c r="V1030" s="18"/>
      <c r="W1030" s="18"/>
      <c r="X1030" s="18"/>
      <c r="Y1030" s="18">
        <f>SUMIFS(Inp_NGN!Y$9:Y$228,Inp_NGN!$I$9:$I$228,Cal_BOSort!$G1030,Inp_NGN!$J$9:$J$228,Cal_BOSort!$I1030)</f>
        <v>0</v>
      </c>
      <c r="Z1030" s="18">
        <f>SUMIFS(Inp_NGN!Z$9:Z$228,Inp_NGN!$I$9:$I$228,Cal_BOSort!$G1030,Inp_NGN!$J$9:$J$228,Cal_BOSort!$I1030)</f>
        <v>0</v>
      </c>
      <c r="AA1030" s="18">
        <f>SUMIFS(Inp_NGN!AA$9:AA$228,Inp_NGN!$I$9:$I$228,Cal_BOSort!$G1030,Inp_NGN!$J$9:$J$228,Cal_BOSort!$I1030)</f>
        <v>0</v>
      </c>
      <c r="AB1030" s="18">
        <f>SUMIFS(Inp_NGN!AB$9:AB$228,Inp_NGN!$I$9:$I$228,Cal_BOSort!$G1030,Inp_NGN!$J$9:$J$228,Cal_BOSort!$I1030)</f>
        <v>0</v>
      </c>
      <c r="AC1030" s="18">
        <f>SUMIFS(Inp_NGN!AC$9:AC$228,Inp_NGN!$I$9:$I$228,Cal_BOSort!$G1030,Inp_NGN!$J$9:$J$228,Cal_BOSort!$I1030)</f>
        <v>0</v>
      </c>
      <c r="AD1030" s="18">
        <f>SUMIFS(Inp_NGN!AD$9:AD$228,Inp_NGN!$I$9:$I$228,Cal_BOSort!$G1030,Inp_NGN!$J$9:$J$228,Cal_BOSort!$I1030)</f>
        <v>0</v>
      </c>
      <c r="AE1030" s="18">
        <f>SUMIFS(Inp_NGN!AE$9:AE$228,Inp_NGN!$I$9:$I$228,Cal_BOSort!$G1030,Inp_NGN!$J$9:$J$228,Cal_BOSort!$I1030)</f>
        <v>0</v>
      </c>
      <c r="AF1030" s="18">
        <f>SUMIFS(Inp_NGN!AF$9:AF$228,Inp_NGN!$I$9:$I$228,Cal_BOSort!$G1030,Inp_NGN!$J$9:$J$228,Cal_BOSort!$I1030)</f>
        <v>0</v>
      </c>
      <c r="AG1030" s="18">
        <f>SUMIFS(Inp_NGN!AG$9:AG$228,Inp_NGN!$I$9:$I$228,Cal_BOSort!$G1030,Inp_NGN!$J$9:$J$228,Cal_BOSort!$I1030)</f>
        <v>0</v>
      </c>
      <c r="AH1030" s="18">
        <f>SUMIFS(Inp_NGN!AH$9:AH$228,Inp_NGN!$I$9:$I$228,Cal_BOSort!$G1030,Inp_NGN!$J$9:$J$228,Cal_BOSort!$I1030)</f>
        <v>0</v>
      </c>
      <c r="AI1030" s="18">
        <f>SUMIFS(Inp_NGN!AI$9:AI$228,Inp_NGN!$I$9:$I$228,Cal_BOSort!$G1030,Inp_NGN!$J$9:$J$228,Cal_BOSort!$I1030)</f>
        <v>0</v>
      </c>
      <c r="AJ1030" s="18">
        <f>SUMIFS(Inp_NGN!AJ$9:AJ$228,Inp_NGN!$I$9:$I$228,Cal_BOSort!$G1030,Inp_NGN!$J$9:$J$228,Cal_BOSort!$I1030)</f>
        <v>0</v>
      </c>
      <c r="AK1030" s="18">
        <f>SUMIFS(Inp_NGN!AK$9:AK$228,Inp_NGN!$I$9:$I$228,Cal_BOSort!$G1030,Inp_NGN!$J$9:$J$228,Cal_BOSort!$I1030)</f>
        <v>0</v>
      </c>
      <c r="AM1030" s="18">
        <f t="shared" si="113"/>
        <v>0</v>
      </c>
      <c r="AN1030" s="18">
        <f t="shared" ref="AN1030:AN1093" si="117">SUM(Y1030:AF1030)</f>
        <v>0</v>
      </c>
      <c r="AO1030" s="18">
        <f t="shared" ref="AO1030:AO1093" si="118">SUM(AG1030:AK1030)</f>
        <v>0</v>
      </c>
      <c r="AP1030" s="18">
        <f t="shared" si="114"/>
        <v>0</v>
      </c>
      <c r="AQ1030" s="18">
        <f t="shared" si="115"/>
        <v>0</v>
      </c>
      <c r="AR1030" s="18">
        <f t="shared" si="116"/>
        <v>0</v>
      </c>
      <c r="AU1030" s="42"/>
    </row>
    <row r="1031" spans="4:47" s="3" customFormat="1">
      <c r="D1031" s="101" t="str">
        <f>IF(I1031="","",MAX(D$899:D1030)+1)</f>
        <v/>
      </c>
      <c r="E1031" s="3" t="s">
        <v>30</v>
      </c>
      <c r="F1031" s="3" t="s">
        <v>169</v>
      </c>
      <c r="G1031" s="3" t="s">
        <v>210</v>
      </c>
      <c r="I1031" s="101" t="str">
        <f>IF(Inp_NGN!M140="BO",Inp_NGN!J140,"")</f>
        <v/>
      </c>
      <c r="L1031" s="3" t="s">
        <v>106</v>
      </c>
      <c r="R1031" s="14"/>
      <c r="T1031" s="18"/>
      <c r="U1031" s="18"/>
      <c r="V1031" s="18"/>
      <c r="W1031" s="18"/>
      <c r="X1031" s="18"/>
      <c r="Y1031" s="18">
        <f>SUMIFS(Inp_NGN!Y$9:Y$228,Inp_NGN!$I$9:$I$228,Cal_BOSort!$G1031,Inp_NGN!$J$9:$J$228,Cal_BOSort!$I1031)</f>
        <v>0</v>
      </c>
      <c r="Z1031" s="18">
        <f>SUMIFS(Inp_NGN!Z$9:Z$228,Inp_NGN!$I$9:$I$228,Cal_BOSort!$G1031,Inp_NGN!$J$9:$J$228,Cal_BOSort!$I1031)</f>
        <v>0</v>
      </c>
      <c r="AA1031" s="18">
        <f>SUMIFS(Inp_NGN!AA$9:AA$228,Inp_NGN!$I$9:$I$228,Cal_BOSort!$G1031,Inp_NGN!$J$9:$J$228,Cal_BOSort!$I1031)</f>
        <v>0</v>
      </c>
      <c r="AB1031" s="18">
        <f>SUMIFS(Inp_NGN!AB$9:AB$228,Inp_NGN!$I$9:$I$228,Cal_BOSort!$G1031,Inp_NGN!$J$9:$J$228,Cal_BOSort!$I1031)</f>
        <v>0</v>
      </c>
      <c r="AC1031" s="18">
        <f>SUMIFS(Inp_NGN!AC$9:AC$228,Inp_NGN!$I$9:$I$228,Cal_BOSort!$G1031,Inp_NGN!$J$9:$J$228,Cal_BOSort!$I1031)</f>
        <v>0</v>
      </c>
      <c r="AD1031" s="18">
        <f>SUMIFS(Inp_NGN!AD$9:AD$228,Inp_NGN!$I$9:$I$228,Cal_BOSort!$G1031,Inp_NGN!$J$9:$J$228,Cal_BOSort!$I1031)</f>
        <v>0</v>
      </c>
      <c r="AE1031" s="18">
        <f>SUMIFS(Inp_NGN!AE$9:AE$228,Inp_NGN!$I$9:$I$228,Cal_BOSort!$G1031,Inp_NGN!$J$9:$J$228,Cal_BOSort!$I1031)</f>
        <v>0</v>
      </c>
      <c r="AF1031" s="18">
        <f>SUMIFS(Inp_NGN!AF$9:AF$228,Inp_NGN!$I$9:$I$228,Cal_BOSort!$G1031,Inp_NGN!$J$9:$J$228,Cal_BOSort!$I1031)</f>
        <v>0</v>
      </c>
      <c r="AG1031" s="18">
        <f>SUMIFS(Inp_NGN!AG$9:AG$228,Inp_NGN!$I$9:$I$228,Cal_BOSort!$G1031,Inp_NGN!$J$9:$J$228,Cal_BOSort!$I1031)</f>
        <v>0</v>
      </c>
      <c r="AH1031" s="18">
        <f>SUMIFS(Inp_NGN!AH$9:AH$228,Inp_NGN!$I$9:$I$228,Cal_BOSort!$G1031,Inp_NGN!$J$9:$J$228,Cal_BOSort!$I1031)</f>
        <v>0</v>
      </c>
      <c r="AI1031" s="18">
        <f>SUMIFS(Inp_NGN!AI$9:AI$228,Inp_NGN!$I$9:$I$228,Cal_BOSort!$G1031,Inp_NGN!$J$9:$J$228,Cal_BOSort!$I1031)</f>
        <v>0</v>
      </c>
      <c r="AJ1031" s="18">
        <f>SUMIFS(Inp_NGN!AJ$9:AJ$228,Inp_NGN!$I$9:$I$228,Cal_BOSort!$G1031,Inp_NGN!$J$9:$J$228,Cal_BOSort!$I1031)</f>
        <v>0</v>
      </c>
      <c r="AK1031" s="18">
        <f>SUMIFS(Inp_NGN!AK$9:AK$228,Inp_NGN!$I$9:$I$228,Cal_BOSort!$G1031,Inp_NGN!$J$9:$J$228,Cal_BOSort!$I1031)</f>
        <v>0</v>
      </c>
      <c r="AM1031" s="18">
        <f t="shared" si="113"/>
        <v>0</v>
      </c>
      <c r="AN1031" s="18">
        <f t="shared" si="117"/>
        <v>0</v>
      </c>
      <c r="AO1031" s="18">
        <f t="shared" si="118"/>
        <v>0</v>
      </c>
      <c r="AP1031" s="18">
        <f t="shared" si="114"/>
        <v>0</v>
      </c>
      <c r="AQ1031" s="18">
        <f t="shared" si="115"/>
        <v>0</v>
      </c>
      <c r="AR1031" s="18">
        <f t="shared" si="116"/>
        <v>0</v>
      </c>
      <c r="AU1031" s="42"/>
    </row>
    <row r="1032" spans="4:47" s="3" customFormat="1">
      <c r="D1032" s="101" t="str">
        <f>IF(I1032="","",MAX(D$899:D1031)+1)</f>
        <v/>
      </c>
      <c r="E1032" s="3" t="s">
        <v>30</v>
      </c>
      <c r="F1032" s="3" t="s">
        <v>169</v>
      </c>
      <c r="G1032" s="3" t="s">
        <v>210</v>
      </c>
      <c r="I1032" s="101" t="str">
        <f>IF(Inp_NGN!M141="BO",Inp_NGN!J141,"")</f>
        <v/>
      </c>
      <c r="L1032" s="3" t="s">
        <v>106</v>
      </c>
      <c r="R1032" s="14"/>
      <c r="T1032" s="18"/>
      <c r="U1032" s="18"/>
      <c r="V1032" s="18"/>
      <c r="W1032" s="18"/>
      <c r="X1032" s="18"/>
      <c r="Y1032" s="18">
        <f>SUMIFS(Inp_NGN!Y$9:Y$228,Inp_NGN!$I$9:$I$228,Cal_BOSort!$G1032,Inp_NGN!$J$9:$J$228,Cal_BOSort!$I1032)</f>
        <v>0</v>
      </c>
      <c r="Z1032" s="18">
        <f>SUMIFS(Inp_NGN!Z$9:Z$228,Inp_NGN!$I$9:$I$228,Cal_BOSort!$G1032,Inp_NGN!$J$9:$J$228,Cal_BOSort!$I1032)</f>
        <v>0</v>
      </c>
      <c r="AA1032" s="18">
        <f>SUMIFS(Inp_NGN!AA$9:AA$228,Inp_NGN!$I$9:$I$228,Cal_BOSort!$G1032,Inp_NGN!$J$9:$J$228,Cal_BOSort!$I1032)</f>
        <v>0</v>
      </c>
      <c r="AB1032" s="18">
        <f>SUMIFS(Inp_NGN!AB$9:AB$228,Inp_NGN!$I$9:$I$228,Cal_BOSort!$G1032,Inp_NGN!$J$9:$J$228,Cal_BOSort!$I1032)</f>
        <v>0</v>
      </c>
      <c r="AC1032" s="18">
        <f>SUMIFS(Inp_NGN!AC$9:AC$228,Inp_NGN!$I$9:$I$228,Cal_BOSort!$G1032,Inp_NGN!$J$9:$J$228,Cal_BOSort!$I1032)</f>
        <v>0</v>
      </c>
      <c r="AD1032" s="18">
        <f>SUMIFS(Inp_NGN!AD$9:AD$228,Inp_NGN!$I$9:$I$228,Cal_BOSort!$G1032,Inp_NGN!$J$9:$J$228,Cal_BOSort!$I1032)</f>
        <v>0</v>
      </c>
      <c r="AE1032" s="18">
        <f>SUMIFS(Inp_NGN!AE$9:AE$228,Inp_NGN!$I$9:$I$228,Cal_BOSort!$G1032,Inp_NGN!$J$9:$J$228,Cal_BOSort!$I1032)</f>
        <v>0</v>
      </c>
      <c r="AF1032" s="18">
        <f>SUMIFS(Inp_NGN!AF$9:AF$228,Inp_NGN!$I$9:$I$228,Cal_BOSort!$G1032,Inp_NGN!$J$9:$J$228,Cal_BOSort!$I1032)</f>
        <v>0</v>
      </c>
      <c r="AG1032" s="18">
        <f>SUMIFS(Inp_NGN!AG$9:AG$228,Inp_NGN!$I$9:$I$228,Cal_BOSort!$G1032,Inp_NGN!$J$9:$J$228,Cal_BOSort!$I1032)</f>
        <v>0</v>
      </c>
      <c r="AH1032" s="18">
        <f>SUMIFS(Inp_NGN!AH$9:AH$228,Inp_NGN!$I$9:$I$228,Cal_BOSort!$G1032,Inp_NGN!$J$9:$J$228,Cal_BOSort!$I1032)</f>
        <v>0</v>
      </c>
      <c r="AI1032" s="18">
        <f>SUMIFS(Inp_NGN!AI$9:AI$228,Inp_NGN!$I$9:$I$228,Cal_BOSort!$G1032,Inp_NGN!$J$9:$J$228,Cal_BOSort!$I1032)</f>
        <v>0</v>
      </c>
      <c r="AJ1032" s="18">
        <f>SUMIFS(Inp_NGN!AJ$9:AJ$228,Inp_NGN!$I$9:$I$228,Cal_BOSort!$G1032,Inp_NGN!$J$9:$J$228,Cal_BOSort!$I1032)</f>
        <v>0</v>
      </c>
      <c r="AK1032" s="18">
        <f>SUMIFS(Inp_NGN!AK$9:AK$228,Inp_NGN!$I$9:$I$228,Cal_BOSort!$G1032,Inp_NGN!$J$9:$J$228,Cal_BOSort!$I1032)</f>
        <v>0</v>
      </c>
      <c r="AM1032" s="18">
        <f t="shared" si="113"/>
        <v>0</v>
      </c>
      <c r="AN1032" s="18">
        <f t="shared" si="117"/>
        <v>0</v>
      </c>
      <c r="AO1032" s="18">
        <f t="shared" si="118"/>
        <v>0</v>
      </c>
      <c r="AP1032" s="18">
        <f t="shared" si="114"/>
        <v>0</v>
      </c>
      <c r="AQ1032" s="18">
        <f t="shared" si="115"/>
        <v>0</v>
      </c>
      <c r="AR1032" s="18">
        <f t="shared" si="116"/>
        <v>0</v>
      </c>
      <c r="AU1032" s="42"/>
    </row>
    <row r="1033" spans="4:47" s="3" customFormat="1">
      <c r="D1033" s="101" t="str">
        <f>IF(I1033="","",MAX(D$899:D1032)+1)</f>
        <v/>
      </c>
      <c r="E1033" s="3" t="s">
        <v>30</v>
      </c>
      <c r="F1033" s="3" t="s">
        <v>169</v>
      </c>
      <c r="G1033" s="3" t="s">
        <v>210</v>
      </c>
      <c r="I1033" s="101" t="str">
        <f>IF(Inp_NGN!M142="BO",Inp_NGN!J142,"")</f>
        <v/>
      </c>
      <c r="L1033" s="3" t="s">
        <v>106</v>
      </c>
      <c r="R1033" s="14"/>
      <c r="T1033" s="18"/>
      <c r="U1033" s="18"/>
      <c r="V1033" s="18"/>
      <c r="W1033" s="18"/>
      <c r="X1033" s="18"/>
      <c r="Y1033" s="18">
        <f>SUMIFS(Inp_NGN!Y$9:Y$228,Inp_NGN!$I$9:$I$228,Cal_BOSort!$G1033,Inp_NGN!$J$9:$J$228,Cal_BOSort!$I1033)</f>
        <v>0</v>
      </c>
      <c r="Z1033" s="18">
        <f>SUMIFS(Inp_NGN!Z$9:Z$228,Inp_NGN!$I$9:$I$228,Cal_BOSort!$G1033,Inp_NGN!$J$9:$J$228,Cal_BOSort!$I1033)</f>
        <v>0</v>
      </c>
      <c r="AA1033" s="18">
        <f>SUMIFS(Inp_NGN!AA$9:AA$228,Inp_NGN!$I$9:$I$228,Cal_BOSort!$G1033,Inp_NGN!$J$9:$J$228,Cal_BOSort!$I1033)</f>
        <v>0</v>
      </c>
      <c r="AB1033" s="18">
        <f>SUMIFS(Inp_NGN!AB$9:AB$228,Inp_NGN!$I$9:$I$228,Cal_BOSort!$G1033,Inp_NGN!$J$9:$J$228,Cal_BOSort!$I1033)</f>
        <v>0</v>
      </c>
      <c r="AC1033" s="18">
        <f>SUMIFS(Inp_NGN!AC$9:AC$228,Inp_NGN!$I$9:$I$228,Cal_BOSort!$G1033,Inp_NGN!$J$9:$J$228,Cal_BOSort!$I1033)</f>
        <v>0</v>
      </c>
      <c r="AD1033" s="18">
        <f>SUMIFS(Inp_NGN!AD$9:AD$228,Inp_NGN!$I$9:$I$228,Cal_BOSort!$G1033,Inp_NGN!$J$9:$J$228,Cal_BOSort!$I1033)</f>
        <v>0</v>
      </c>
      <c r="AE1033" s="18">
        <f>SUMIFS(Inp_NGN!AE$9:AE$228,Inp_NGN!$I$9:$I$228,Cal_BOSort!$G1033,Inp_NGN!$J$9:$J$228,Cal_BOSort!$I1033)</f>
        <v>0</v>
      </c>
      <c r="AF1033" s="18">
        <f>SUMIFS(Inp_NGN!AF$9:AF$228,Inp_NGN!$I$9:$I$228,Cal_BOSort!$G1033,Inp_NGN!$J$9:$J$228,Cal_BOSort!$I1033)</f>
        <v>0</v>
      </c>
      <c r="AG1033" s="18">
        <f>SUMIFS(Inp_NGN!AG$9:AG$228,Inp_NGN!$I$9:$I$228,Cal_BOSort!$G1033,Inp_NGN!$J$9:$J$228,Cal_BOSort!$I1033)</f>
        <v>0</v>
      </c>
      <c r="AH1033" s="18">
        <f>SUMIFS(Inp_NGN!AH$9:AH$228,Inp_NGN!$I$9:$I$228,Cal_BOSort!$G1033,Inp_NGN!$J$9:$J$228,Cal_BOSort!$I1033)</f>
        <v>0</v>
      </c>
      <c r="AI1033" s="18">
        <f>SUMIFS(Inp_NGN!AI$9:AI$228,Inp_NGN!$I$9:$I$228,Cal_BOSort!$G1033,Inp_NGN!$J$9:$J$228,Cal_BOSort!$I1033)</f>
        <v>0</v>
      </c>
      <c r="AJ1033" s="18">
        <f>SUMIFS(Inp_NGN!AJ$9:AJ$228,Inp_NGN!$I$9:$I$228,Cal_BOSort!$G1033,Inp_NGN!$J$9:$J$228,Cal_BOSort!$I1033)</f>
        <v>0</v>
      </c>
      <c r="AK1033" s="18">
        <f>SUMIFS(Inp_NGN!AK$9:AK$228,Inp_NGN!$I$9:$I$228,Cal_BOSort!$G1033,Inp_NGN!$J$9:$J$228,Cal_BOSort!$I1033)</f>
        <v>0</v>
      </c>
      <c r="AM1033" s="18">
        <f t="shared" si="113"/>
        <v>0</v>
      </c>
      <c r="AN1033" s="18">
        <f t="shared" si="117"/>
        <v>0</v>
      </c>
      <c r="AO1033" s="18">
        <f t="shared" si="118"/>
        <v>0</v>
      </c>
      <c r="AP1033" s="18">
        <f t="shared" si="114"/>
        <v>0</v>
      </c>
      <c r="AQ1033" s="18">
        <f t="shared" si="115"/>
        <v>0</v>
      </c>
      <c r="AR1033" s="18">
        <f t="shared" si="116"/>
        <v>0</v>
      </c>
      <c r="AU1033" s="42"/>
    </row>
    <row r="1034" spans="4:47" s="3" customFormat="1">
      <c r="D1034" s="101" t="str">
        <f>IF(I1034="","",MAX(D$899:D1033)+1)</f>
        <v/>
      </c>
      <c r="E1034" s="3" t="s">
        <v>30</v>
      </c>
      <c r="F1034" s="3" t="s">
        <v>169</v>
      </c>
      <c r="G1034" s="3" t="s">
        <v>210</v>
      </c>
      <c r="I1034" s="101" t="str">
        <f>IF(Inp_NGN!M143="BO",Inp_NGN!J143,"")</f>
        <v/>
      </c>
      <c r="L1034" s="3" t="s">
        <v>106</v>
      </c>
      <c r="R1034" s="14"/>
      <c r="T1034" s="18"/>
      <c r="U1034" s="18"/>
      <c r="V1034" s="18"/>
      <c r="W1034" s="18"/>
      <c r="X1034" s="18"/>
      <c r="Y1034" s="18">
        <f>SUMIFS(Inp_NGN!Y$9:Y$228,Inp_NGN!$I$9:$I$228,Cal_BOSort!$G1034,Inp_NGN!$J$9:$J$228,Cal_BOSort!$I1034)</f>
        <v>0</v>
      </c>
      <c r="Z1034" s="18">
        <f>SUMIFS(Inp_NGN!Z$9:Z$228,Inp_NGN!$I$9:$I$228,Cal_BOSort!$G1034,Inp_NGN!$J$9:$J$228,Cal_BOSort!$I1034)</f>
        <v>0</v>
      </c>
      <c r="AA1034" s="18">
        <f>SUMIFS(Inp_NGN!AA$9:AA$228,Inp_NGN!$I$9:$I$228,Cal_BOSort!$G1034,Inp_NGN!$J$9:$J$228,Cal_BOSort!$I1034)</f>
        <v>0</v>
      </c>
      <c r="AB1034" s="18">
        <f>SUMIFS(Inp_NGN!AB$9:AB$228,Inp_NGN!$I$9:$I$228,Cal_BOSort!$G1034,Inp_NGN!$J$9:$J$228,Cal_BOSort!$I1034)</f>
        <v>0</v>
      </c>
      <c r="AC1034" s="18">
        <f>SUMIFS(Inp_NGN!AC$9:AC$228,Inp_NGN!$I$9:$I$228,Cal_BOSort!$G1034,Inp_NGN!$J$9:$J$228,Cal_BOSort!$I1034)</f>
        <v>0</v>
      </c>
      <c r="AD1034" s="18">
        <f>SUMIFS(Inp_NGN!AD$9:AD$228,Inp_NGN!$I$9:$I$228,Cal_BOSort!$G1034,Inp_NGN!$J$9:$J$228,Cal_BOSort!$I1034)</f>
        <v>0</v>
      </c>
      <c r="AE1034" s="18">
        <f>SUMIFS(Inp_NGN!AE$9:AE$228,Inp_NGN!$I$9:$I$228,Cal_BOSort!$G1034,Inp_NGN!$J$9:$J$228,Cal_BOSort!$I1034)</f>
        <v>0</v>
      </c>
      <c r="AF1034" s="18">
        <f>SUMIFS(Inp_NGN!AF$9:AF$228,Inp_NGN!$I$9:$I$228,Cal_BOSort!$G1034,Inp_NGN!$J$9:$J$228,Cal_BOSort!$I1034)</f>
        <v>0</v>
      </c>
      <c r="AG1034" s="18">
        <f>SUMIFS(Inp_NGN!AG$9:AG$228,Inp_NGN!$I$9:$I$228,Cal_BOSort!$G1034,Inp_NGN!$J$9:$J$228,Cal_BOSort!$I1034)</f>
        <v>0</v>
      </c>
      <c r="AH1034" s="18">
        <f>SUMIFS(Inp_NGN!AH$9:AH$228,Inp_NGN!$I$9:$I$228,Cal_BOSort!$G1034,Inp_NGN!$J$9:$J$228,Cal_BOSort!$I1034)</f>
        <v>0</v>
      </c>
      <c r="AI1034" s="18">
        <f>SUMIFS(Inp_NGN!AI$9:AI$228,Inp_NGN!$I$9:$I$228,Cal_BOSort!$G1034,Inp_NGN!$J$9:$J$228,Cal_BOSort!$I1034)</f>
        <v>0</v>
      </c>
      <c r="AJ1034" s="18">
        <f>SUMIFS(Inp_NGN!AJ$9:AJ$228,Inp_NGN!$I$9:$I$228,Cal_BOSort!$G1034,Inp_NGN!$J$9:$J$228,Cal_BOSort!$I1034)</f>
        <v>0</v>
      </c>
      <c r="AK1034" s="18">
        <f>SUMIFS(Inp_NGN!AK$9:AK$228,Inp_NGN!$I$9:$I$228,Cal_BOSort!$G1034,Inp_NGN!$J$9:$J$228,Cal_BOSort!$I1034)</f>
        <v>0</v>
      </c>
      <c r="AM1034" s="18">
        <f t="shared" si="113"/>
        <v>0</v>
      </c>
      <c r="AN1034" s="18">
        <f t="shared" si="117"/>
        <v>0</v>
      </c>
      <c r="AO1034" s="18">
        <f t="shared" si="118"/>
        <v>0</v>
      </c>
      <c r="AP1034" s="18">
        <f t="shared" si="114"/>
        <v>0</v>
      </c>
      <c r="AQ1034" s="18">
        <f t="shared" si="115"/>
        <v>0</v>
      </c>
      <c r="AR1034" s="18">
        <f t="shared" si="116"/>
        <v>0</v>
      </c>
      <c r="AU1034" s="42"/>
    </row>
    <row r="1035" spans="4:47" s="3" customFormat="1">
      <c r="D1035" s="101" t="str">
        <f>IF(I1035="","",MAX(D$899:D1034)+1)</f>
        <v/>
      </c>
      <c r="E1035" s="3" t="s">
        <v>30</v>
      </c>
      <c r="F1035" s="3" t="s">
        <v>169</v>
      </c>
      <c r="G1035" s="3" t="s">
        <v>210</v>
      </c>
      <c r="I1035" s="101" t="str">
        <f>IF(Inp_NGN!M144="BO",Inp_NGN!J144,"")</f>
        <v/>
      </c>
      <c r="L1035" s="3" t="s">
        <v>106</v>
      </c>
      <c r="R1035" s="14"/>
      <c r="T1035" s="18"/>
      <c r="U1035" s="18"/>
      <c r="V1035" s="18"/>
      <c r="W1035" s="18"/>
      <c r="X1035" s="18"/>
      <c r="Y1035" s="18">
        <f>SUMIFS(Inp_NGN!Y$9:Y$228,Inp_NGN!$I$9:$I$228,Cal_BOSort!$G1035,Inp_NGN!$J$9:$J$228,Cal_BOSort!$I1035)</f>
        <v>0</v>
      </c>
      <c r="Z1035" s="18">
        <f>SUMIFS(Inp_NGN!Z$9:Z$228,Inp_NGN!$I$9:$I$228,Cal_BOSort!$G1035,Inp_NGN!$J$9:$J$228,Cal_BOSort!$I1035)</f>
        <v>0</v>
      </c>
      <c r="AA1035" s="18">
        <f>SUMIFS(Inp_NGN!AA$9:AA$228,Inp_NGN!$I$9:$I$228,Cal_BOSort!$G1035,Inp_NGN!$J$9:$J$228,Cal_BOSort!$I1035)</f>
        <v>0</v>
      </c>
      <c r="AB1035" s="18">
        <f>SUMIFS(Inp_NGN!AB$9:AB$228,Inp_NGN!$I$9:$I$228,Cal_BOSort!$G1035,Inp_NGN!$J$9:$J$228,Cal_BOSort!$I1035)</f>
        <v>0</v>
      </c>
      <c r="AC1035" s="18">
        <f>SUMIFS(Inp_NGN!AC$9:AC$228,Inp_NGN!$I$9:$I$228,Cal_BOSort!$G1035,Inp_NGN!$J$9:$J$228,Cal_BOSort!$I1035)</f>
        <v>0</v>
      </c>
      <c r="AD1035" s="18">
        <f>SUMIFS(Inp_NGN!AD$9:AD$228,Inp_NGN!$I$9:$I$228,Cal_BOSort!$G1035,Inp_NGN!$J$9:$J$228,Cal_BOSort!$I1035)</f>
        <v>0</v>
      </c>
      <c r="AE1035" s="18">
        <f>SUMIFS(Inp_NGN!AE$9:AE$228,Inp_NGN!$I$9:$I$228,Cal_BOSort!$G1035,Inp_NGN!$J$9:$J$228,Cal_BOSort!$I1035)</f>
        <v>0</v>
      </c>
      <c r="AF1035" s="18">
        <f>SUMIFS(Inp_NGN!AF$9:AF$228,Inp_NGN!$I$9:$I$228,Cal_BOSort!$G1035,Inp_NGN!$J$9:$J$228,Cal_BOSort!$I1035)</f>
        <v>0</v>
      </c>
      <c r="AG1035" s="18">
        <f>SUMIFS(Inp_NGN!AG$9:AG$228,Inp_NGN!$I$9:$I$228,Cal_BOSort!$G1035,Inp_NGN!$J$9:$J$228,Cal_BOSort!$I1035)</f>
        <v>0</v>
      </c>
      <c r="AH1035" s="18">
        <f>SUMIFS(Inp_NGN!AH$9:AH$228,Inp_NGN!$I$9:$I$228,Cal_BOSort!$G1035,Inp_NGN!$J$9:$J$228,Cal_BOSort!$I1035)</f>
        <v>0</v>
      </c>
      <c r="AI1035" s="18">
        <f>SUMIFS(Inp_NGN!AI$9:AI$228,Inp_NGN!$I$9:$I$228,Cal_BOSort!$G1035,Inp_NGN!$J$9:$J$228,Cal_BOSort!$I1035)</f>
        <v>0</v>
      </c>
      <c r="AJ1035" s="18">
        <f>SUMIFS(Inp_NGN!AJ$9:AJ$228,Inp_NGN!$I$9:$I$228,Cal_BOSort!$G1035,Inp_NGN!$J$9:$J$228,Cal_BOSort!$I1035)</f>
        <v>0</v>
      </c>
      <c r="AK1035" s="18">
        <f>SUMIFS(Inp_NGN!AK$9:AK$228,Inp_NGN!$I$9:$I$228,Cal_BOSort!$G1035,Inp_NGN!$J$9:$J$228,Cal_BOSort!$I1035)</f>
        <v>0</v>
      </c>
      <c r="AM1035" s="18">
        <f t="shared" si="113"/>
        <v>0</v>
      </c>
      <c r="AN1035" s="18">
        <f t="shared" si="117"/>
        <v>0</v>
      </c>
      <c r="AO1035" s="18">
        <f t="shared" si="118"/>
        <v>0</v>
      </c>
      <c r="AP1035" s="18">
        <f t="shared" si="114"/>
        <v>0</v>
      </c>
      <c r="AQ1035" s="18">
        <f t="shared" si="115"/>
        <v>0</v>
      </c>
      <c r="AR1035" s="18">
        <f t="shared" si="116"/>
        <v>0</v>
      </c>
      <c r="AU1035" s="42"/>
    </row>
    <row r="1036" spans="4:47" s="3" customFormat="1">
      <c r="D1036" s="101" t="str">
        <f>IF(I1036="","",MAX(D$899:D1035)+1)</f>
        <v/>
      </c>
      <c r="E1036" s="3" t="s">
        <v>30</v>
      </c>
      <c r="F1036" s="3" t="s">
        <v>169</v>
      </c>
      <c r="G1036" s="3" t="s">
        <v>210</v>
      </c>
      <c r="I1036" s="101" t="str">
        <f>IF(Inp_NGN!M145="BO",Inp_NGN!J145,"")</f>
        <v/>
      </c>
      <c r="L1036" s="3" t="s">
        <v>106</v>
      </c>
      <c r="R1036" s="14"/>
      <c r="T1036" s="18"/>
      <c r="U1036" s="18"/>
      <c r="V1036" s="18"/>
      <c r="W1036" s="18"/>
      <c r="X1036" s="18"/>
      <c r="Y1036" s="18">
        <f>SUMIFS(Inp_NGN!Y$9:Y$228,Inp_NGN!$I$9:$I$228,Cal_BOSort!$G1036,Inp_NGN!$J$9:$J$228,Cal_BOSort!$I1036)</f>
        <v>0</v>
      </c>
      <c r="Z1036" s="18">
        <f>SUMIFS(Inp_NGN!Z$9:Z$228,Inp_NGN!$I$9:$I$228,Cal_BOSort!$G1036,Inp_NGN!$J$9:$J$228,Cal_BOSort!$I1036)</f>
        <v>0</v>
      </c>
      <c r="AA1036" s="18">
        <f>SUMIFS(Inp_NGN!AA$9:AA$228,Inp_NGN!$I$9:$I$228,Cal_BOSort!$G1036,Inp_NGN!$J$9:$J$228,Cal_BOSort!$I1036)</f>
        <v>0</v>
      </c>
      <c r="AB1036" s="18">
        <f>SUMIFS(Inp_NGN!AB$9:AB$228,Inp_NGN!$I$9:$I$228,Cal_BOSort!$G1036,Inp_NGN!$J$9:$J$228,Cal_BOSort!$I1036)</f>
        <v>0</v>
      </c>
      <c r="AC1036" s="18">
        <f>SUMIFS(Inp_NGN!AC$9:AC$228,Inp_NGN!$I$9:$I$228,Cal_BOSort!$G1036,Inp_NGN!$J$9:$J$228,Cal_BOSort!$I1036)</f>
        <v>0</v>
      </c>
      <c r="AD1036" s="18">
        <f>SUMIFS(Inp_NGN!AD$9:AD$228,Inp_NGN!$I$9:$I$228,Cal_BOSort!$G1036,Inp_NGN!$J$9:$J$228,Cal_BOSort!$I1036)</f>
        <v>0</v>
      </c>
      <c r="AE1036" s="18">
        <f>SUMIFS(Inp_NGN!AE$9:AE$228,Inp_NGN!$I$9:$I$228,Cal_BOSort!$G1036,Inp_NGN!$J$9:$J$228,Cal_BOSort!$I1036)</f>
        <v>0</v>
      </c>
      <c r="AF1036" s="18">
        <f>SUMIFS(Inp_NGN!AF$9:AF$228,Inp_NGN!$I$9:$I$228,Cal_BOSort!$G1036,Inp_NGN!$J$9:$J$228,Cal_BOSort!$I1036)</f>
        <v>0</v>
      </c>
      <c r="AG1036" s="18">
        <f>SUMIFS(Inp_NGN!AG$9:AG$228,Inp_NGN!$I$9:$I$228,Cal_BOSort!$G1036,Inp_NGN!$J$9:$J$228,Cal_BOSort!$I1036)</f>
        <v>0</v>
      </c>
      <c r="AH1036" s="18">
        <f>SUMIFS(Inp_NGN!AH$9:AH$228,Inp_NGN!$I$9:$I$228,Cal_BOSort!$G1036,Inp_NGN!$J$9:$J$228,Cal_BOSort!$I1036)</f>
        <v>0</v>
      </c>
      <c r="AI1036" s="18">
        <f>SUMIFS(Inp_NGN!AI$9:AI$228,Inp_NGN!$I$9:$I$228,Cal_BOSort!$G1036,Inp_NGN!$J$9:$J$228,Cal_BOSort!$I1036)</f>
        <v>0</v>
      </c>
      <c r="AJ1036" s="18">
        <f>SUMIFS(Inp_NGN!AJ$9:AJ$228,Inp_NGN!$I$9:$I$228,Cal_BOSort!$G1036,Inp_NGN!$J$9:$J$228,Cal_BOSort!$I1036)</f>
        <v>0</v>
      </c>
      <c r="AK1036" s="18">
        <f>SUMIFS(Inp_NGN!AK$9:AK$228,Inp_NGN!$I$9:$I$228,Cal_BOSort!$G1036,Inp_NGN!$J$9:$J$228,Cal_BOSort!$I1036)</f>
        <v>0</v>
      </c>
      <c r="AM1036" s="18">
        <f t="shared" si="113"/>
        <v>0</v>
      </c>
      <c r="AN1036" s="18">
        <f t="shared" si="117"/>
        <v>0</v>
      </c>
      <c r="AO1036" s="18">
        <f t="shared" si="118"/>
        <v>0</v>
      </c>
      <c r="AP1036" s="18">
        <f t="shared" si="114"/>
        <v>0</v>
      </c>
      <c r="AQ1036" s="18">
        <f t="shared" si="115"/>
        <v>0</v>
      </c>
      <c r="AR1036" s="18">
        <f t="shared" si="116"/>
        <v>0</v>
      </c>
      <c r="AU1036" s="42"/>
    </row>
    <row r="1037" spans="4:47" s="3" customFormat="1">
      <c r="D1037" s="101" t="str">
        <f>IF(I1037="","",MAX(D$899:D1036)+1)</f>
        <v/>
      </c>
      <c r="E1037" s="3" t="s">
        <v>30</v>
      </c>
      <c r="F1037" s="3" t="s">
        <v>169</v>
      </c>
      <c r="G1037" s="3" t="s">
        <v>210</v>
      </c>
      <c r="I1037" s="101" t="str">
        <f>IF(Inp_NGN!M146="BO",Inp_NGN!J146,"")</f>
        <v/>
      </c>
      <c r="L1037" s="3" t="s">
        <v>106</v>
      </c>
      <c r="R1037" s="14"/>
      <c r="T1037" s="18"/>
      <c r="U1037" s="18"/>
      <c r="V1037" s="18"/>
      <c r="W1037" s="18"/>
      <c r="X1037" s="18"/>
      <c r="Y1037" s="18">
        <f>SUMIFS(Inp_NGN!Y$9:Y$228,Inp_NGN!$I$9:$I$228,Cal_BOSort!$G1037,Inp_NGN!$J$9:$J$228,Cal_BOSort!$I1037)</f>
        <v>0</v>
      </c>
      <c r="Z1037" s="18">
        <f>SUMIFS(Inp_NGN!Z$9:Z$228,Inp_NGN!$I$9:$I$228,Cal_BOSort!$G1037,Inp_NGN!$J$9:$J$228,Cal_BOSort!$I1037)</f>
        <v>0</v>
      </c>
      <c r="AA1037" s="18">
        <f>SUMIFS(Inp_NGN!AA$9:AA$228,Inp_NGN!$I$9:$I$228,Cal_BOSort!$G1037,Inp_NGN!$J$9:$J$228,Cal_BOSort!$I1037)</f>
        <v>0</v>
      </c>
      <c r="AB1037" s="18">
        <f>SUMIFS(Inp_NGN!AB$9:AB$228,Inp_NGN!$I$9:$I$228,Cal_BOSort!$G1037,Inp_NGN!$J$9:$J$228,Cal_BOSort!$I1037)</f>
        <v>0</v>
      </c>
      <c r="AC1037" s="18">
        <f>SUMIFS(Inp_NGN!AC$9:AC$228,Inp_NGN!$I$9:$I$228,Cal_BOSort!$G1037,Inp_NGN!$J$9:$J$228,Cal_BOSort!$I1037)</f>
        <v>0</v>
      </c>
      <c r="AD1037" s="18">
        <f>SUMIFS(Inp_NGN!AD$9:AD$228,Inp_NGN!$I$9:$I$228,Cal_BOSort!$G1037,Inp_NGN!$J$9:$J$228,Cal_BOSort!$I1037)</f>
        <v>0</v>
      </c>
      <c r="AE1037" s="18">
        <f>SUMIFS(Inp_NGN!AE$9:AE$228,Inp_NGN!$I$9:$I$228,Cal_BOSort!$G1037,Inp_NGN!$J$9:$J$228,Cal_BOSort!$I1037)</f>
        <v>0</v>
      </c>
      <c r="AF1037" s="18">
        <f>SUMIFS(Inp_NGN!AF$9:AF$228,Inp_NGN!$I$9:$I$228,Cal_BOSort!$G1037,Inp_NGN!$J$9:$J$228,Cal_BOSort!$I1037)</f>
        <v>0</v>
      </c>
      <c r="AG1037" s="18">
        <f>SUMIFS(Inp_NGN!AG$9:AG$228,Inp_NGN!$I$9:$I$228,Cal_BOSort!$G1037,Inp_NGN!$J$9:$J$228,Cal_BOSort!$I1037)</f>
        <v>0</v>
      </c>
      <c r="AH1037" s="18">
        <f>SUMIFS(Inp_NGN!AH$9:AH$228,Inp_NGN!$I$9:$I$228,Cal_BOSort!$G1037,Inp_NGN!$J$9:$J$228,Cal_BOSort!$I1037)</f>
        <v>0</v>
      </c>
      <c r="AI1037" s="18">
        <f>SUMIFS(Inp_NGN!AI$9:AI$228,Inp_NGN!$I$9:$I$228,Cal_BOSort!$G1037,Inp_NGN!$J$9:$J$228,Cal_BOSort!$I1037)</f>
        <v>0</v>
      </c>
      <c r="AJ1037" s="18">
        <f>SUMIFS(Inp_NGN!AJ$9:AJ$228,Inp_NGN!$I$9:$I$228,Cal_BOSort!$G1037,Inp_NGN!$J$9:$J$228,Cal_BOSort!$I1037)</f>
        <v>0</v>
      </c>
      <c r="AK1037" s="18">
        <f>SUMIFS(Inp_NGN!AK$9:AK$228,Inp_NGN!$I$9:$I$228,Cal_BOSort!$G1037,Inp_NGN!$J$9:$J$228,Cal_BOSort!$I1037)</f>
        <v>0</v>
      </c>
      <c r="AM1037" s="18">
        <f t="shared" si="113"/>
        <v>0</v>
      </c>
      <c r="AN1037" s="18">
        <f t="shared" si="117"/>
        <v>0</v>
      </c>
      <c r="AO1037" s="18">
        <f t="shared" si="118"/>
        <v>0</v>
      </c>
      <c r="AP1037" s="18">
        <f t="shared" si="114"/>
        <v>0</v>
      </c>
      <c r="AQ1037" s="18">
        <f t="shared" si="115"/>
        <v>0</v>
      </c>
      <c r="AR1037" s="18">
        <f t="shared" si="116"/>
        <v>0</v>
      </c>
      <c r="AU1037" s="42"/>
    </row>
    <row r="1038" spans="4:47" s="3" customFormat="1">
      <c r="D1038" s="101" t="str">
        <f>IF(I1038="","",MAX(D$899:D1037)+1)</f>
        <v/>
      </c>
      <c r="E1038" s="3" t="s">
        <v>30</v>
      </c>
      <c r="F1038" s="3" t="s">
        <v>169</v>
      </c>
      <c r="G1038" s="3" t="s">
        <v>210</v>
      </c>
      <c r="I1038" s="101" t="str">
        <f>IF(Inp_NGN!M147="BO",Inp_NGN!J147,"")</f>
        <v/>
      </c>
      <c r="L1038" s="3" t="s">
        <v>106</v>
      </c>
      <c r="R1038" s="14"/>
      <c r="T1038" s="18"/>
      <c r="U1038" s="18"/>
      <c r="V1038" s="18"/>
      <c r="W1038" s="18"/>
      <c r="X1038" s="18"/>
      <c r="Y1038" s="18">
        <f>SUMIFS(Inp_NGN!Y$9:Y$228,Inp_NGN!$I$9:$I$228,Cal_BOSort!$G1038,Inp_NGN!$J$9:$J$228,Cal_BOSort!$I1038)</f>
        <v>0</v>
      </c>
      <c r="Z1038" s="18">
        <f>SUMIFS(Inp_NGN!Z$9:Z$228,Inp_NGN!$I$9:$I$228,Cal_BOSort!$G1038,Inp_NGN!$J$9:$J$228,Cal_BOSort!$I1038)</f>
        <v>0</v>
      </c>
      <c r="AA1038" s="18">
        <f>SUMIFS(Inp_NGN!AA$9:AA$228,Inp_NGN!$I$9:$I$228,Cal_BOSort!$G1038,Inp_NGN!$J$9:$J$228,Cal_BOSort!$I1038)</f>
        <v>0</v>
      </c>
      <c r="AB1038" s="18">
        <f>SUMIFS(Inp_NGN!AB$9:AB$228,Inp_NGN!$I$9:$I$228,Cal_BOSort!$G1038,Inp_NGN!$J$9:$J$228,Cal_BOSort!$I1038)</f>
        <v>0</v>
      </c>
      <c r="AC1038" s="18">
        <f>SUMIFS(Inp_NGN!AC$9:AC$228,Inp_NGN!$I$9:$I$228,Cal_BOSort!$G1038,Inp_NGN!$J$9:$J$228,Cal_BOSort!$I1038)</f>
        <v>0</v>
      </c>
      <c r="AD1038" s="18">
        <f>SUMIFS(Inp_NGN!AD$9:AD$228,Inp_NGN!$I$9:$I$228,Cal_BOSort!$G1038,Inp_NGN!$J$9:$J$228,Cal_BOSort!$I1038)</f>
        <v>0</v>
      </c>
      <c r="AE1038" s="18">
        <f>SUMIFS(Inp_NGN!AE$9:AE$228,Inp_NGN!$I$9:$I$228,Cal_BOSort!$G1038,Inp_NGN!$J$9:$J$228,Cal_BOSort!$I1038)</f>
        <v>0</v>
      </c>
      <c r="AF1038" s="18">
        <f>SUMIFS(Inp_NGN!AF$9:AF$228,Inp_NGN!$I$9:$I$228,Cal_BOSort!$G1038,Inp_NGN!$J$9:$J$228,Cal_BOSort!$I1038)</f>
        <v>0</v>
      </c>
      <c r="AG1038" s="18">
        <f>SUMIFS(Inp_NGN!AG$9:AG$228,Inp_NGN!$I$9:$I$228,Cal_BOSort!$G1038,Inp_NGN!$J$9:$J$228,Cal_BOSort!$I1038)</f>
        <v>0</v>
      </c>
      <c r="AH1038" s="18">
        <f>SUMIFS(Inp_NGN!AH$9:AH$228,Inp_NGN!$I$9:$I$228,Cal_BOSort!$G1038,Inp_NGN!$J$9:$J$228,Cal_BOSort!$I1038)</f>
        <v>0</v>
      </c>
      <c r="AI1038" s="18">
        <f>SUMIFS(Inp_NGN!AI$9:AI$228,Inp_NGN!$I$9:$I$228,Cal_BOSort!$G1038,Inp_NGN!$J$9:$J$228,Cal_BOSort!$I1038)</f>
        <v>0</v>
      </c>
      <c r="AJ1038" s="18">
        <f>SUMIFS(Inp_NGN!AJ$9:AJ$228,Inp_NGN!$I$9:$I$228,Cal_BOSort!$G1038,Inp_NGN!$J$9:$J$228,Cal_BOSort!$I1038)</f>
        <v>0</v>
      </c>
      <c r="AK1038" s="18">
        <f>SUMIFS(Inp_NGN!AK$9:AK$228,Inp_NGN!$I$9:$I$228,Cal_BOSort!$G1038,Inp_NGN!$J$9:$J$228,Cal_BOSort!$I1038)</f>
        <v>0</v>
      </c>
      <c r="AM1038" s="18">
        <f t="shared" si="113"/>
        <v>0</v>
      </c>
      <c r="AN1038" s="18">
        <f t="shared" si="117"/>
        <v>0</v>
      </c>
      <c r="AO1038" s="18">
        <f t="shared" si="118"/>
        <v>0</v>
      </c>
      <c r="AP1038" s="18">
        <f t="shared" si="114"/>
        <v>0</v>
      </c>
      <c r="AQ1038" s="18">
        <f t="shared" si="115"/>
        <v>0</v>
      </c>
      <c r="AR1038" s="18">
        <f t="shared" si="116"/>
        <v>0</v>
      </c>
      <c r="AU1038" s="42"/>
    </row>
    <row r="1039" spans="4:47" s="3" customFormat="1">
      <c r="D1039" s="101" t="str">
        <f>IF(I1039="","",MAX(D$899:D1038)+1)</f>
        <v/>
      </c>
      <c r="E1039" s="3" t="s">
        <v>30</v>
      </c>
      <c r="F1039" s="3" t="s">
        <v>169</v>
      </c>
      <c r="G1039" s="3" t="s">
        <v>210</v>
      </c>
      <c r="I1039" s="101" t="str">
        <f>IF(Inp_NGN!M148="BO",Inp_NGN!J148,"")</f>
        <v/>
      </c>
      <c r="L1039" s="3" t="s">
        <v>106</v>
      </c>
      <c r="R1039" s="14"/>
      <c r="T1039" s="18"/>
      <c r="U1039" s="18"/>
      <c r="V1039" s="18"/>
      <c r="W1039" s="18"/>
      <c r="X1039" s="18"/>
      <c r="Y1039" s="18">
        <f>SUMIFS(Inp_NGN!Y$9:Y$228,Inp_NGN!$I$9:$I$228,Cal_BOSort!$G1039,Inp_NGN!$J$9:$J$228,Cal_BOSort!$I1039)</f>
        <v>0</v>
      </c>
      <c r="Z1039" s="18">
        <f>SUMIFS(Inp_NGN!Z$9:Z$228,Inp_NGN!$I$9:$I$228,Cal_BOSort!$G1039,Inp_NGN!$J$9:$J$228,Cal_BOSort!$I1039)</f>
        <v>0</v>
      </c>
      <c r="AA1039" s="18">
        <f>SUMIFS(Inp_NGN!AA$9:AA$228,Inp_NGN!$I$9:$I$228,Cal_BOSort!$G1039,Inp_NGN!$J$9:$J$228,Cal_BOSort!$I1039)</f>
        <v>0</v>
      </c>
      <c r="AB1039" s="18">
        <f>SUMIFS(Inp_NGN!AB$9:AB$228,Inp_NGN!$I$9:$I$228,Cal_BOSort!$G1039,Inp_NGN!$J$9:$J$228,Cal_BOSort!$I1039)</f>
        <v>0</v>
      </c>
      <c r="AC1039" s="18">
        <f>SUMIFS(Inp_NGN!AC$9:AC$228,Inp_NGN!$I$9:$I$228,Cal_BOSort!$G1039,Inp_NGN!$J$9:$J$228,Cal_BOSort!$I1039)</f>
        <v>0</v>
      </c>
      <c r="AD1039" s="18">
        <f>SUMIFS(Inp_NGN!AD$9:AD$228,Inp_NGN!$I$9:$I$228,Cal_BOSort!$G1039,Inp_NGN!$J$9:$J$228,Cal_BOSort!$I1039)</f>
        <v>0</v>
      </c>
      <c r="AE1039" s="18">
        <f>SUMIFS(Inp_NGN!AE$9:AE$228,Inp_NGN!$I$9:$I$228,Cal_BOSort!$G1039,Inp_NGN!$J$9:$J$228,Cal_BOSort!$I1039)</f>
        <v>0</v>
      </c>
      <c r="AF1039" s="18">
        <f>SUMIFS(Inp_NGN!AF$9:AF$228,Inp_NGN!$I$9:$I$228,Cal_BOSort!$G1039,Inp_NGN!$J$9:$J$228,Cal_BOSort!$I1039)</f>
        <v>0</v>
      </c>
      <c r="AG1039" s="18">
        <f>SUMIFS(Inp_NGN!AG$9:AG$228,Inp_NGN!$I$9:$I$228,Cal_BOSort!$G1039,Inp_NGN!$J$9:$J$228,Cal_BOSort!$I1039)</f>
        <v>0</v>
      </c>
      <c r="AH1039" s="18">
        <f>SUMIFS(Inp_NGN!AH$9:AH$228,Inp_NGN!$I$9:$I$228,Cal_BOSort!$G1039,Inp_NGN!$J$9:$J$228,Cal_BOSort!$I1039)</f>
        <v>0</v>
      </c>
      <c r="AI1039" s="18">
        <f>SUMIFS(Inp_NGN!AI$9:AI$228,Inp_NGN!$I$9:$I$228,Cal_BOSort!$G1039,Inp_NGN!$J$9:$J$228,Cal_BOSort!$I1039)</f>
        <v>0</v>
      </c>
      <c r="AJ1039" s="18">
        <f>SUMIFS(Inp_NGN!AJ$9:AJ$228,Inp_NGN!$I$9:$I$228,Cal_BOSort!$G1039,Inp_NGN!$J$9:$J$228,Cal_BOSort!$I1039)</f>
        <v>0</v>
      </c>
      <c r="AK1039" s="18">
        <f>SUMIFS(Inp_NGN!AK$9:AK$228,Inp_NGN!$I$9:$I$228,Cal_BOSort!$G1039,Inp_NGN!$J$9:$J$228,Cal_BOSort!$I1039)</f>
        <v>0</v>
      </c>
      <c r="AM1039" s="18">
        <f t="shared" si="113"/>
        <v>0</v>
      </c>
      <c r="AN1039" s="18">
        <f t="shared" si="117"/>
        <v>0</v>
      </c>
      <c r="AO1039" s="18">
        <f t="shared" si="118"/>
        <v>0</v>
      </c>
      <c r="AP1039" s="18">
        <f t="shared" si="114"/>
        <v>0</v>
      </c>
      <c r="AQ1039" s="18">
        <f t="shared" si="115"/>
        <v>0</v>
      </c>
      <c r="AR1039" s="18">
        <f t="shared" si="116"/>
        <v>0</v>
      </c>
      <c r="AU1039" s="42"/>
    </row>
    <row r="1040" spans="4:47" s="3" customFormat="1">
      <c r="D1040" s="101" t="str">
        <f>IF(I1040="","",MAX(D$899:D1039)+1)</f>
        <v/>
      </c>
      <c r="E1040" s="3" t="s">
        <v>30</v>
      </c>
      <c r="F1040" s="3" t="s">
        <v>169</v>
      </c>
      <c r="G1040" s="3" t="s">
        <v>211</v>
      </c>
      <c r="I1040" s="101" t="str">
        <f>IF(Inp_NGN!M149="BO",Inp_NGN!J149,"")</f>
        <v/>
      </c>
      <c r="L1040" s="3" t="s">
        <v>106</v>
      </c>
      <c r="R1040" s="14"/>
      <c r="T1040" s="18"/>
      <c r="U1040" s="18"/>
      <c r="V1040" s="18"/>
      <c r="W1040" s="18"/>
      <c r="X1040" s="18"/>
      <c r="Y1040" s="18">
        <f>SUMIFS(Inp_NGN!Y$9:Y$228,Inp_NGN!$I$9:$I$228,Cal_BOSort!$G1040,Inp_NGN!$J$9:$J$228,Cal_BOSort!$I1040)</f>
        <v>0</v>
      </c>
      <c r="Z1040" s="18">
        <f>SUMIFS(Inp_NGN!Z$9:Z$228,Inp_NGN!$I$9:$I$228,Cal_BOSort!$G1040,Inp_NGN!$J$9:$J$228,Cal_BOSort!$I1040)</f>
        <v>0</v>
      </c>
      <c r="AA1040" s="18">
        <f>SUMIFS(Inp_NGN!AA$9:AA$228,Inp_NGN!$I$9:$I$228,Cal_BOSort!$G1040,Inp_NGN!$J$9:$J$228,Cal_BOSort!$I1040)</f>
        <v>0</v>
      </c>
      <c r="AB1040" s="18">
        <f>SUMIFS(Inp_NGN!AB$9:AB$228,Inp_NGN!$I$9:$I$228,Cal_BOSort!$G1040,Inp_NGN!$J$9:$J$228,Cal_BOSort!$I1040)</f>
        <v>0</v>
      </c>
      <c r="AC1040" s="18">
        <f>SUMIFS(Inp_NGN!AC$9:AC$228,Inp_NGN!$I$9:$I$228,Cal_BOSort!$G1040,Inp_NGN!$J$9:$J$228,Cal_BOSort!$I1040)</f>
        <v>0</v>
      </c>
      <c r="AD1040" s="18">
        <f>SUMIFS(Inp_NGN!AD$9:AD$228,Inp_NGN!$I$9:$I$228,Cal_BOSort!$G1040,Inp_NGN!$J$9:$J$228,Cal_BOSort!$I1040)</f>
        <v>0</v>
      </c>
      <c r="AE1040" s="18">
        <f>SUMIFS(Inp_NGN!AE$9:AE$228,Inp_NGN!$I$9:$I$228,Cal_BOSort!$G1040,Inp_NGN!$J$9:$J$228,Cal_BOSort!$I1040)</f>
        <v>0</v>
      </c>
      <c r="AF1040" s="18">
        <f>SUMIFS(Inp_NGN!AF$9:AF$228,Inp_NGN!$I$9:$I$228,Cal_BOSort!$G1040,Inp_NGN!$J$9:$J$228,Cal_BOSort!$I1040)</f>
        <v>0</v>
      </c>
      <c r="AG1040" s="18">
        <f>SUMIFS(Inp_NGN!AG$9:AG$228,Inp_NGN!$I$9:$I$228,Cal_BOSort!$G1040,Inp_NGN!$J$9:$J$228,Cal_BOSort!$I1040)</f>
        <v>0</v>
      </c>
      <c r="AH1040" s="18">
        <f>SUMIFS(Inp_NGN!AH$9:AH$228,Inp_NGN!$I$9:$I$228,Cal_BOSort!$G1040,Inp_NGN!$J$9:$J$228,Cal_BOSort!$I1040)</f>
        <v>0</v>
      </c>
      <c r="AI1040" s="18">
        <f>SUMIFS(Inp_NGN!AI$9:AI$228,Inp_NGN!$I$9:$I$228,Cal_BOSort!$G1040,Inp_NGN!$J$9:$J$228,Cal_BOSort!$I1040)</f>
        <v>0</v>
      </c>
      <c r="AJ1040" s="18">
        <f>SUMIFS(Inp_NGN!AJ$9:AJ$228,Inp_NGN!$I$9:$I$228,Cal_BOSort!$G1040,Inp_NGN!$J$9:$J$228,Cal_BOSort!$I1040)</f>
        <v>0</v>
      </c>
      <c r="AK1040" s="18">
        <f>SUMIFS(Inp_NGN!AK$9:AK$228,Inp_NGN!$I$9:$I$228,Cal_BOSort!$G1040,Inp_NGN!$J$9:$J$228,Cal_BOSort!$I1040)</f>
        <v>0</v>
      </c>
      <c r="AM1040" s="18">
        <f t="shared" si="113"/>
        <v>0</v>
      </c>
      <c r="AN1040" s="18">
        <f t="shared" si="117"/>
        <v>0</v>
      </c>
      <c r="AO1040" s="18">
        <f t="shared" si="118"/>
        <v>0</v>
      </c>
      <c r="AP1040" s="18">
        <f t="shared" si="114"/>
        <v>0</v>
      </c>
      <c r="AQ1040" s="18">
        <f t="shared" si="115"/>
        <v>0</v>
      </c>
      <c r="AR1040" s="18">
        <f t="shared" si="116"/>
        <v>0</v>
      </c>
      <c r="AU1040" s="42"/>
    </row>
    <row r="1041" spans="4:47" s="3" customFormat="1">
      <c r="D1041" s="101" t="str">
        <f>IF(I1041="","",MAX(D$899:D1040)+1)</f>
        <v/>
      </c>
      <c r="E1041" s="3" t="s">
        <v>30</v>
      </c>
      <c r="F1041" s="3" t="s">
        <v>169</v>
      </c>
      <c r="G1041" s="3" t="s">
        <v>211</v>
      </c>
      <c r="I1041" s="101" t="str">
        <f>IF(Inp_NGN!M150="BO",Inp_NGN!J150,"")</f>
        <v/>
      </c>
      <c r="L1041" s="3" t="s">
        <v>106</v>
      </c>
      <c r="R1041" s="14"/>
      <c r="T1041" s="18"/>
      <c r="U1041" s="18"/>
      <c r="V1041" s="18"/>
      <c r="W1041" s="18"/>
      <c r="X1041" s="18"/>
      <c r="Y1041" s="18">
        <f>SUMIFS(Inp_NGN!Y$9:Y$228,Inp_NGN!$I$9:$I$228,Cal_BOSort!$G1041,Inp_NGN!$J$9:$J$228,Cal_BOSort!$I1041)</f>
        <v>0</v>
      </c>
      <c r="Z1041" s="18">
        <f>SUMIFS(Inp_NGN!Z$9:Z$228,Inp_NGN!$I$9:$I$228,Cal_BOSort!$G1041,Inp_NGN!$J$9:$J$228,Cal_BOSort!$I1041)</f>
        <v>0</v>
      </c>
      <c r="AA1041" s="18">
        <f>SUMIFS(Inp_NGN!AA$9:AA$228,Inp_NGN!$I$9:$I$228,Cal_BOSort!$G1041,Inp_NGN!$J$9:$J$228,Cal_BOSort!$I1041)</f>
        <v>0</v>
      </c>
      <c r="AB1041" s="18">
        <f>SUMIFS(Inp_NGN!AB$9:AB$228,Inp_NGN!$I$9:$I$228,Cal_BOSort!$G1041,Inp_NGN!$J$9:$J$228,Cal_BOSort!$I1041)</f>
        <v>0</v>
      </c>
      <c r="AC1041" s="18">
        <f>SUMIFS(Inp_NGN!AC$9:AC$228,Inp_NGN!$I$9:$I$228,Cal_BOSort!$G1041,Inp_NGN!$J$9:$J$228,Cal_BOSort!$I1041)</f>
        <v>0</v>
      </c>
      <c r="AD1041" s="18">
        <f>SUMIFS(Inp_NGN!AD$9:AD$228,Inp_NGN!$I$9:$I$228,Cal_BOSort!$G1041,Inp_NGN!$J$9:$J$228,Cal_BOSort!$I1041)</f>
        <v>0</v>
      </c>
      <c r="AE1041" s="18">
        <f>SUMIFS(Inp_NGN!AE$9:AE$228,Inp_NGN!$I$9:$I$228,Cal_BOSort!$G1041,Inp_NGN!$J$9:$J$228,Cal_BOSort!$I1041)</f>
        <v>0</v>
      </c>
      <c r="AF1041" s="18">
        <f>SUMIFS(Inp_NGN!AF$9:AF$228,Inp_NGN!$I$9:$I$228,Cal_BOSort!$G1041,Inp_NGN!$J$9:$J$228,Cal_BOSort!$I1041)</f>
        <v>0</v>
      </c>
      <c r="AG1041" s="18">
        <f>SUMIFS(Inp_NGN!AG$9:AG$228,Inp_NGN!$I$9:$I$228,Cal_BOSort!$G1041,Inp_NGN!$J$9:$J$228,Cal_BOSort!$I1041)</f>
        <v>0</v>
      </c>
      <c r="AH1041" s="18">
        <f>SUMIFS(Inp_NGN!AH$9:AH$228,Inp_NGN!$I$9:$I$228,Cal_BOSort!$G1041,Inp_NGN!$J$9:$J$228,Cal_BOSort!$I1041)</f>
        <v>0</v>
      </c>
      <c r="AI1041" s="18">
        <f>SUMIFS(Inp_NGN!AI$9:AI$228,Inp_NGN!$I$9:$I$228,Cal_BOSort!$G1041,Inp_NGN!$J$9:$J$228,Cal_BOSort!$I1041)</f>
        <v>0</v>
      </c>
      <c r="AJ1041" s="18">
        <f>SUMIFS(Inp_NGN!AJ$9:AJ$228,Inp_NGN!$I$9:$I$228,Cal_BOSort!$G1041,Inp_NGN!$J$9:$J$228,Cal_BOSort!$I1041)</f>
        <v>0</v>
      </c>
      <c r="AK1041" s="18">
        <f>SUMIFS(Inp_NGN!AK$9:AK$228,Inp_NGN!$I$9:$I$228,Cal_BOSort!$G1041,Inp_NGN!$J$9:$J$228,Cal_BOSort!$I1041)</f>
        <v>0</v>
      </c>
      <c r="AM1041" s="18">
        <f t="shared" si="113"/>
        <v>0</v>
      </c>
      <c r="AN1041" s="18">
        <f t="shared" si="117"/>
        <v>0</v>
      </c>
      <c r="AO1041" s="18">
        <f t="shared" si="118"/>
        <v>0</v>
      </c>
      <c r="AP1041" s="18">
        <f t="shared" si="114"/>
        <v>0</v>
      </c>
      <c r="AQ1041" s="18">
        <f t="shared" si="115"/>
        <v>0</v>
      </c>
      <c r="AR1041" s="18">
        <f t="shared" si="116"/>
        <v>0</v>
      </c>
      <c r="AU1041" s="42"/>
    </row>
    <row r="1042" spans="4:47" s="3" customFormat="1">
      <c r="D1042" s="101" t="str">
        <f>IF(I1042="","",MAX(D$899:D1041)+1)</f>
        <v/>
      </c>
      <c r="E1042" s="3" t="s">
        <v>30</v>
      </c>
      <c r="F1042" s="3" t="s">
        <v>169</v>
      </c>
      <c r="G1042" s="3" t="s">
        <v>211</v>
      </c>
      <c r="I1042" s="101" t="str">
        <f>IF(Inp_NGN!M151="BO",Inp_NGN!J151,"")</f>
        <v/>
      </c>
      <c r="L1042" s="3" t="s">
        <v>106</v>
      </c>
      <c r="R1042" s="14"/>
      <c r="T1042" s="18"/>
      <c r="U1042" s="18"/>
      <c r="V1042" s="18"/>
      <c r="W1042" s="18"/>
      <c r="X1042" s="18"/>
      <c r="Y1042" s="18">
        <f>SUMIFS(Inp_NGN!Y$9:Y$228,Inp_NGN!$I$9:$I$228,Cal_BOSort!$G1042,Inp_NGN!$J$9:$J$228,Cal_BOSort!$I1042)</f>
        <v>0</v>
      </c>
      <c r="Z1042" s="18">
        <f>SUMIFS(Inp_NGN!Z$9:Z$228,Inp_NGN!$I$9:$I$228,Cal_BOSort!$G1042,Inp_NGN!$J$9:$J$228,Cal_BOSort!$I1042)</f>
        <v>0</v>
      </c>
      <c r="AA1042" s="18">
        <f>SUMIFS(Inp_NGN!AA$9:AA$228,Inp_NGN!$I$9:$I$228,Cal_BOSort!$G1042,Inp_NGN!$J$9:$J$228,Cal_BOSort!$I1042)</f>
        <v>0</v>
      </c>
      <c r="AB1042" s="18">
        <f>SUMIFS(Inp_NGN!AB$9:AB$228,Inp_NGN!$I$9:$I$228,Cal_BOSort!$G1042,Inp_NGN!$J$9:$J$228,Cal_BOSort!$I1042)</f>
        <v>0</v>
      </c>
      <c r="AC1042" s="18">
        <f>SUMIFS(Inp_NGN!AC$9:AC$228,Inp_NGN!$I$9:$I$228,Cal_BOSort!$G1042,Inp_NGN!$J$9:$J$228,Cal_BOSort!$I1042)</f>
        <v>0</v>
      </c>
      <c r="AD1042" s="18">
        <f>SUMIFS(Inp_NGN!AD$9:AD$228,Inp_NGN!$I$9:$I$228,Cal_BOSort!$G1042,Inp_NGN!$J$9:$J$228,Cal_BOSort!$I1042)</f>
        <v>0</v>
      </c>
      <c r="AE1042" s="18">
        <f>SUMIFS(Inp_NGN!AE$9:AE$228,Inp_NGN!$I$9:$I$228,Cal_BOSort!$G1042,Inp_NGN!$J$9:$J$228,Cal_BOSort!$I1042)</f>
        <v>0</v>
      </c>
      <c r="AF1042" s="18">
        <f>SUMIFS(Inp_NGN!AF$9:AF$228,Inp_NGN!$I$9:$I$228,Cal_BOSort!$G1042,Inp_NGN!$J$9:$J$228,Cal_BOSort!$I1042)</f>
        <v>0</v>
      </c>
      <c r="AG1042" s="18">
        <f>SUMIFS(Inp_NGN!AG$9:AG$228,Inp_NGN!$I$9:$I$228,Cal_BOSort!$G1042,Inp_NGN!$J$9:$J$228,Cal_BOSort!$I1042)</f>
        <v>0</v>
      </c>
      <c r="AH1042" s="18">
        <f>SUMIFS(Inp_NGN!AH$9:AH$228,Inp_NGN!$I$9:$I$228,Cal_BOSort!$G1042,Inp_NGN!$J$9:$J$228,Cal_BOSort!$I1042)</f>
        <v>0</v>
      </c>
      <c r="AI1042" s="18">
        <f>SUMIFS(Inp_NGN!AI$9:AI$228,Inp_NGN!$I$9:$I$228,Cal_BOSort!$G1042,Inp_NGN!$J$9:$J$228,Cal_BOSort!$I1042)</f>
        <v>0</v>
      </c>
      <c r="AJ1042" s="18">
        <f>SUMIFS(Inp_NGN!AJ$9:AJ$228,Inp_NGN!$I$9:$I$228,Cal_BOSort!$G1042,Inp_NGN!$J$9:$J$228,Cal_BOSort!$I1042)</f>
        <v>0</v>
      </c>
      <c r="AK1042" s="18">
        <f>SUMIFS(Inp_NGN!AK$9:AK$228,Inp_NGN!$I$9:$I$228,Cal_BOSort!$G1042,Inp_NGN!$J$9:$J$228,Cal_BOSort!$I1042)</f>
        <v>0</v>
      </c>
      <c r="AM1042" s="18">
        <f t="shared" si="113"/>
        <v>0</v>
      </c>
      <c r="AN1042" s="18">
        <f t="shared" si="117"/>
        <v>0</v>
      </c>
      <c r="AO1042" s="18">
        <f t="shared" si="118"/>
        <v>0</v>
      </c>
      <c r="AP1042" s="18">
        <f t="shared" si="114"/>
        <v>0</v>
      </c>
      <c r="AQ1042" s="18">
        <f t="shared" si="115"/>
        <v>0</v>
      </c>
      <c r="AR1042" s="18">
        <f t="shared" si="116"/>
        <v>0</v>
      </c>
      <c r="AU1042" s="42"/>
    </row>
    <row r="1043" spans="4:47" s="3" customFormat="1">
      <c r="D1043" s="101" t="str">
        <f>IF(I1043="","",MAX(D$899:D1042)+1)</f>
        <v/>
      </c>
      <c r="E1043" s="3" t="s">
        <v>30</v>
      </c>
      <c r="F1043" s="3" t="s">
        <v>169</v>
      </c>
      <c r="G1043" s="3" t="s">
        <v>211</v>
      </c>
      <c r="I1043" s="101" t="str">
        <f>IF(Inp_NGN!M152="BO",Inp_NGN!J152,"")</f>
        <v/>
      </c>
      <c r="L1043" s="3" t="s">
        <v>106</v>
      </c>
      <c r="R1043" s="14"/>
      <c r="T1043" s="18"/>
      <c r="U1043" s="18"/>
      <c r="V1043" s="18"/>
      <c r="W1043" s="18"/>
      <c r="X1043" s="18"/>
      <c r="Y1043" s="18">
        <f>SUMIFS(Inp_NGN!Y$9:Y$228,Inp_NGN!$I$9:$I$228,Cal_BOSort!$G1043,Inp_NGN!$J$9:$J$228,Cal_BOSort!$I1043)</f>
        <v>0</v>
      </c>
      <c r="Z1043" s="18">
        <f>SUMIFS(Inp_NGN!Z$9:Z$228,Inp_NGN!$I$9:$I$228,Cal_BOSort!$G1043,Inp_NGN!$J$9:$J$228,Cal_BOSort!$I1043)</f>
        <v>0</v>
      </c>
      <c r="AA1043" s="18">
        <f>SUMIFS(Inp_NGN!AA$9:AA$228,Inp_NGN!$I$9:$I$228,Cal_BOSort!$G1043,Inp_NGN!$J$9:$J$228,Cal_BOSort!$I1043)</f>
        <v>0</v>
      </c>
      <c r="AB1043" s="18">
        <f>SUMIFS(Inp_NGN!AB$9:AB$228,Inp_NGN!$I$9:$I$228,Cal_BOSort!$G1043,Inp_NGN!$J$9:$J$228,Cal_BOSort!$I1043)</f>
        <v>0</v>
      </c>
      <c r="AC1043" s="18">
        <f>SUMIFS(Inp_NGN!AC$9:AC$228,Inp_NGN!$I$9:$I$228,Cal_BOSort!$G1043,Inp_NGN!$J$9:$J$228,Cal_BOSort!$I1043)</f>
        <v>0</v>
      </c>
      <c r="AD1043" s="18">
        <f>SUMIFS(Inp_NGN!AD$9:AD$228,Inp_NGN!$I$9:$I$228,Cal_BOSort!$G1043,Inp_NGN!$J$9:$J$228,Cal_BOSort!$I1043)</f>
        <v>0</v>
      </c>
      <c r="AE1043" s="18">
        <f>SUMIFS(Inp_NGN!AE$9:AE$228,Inp_NGN!$I$9:$I$228,Cal_BOSort!$G1043,Inp_NGN!$J$9:$J$228,Cal_BOSort!$I1043)</f>
        <v>0</v>
      </c>
      <c r="AF1043" s="18">
        <f>SUMIFS(Inp_NGN!AF$9:AF$228,Inp_NGN!$I$9:$I$228,Cal_BOSort!$G1043,Inp_NGN!$J$9:$J$228,Cal_BOSort!$I1043)</f>
        <v>0</v>
      </c>
      <c r="AG1043" s="18">
        <f>SUMIFS(Inp_NGN!AG$9:AG$228,Inp_NGN!$I$9:$I$228,Cal_BOSort!$G1043,Inp_NGN!$J$9:$J$228,Cal_BOSort!$I1043)</f>
        <v>0</v>
      </c>
      <c r="AH1043" s="18">
        <f>SUMIFS(Inp_NGN!AH$9:AH$228,Inp_NGN!$I$9:$I$228,Cal_BOSort!$G1043,Inp_NGN!$J$9:$J$228,Cal_BOSort!$I1043)</f>
        <v>0</v>
      </c>
      <c r="AI1043" s="18">
        <f>SUMIFS(Inp_NGN!AI$9:AI$228,Inp_NGN!$I$9:$I$228,Cal_BOSort!$G1043,Inp_NGN!$J$9:$J$228,Cal_BOSort!$I1043)</f>
        <v>0</v>
      </c>
      <c r="AJ1043" s="18">
        <f>SUMIFS(Inp_NGN!AJ$9:AJ$228,Inp_NGN!$I$9:$I$228,Cal_BOSort!$G1043,Inp_NGN!$J$9:$J$228,Cal_BOSort!$I1043)</f>
        <v>0</v>
      </c>
      <c r="AK1043" s="18">
        <f>SUMIFS(Inp_NGN!AK$9:AK$228,Inp_NGN!$I$9:$I$228,Cal_BOSort!$G1043,Inp_NGN!$J$9:$J$228,Cal_BOSort!$I1043)</f>
        <v>0</v>
      </c>
      <c r="AM1043" s="18">
        <f t="shared" si="113"/>
        <v>0</v>
      </c>
      <c r="AN1043" s="18">
        <f t="shared" si="117"/>
        <v>0</v>
      </c>
      <c r="AO1043" s="18">
        <f t="shared" si="118"/>
        <v>0</v>
      </c>
      <c r="AP1043" s="18">
        <f t="shared" si="114"/>
        <v>0</v>
      </c>
      <c r="AQ1043" s="18">
        <f t="shared" si="115"/>
        <v>0</v>
      </c>
      <c r="AR1043" s="18">
        <f t="shared" si="116"/>
        <v>0</v>
      </c>
      <c r="AU1043" s="42"/>
    </row>
    <row r="1044" spans="4:47" s="3" customFormat="1">
      <c r="D1044" s="101" t="str">
        <f>IF(I1044="","",MAX(D$899:D1043)+1)</f>
        <v/>
      </c>
      <c r="E1044" s="3" t="s">
        <v>30</v>
      </c>
      <c r="F1044" s="3" t="s">
        <v>169</v>
      </c>
      <c r="G1044" s="3" t="s">
        <v>211</v>
      </c>
      <c r="I1044" s="101" t="str">
        <f>IF(Inp_NGN!M153="BO",Inp_NGN!J153,"")</f>
        <v/>
      </c>
      <c r="L1044" s="3" t="s">
        <v>106</v>
      </c>
      <c r="R1044" s="14"/>
      <c r="T1044" s="18"/>
      <c r="U1044" s="18"/>
      <c r="V1044" s="18"/>
      <c r="W1044" s="18"/>
      <c r="X1044" s="18"/>
      <c r="Y1044" s="18">
        <f>SUMIFS(Inp_NGN!Y$9:Y$228,Inp_NGN!$I$9:$I$228,Cal_BOSort!$G1044,Inp_NGN!$J$9:$J$228,Cal_BOSort!$I1044)</f>
        <v>0</v>
      </c>
      <c r="Z1044" s="18">
        <f>SUMIFS(Inp_NGN!Z$9:Z$228,Inp_NGN!$I$9:$I$228,Cal_BOSort!$G1044,Inp_NGN!$J$9:$J$228,Cal_BOSort!$I1044)</f>
        <v>0</v>
      </c>
      <c r="AA1044" s="18">
        <f>SUMIFS(Inp_NGN!AA$9:AA$228,Inp_NGN!$I$9:$I$228,Cal_BOSort!$G1044,Inp_NGN!$J$9:$J$228,Cal_BOSort!$I1044)</f>
        <v>0</v>
      </c>
      <c r="AB1044" s="18">
        <f>SUMIFS(Inp_NGN!AB$9:AB$228,Inp_NGN!$I$9:$I$228,Cal_BOSort!$G1044,Inp_NGN!$J$9:$J$228,Cal_BOSort!$I1044)</f>
        <v>0</v>
      </c>
      <c r="AC1044" s="18">
        <f>SUMIFS(Inp_NGN!AC$9:AC$228,Inp_NGN!$I$9:$I$228,Cal_BOSort!$G1044,Inp_NGN!$J$9:$J$228,Cal_BOSort!$I1044)</f>
        <v>0</v>
      </c>
      <c r="AD1044" s="18">
        <f>SUMIFS(Inp_NGN!AD$9:AD$228,Inp_NGN!$I$9:$I$228,Cal_BOSort!$G1044,Inp_NGN!$J$9:$J$228,Cal_BOSort!$I1044)</f>
        <v>0</v>
      </c>
      <c r="AE1044" s="18">
        <f>SUMIFS(Inp_NGN!AE$9:AE$228,Inp_NGN!$I$9:$I$228,Cal_BOSort!$G1044,Inp_NGN!$J$9:$J$228,Cal_BOSort!$I1044)</f>
        <v>0</v>
      </c>
      <c r="AF1044" s="18">
        <f>SUMIFS(Inp_NGN!AF$9:AF$228,Inp_NGN!$I$9:$I$228,Cal_BOSort!$G1044,Inp_NGN!$J$9:$J$228,Cal_BOSort!$I1044)</f>
        <v>0</v>
      </c>
      <c r="AG1044" s="18">
        <f>SUMIFS(Inp_NGN!AG$9:AG$228,Inp_NGN!$I$9:$I$228,Cal_BOSort!$G1044,Inp_NGN!$J$9:$J$228,Cal_BOSort!$I1044)</f>
        <v>0</v>
      </c>
      <c r="AH1044" s="18">
        <f>SUMIFS(Inp_NGN!AH$9:AH$228,Inp_NGN!$I$9:$I$228,Cal_BOSort!$G1044,Inp_NGN!$J$9:$J$228,Cal_BOSort!$I1044)</f>
        <v>0</v>
      </c>
      <c r="AI1044" s="18">
        <f>SUMIFS(Inp_NGN!AI$9:AI$228,Inp_NGN!$I$9:$I$228,Cal_BOSort!$G1044,Inp_NGN!$J$9:$J$228,Cal_BOSort!$I1044)</f>
        <v>0</v>
      </c>
      <c r="AJ1044" s="18">
        <f>SUMIFS(Inp_NGN!AJ$9:AJ$228,Inp_NGN!$I$9:$I$228,Cal_BOSort!$G1044,Inp_NGN!$J$9:$J$228,Cal_BOSort!$I1044)</f>
        <v>0</v>
      </c>
      <c r="AK1044" s="18">
        <f>SUMIFS(Inp_NGN!AK$9:AK$228,Inp_NGN!$I$9:$I$228,Cal_BOSort!$G1044,Inp_NGN!$J$9:$J$228,Cal_BOSort!$I1044)</f>
        <v>0</v>
      </c>
      <c r="AM1044" s="18">
        <f t="shared" si="113"/>
        <v>0</v>
      </c>
      <c r="AN1044" s="18">
        <f t="shared" si="117"/>
        <v>0</v>
      </c>
      <c r="AO1044" s="18">
        <f t="shared" si="118"/>
        <v>0</v>
      </c>
      <c r="AP1044" s="18">
        <f t="shared" si="114"/>
        <v>0</v>
      </c>
      <c r="AQ1044" s="18">
        <f t="shared" si="115"/>
        <v>0</v>
      </c>
      <c r="AR1044" s="18">
        <f t="shared" si="116"/>
        <v>0</v>
      </c>
      <c r="AU1044" s="42"/>
    </row>
    <row r="1045" spans="4:47" s="3" customFormat="1">
      <c r="D1045" s="101" t="str">
        <f>IF(I1045="","",MAX(D$899:D1044)+1)</f>
        <v/>
      </c>
      <c r="E1045" s="3" t="s">
        <v>30</v>
      </c>
      <c r="F1045" s="3" t="s">
        <v>169</v>
      </c>
      <c r="G1045" s="3" t="s">
        <v>211</v>
      </c>
      <c r="I1045" s="101" t="str">
        <f>IF(Inp_NGN!M154="BO",Inp_NGN!J154,"")</f>
        <v/>
      </c>
      <c r="L1045" s="3" t="s">
        <v>106</v>
      </c>
      <c r="R1045" s="14"/>
      <c r="T1045" s="18"/>
      <c r="U1045" s="18"/>
      <c r="V1045" s="18"/>
      <c r="W1045" s="18"/>
      <c r="X1045" s="18"/>
      <c r="Y1045" s="18">
        <f>SUMIFS(Inp_NGN!Y$9:Y$228,Inp_NGN!$I$9:$I$228,Cal_BOSort!$G1045,Inp_NGN!$J$9:$J$228,Cal_BOSort!$I1045)</f>
        <v>0</v>
      </c>
      <c r="Z1045" s="18">
        <f>SUMIFS(Inp_NGN!Z$9:Z$228,Inp_NGN!$I$9:$I$228,Cal_BOSort!$G1045,Inp_NGN!$J$9:$J$228,Cal_BOSort!$I1045)</f>
        <v>0</v>
      </c>
      <c r="AA1045" s="18">
        <f>SUMIFS(Inp_NGN!AA$9:AA$228,Inp_NGN!$I$9:$I$228,Cal_BOSort!$G1045,Inp_NGN!$J$9:$J$228,Cal_BOSort!$I1045)</f>
        <v>0</v>
      </c>
      <c r="AB1045" s="18">
        <f>SUMIFS(Inp_NGN!AB$9:AB$228,Inp_NGN!$I$9:$I$228,Cal_BOSort!$G1045,Inp_NGN!$J$9:$J$228,Cal_BOSort!$I1045)</f>
        <v>0</v>
      </c>
      <c r="AC1045" s="18">
        <f>SUMIFS(Inp_NGN!AC$9:AC$228,Inp_NGN!$I$9:$I$228,Cal_BOSort!$G1045,Inp_NGN!$J$9:$J$228,Cal_BOSort!$I1045)</f>
        <v>0</v>
      </c>
      <c r="AD1045" s="18">
        <f>SUMIFS(Inp_NGN!AD$9:AD$228,Inp_NGN!$I$9:$I$228,Cal_BOSort!$G1045,Inp_NGN!$J$9:$J$228,Cal_BOSort!$I1045)</f>
        <v>0</v>
      </c>
      <c r="AE1045" s="18">
        <f>SUMIFS(Inp_NGN!AE$9:AE$228,Inp_NGN!$I$9:$I$228,Cal_BOSort!$G1045,Inp_NGN!$J$9:$J$228,Cal_BOSort!$I1045)</f>
        <v>0</v>
      </c>
      <c r="AF1045" s="18">
        <f>SUMIFS(Inp_NGN!AF$9:AF$228,Inp_NGN!$I$9:$I$228,Cal_BOSort!$G1045,Inp_NGN!$J$9:$J$228,Cal_BOSort!$I1045)</f>
        <v>0</v>
      </c>
      <c r="AG1045" s="18">
        <f>SUMIFS(Inp_NGN!AG$9:AG$228,Inp_NGN!$I$9:$I$228,Cal_BOSort!$G1045,Inp_NGN!$J$9:$J$228,Cal_BOSort!$I1045)</f>
        <v>0</v>
      </c>
      <c r="AH1045" s="18">
        <f>SUMIFS(Inp_NGN!AH$9:AH$228,Inp_NGN!$I$9:$I$228,Cal_BOSort!$G1045,Inp_NGN!$J$9:$J$228,Cal_BOSort!$I1045)</f>
        <v>0</v>
      </c>
      <c r="AI1045" s="18">
        <f>SUMIFS(Inp_NGN!AI$9:AI$228,Inp_NGN!$I$9:$I$228,Cal_BOSort!$G1045,Inp_NGN!$J$9:$J$228,Cal_BOSort!$I1045)</f>
        <v>0</v>
      </c>
      <c r="AJ1045" s="18">
        <f>SUMIFS(Inp_NGN!AJ$9:AJ$228,Inp_NGN!$I$9:$I$228,Cal_BOSort!$G1045,Inp_NGN!$J$9:$J$228,Cal_BOSort!$I1045)</f>
        <v>0</v>
      </c>
      <c r="AK1045" s="18">
        <f>SUMIFS(Inp_NGN!AK$9:AK$228,Inp_NGN!$I$9:$I$228,Cal_BOSort!$G1045,Inp_NGN!$J$9:$J$228,Cal_BOSort!$I1045)</f>
        <v>0</v>
      </c>
      <c r="AM1045" s="18">
        <f t="shared" si="113"/>
        <v>0</v>
      </c>
      <c r="AN1045" s="18">
        <f t="shared" si="117"/>
        <v>0</v>
      </c>
      <c r="AO1045" s="18">
        <f t="shared" si="118"/>
        <v>0</v>
      </c>
      <c r="AP1045" s="18">
        <f t="shared" si="114"/>
        <v>0</v>
      </c>
      <c r="AQ1045" s="18">
        <f t="shared" si="115"/>
        <v>0</v>
      </c>
      <c r="AR1045" s="18">
        <f t="shared" si="116"/>
        <v>0</v>
      </c>
      <c r="AU1045" s="42"/>
    </row>
    <row r="1046" spans="4:47" s="3" customFormat="1">
      <c r="D1046" s="101" t="str">
        <f>IF(I1046="","",MAX(D$899:D1045)+1)</f>
        <v/>
      </c>
      <c r="E1046" s="3" t="s">
        <v>30</v>
      </c>
      <c r="F1046" s="3" t="s">
        <v>169</v>
      </c>
      <c r="G1046" s="3" t="s">
        <v>211</v>
      </c>
      <c r="I1046" s="101" t="str">
        <f>IF(Inp_NGN!M155="BO",Inp_NGN!J155,"")</f>
        <v/>
      </c>
      <c r="L1046" s="3" t="s">
        <v>106</v>
      </c>
      <c r="R1046" s="14"/>
      <c r="T1046" s="18"/>
      <c r="U1046" s="18"/>
      <c r="V1046" s="18"/>
      <c r="W1046" s="18"/>
      <c r="X1046" s="18"/>
      <c r="Y1046" s="18">
        <f>SUMIFS(Inp_NGN!Y$9:Y$228,Inp_NGN!$I$9:$I$228,Cal_BOSort!$G1046,Inp_NGN!$J$9:$J$228,Cal_BOSort!$I1046)</f>
        <v>0</v>
      </c>
      <c r="Z1046" s="18">
        <f>SUMIFS(Inp_NGN!Z$9:Z$228,Inp_NGN!$I$9:$I$228,Cal_BOSort!$G1046,Inp_NGN!$J$9:$J$228,Cal_BOSort!$I1046)</f>
        <v>0</v>
      </c>
      <c r="AA1046" s="18">
        <f>SUMIFS(Inp_NGN!AA$9:AA$228,Inp_NGN!$I$9:$I$228,Cal_BOSort!$G1046,Inp_NGN!$J$9:$J$228,Cal_BOSort!$I1046)</f>
        <v>0</v>
      </c>
      <c r="AB1046" s="18">
        <f>SUMIFS(Inp_NGN!AB$9:AB$228,Inp_NGN!$I$9:$I$228,Cal_BOSort!$G1046,Inp_NGN!$J$9:$J$228,Cal_BOSort!$I1046)</f>
        <v>0</v>
      </c>
      <c r="AC1046" s="18">
        <f>SUMIFS(Inp_NGN!AC$9:AC$228,Inp_NGN!$I$9:$I$228,Cal_BOSort!$G1046,Inp_NGN!$J$9:$J$228,Cal_BOSort!$I1046)</f>
        <v>0</v>
      </c>
      <c r="AD1046" s="18">
        <f>SUMIFS(Inp_NGN!AD$9:AD$228,Inp_NGN!$I$9:$I$228,Cal_BOSort!$G1046,Inp_NGN!$J$9:$J$228,Cal_BOSort!$I1046)</f>
        <v>0</v>
      </c>
      <c r="AE1046" s="18">
        <f>SUMIFS(Inp_NGN!AE$9:AE$228,Inp_NGN!$I$9:$I$228,Cal_BOSort!$G1046,Inp_NGN!$J$9:$J$228,Cal_BOSort!$I1046)</f>
        <v>0</v>
      </c>
      <c r="AF1046" s="18">
        <f>SUMIFS(Inp_NGN!AF$9:AF$228,Inp_NGN!$I$9:$I$228,Cal_BOSort!$G1046,Inp_NGN!$J$9:$J$228,Cal_BOSort!$I1046)</f>
        <v>0</v>
      </c>
      <c r="AG1046" s="18">
        <f>SUMIFS(Inp_NGN!AG$9:AG$228,Inp_NGN!$I$9:$I$228,Cal_BOSort!$G1046,Inp_NGN!$J$9:$J$228,Cal_BOSort!$I1046)</f>
        <v>0</v>
      </c>
      <c r="AH1046" s="18">
        <f>SUMIFS(Inp_NGN!AH$9:AH$228,Inp_NGN!$I$9:$I$228,Cal_BOSort!$G1046,Inp_NGN!$J$9:$J$228,Cal_BOSort!$I1046)</f>
        <v>0</v>
      </c>
      <c r="AI1046" s="18">
        <f>SUMIFS(Inp_NGN!AI$9:AI$228,Inp_NGN!$I$9:$I$228,Cal_BOSort!$G1046,Inp_NGN!$J$9:$J$228,Cal_BOSort!$I1046)</f>
        <v>0</v>
      </c>
      <c r="AJ1046" s="18">
        <f>SUMIFS(Inp_NGN!AJ$9:AJ$228,Inp_NGN!$I$9:$I$228,Cal_BOSort!$G1046,Inp_NGN!$J$9:$J$228,Cal_BOSort!$I1046)</f>
        <v>0</v>
      </c>
      <c r="AK1046" s="18">
        <f>SUMIFS(Inp_NGN!AK$9:AK$228,Inp_NGN!$I$9:$I$228,Cal_BOSort!$G1046,Inp_NGN!$J$9:$J$228,Cal_BOSort!$I1046)</f>
        <v>0</v>
      </c>
      <c r="AM1046" s="18">
        <f t="shared" si="113"/>
        <v>0</v>
      </c>
      <c r="AN1046" s="18">
        <f t="shared" si="117"/>
        <v>0</v>
      </c>
      <c r="AO1046" s="18">
        <f t="shared" si="118"/>
        <v>0</v>
      </c>
      <c r="AP1046" s="18">
        <f t="shared" si="114"/>
        <v>0</v>
      </c>
      <c r="AQ1046" s="18">
        <f t="shared" si="115"/>
        <v>0</v>
      </c>
      <c r="AR1046" s="18">
        <f t="shared" si="116"/>
        <v>0</v>
      </c>
      <c r="AU1046" s="42"/>
    </row>
    <row r="1047" spans="4:47" s="3" customFormat="1">
      <c r="D1047" s="101" t="str">
        <f>IF(I1047="","",MAX(D$899:D1046)+1)</f>
        <v/>
      </c>
      <c r="E1047" s="3" t="s">
        <v>30</v>
      </c>
      <c r="F1047" s="3" t="s">
        <v>169</v>
      </c>
      <c r="G1047" s="3" t="s">
        <v>211</v>
      </c>
      <c r="I1047" s="101" t="str">
        <f>IF(Inp_NGN!M156="BO",Inp_NGN!J156,"")</f>
        <v/>
      </c>
      <c r="L1047" s="3" t="s">
        <v>106</v>
      </c>
      <c r="R1047" s="14"/>
      <c r="T1047" s="18"/>
      <c r="U1047" s="18"/>
      <c r="V1047" s="18"/>
      <c r="W1047" s="18"/>
      <c r="X1047" s="18"/>
      <c r="Y1047" s="18">
        <f>SUMIFS(Inp_NGN!Y$9:Y$228,Inp_NGN!$I$9:$I$228,Cal_BOSort!$G1047,Inp_NGN!$J$9:$J$228,Cal_BOSort!$I1047)</f>
        <v>0</v>
      </c>
      <c r="Z1047" s="18">
        <f>SUMIFS(Inp_NGN!Z$9:Z$228,Inp_NGN!$I$9:$I$228,Cal_BOSort!$G1047,Inp_NGN!$J$9:$J$228,Cal_BOSort!$I1047)</f>
        <v>0</v>
      </c>
      <c r="AA1047" s="18">
        <f>SUMIFS(Inp_NGN!AA$9:AA$228,Inp_NGN!$I$9:$I$228,Cal_BOSort!$G1047,Inp_NGN!$J$9:$J$228,Cal_BOSort!$I1047)</f>
        <v>0</v>
      </c>
      <c r="AB1047" s="18">
        <f>SUMIFS(Inp_NGN!AB$9:AB$228,Inp_NGN!$I$9:$I$228,Cal_BOSort!$G1047,Inp_NGN!$J$9:$J$228,Cal_BOSort!$I1047)</f>
        <v>0</v>
      </c>
      <c r="AC1047" s="18">
        <f>SUMIFS(Inp_NGN!AC$9:AC$228,Inp_NGN!$I$9:$I$228,Cal_BOSort!$G1047,Inp_NGN!$J$9:$J$228,Cal_BOSort!$I1047)</f>
        <v>0</v>
      </c>
      <c r="AD1047" s="18">
        <f>SUMIFS(Inp_NGN!AD$9:AD$228,Inp_NGN!$I$9:$I$228,Cal_BOSort!$G1047,Inp_NGN!$J$9:$J$228,Cal_BOSort!$I1047)</f>
        <v>0</v>
      </c>
      <c r="AE1047" s="18">
        <f>SUMIFS(Inp_NGN!AE$9:AE$228,Inp_NGN!$I$9:$I$228,Cal_BOSort!$G1047,Inp_NGN!$J$9:$J$228,Cal_BOSort!$I1047)</f>
        <v>0</v>
      </c>
      <c r="AF1047" s="18">
        <f>SUMIFS(Inp_NGN!AF$9:AF$228,Inp_NGN!$I$9:$I$228,Cal_BOSort!$G1047,Inp_NGN!$J$9:$J$228,Cal_BOSort!$I1047)</f>
        <v>0</v>
      </c>
      <c r="AG1047" s="18">
        <f>SUMIFS(Inp_NGN!AG$9:AG$228,Inp_NGN!$I$9:$I$228,Cal_BOSort!$G1047,Inp_NGN!$J$9:$J$228,Cal_BOSort!$I1047)</f>
        <v>0</v>
      </c>
      <c r="AH1047" s="18">
        <f>SUMIFS(Inp_NGN!AH$9:AH$228,Inp_NGN!$I$9:$I$228,Cal_BOSort!$G1047,Inp_NGN!$J$9:$J$228,Cal_BOSort!$I1047)</f>
        <v>0</v>
      </c>
      <c r="AI1047" s="18">
        <f>SUMIFS(Inp_NGN!AI$9:AI$228,Inp_NGN!$I$9:$I$228,Cal_BOSort!$G1047,Inp_NGN!$J$9:$J$228,Cal_BOSort!$I1047)</f>
        <v>0</v>
      </c>
      <c r="AJ1047" s="18">
        <f>SUMIFS(Inp_NGN!AJ$9:AJ$228,Inp_NGN!$I$9:$I$228,Cal_BOSort!$G1047,Inp_NGN!$J$9:$J$228,Cal_BOSort!$I1047)</f>
        <v>0</v>
      </c>
      <c r="AK1047" s="18">
        <f>SUMIFS(Inp_NGN!AK$9:AK$228,Inp_NGN!$I$9:$I$228,Cal_BOSort!$G1047,Inp_NGN!$J$9:$J$228,Cal_BOSort!$I1047)</f>
        <v>0</v>
      </c>
      <c r="AM1047" s="18">
        <f t="shared" si="113"/>
        <v>0</v>
      </c>
      <c r="AN1047" s="18">
        <f t="shared" si="117"/>
        <v>0</v>
      </c>
      <c r="AO1047" s="18">
        <f t="shared" si="118"/>
        <v>0</v>
      </c>
      <c r="AP1047" s="18">
        <f t="shared" si="114"/>
        <v>0</v>
      </c>
      <c r="AQ1047" s="18">
        <f t="shared" si="115"/>
        <v>0</v>
      </c>
      <c r="AR1047" s="18">
        <f t="shared" si="116"/>
        <v>0</v>
      </c>
      <c r="AU1047" s="42"/>
    </row>
    <row r="1048" spans="4:47" s="3" customFormat="1">
      <c r="D1048" s="101" t="str">
        <f>IF(I1048="","",MAX(D$899:D1047)+1)</f>
        <v/>
      </c>
      <c r="E1048" s="3" t="s">
        <v>30</v>
      </c>
      <c r="F1048" s="3" t="s">
        <v>169</v>
      </c>
      <c r="G1048" s="3" t="s">
        <v>211</v>
      </c>
      <c r="I1048" s="101" t="str">
        <f>IF(Inp_NGN!M157="BO",Inp_NGN!J157,"")</f>
        <v/>
      </c>
      <c r="L1048" s="3" t="s">
        <v>106</v>
      </c>
      <c r="R1048" s="14"/>
      <c r="T1048" s="18"/>
      <c r="U1048" s="18"/>
      <c r="V1048" s="18"/>
      <c r="W1048" s="18"/>
      <c r="X1048" s="18"/>
      <c r="Y1048" s="18">
        <f>SUMIFS(Inp_NGN!Y$9:Y$228,Inp_NGN!$I$9:$I$228,Cal_BOSort!$G1048,Inp_NGN!$J$9:$J$228,Cal_BOSort!$I1048)</f>
        <v>0</v>
      </c>
      <c r="Z1048" s="18">
        <f>SUMIFS(Inp_NGN!Z$9:Z$228,Inp_NGN!$I$9:$I$228,Cal_BOSort!$G1048,Inp_NGN!$J$9:$J$228,Cal_BOSort!$I1048)</f>
        <v>0</v>
      </c>
      <c r="AA1048" s="18">
        <f>SUMIFS(Inp_NGN!AA$9:AA$228,Inp_NGN!$I$9:$I$228,Cal_BOSort!$G1048,Inp_NGN!$J$9:$J$228,Cal_BOSort!$I1048)</f>
        <v>0</v>
      </c>
      <c r="AB1048" s="18">
        <f>SUMIFS(Inp_NGN!AB$9:AB$228,Inp_NGN!$I$9:$I$228,Cal_BOSort!$G1048,Inp_NGN!$J$9:$J$228,Cal_BOSort!$I1048)</f>
        <v>0</v>
      </c>
      <c r="AC1048" s="18">
        <f>SUMIFS(Inp_NGN!AC$9:AC$228,Inp_NGN!$I$9:$I$228,Cal_BOSort!$G1048,Inp_NGN!$J$9:$J$228,Cal_BOSort!$I1048)</f>
        <v>0</v>
      </c>
      <c r="AD1048" s="18">
        <f>SUMIFS(Inp_NGN!AD$9:AD$228,Inp_NGN!$I$9:$I$228,Cal_BOSort!$G1048,Inp_NGN!$J$9:$J$228,Cal_BOSort!$I1048)</f>
        <v>0</v>
      </c>
      <c r="AE1048" s="18">
        <f>SUMIFS(Inp_NGN!AE$9:AE$228,Inp_NGN!$I$9:$I$228,Cal_BOSort!$G1048,Inp_NGN!$J$9:$J$228,Cal_BOSort!$I1048)</f>
        <v>0</v>
      </c>
      <c r="AF1048" s="18">
        <f>SUMIFS(Inp_NGN!AF$9:AF$228,Inp_NGN!$I$9:$I$228,Cal_BOSort!$G1048,Inp_NGN!$J$9:$J$228,Cal_BOSort!$I1048)</f>
        <v>0</v>
      </c>
      <c r="AG1048" s="18">
        <f>SUMIFS(Inp_NGN!AG$9:AG$228,Inp_NGN!$I$9:$I$228,Cal_BOSort!$G1048,Inp_NGN!$J$9:$J$228,Cal_BOSort!$I1048)</f>
        <v>0</v>
      </c>
      <c r="AH1048" s="18">
        <f>SUMIFS(Inp_NGN!AH$9:AH$228,Inp_NGN!$I$9:$I$228,Cal_BOSort!$G1048,Inp_NGN!$J$9:$J$228,Cal_BOSort!$I1048)</f>
        <v>0</v>
      </c>
      <c r="AI1048" s="18">
        <f>SUMIFS(Inp_NGN!AI$9:AI$228,Inp_NGN!$I$9:$I$228,Cal_BOSort!$G1048,Inp_NGN!$J$9:$J$228,Cal_BOSort!$I1048)</f>
        <v>0</v>
      </c>
      <c r="AJ1048" s="18">
        <f>SUMIFS(Inp_NGN!AJ$9:AJ$228,Inp_NGN!$I$9:$I$228,Cal_BOSort!$G1048,Inp_NGN!$J$9:$J$228,Cal_BOSort!$I1048)</f>
        <v>0</v>
      </c>
      <c r="AK1048" s="18">
        <f>SUMIFS(Inp_NGN!AK$9:AK$228,Inp_NGN!$I$9:$I$228,Cal_BOSort!$G1048,Inp_NGN!$J$9:$J$228,Cal_BOSort!$I1048)</f>
        <v>0</v>
      </c>
      <c r="AM1048" s="18">
        <f t="shared" si="113"/>
        <v>0</v>
      </c>
      <c r="AN1048" s="18">
        <f t="shared" si="117"/>
        <v>0</v>
      </c>
      <c r="AO1048" s="18">
        <f t="shared" si="118"/>
        <v>0</v>
      </c>
      <c r="AP1048" s="18">
        <f t="shared" si="114"/>
        <v>0</v>
      </c>
      <c r="AQ1048" s="18">
        <f t="shared" si="115"/>
        <v>0</v>
      </c>
      <c r="AR1048" s="18">
        <f t="shared" si="116"/>
        <v>0</v>
      </c>
      <c r="AU1048" s="42"/>
    </row>
    <row r="1049" spans="4:47" s="3" customFormat="1">
      <c r="D1049" s="101" t="str">
        <f>IF(I1049="","",MAX(D$899:D1048)+1)</f>
        <v/>
      </c>
      <c r="E1049" s="3" t="s">
        <v>30</v>
      </c>
      <c r="F1049" s="3" t="s">
        <v>169</v>
      </c>
      <c r="G1049" s="3" t="s">
        <v>211</v>
      </c>
      <c r="I1049" s="101" t="str">
        <f>IF(Inp_NGN!M158="BO",Inp_NGN!J158,"")</f>
        <v/>
      </c>
      <c r="L1049" s="3" t="s">
        <v>106</v>
      </c>
      <c r="R1049" s="14"/>
      <c r="T1049" s="18"/>
      <c r="U1049" s="18"/>
      <c r="V1049" s="18"/>
      <c r="W1049" s="18"/>
      <c r="X1049" s="18"/>
      <c r="Y1049" s="18">
        <f>SUMIFS(Inp_NGN!Y$9:Y$228,Inp_NGN!$I$9:$I$228,Cal_BOSort!$G1049,Inp_NGN!$J$9:$J$228,Cal_BOSort!$I1049)</f>
        <v>0</v>
      </c>
      <c r="Z1049" s="18">
        <f>SUMIFS(Inp_NGN!Z$9:Z$228,Inp_NGN!$I$9:$I$228,Cal_BOSort!$G1049,Inp_NGN!$J$9:$J$228,Cal_BOSort!$I1049)</f>
        <v>0</v>
      </c>
      <c r="AA1049" s="18">
        <f>SUMIFS(Inp_NGN!AA$9:AA$228,Inp_NGN!$I$9:$I$228,Cal_BOSort!$G1049,Inp_NGN!$J$9:$J$228,Cal_BOSort!$I1049)</f>
        <v>0</v>
      </c>
      <c r="AB1049" s="18">
        <f>SUMIFS(Inp_NGN!AB$9:AB$228,Inp_NGN!$I$9:$I$228,Cal_BOSort!$G1049,Inp_NGN!$J$9:$J$228,Cal_BOSort!$I1049)</f>
        <v>0</v>
      </c>
      <c r="AC1049" s="18">
        <f>SUMIFS(Inp_NGN!AC$9:AC$228,Inp_NGN!$I$9:$I$228,Cal_BOSort!$G1049,Inp_NGN!$J$9:$J$228,Cal_BOSort!$I1049)</f>
        <v>0</v>
      </c>
      <c r="AD1049" s="18">
        <f>SUMIFS(Inp_NGN!AD$9:AD$228,Inp_NGN!$I$9:$I$228,Cal_BOSort!$G1049,Inp_NGN!$J$9:$J$228,Cal_BOSort!$I1049)</f>
        <v>0</v>
      </c>
      <c r="AE1049" s="18">
        <f>SUMIFS(Inp_NGN!AE$9:AE$228,Inp_NGN!$I$9:$I$228,Cal_BOSort!$G1049,Inp_NGN!$J$9:$J$228,Cal_BOSort!$I1049)</f>
        <v>0</v>
      </c>
      <c r="AF1049" s="18">
        <f>SUMIFS(Inp_NGN!AF$9:AF$228,Inp_NGN!$I$9:$I$228,Cal_BOSort!$G1049,Inp_NGN!$J$9:$J$228,Cal_BOSort!$I1049)</f>
        <v>0</v>
      </c>
      <c r="AG1049" s="18">
        <f>SUMIFS(Inp_NGN!AG$9:AG$228,Inp_NGN!$I$9:$I$228,Cal_BOSort!$G1049,Inp_NGN!$J$9:$J$228,Cal_BOSort!$I1049)</f>
        <v>0</v>
      </c>
      <c r="AH1049" s="18">
        <f>SUMIFS(Inp_NGN!AH$9:AH$228,Inp_NGN!$I$9:$I$228,Cal_BOSort!$G1049,Inp_NGN!$J$9:$J$228,Cal_BOSort!$I1049)</f>
        <v>0</v>
      </c>
      <c r="AI1049" s="18">
        <f>SUMIFS(Inp_NGN!AI$9:AI$228,Inp_NGN!$I$9:$I$228,Cal_BOSort!$G1049,Inp_NGN!$J$9:$J$228,Cal_BOSort!$I1049)</f>
        <v>0</v>
      </c>
      <c r="AJ1049" s="18">
        <f>SUMIFS(Inp_NGN!AJ$9:AJ$228,Inp_NGN!$I$9:$I$228,Cal_BOSort!$G1049,Inp_NGN!$J$9:$J$228,Cal_BOSort!$I1049)</f>
        <v>0</v>
      </c>
      <c r="AK1049" s="18">
        <f>SUMIFS(Inp_NGN!AK$9:AK$228,Inp_NGN!$I$9:$I$228,Cal_BOSort!$G1049,Inp_NGN!$J$9:$J$228,Cal_BOSort!$I1049)</f>
        <v>0</v>
      </c>
      <c r="AM1049" s="18">
        <f t="shared" si="113"/>
        <v>0</v>
      </c>
      <c r="AN1049" s="18">
        <f t="shared" si="117"/>
        <v>0</v>
      </c>
      <c r="AO1049" s="18">
        <f t="shared" si="118"/>
        <v>0</v>
      </c>
      <c r="AP1049" s="18">
        <f t="shared" si="114"/>
        <v>0</v>
      </c>
      <c r="AQ1049" s="18">
        <f t="shared" si="115"/>
        <v>0</v>
      </c>
      <c r="AR1049" s="18">
        <f t="shared" si="116"/>
        <v>0</v>
      </c>
      <c r="AU1049" s="42"/>
    </row>
    <row r="1050" spans="4:47" s="3" customFormat="1">
      <c r="D1050" s="101">
        <f>IF(I1050="","",MAX(D$899:D1049)+1)</f>
        <v>8</v>
      </c>
      <c r="E1050" s="3" t="s">
        <v>30</v>
      </c>
      <c r="F1050" s="3" t="s">
        <v>212</v>
      </c>
      <c r="G1050" s="3" t="s">
        <v>213</v>
      </c>
      <c r="I1050" s="101" t="str">
        <f>IF(Inp_NGN!M159="BO",Inp_NGN!J159,"")</f>
        <v>BO - NGN_Cap_01</v>
      </c>
      <c r="L1050" s="3" t="s">
        <v>106</v>
      </c>
      <c r="R1050" s="14"/>
      <c r="T1050" s="18"/>
      <c r="U1050" s="18"/>
      <c r="V1050" s="18"/>
      <c r="W1050" s="18"/>
      <c r="X1050" s="18"/>
      <c r="Y1050" s="18">
        <f>SUMIFS(Inp_NGN!Y$9:Y$228,Inp_NGN!$I$9:$I$228,Cal_BOSort!$G1050,Inp_NGN!$J$9:$J$228,Cal_BOSort!$I1050)</f>
        <v>0</v>
      </c>
      <c r="Z1050" s="18">
        <f>SUMIFS(Inp_NGN!Z$9:Z$228,Inp_NGN!$I$9:$I$228,Cal_BOSort!$G1050,Inp_NGN!$J$9:$J$228,Cal_BOSort!$I1050)</f>
        <v>0</v>
      </c>
      <c r="AA1050" s="18">
        <f>SUMIFS(Inp_NGN!AA$9:AA$228,Inp_NGN!$I$9:$I$228,Cal_BOSort!$G1050,Inp_NGN!$J$9:$J$228,Cal_BOSort!$I1050)</f>
        <v>0</v>
      </c>
      <c r="AB1050" s="18">
        <f>SUMIFS(Inp_NGN!AB$9:AB$228,Inp_NGN!$I$9:$I$228,Cal_BOSort!$G1050,Inp_NGN!$J$9:$J$228,Cal_BOSort!$I1050)</f>
        <v>0</v>
      </c>
      <c r="AC1050" s="18">
        <f>SUMIFS(Inp_NGN!AC$9:AC$228,Inp_NGN!$I$9:$I$228,Cal_BOSort!$G1050,Inp_NGN!$J$9:$J$228,Cal_BOSort!$I1050)</f>
        <v>0</v>
      </c>
      <c r="AD1050" s="18">
        <f>SUMIFS(Inp_NGN!AD$9:AD$228,Inp_NGN!$I$9:$I$228,Cal_BOSort!$G1050,Inp_NGN!$J$9:$J$228,Cal_BOSort!$I1050)</f>
        <v>0</v>
      </c>
      <c r="AE1050" s="18">
        <f>SUMIFS(Inp_NGN!AE$9:AE$228,Inp_NGN!$I$9:$I$228,Cal_BOSort!$G1050,Inp_NGN!$J$9:$J$228,Cal_BOSort!$I1050)</f>
        <v>0</v>
      </c>
      <c r="AF1050" s="18">
        <f>SUMIFS(Inp_NGN!AF$9:AF$228,Inp_NGN!$I$9:$I$228,Cal_BOSort!$G1050,Inp_NGN!$J$9:$J$228,Cal_BOSort!$I1050)</f>
        <v>0</v>
      </c>
      <c r="AG1050" s="18">
        <f>SUMIFS(Inp_NGN!AG$9:AG$228,Inp_NGN!$I$9:$I$228,Cal_BOSort!$G1050,Inp_NGN!$J$9:$J$228,Cal_BOSort!$I1050)</f>
        <v>-2.4198361677735409</v>
      </c>
      <c r="AH1050" s="18">
        <f>SUMIFS(Inp_NGN!AH$9:AH$228,Inp_NGN!$I$9:$I$228,Cal_BOSort!$G1050,Inp_NGN!$J$9:$J$228,Cal_BOSort!$I1050)</f>
        <v>-5.5733245069315167</v>
      </c>
      <c r="AI1050" s="18">
        <f>SUMIFS(Inp_NGN!AI$9:AI$228,Inp_NGN!$I$9:$I$228,Cal_BOSort!$G1050,Inp_NGN!$J$9:$J$228,Cal_BOSort!$I1050)</f>
        <v>-7.0271245494774481</v>
      </c>
      <c r="AJ1050" s="18">
        <f>SUMIFS(Inp_NGN!AJ$9:AJ$228,Inp_NGN!$I$9:$I$228,Cal_BOSort!$G1050,Inp_NGN!$J$9:$J$228,Cal_BOSort!$I1050)</f>
        <v>-3.8894579109766592</v>
      </c>
      <c r="AK1050" s="18">
        <f>SUMIFS(Inp_NGN!AK$9:AK$228,Inp_NGN!$I$9:$I$228,Cal_BOSort!$G1050,Inp_NGN!$J$9:$J$228,Cal_BOSort!$I1050)</f>
        <v>-0.92581648216310231</v>
      </c>
      <c r="AM1050" s="18">
        <f t="shared" si="113"/>
        <v>0</v>
      </c>
      <c r="AN1050" s="18">
        <f t="shared" si="117"/>
        <v>0</v>
      </c>
      <c r="AO1050" s="18">
        <f t="shared" si="118"/>
        <v>-19.835559617322268</v>
      </c>
      <c r="AP1050" s="18">
        <f t="shared" si="114"/>
        <v>0</v>
      </c>
      <c r="AQ1050" s="18">
        <f t="shared" si="115"/>
        <v>0</v>
      </c>
      <c r="AR1050" s="18">
        <f t="shared" si="116"/>
        <v>-3.9671119234644534</v>
      </c>
      <c r="AU1050" s="42"/>
    </row>
    <row r="1051" spans="4:47" s="3" customFormat="1">
      <c r="D1051" s="101" t="str">
        <f>IF(I1051="","",MAX(D$899:D1050)+1)</f>
        <v/>
      </c>
      <c r="E1051" s="3" t="s">
        <v>30</v>
      </c>
      <c r="F1051" s="3" t="s">
        <v>212</v>
      </c>
      <c r="G1051" s="3" t="s">
        <v>213</v>
      </c>
      <c r="I1051" s="101" t="str">
        <f>IF(Inp_NGN!M160="BO",Inp_NGN!J160,"")</f>
        <v/>
      </c>
      <c r="L1051" s="3" t="s">
        <v>106</v>
      </c>
      <c r="R1051" s="14"/>
      <c r="T1051" s="18"/>
      <c r="U1051" s="18"/>
      <c r="V1051" s="18"/>
      <c r="W1051" s="18"/>
      <c r="X1051" s="18"/>
      <c r="Y1051" s="18">
        <f>SUMIFS(Inp_NGN!Y$9:Y$228,Inp_NGN!$I$9:$I$228,Cal_BOSort!$G1051,Inp_NGN!$J$9:$J$228,Cal_BOSort!$I1051)</f>
        <v>0</v>
      </c>
      <c r="Z1051" s="18">
        <f>SUMIFS(Inp_NGN!Z$9:Z$228,Inp_NGN!$I$9:$I$228,Cal_BOSort!$G1051,Inp_NGN!$J$9:$J$228,Cal_BOSort!$I1051)</f>
        <v>0</v>
      </c>
      <c r="AA1051" s="18">
        <f>SUMIFS(Inp_NGN!AA$9:AA$228,Inp_NGN!$I$9:$I$228,Cal_BOSort!$G1051,Inp_NGN!$J$9:$J$228,Cal_BOSort!$I1051)</f>
        <v>0</v>
      </c>
      <c r="AB1051" s="18">
        <f>SUMIFS(Inp_NGN!AB$9:AB$228,Inp_NGN!$I$9:$I$228,Cal_BOSort!$G1051,Inp_NGN!$J$9:$J$228,Cal_BOSort!$I1051)</f>
        <v>0</v>
      </c>
      <c r="AC1051" s="18">
        <f>SUMIFS(Inp_NGN!AC$9:AC$228,Inp_NGN!$I$9:$I$228,Cal_BOSort!$G1051,Inp_NGN!$J$9:$J$228,Cal_BOSort!$I1051)</f>
        <v>0</v>
      </c>
      <c r="AD1051" s="18">
        <f>SUMIFS(Inp_NGN!AD$9:AD$228,Inp_NGN!$I$9:$I$228,Cal_BOSort!$G1051,Inp_NGN!$J$9:$J$228,Cal_BOSort!$I1051)</f>
        <v>0</v>
      </c>
      <c r="AE1051" s="18">
        <f>SUMIFS(Inp_NGN!AE$9:AE$228,Inp_NGN!$I$9:$I$228,Cal_BOSort!$G1051,Inp_NGN!$J$9:$J$228,Cal_BOSort!$I1051)</f>
        <v>0</v>
      </c>
      <c r="AF1051" s="18">
        <f>SUMIFS(Inp_NGN!AF$9:AF$228,Inp_NGN!$I$9:$I$228,Cal_BOSort!$G1051,Inp_NGN!$J$9:$J$228,Cal_BOSort!$I1051)</f>
        <v>0</v>
      </c>
      <c r="AG1051" s="18">
        <f>SUMIFS(Inp_NGN!AG$9:AG$228,Inp_NGN!$I$9:$I$228,Cal_BOSort!$G1051,Inp_NGN!$J$9:$J$228,Cal_BOSort!$I1051)</f>
        <v>0</v>
      </c>
      <c r="AH1051" s="18">
        <f>SUMIFS(Inp_NGN!AH$9:AH$228,Inp_NGN!$I$9:$I$228,Cal_BOSort!$G1051,Inp_NGN!$J$9:$J$228,Cal_BOSort!$I1051)</f>
        <v>0</v>
      </c>
      <c r="AI1051" s="18">
        <f>SUMIFS(Inp_NGN!AI$9:AI$228,Inp_NGN!$I$9:$I$228,Cal_BOSort!$G1051,Inp_NGN!$J$9:$J$228,Cal_BOSort!$I1051)</f>
        <v>0</v>
      </c>
      <c r="AJ1051" s="18">
        <f>SUMIFS(Inp_NGN!AJ$9:AJ$228,Inp_NGN!$I$9:$I$228,Cal_BOSort!$G1051,Inp_NGN!$J$9:$J$228,Cal_BOSort!$I1051)</f>
        <v>0</v>
      </c>
      <c r="AK1051" s="18">
        <f>SUMIFS(Inp_NGN!AK$9:AK$228,Inp_NGN!$I$9:$I$228,Cal_BOSort!$G1051,Inp_NGN!$J$9:$J$228,Cal_BOSort!$I1051)</f>
        <v>0</v>
      </c>
      <c r="AM1051" s="18">
        <f t="shared" si="113"/>
        <v>0</v>
      </c>
      <c r="AN1051" s="18">
        <f t="shared" si="117"/>
        <v>0</v>
      </c>
      <c r="AO1051" s="18">
        <f t="shared" si="118"/>
        <v>0</v>
      </c>
      <c r="AP1051" s="18">
        <f t="shared" si="114"/>
        <v>0</v>
      </c>
      <c r="AQ1051" s="18">
        <f t="shared" si="115"/>
        <v>0</v>
      </c>
      <c r="AR1051" s="18">
        <f t="shared" si="116"/>
        <v>0</v>
      </c>
      <c r="AU1051" s="42"/>
    </row>
    <row r="1052" spans="4:47" s="3" customFormat="1">
      <c r="D1052" s="101" t="str">
        <f>IF(I1052="","",MAX(D$899:D1051)+1)</f>
        <v/>
      </c>
      <c r="E1052" s="3" t="s">
        <v>30</v>
      </c>
      <c r="F1052" s="3" t="s">
        <v>212</v>
      </c>
      <c r="G1052" s="3" t="s">
        <v>213</v>
      </c>
      <c r="I1052" s="101" t="str">
        <f>IF(Inp_NGN!M161="BO",Inp_NGN!J161,"")</f>
        <v/>
      </c>
      <c r="L1052" s="3" t="s">
        <v>106</v>
      </c>
      <c r="R1052" s="14"/>
      <c r="T1052" s="18"/>
      <c r="U1052" s="18"/>
      <c r="V1052" s="18"/>
      <c r="W1052" s="18"/>
      <c r="X1052" s="18"/>
      <c r="Y1052" s="18">
        <f>SUMIFS(Inp_NGN!Y$9:Y$228,Inp_NGN!$I$9:$I$228,Cal_BOSort!$G1052,Inp_NGN!$J$9:$J$228,Cal_BOSort!$I1052)</f>
        <v>0</v>
      </c>
      <c r="Z1052" s="18">
        <f>SUMIFS(Inp_NGN!Z$9:Z$228,Inp_NGN!$I$9:$I$228,Cal_BOSort!$G1052,Inp_NGN!$J$9:$J$228,Cal_BOSort!$I1052)</f>
        <v>0</v>
      </c>
      <c r="AA1052" s="18">
        <f>SUMIFS(Inp_NGN!AA$9:AA$228,Inp_NGN!$I$9:$I$228,Cal_BOSort!$G1052,Inp_NGN!$J$9:$J$228,Cal_BOSort!$I1052)</f>
        <v>0</v>
      </c>
      <c r="AB1052" s="18">
        <f>SUMIFS(Inp_NGN!AB$9:AB$228,Inp_NGN!$I$9:$I$228,Cal_BOSort!$G1052,Inp_NGN!$J$9:$J$228,Cal_BOSort!$I1052)</f>
        <v>0</v>
      </c>
      <c r="AC1052" s="18">
        <f>SUMIFS(Inp_NGN!AC$9:AC$228,Inp_NGN!$I$9:$I$228,Cal_BOSort!$G1052,Inp_NGN!$J$9:$J$228,Cal_BOSort!$I1052)</f>
        <v>0</v>
      </c>
      <c r="AD1052" s="18">
        <f>SUMIFS(Inp_NGN!AD$9:AD$228,Inp_NGN!$I$9:$I$228,Cal_BOSort!$G1052,Inp_NGN!$J$9:$J$228,Cal_BOSort!$I1052)</f>
        <v>0</v>
      </c>
      <c r="AE1052" s="18">
        <f>SUMIFS(Inp_NGN!AE$9:AE$228,Inp_NGN!$I$9:$I$228,Cal_BOSort!$G1052,Inp_NGN!$J$9:$J$228,Cal_BOSort!$I1052)</f>
        <v>0</v>
      </c>
      <c r="AF1052" s="18">
        <f>SUMIFS(Inp_NGN!AF$9:AF$228,Inp_NGN!$I$9:$I$228,Cal_BOSort!$G1052,Inp_NGN!$J$9:$J$228,Cal_BOSort!$I1052)</f>
        <v>0</v>
      </c>
      <c r="AG1052" s="18">
        <f>SUMIFS(Inp_NGN!AG$9:AG$228,Inp_NGN!$I$9:$I$228,Cal_BOSort!$G1052,Inp_NGN!$J$9:$J$228,Cal_BOSort!$I1052)</f>
        <v>0</v>
      </c>
      <c r="AH1052" s="18">
        <f>SUMIFS(Inp_NGN!AH$9:AH$228,Inp_NGN!$I$9:$I$228,Cal_BOSort!$G1052,Inp_NGN!$J$9:$J$228,Cal_BOSort!$I1052)</f>
        <v>0</v>
      </c>
      <c r="AI1052" s="18">
        <f>SUMIFS(Inp_NGN!AI$9:AI$228,Inp_NGN!$I$9:$I$228,Cal_BOSort!$G1052,Inp_NGN!$J$9:$J$228,Cal_BOSort!$I1052)</f>
        <v>0</v>
      </c>
      <c r="AJ1052" s="18">
        <f>SUMIFS(Inp_NGN!AJ$9:AJ$228,Inp_NGN!$I$9:$I$228,Cal_BOSort!$G1052,Inp_NGN!$J$9:$J$228,Cal_BOSort!$I1052)</f>
        <v>0</v>
      </c>
      <c r="AK1052" s="18">
        <f>SUMIFS(Inp_NGN!AK$9:AK$228,Inp_NGN!$I$9:$I$228,Cal_BOSort!$G1052,Inp_NGN!$J$9:$J$228,Cal_BOSort!$I1052)</f>
        <v>0</v>
      </c>
      <c r="AM1052" s="18">
        <f t="shared" si="113"/>
        <v>0</v>
      </c>
      <c r="AN1052" s="18">
        <f t="shared" si="117"/>
        <v>0</v>
      </c>
      <c r="AO1052" s="18">
        <f t="shared" si="118"/>
        <v>0</v>
      </c>
      <c r="AP1052" s="18">
        <f t="shared" si="114"/>
        <v>0</v>
      </c>
      <c r="AQ1052" s="18">
        <f t="shared" si="115"/>
        <v>0</v>
      </c>
      <c r="AR1052" s="18">
        <f t="shared" si="116"/>
        <v>0</v>
      </c>
      <c r="AU1052" s="42"/>
    </row>
    <row r="1053" spans="4:47" s="3" customFormat="1">
      <c r="D1053" s="101" t="str">
        <f>IF(I1053="","",MAX(D$899:D1052)+1)</f>
        <v/>
      </c>
      <c r="E1053" s="3" t="s">
        <v>30</v>
      </c>
      <c r="F1053" s="3" t="s">
        <v>212</v>
      </c>
      <c r="G1053" s="3" t="s">
        <v>213</v>
      </c>
      <c r="I1053" s="101" t="str">
        <f>IF(Inp_NGN!M162="BO",Inp_NGN!J162,"")</f>
        <v/>
      </c>
      <c r="L1053" s="3" t="s">
        <v>106</v>
      </c>
      <c r="R1053" s="14"/>
      <c r="T1053" s="18"/>
      <c r="U1053" s="18"/>
      <c r="V1053" s="18"/>
      <c r="W1053" s="18"/>
      <c r="X1053" s="18"/>
      <c r="Y1053" s="18">
        <f>SUMIFS(Inp_NGN!Y$9:Y$228,Inp_NGN!$I$9:$I$228,Cal_BOSort!$G1053,Inp_NGN!$J$9:$J$228,Cal_BOSort!$I1053)</f>
        <v>0</v>
      </c>
      <c r="Z1053" s="18">
        <f>SUMIFS(Inp_NGN!Z$9:Z$228,Inp_NGN!$I$9:$I$228,Cal_BOSort!$G1053,Inp_NGN!$J$9:$J$228,Cal_BOSort!$I1053)</f>
        <v>0</v>
      </c>
      <c r="AA1053" s="18">
        <f>SUMIFS(Inp_NGN!AA$9:AA$228,Inp_NGN!$I$9:$I$228,Cal_BOSort!$G1053,Inp_NGN!$J$9:$J$228,Cal_BOSort!$I1053)</f>
        <v>0</v>
      </c>
      <c r="AB1053" s="18">
        <f>SUMIFS(Inp_NGN!AB$9:AB$228,Inp_NGN!$I$9:$I$228,Cal_BOSort!$G1053,Inp_NGN!$J$9:$J$228,Cal_BOSort!$I1053)</f>
        <v>0</v>
      </c>
      <c r="AC1053" s="18">
        <f>SUMIFS(Inp_NGN!AC$9:AC$228,Inp_NGN!$I$9:$I$228,Cal_BOSort!$G1053,Inp_NGN!$J$9:$J$228,Cal_BOSort!$I1053)</f>
        <v>0</v>
      </c>
      <c r="AD1053" s="18">
        <f>SUMIFS(Inp_NGN!AD$9:AD$228,Inp_NGN!$I$9:$I$228,Cal_BOSort!$G1053,Inp_NGN!$J$9:$J$228,Cal_BOSort!$I1053)</f>
        <v>0</v>
      </c>
      <c r="AE1053" s="18">
        <f>SUMIFS(Inp_NGN!AE$9:AE$228,Inp_NGN!$I$9:$I$228,Cal_BOSort!$G1053,Inp_NGN!$J$9:$J$228,Cal_BOSort!$I1053)</f>
        <v>0</v>
      </c>
      <c r="AF1053" s="18">
        <f>SUMIFS(Inp_NGN!AF$9:AF$228,Inp_NGN!$I$9:$I$228,Cal_BOSort!$G1053,Inp_NGN!$J$9:$J$228,Cal_BOSort!$I1053)</f>
        <v>0</v>
      </c>
      <c r="AG1053" s="18">
        <f>SUMIFS(Inp_NGN!AG$9:AG$228,Inp_NGN!$I$9:$I$228,Cal_BOSort!$G1053,Inp_NGN!$J$9:$J$228,Cal_BOSort!$I1053)</f>
        <v>0</v>
      </c>
      <c r="AH1053" s="18">
        <f>SUMIFS(Inp_NGN!AH$9:AH$228,Inp_NGN!$I$9:$I$228,Cal_BOSort!$G1053,Inp_NGN!$J$9:$J$228,Cal_BOSort!$I1053)</f>
        <v>0</v>
      </c>
      <c r="AI1053" s="18">
        <f>SUMIFS(Inp_NGN!AI$9:AI$228,Inp_NGN!$I$9:$I$228,Cal_BOSort!$G1053,Inp_NGN!$J$9:$J$228,Cal_BOSort!$I1053)</f>
        <v>0</v>
      </c>
      <c r="AJ1053" s="18">
        <f>SUMIFS(Inp_NGN!AJ$9:AJ$228,Inp_NGN!$I$9:$I$228,Cal_BOSort!$G1053,Inp_NGN!$J$9:$J$228,Cal_BOSort!$I1053)</f>
        <v>0</v>
      </c>
      <c r="AK1053" s="18">
        <f>SUMIFS(Inp_NGN!AK$9:AK$228,Inp_NGN!$I$9:$I$228,Cal_BOSort!$G1053,Inp_NGN!$J$9:$J$228,Cal_BOSort!$I1053)</f>
        <v>0</v>
      </c>
      <c r="AM1053" s="18">
        <f t="shared" si="113"/>
        <v>0</v>
      </c>
      <c r="AN1053" s="18">
        <f t="shared" si="117"/>
        <v>0</v>
      </c>
      <c r="AO1053" s="18">
        <f t="shared" si="118"/>
        <v>0</v>
      </c>
      <c r="AP1053" s="18">
        <f t="shared" si="114"/>
        <v>0</v>
      </c>
      <c r="AQ1053" s="18">
        <f t="shared" si="115"/>
        <v>0</v>
      </c>
      <c r="AR1053" s="18">
        <f t="shared" si="116"/>
        <v>0</v>
      </c>
      <c r="AU1053" s="42"/>
    </row>
    <row r="1054" spans="4:47" s="3" customFormat="1">
      <c r="D1054" s="101" t="str">
        <f>IF(I1054="","",MAX(D$899:D1053)+1)</f>
        <v/>
      </c>
      <c r="E1054" s="3" t="s">
        <v>30</v>
      </c>
      <c r="F1054" s="3" t="s">
        <v>212</v>
      </c>
      <c r="G1054" s="3" t="s">
        <v>213</v>
      </c>
      <c r="I1054" s="101" t="str">
        <f>IF(Inp_NGN!M163="BO",Inp_NGN!J163,"")</f>
        <v/>
      </c>
      <c r="L1054" s="3" t="s">
        <v>106</v>
      </c>
      <c r="R1054" s="14"/>
      <c r="T1054" s="18"/>
      <c r="U1054" s="18"/>
      <c r="V1054" s="18"/>
      <c r="W1054" s="18"/>
      <c r="X1054" s="18"/>
      <c r="Y1054" s="18">
        <f>SUMIFS(Inp_NGN!Y$9:Y$228,Inp_NGN!$I$9:$I$228,Cal_BOSort!$G1054,Inp_NGN!$J$9:$J$228,Cal_BOSort!$I1054)</f>
        <v>0</v>
      </c>
      <c r="Z1054" s="18">
        <f>SUMIFS(Inp_NGN!Z$9:Z$228,Inp_NGN!$I$9:$I$228,Cal_BOSort!$G1054,Inp_NGN!$J$9:$J$228,Cal_BOSort!$I1054)</f>
        <v>0</v>
      </c>
      <c r="AA1054" s="18">
        <f>SUMIFS(Inp_NGN!AA$9:AA$228,Inp_NGN!$I$9:$I$228,Cal_BOSort!$G1054,Inp_NGN!$J$9:$J$228,Cal_BOSort!$I1054)</f>
        <v>0</v>
      </c>
      <c r="AB1054" s="18">
        <f>SUMIFS(Inp_NGN!AB$9:AB$228,Inp_NGN!$I$9:$I$228,Cal_BOSort!$G1054,Inp_NGN!$J$9:$J$228,Cal_BOSort!$I1054)</f>
        <v>0</v>
      </c>
      <c r="AC1054" s="18">
        <f>SUMIFS(Inp_NGN!AC$9:AC$228,Inp_NGN!$I$9:$I$228,Cal_BOSort!$G1054,Inp_NGN!$J$9:$J$228,Cal_BOSort!$I1054)</f>
        <v>0</v>
      </c>
      <c r="AD1054" s="18">
        <f>SUMIFS(Inp_NGN!AD$9:AD$228,Inp_NGN!$I$9:$I$228,Cal_BOSort!$G1054,Inp_NGN!$J$9:$J$228,Cal_BOSort!$I1054)</f>
        <v>0</v>
      </c>
      <c r="AE1054" s="18">
        <f>SUMIFS(Inp_NGN!AE$9:AE$228,Inp_NGN!$I$9:$I$228,Cal_BOSort!$G1054,Inp_NGN!$J$9:$J$228,Cal_BOSort!$I1054)</f>
        <v>0</v>
      </c>
      <c r="AF1054" s="18">
        <f>SUMIFS(Inp_NGN!AF$9:AF$228,Inp_NGN!$I$9:$I$228,Cal_BOSort!$G1054,Inp_NGN!$J$9:$J$228,Cal_BOSort!$I1054)</f>
        <v>0</v>
      </c>
      <c r="AG1054" s="18">
        <f>SUMIFS(Inp_NGN!AG$9:AG$228,Inp_NGN!$I$9:$I$228,Cal_BOSort!$G1054,Inp_NGN!$J$9:$J$228,Cal_BOSort!$I1054)</f>
        <v>0</v>
      </c>
      <c r="AH1054" s="18">
        <f>SUMIFS(Inp_NGN!AH$9:AH$228,Inp_NGN!$I$9:$I$228,Cal_BOSort!$G1054,Inp_NGN!$J$9:$J$228,Cal_BOSort!$I1054)</f>
        <v>0</v>
      </c>
      <c r="AI1054" s="18">
        <f>SUMIFS(Inp_NGN!AI$9:AI$228,Inp_NGN!$I$9:$I$228,Cal_BOSort!$G1054,Inp_NGN!$J$9:$J$228,Cal_BOSort!$I1054)</f>
        <v>0</v>
      </c>
      <c r="AJ1054" s="18">
        <f>SUMIFS(Inp_NGN!AJ$9:AJ$228,Inp_NGN!$I$9:$I$228,Cal_BOSort!$G1054,Inp_NGN!$J$9:$J$228,Cal_BOSort!$I1054)</f>
        <v>0</v>
      </c>
      <c r="AK1054" s="18">
        <f>SUMIFS(Inp_NGN!AK$9:AK$228,Inp_NGN!$I$9:$I$228,Cal_BOSort!$G1054,Inp_NGN!$J$9:$J$228,Cal_BOSort!$I1054)</f>
        <v>0</v>
      </c>
      <c r="AM1054" s="18">
        <f t="shared" si="113"/>
        <v>0</v>
      </c>
      <c r="AN1054" s="18">
        <f t="shared" si="117"/>
        <v>0</v>
      </c>
      <c r="AO1054" s="18">
        <f t="shared" si="118"/>
        <v>0</v>
      </c>
      <c r="AP1054" s="18">
        <f t="shared" si="114"/>
        <v>0</v>
      </c>
      <c r="AQ1054" s="18">
        <f t="shared" si="115"/>
        <v>0</v>
      </c>
      <c r="AR1054" s="18">
        <f t="shared" si="116"/>
        <v>0</v>
      </c>
      <c r="AU1054" s="42"/>
    </row>
    <row r="1055" spans="4:47" s="3" customFormat="1">
      <c r="D1055" s="101" t="str">
        <f>IF(I1055="","",MAX(D$899:D1054)+1)</f>
        <v/>
      </c>
      <c r="E1055" s="3" t="s">
        <v>30</v>
      </c>
      <c r="F1055" s="3" t="s">
        <v>212</v>
      </c>
      <c r="G1055" s="3" t="s">
        <v>213</v>
      </c>
      <c r="I1055" s="101" t="str">
        <f>IF(Inp_NGN!M164="BO",Inp_NGN!J164,"")</f>
        <v/>
      </c>
      <c r="L1055" s="3" t="s">
        <v>106</v>
      </c>
      <c r="R1055" s="14"/>
      <c r="T1055" s="18"/>
      <c r="U1055" s="18"/>
      <c r="V1055" s="18"/>
      <c r="W1055" s="18"/>
      <c r="X1055" s="18"/>
      <c r="Y1055" s="18">
        <f>SUMIFS(Inp_NGN!Y$9:Y$228,Inp_NGN!$I$9:$I$228,Cal_BOSort!$G1055,Inp_NGN!$J$9:$J$228,Cal_BOSort!$I1055)</f>
        <v>0</v>
      </c>
      <c r="Z1055" s="18">
        <f>SUMIFS(Inp_NGN!Z$9:Z$228,Inp_NGN!$I$9:$I$228,Cal_BOSort!$G1055,Inp_NGN!$J$9:$J$228,Cal_BOSort!$I1055)</f>
        <v>0</v>
      </c>
      <c r="AA1055" s="18">
        <f>SUMIFS(Inp_NGN!AA$9:AA$228,Inp_NGN!$I$9:$I$228,Cal_BOSort!$G1055,Inp_NGN!$J$9:$J$228,Cal_BOSort!$I1055)</f>
        <v>0</v>
      </c>
      <c r="AB1055" s="18">
        <f>SUMIFS(Inp_NGN!AB$9:AB$228,Inp_NGN!$I$9:$I$228,Cal_BOSort!$G1055,Inp_NGN!$J$9:$J$228,Cal_BOSort!$I1055)</f>
        <v>0</v>
      </c>
      <c r="AC1055" s="18">
        <f>SUMIFS(Inp_NGN!AC$9:AC$228,Inp_NGN!$I$9:$I$228,Cal_BOSort!$G1055,Inp_NGN!$J$9:$J$228,Cal_BOSort!$I1055)</f>
        <v>0</v>
      </c>
      <c r="AD1055" s="18">
        <f>SUMIFS(Inp_NGN!AD$9:AD$228,Inp_NGN!$I$9:$I$228,Cal_BOSort!$G1055,Inp_NGN!$J$9:$J$228,Cal_BOSort!$I1055)</f>
        <v>0</v>
      </c>
      <c r="AE1055" s="18">
        <f>SUMIFS(Inp_NGN!AE$9:AE$228,Inp_NGN!$I$9:$I$228,Cal_BOSort!$G1055,Inp_NGN!$J$9:$J$228,Cal_BOSort!$I1055)</f>
        <v>0</v>
      </c>
      <c r="AF1055" s="18">
        <f>SUMIFS(Inp_NGN!AF$9:AF$228,Inp_NGN!$I$9:$I$228,Cal_BOSort!$G1055,Inp_NGN!$J$9:$J$228,Cal_BOSort!$I1055)</f>
        <v>0</v>
      </c>
      <c r="AG1055" s="18">
        <f>SUMIFS(Inp_NGN!AG$9:AG$228,Inp_NGN!$I$9:$I$228,Cal_BOSort!$G1055,Inp_NGN!$J$9:$J$228,Cal_BOSort!$I1055)</f>
        <v>0</v>
      </c>
      <c r="AH1055" s="18">
        <f>SUMIFS(Inp_NGN!AH$9:AH$228,Inp_NGN!$I$9:$I$228,Cal_BOSort!$G1055,Inp_NGN!$J$9:$J$228,Cal_BOSort!$I1055)</f>
        <v>0</v>
      </c>
      <c r="AI1055" s="18">
        <f>SUMIFS(Inp_NGN!AI$9:AI$228,Inp_NGN!$I$9:$I$228,Cal_BOSort!$G1055,Inp_NGN!$J$9:$J$228,Cal_BOSort!$I1055)</f>
        <v>0</v>
      </c>
      <c r="AJ1055" s="18">
        <f>SUMIFS(Inp_NGN!AJ$9:AJ$228,Inp_NGN!$I$9:$I$228,Cal_BOSort!$G1055,Inp_NGN!$J$9:$J$228,Cal_BOSort!$I1055)</f>
        <v>0</v>
      </c>
      <c r="AK1055" s="18">
        <f>SUMIFS(Inp_NGN!AK$9:AK$228,Inp_NGN!$I$9:$I$228,Cal_BOSort!$G1055,Inp_NGN!$J$9:$J$228,Cal_BOSort!$I1055)</f>
        <v>0</v>
      </c>
      <c r="AM1055" s="18">
        <f t="shared" si="113"/>
        <v>0</v>
      </c>
      <c r="AN1055" s="18">
        <f t="shared" si="117"/>
        <v>0</v>
      </c>
      <c r="AO1055" s="18">
        <f t="shared" si="118"/>
        <v>0</v>
      </c>
      <c r="AP1055" s="18">
        <f t="shared" si="114"/>
        <v>0</v>
      </c>
      <c r="AQ1055" s="18">
        <f t="shared" si="115"/>
        <v>0</v>
      </c>
      <c r="AR1055" s="18">
        <f t="shared" si="116"/>
        <v>0</v>
      </c>
      <c r="AU1055" s="42"/>
    </row>
    <row r="1056" spans="4:47" s="3" customFormat="1">
      <c r="D1056" s="101" t="str">
        <f>IF(I1056="","",MAX(D$899:D1055)+1)</f>
        <v/>
      </c>
      <c r="E1056" s="3" t="s">
        <v>30</v>
      </c>
      <c r="F1056" s="3" t="s">
        <v>212</v>
      </c>
      <c r="G1056" s="3" t="s">
        <v>213</v>
      </c>
      <c r="I1056" s="101" t="str">
        <f>IF(Inp_NGN!M165="BO",Inp_NGN!J165,"")</f>
        <v/>
      </c>
      <c r="L1056" s="3" t="s">
        <v>106</v>
      </c>
      <c r="R1056" s="14"/>
      <c r="T1056" s="18"/>
      <c r="U1056" s="18"/>
      <c r="V1056" s="18"/>
      <c r="W1056" s="18"/>
      <c r="X1056" s="18"/>
      <c r="Y1056" s="18">
        <f>SUMIFS(Inp_NGN!Y$9:Y$228,Inp_NGN!$I$9:$I$228,Cal_BOSort!$G1056,Inp_NGN!$J$9:$J$228,Cal_BOSort!$I1056)</f>
        <v>0</v>
      </c>
      <c r="Z1056" s="18">
        <f>SUMIFS(Inp_NGN!Z$9:Z$228,Inp_NGN!$I$9:$I$228,Cal_BOSort!$G1056,Inp_NGN!$J$9:$J$228,Cal_BOSort!$I1056)</f>
        <v>0</v>
      </c>
      <c r="AA1056" s="18">
        <f>SUMIFS(Inp_NGN!AA$9:AA$228,Inp_NGN!$I$9:$I$228,Cal_BOSort!$G1056,Inp_NGN!$J$9:$J$228,Cal_BOSort!$I1056)</f>
        <v>0</v>
      </c>
      <c r="AB1056" s="18">
        <f>SUMIFS(Inp_NGN!AB$9:AB$228,Inp_NGN!$I$9:$I$228,Cal_BOSort!$G1056,Inp_NGN!$J$9:$J$228,Cal_BOSort!$I1056)</f>
        <v>0</v>
      </c>
      <c r="AC1056" s="18">
        <f>SUMIFS(Inp_NGN!AC$9:AC$228,Inp_NGN!$I$9:$I$228,Cal_BOSort!$G1056,Inp_NGN!$J$9:$J$228,Cal_BOSort!$I1056)</f>
        <v>0</v>
      </c>
      <c r="AD1056" s="18">
        <f>SUMIFS(Inp_NGN!AD$9:AD$228,Inp_NGN!$I$9:$I$228,Cal_BOSort!$G1056,Inp_NGN!$J$9:$J$228,Cal_BOSort!$I1056)</f>
        <v>0</v>
      </c>
      <c r="AE1056" s="18">
        <f>SUMIFS(Inp_NGN!AE$9:AE$228,Inp_NGN!$I$9:$I$228,Cal_BOSort!$G1056,Inp_NGN!$J$9:$J$228,Cal_BOSort!$I1056)</f>
        <v>0</v>
      </c>
      <c r="AF1056" s="18">
        <f>SUMIFS(Inp_NGN!AF$9:AF$228,Inp_NGN!$I$9:$I$228,Cal_BOSort!$G1056,Inp_NGN!$J$9:$J$228,Cal_BOSort!$I1056)</f>
        <v>0</v>
      </c>
      <c r="AG1056" s="18">
        <f>SUMIFS(Inp_NGN!AG$9:AG$228,Inp_NGN!$I$9:$I$228,Cal_BOSort!$G1056,Inp_NGN!$J$9:$J$228,Cal_BOSort!$I1056)</f>
        <v>0</v>
      </c>
      <c r="AH1056" s="18">
        <f>SUMIFS(Inp_NGN!AH$9:AH$228,Inp_NGN!$I$9:$I$228,Cal_BOSort!$G1056,Inp_NGN!$J$9:$J$228,Cal_BOSort!$I1056)</f>
        <v>0</v>
      </c>
      <c r="AI1056" s="18">
        <f>SUMIFS(Inp_NGN!AI$9:AI$228,Inp_NGN!$I$9:$I$228,Cal_BOSort!$G1056,Inp_NGN!$J$9:$J$228,Cal_BOSort!$I1056)</f>
        <v>0</v>
      </c>
      <c r="AJ1056" s="18">
        <f>SUMIFS(Inp_NGN!AJ$9:AJ$228,Inp_NGN!$I$9:$I$228,Cal_BOSort!$G1056,Inp_NGN!$J$9:$J$228,Cal_BOSort!$I1056)</f>
        <v>0</v>
      </c>
      <c r="AK1056" s="18">
        <f>SUMIFS(Inp_NGN!AK$9:AK$228,Inp_NGN!$I$9:$I$228,Cal_BOSort!$G1056,Inp_NGN!$J$9:$J$228,Cal_BOSort!$I1056)</f>
        <v>0</v>
      </c>
      <c r="AM1056" s="18">
        <f t="shared" si="113"/>
        <v>0</v>
      </c>
      <c r="AN1056" s="18">
        <f t="shared" si="117"/>
        <v>0</v>
      </c>
      <c r="AO1056" s="18">
        <f t="shared" si="118"/>
        <v>0</v>
      </c>
      <c r="AP1056" s="18">
        <f t="shared" si="114"/>
        <v>0</v>
      </c>
      <c r="AQ1056" s="18">
        <f t="shared" si="115"/>
        <v>0</v>
      </c>
      <c r="AR1056" s="18">
        <f t="shared" si="116"/>
        <v>0</v>
      </c>
      <c r="AU1056" s="42"/>
    </row>
    <row r="1057" spans="4:47" s="3" customFormat="1">
      <c r="D1057" s="101" t="str">
        <f>IF(I1057="","",MAX(D$899:D1056)+1)</f>
        <v/>
      </c>
      <c r="E1057" s="3" t="s">
        <v>30</v>
      </c>
      <c r="F1057" s="3" t="s">
        <v>212</v>
      </c>
      <c r="G1057" s="3" t="s">
        <v>213</v>
      </c>
      <c r="I1057" s="101" t="str">
        <f>IF(Inp_NGN!M166="BO",Inp_NGN!J166,"")</f>
        <v/>
      </c>
      <c r="L1057" s="3" t="s">
        <v>106</v>
      </c>
      <c r="R1057" s="14"/>
      <c r="T1057" s="18"/>
      <c r="U1057" s="18"/>
      <c r="V1057" s="18"/>
      <c r="W1057" s="18"/>
      <c r="X1057" s="18"/>
      <c r="Y1057" s="18">
        <f>SUMIFS(Inp_NGN!Y$9:Y$228,Inp_NGN!$I$9:$I$228,Cal_BOSort!$G1057,Inp_NGN!$J$9:$J$228,Cal_BOSort!$I1057)</f>
        <v>0</v>
      </c>
      <c r="Z1057" s="18">
        <f>SUMIFS(Inp_NGN!Z$9:Z$228,Inp_NGN!$I$9:$I$228,Cal_BOSort!$G1057,Inp_NGN!$J$9:$J$228,Cal_BOSort!$I1057)</f>
        <v>0</v>
      </c>
      <c r="AA1057" s="18">
        <f>SUMIFS(Inp_NGN!AA$9:AA$228,Inp_NGN!$I$9:$I$228,Cal_BOSort!$G1057,Inp_NGN!$J$9:$J$228,Cal_BOSort!$I1057)</f>
        <v>0</v>
      </c>
      <c r="AB1057" s="18">
        <f>SUMIFS(Inp_NGN!AB$9:AB$228,Inp_NGN!$I$9:$I$228,Cal_BOSort!$G1057,Inp_NGN!$J$9:$J$228,Cal_BOSort!$I1057)</f>
        <v>0</v>
      </c>
      <c r="AC1057" s="18">
        <f>SUMIFS(Inp_NGN!AC$9:AC$228,Inp_NGN!$I$9:$I$228,Cal_BOSort!$G1057,Inp_NGN!$J$9:$J$228,Cal_BOSort!$I1057)</f>
        <v>0</v>
      </c>
      <c r="AD1057" s="18">
        <f>SUMIFS(Inp_NGN!AD$9:AD$228,Inp_NGN!$I$9:$I$228,Cal_BOSort!$G1057,Inp_NGN!$J$9:$J$228,Cal_BOSort!$I1057)</f>
        <v>0</v>
      </c>
      <c r="AE1057" s="18">
        <f>SUMIFS(Inp_NGN!AE$9:AE$228,Inp_NGN!$I$9:$I$228,Cal_BOSort!$G1057,Inp_NGN!$J$9:$J$228,Cal_BOSort!$I1057)</f>
        <v>0</v>
      </c>
      <c r="AF1057" s="18">
        <f>SUMIFS(Inp_NGN!AF$9:AF$228,Inp_NGN!$I$9:$I$228,Cal_BOSort!$G1057,Inp_NGN!$J$9:$J$228,Cal_BOSort!$I1057)</f>
        <v>0</v>
      </c>
      <c r="AG1057" s="18">
        <f>SUMIFS(Inp_NGN!AG$9:AG$228,Inp_NGN!$I$9:$I$228,Cal_BOSort!$G1057,Inp_NGN!$J$9:$J$228,Cal_BOSort!$I1057)</f>
        <v>0</v>
      </c>
      <c r="AH1057" s="18">
        <f>SUMIFS(Inp_NGN!AH$9:AH$228,Inp_NGN!$I$9:$I$228,Cal_BOSort!$G1057,Inp_NGN!$J$9:$J$228,Cal_BOSort!$I1057)</f>
        <v>0</v>
      </c>
      <c r="AI1057" s="18">
        <f>SUMIFS(Inp_NGN!AI$9:AI$228,Inp_NGN!$I$9:$I$228,Cal_BOSort!$G1057,Inp_NGN!$J$9:$J$228,Cal_BOSort!$I1057)</f>
        <v>0</v>
      </c>
      <c r="AJ1057" s="18">
        <f>SUMIFS(Inp_NGN!AJ$9:AJ$228,Inp_NGN!$I$9:$I$228,Cal_BOSort!$G1057,Inp_NGN!$J$9:$J$228,Cal_BOSort!$I1057)</f>
        <v>0</v>
      </c>
      <c r="AK1057" s="18">
        <f>SUMIFS(Inp_NGN!AK$9:AK$228,Inp_NGN!$I$9:$I$228,Cal_BOSort!$G1057,Inp_NGN!$J$9:$J$228,Cal_BOSort!$I1057)</f>
        <v>0</v>
      </c>
      <c r="AM1057" s="18">
        <f t="shared" si="113"/>
        <v>0</v>
      </c>
      <c r="AN1057" s="18">
        <f t="shared" si="117"/>
        <v>0</v>
      </c>
      <c r="AO1057" s="18">
        <f t="shared" si="118"/>
        <v>0</v>
      </c>
      <c r="AP1057" s="18">
        <f t="shared" si="114"/>
        <v>0</v>
      </c>
      <c r="AQ1057" s="18">
        <f t="shared" si="115"/>
        <v>0</v>
      </c>
      <c r="AR1057" s="18">
        <f t="shared" si="116"/>
        <v>0</v>
      </c>
      <c r="AU1057" s="42"/>
    </row>
    <row r="1058" spans="4:47" s="3" customFormat="1">
      <c r="D1058" s="101" t="str">
        <f>IF(I1058="","",MAX(D$899:D1057)+1)</f>
        <v/>
      </c>
      <c r="E1058" s="3" t="s">
        <v>30</v>
      </c>
      <c r="F1058" s="3" t="s">
        <v>212</v>
      </c>
      <c r="G1058" s="3" t="s">
        <v>213</v>
      </c>
      <c r="I1058" s="101" t="str">
        <f>IF(Inp_NGN!M167="BO",Inp_NGN!J167,"")</f>
        <v/>
      </c>
      <c r="L1058" s="3" t="s">
        <v>106</v>
      </c>
      <c r="R1058" s="14"/>
      <c r="T1058" s="18"/>
      <c r="U1058" s="18"/>
      <c r="V1058" s="18"/>
      <c r="W1058" s="18"/>
      <c r="X1058" s="18"/>
      <c r="Y1058" s="18">
        <f>SUMIFS(Inp_NGN!Y$9:Y$228,Inp_NGN!$I$9:$I$228,Cal_BOSort!$G1058,Inp_NGN!$J$9:$J$228,Cal_BOSort!$I1058)</f>
        <v>0</v>
      </c>
      <c r="Z1058" s="18">
        <f>SUMIFS(Inp_NGN!Z$9:Z$228,Inp_NGN!$I$9:$I$228,Cal_BOSort!$G1058,Inp_NGN!$J$9:$J$228,Cal_BOSort!$I1058)</f>
        <v>0</v>
      </c>
      <c r="AA1058" s="18">
        <f>SUMIFS(Inp_NGN!AA$9:AA$228,Inp_NGN!$I$9:$I$228,Cal_BOSort!$G1058,Inp_NGN!$J$9:$J$228,Cal_BOSort!$I1058)</f>
        <v>0</v>
      </c>
      <c r="AB1058" s="18">
        <f>SUMIFS(Inp_NGN!AB$9:AB$228,Inp_NGN!$I$9:$I$228,Cal_BOSort!$G1058,Inp_NGN!$J$9:$J$228,Cal_BOSort!$I1058)</f>
        <v>0</v>
      </c>
      <c r="AC1058" s="18">
        <f>SUMIFS(Inp_NGN!AC$9:AC$228,Inp_NGN!$I$9:$I$228,Cal_BOSort!$G1058,Inp_NGN!$J$9:$J$228,Cal_BOSort!$I1058)</f>
        <v>0</v>
      </c>
      <c r="AD1058" s="18">
        <f>SUMIFS(Inp_NGN!AD$9:AD$228,Inp_NGN!$I$9:$I$228,Cal_BOSort!$G1058,Inp_NGN!$J$9:$J$228,Cal_BOSort!$I1058)</f>
        <v>0</v>
      </c>
      <c r="AE1058" s="18">
        <f>SUMIFS(Inp_NGN!AE$9:AE$228,Inp_NGN!$I$9:$I$228,Cal_BOSort!$G1058,Inp_NGN!$J$9:$J$228,Cal_BOSort!$I1058)</f>
        <v>0</v>
      </c>
      <c r="AF1058" s="18">
        <f>SUMIFS(Inp_NGN!AF$9:AF$228,Inp_NGN!$I$9:$I$228,Cal_BOSort!$G1058,Inp_NGN!$J$9:$J$228,Cal_BOSort!$I1058)</f>
        <v>0</v>
      </c>
      <c r="AG1058" s="18">
        <f>SUMIFS(Inp_NGN!AG$9:AG$228,Inp_NGN!$I$9:$I$228,Cal_BOSort!$G1058,Inp_NGN!$J$9:$J$228,Cal_BOSort!$I1058)</f>
        <v>0</v>
      </c>
      <c r="AH1058" s="18">
        <f>SUMIFS(Inp_NGN!AH$9:AH$228,Inp_NGN!$I$9:$I$228,Cal_BOSort!$G1058,Inp_NGN!$J$9:$J$228,Cal_BOSort!$I1058)</f>
        <v>0</v>
      </c>
      <c r="AI1058" s="18">
        <f>SUMIFS(Inp_NGN!AI$9:AI$228,Inp_NGN!$I$9:$I$228,Cal_BOSort!$G1058,Inp_NGN!$J$9:$J$228,Cal_BOSort!$I1058)</f>
        <v>0</v>
      </c>
      <c r="AJ1058" s="18">
        <f>SUMIFS(Inp_NGN!AJ$9:AJ$228,Inp_NGN!$I$9:$I$228,Cal_BOSort!$G1058,Inp_NGN!$J$9:$J$228,Cal_BOSort!$I1058)</f>
        <v>0</v>
      </c>
      <c r="AK1058" s="18">
        <f>SUMIFS(Inp_NGN!AK$9:AK$228,Inp_NGN!$I$9:$I$228,Cal_BOSort!$G1058,Inp_NGN!$J$9:$J$228,Cal_BOSort!$I1058)</f>
        <v>0</v>
      </c>
      <c r="AM1058" s="18">
        <f t="shared" si="113"/>
        <v>0</v>
      </c>
      <c r="AN1058" s="18">
        <f t="shared" si="117"/>
        <v>0</v>
      </c>
      <c r="AO1058" s="18">
        <f t="shared" si="118"/>
        <v>0</v>
      </c>
      <c r="AP1058" s="18">
        <f t="shared" si="114"/>
        <v>0</v>
      </c>
      <c r="AQ1058" s="18">
        <f t="shared" si="115"/>
        <v>0</v>
      </c>
      <c r="AR1058" s="18">
        <f t="shared" si="116"/>
        <v>0</v>
      </c>
      <c r="AU1058" s="42"/>
    </row>
    <row r="1059" spans="4:47" s="3" customFormat="1">
      <c r="D1059" s="101" t="str">
        <f>IF(I1059="","",MAX(D$899:D1058)+1)</f>
        <v/>
      </c>
      <c r="E1059" s="3" t="s">
        <v>30</v>
      </c>
      <c r="F1059" s="3" t="s">
        <v>212</v>
      </c>
      <c r="G1059" s="3" t="s">
        <v>213</v>
      </c>
      <c r="I1059" s="101" t="str">
        <f>IF(Inp_NGN!M168="BO",Inp_NGN!J168,"")</f>
        <v/>
      </c>
      <c r="L1059" s="3" t="s">
        <v>106</v>
      </c>
      <c r="R1059" s="14"/>
      <c r="T1059" s="18"/>
      <c r="U1059" s="18"/>
      <c r="V1059" s="18"/>
      <c r="W1059" s="18"/>
      <c r="X1059" s="18"/>
      <c r="Y1059" s="18">
        <f>SUMIFS(Inp_NGN!Y$9:Y$228,Inp_NGN!$I$9:$I$228,Cal_BOSort!$G1059,Inp_NGN!$J$9:$J$228,Cal_BOSort!$I1059)</f>
        <v>0</v>
      </c>
      <c r="Z1059" s="18">
        <f>SUMIFS(Inp_NGN!Z$9:Z$228,Inp_NGN!$I$9:$I$228,Cal_BOSort!$G1059,Inp_NGN!$J$9:$J$228,Cal_BOSort!$I1059)</f>
        <v>0</v>
      </c>
      <c r="AA1059" s="18">
        <f>SUMIFS(Inp_NGN!AA$9:AA$228,Inp_NGN!$I$9:$I$228,Cal_BOSort!$G1059,Inp_NGN!$J$9:$J$228,Cal_BOSort!$I1059)</f>
        <v>0</v>
      </c>
      <c r="AB1059" s="18">
        <f>SUMIFS(Inp_NGN!AB$9:AB$228,Inp_NGN!$I$9:$I$228,Cal_BOSort!$G1059,Inp_NGN!$J$9:$J$228,Cal_BOSort!$I1059)</f>
        <v>0</v>
      </c>
      <c r="AC1059" s="18">
        <f>SUMIFS(Inp_NGN!AC$9:AC$228,Inp_NGN!$I$9:$I$228,Cal_BOSort!$G1059,Inp_NGN!$J$9:$J$228,Cal_BOSort!$I1059)</f>
        <v>0</v>
      </c>
      <c r="AD1059" s="18">
        <f>SUMIFS(Inp_NGN!AD$9:AD$228,Inp_NGN!$I$9:$I$228,Cal_BOSort!$G1059,Inp_NGN!$J$9:$J$228,Cal_BOSort!$I1059)</f>
        <v>0</v>
      </c>
      <c r="AE1059" s="18">
        <f>SUMIFS(Inp_NGN!AE$9:AE$228,Inp_NGN!$I$9:$I$228,Cal_BOSort!$G1059,Inp_NGN!$J$9:$J$228,Cal_BOSort!$I1059)</f>
        <v>0</v>
      </c>
      <c r="AF1059" s="18">
        <f>SUMIFS(Inp_NGN!AF$9:AF$228,Inp_NGN!$I$9:$I$228,Cal_BOSort!$G1059,Inp_NGN!$J$9:$J$228,Cal_BOSort!$I1059)</f>
        <v>0</v>
      </c>
      <c r="AG1059" s="18">
        <f>SUMIFS(Inp_NGN!AG$9:AG$228,Inp_NGN!$I$9:$I$228,Cal_BOSort!$G1059,Inp_NGN!$J$9:$J$228,Cal_BOSort!$I1059)</f>
        <v>0</v>
      </c>
      <c r="AH1059" s="18">
        <f>SUMIFS(Inp_NGN!AH$9:AH$228,Inp_NGN!$I$9:$I$228,Cal_BOSort!$G1059,Inp_NGN!$J$9:$J$228,Cal_BOSort!$I1059)</f>
        <v>0</v>
      </c>
      <c r="AI1059" s="18">
        <f>SUMIFS(Inp_NGN!AI$9:AI$228,Inp_NGN!$I$9:$I$228,Cal_BOSort!$G1059,Inp_NGN!$J$9:$J$228,Cal_BOSort!$I1059)</f>
        <v>0</v>
      </c>
      <c r="AJ1059" s="18">
        <f>SUMIFS(Inp_NGN!AJ$9:AJ$228,Inp_NGN!$I$9:$I$228,Cal_BOSort!$G1059,Inp_NGN!$J$9:$J$228,Cal_BOSort!$I1059)</f>
        <v>0</v>
      </c>
      <c r="AK1059" s="18">
        <f>SUMIFS(Inp_NGN!AK$9:AK$228,Inp_NGN!$I$9:$I$228,Cal_BOSort!$G1059,Inp_NGN!$J$9:$J$228,Cal_BOSort!$I1059)</f>
        <v>0</v>
      </c>
      <c r="AM1059" s="18">
        <f t="shared" si="113"/>
        <v>0</v>
      </c>
      <c r="AN1059" s="18">
        <f t="shared" si="117"/>
        <v>0</v>
      </c>
      <c r="AO1059" s="18">
        <f t="shared" si="118"/>
        <v>0</v>
      </c>
      <c r="AP1059" s="18">
        <f t="shared" si="114"/>
        <v>0</v>
      </c>
      <c r="AQ1059" s="18">
        <f t="shared" si="115"/>
        <v>0</v>
      </c>
      <c r="AR1059" s="18">
        <f t="shared" si="116"/>
        <v>0</v>
      </c>
      <c r="AU1059" s="42"/>
    </row>
    <row r="1060" spans="4:47" s="3" customFormat="1">
      <c r="D1060" s="101" t="str">
        <f>IF(I1060="","",MAX(D$899:D1059)+1)</f>
        <v/>
      </c>
      <c r="E1060" s="3" t="s">
        <v>30</v>
      </c>
      <c r="F1060" s="3" t="s">
        <v>212</v>
      </c>
      <c r="G1060" s="3" t="s">
        <v>214</v>
      </c>
      <c r="I1060" s="101" t="str">
        <f>IF(Inp_NGN!M169="BO",Inp_NGN!J169,"")</f>
        <v/>
      </c>
      <c r="L1060" s="3" t="s">
        <v>106</v>
      </c>
      <c r="R1060" s="14"/>
      <c r="T1060" s="18"/>
      <c r="U1060" s="18"/>
      <c r="V1060" s="18"/>
      <c r="W1060" s="18"/>
      <c r="X1060" s="18"/>
      <c r="Y1060" s="18">
        <f>SUMIFS(Inp_NGN!Y$9:Y$228,Inp_NGN!$I$9:$I$228,Cal_BOSort!$G1060,Inp_NGN!$J$9:$J$228,Cal_BOSort!$I1060)</f>
        <v>0</v>
      </c>
      <c r="Z1060" s="18">
        <f>SUMIFS(Inp_NGN!Z$9:Z$228,Inp_NGN!$I$9:$I$228,Cal_BOSort!$G1060,Inp_NGN!$J$9:$J$228,Cal_BOSort!$I1060)</f>
        <v>0</v>
      </c>
      <c r="AA1060" s="18">
        <f>SUMIFS(Inp_NGN!AA$9:AA$228,Inp_NGN!$I$9:$I$228,Cal_BOSort!$G1060,Inp_NGN!$J$9:$J$228,Cal_BOSort!$I1060)</f>
        <v>0</v>
      </c>
      <c r="AB1060" s="18">
        <f>SUMIFS(Inp_NGN!AB$9:AB$228,Inp_NGN!$I$9:$I$228,Cal_BOSort!$G1060,Inp_NGN!$J$9:$J$228,Cal_BOSort!$I1060)</f>
        <v>0</v>
      </c>
      <c r="AC1060" s="18">
        <f>SUMIFS(Inp_NGN!AC$9:AC$228,Inp_NGN!$I$9:$I$228,Cal_BOSort!$G1060,Inp_NGN!$J$9:$J$228,Cal_BOSort!$I1060)</f>
        <v>0</v>
      </c>
      <c r="AD1060" s="18">
        <f>SUMIFS(Inp_NGN!AD$9:AD$228,Inp_NGN!$I$9:$I$228,Cal_BOSort!$G1060,Inp_NGN!$J$9:$J$228,Cal_BOSort!$I1060)</f>
        <v>0</v>
      </c>
      <c r="AE1060" s="18">
        <f>SUMIFS(Inp_NGN!AE$9:AE$228,Inp_NGN!$I$9:$I$228,Cal_BOSort!$G1060,Inp_NGN!$J$9:$J$228,Cal_BOSort!$I1060)</f>
        <v>0</v>
      </c>
      <c r="AF1060" s="18">
        <f>SUMIFS(Inp_NGN!AF$9:AF$228,Inp_NGN!$I$9:$I$228,Cal_BOSort!$G1060,Inp_NGN!$J$9:$J$228,Cal_BOSort!$I1060)</f>
        <v>0</v>
      </c>
      <c r="AG1060" s="18">
        <f>SUMIFS(Inp_NGN!AG$9:AG$228,Inp_NGN!$I$9:$I$228,Cal_BOSort!$G1060,Inp_NGN!$J$9:$J$228,Cal_BOSort!$I1060)</f>
        <v>0</v>
      </c>
      <c r="AH1060" s="18">
        <f>SUMIFS(Inp_NGN!AH$9:AH$228,Inp_NGN!$I$9:$I$228,Cal_BOSort!$G1060,Inp_NGN!$J$9:$J$228,Cal_BOSort!$I1060)</f>
        <v>0</v>
      </c>
      <c r="AI1060" s="18">
        <f>SUMIFS(Inp_NGN!AI$9:AI$228,Inp_NGN!$I$9:$I$228,Cal_BOSort!$G1060,Inp_NGN!$J$9:$J$228,Cal_BOSort!$I1060)</f>
        <v>0</v>
      </c>
      <c r="AJ1060" s="18">
        <f>SUMIFS(Inp_NGN!AJ$9:AJ$228,Inp_NGN!$I$9:$I$228,Cal_BOSort!$G1060,Inp_NGN!$J$9:$J$228,Cal_BOSort!$I1060)</f>
        <v>0</v>
      </c>
      <c r="AK1060" s="18">
        <f>SUMIFS(Inp_NGN!AK$9:AK$228,Inp_NGN!$I$9:$I$228,Cal_BOSort!$G1060,Inp_NGN!$J$9:$J$228,Cal_BOSort!$I1060)</f>
        <v>0</v>
      </c>
      <c r="AM1060" s="18">
        <f t="shared" si="113"/>
        <v>0</v>
      </c>
      <c r="AN1060" s="18">
        <f t="shared" si="117"/>
        <v>0</v>
      </c>
      <c r="AO1060" s="18">
        <f t="shared" si="118"/>
        <v>0</v>
      </c>
      <c r="AP1060" s="18">
        <f t="shared" si="114"/>
        <v>0</v>
      </c>
      <c r="AQ1060" s="18">
        <f t="shared" si="115"/>
        <v>0</v>
      </c>
      <c r="AR1060" s="18">
        <f t="shared" si="116"/>
        <v>0</v>
      </c>
      <c r="AU1060" s="42"/>
    </row>
    <row r="1061" spans="4:47" s="3" customFormat="1">
      <c r="D1061" s="101" t="str">
        <f>IF(I1061="","",MAX(D$899:D1060)+1)</f>
        <v/>
      </c>
      <c r="E1061" s="3" t="s">
        <v>30</v>
      </c>
      <c r="F1061" s="3" t="s">
        <v>212</v>
      </c>
      <c r="G1061" s="3" t="s">
        <v>214</v>
      </c>
      <c r="I1061" s="101" t="str">
        <f>IF(Inp_NGN!M170="BO",Inp_NGN!J170,"")</f>
        <v/>
      </c>
      <c r="L1061" s="3" t="s">
        <v>106</v>
      </c>
      <c r="R1061" s="14"/>
      <c r="T1061" s="18"/>
      <c r="U1061" s="18"/>
      <c r="V1061" s="18"/>
      <c r="W1061" s="18"/>
      <c r="X1061" s="18"/>
      <c r="Y1061" s="18">
        <f>SUMIFS(Inp_NGN!Y$9:Y$228,Inp_NGN!$I$9:$I$228,Cal_BOSort!$G1061,Inp_NGN!$J$9:$J$228,Cal_BOSort!$I1061)</f>
        <v>0</v>
      </c>
      <c r="Z1061" s="18">
        <f>SUMIFS(Inp_NGN!Z$9:Z$228,Inp_NGN!$I$9:$I$228,Cal_BOSort!$G1061,Inp_NGN!$J$9:$J$228,Cal_BOSort!$I1061)</f>
        <v>0</v>
      </c>
      <c r="AA1061" s="18">
        <f>SUMIFS(Inp_NGN!AA$9:AA$228,Inp_NGN!$I$9:$I$228,Cal_BOSort!$G1061,Inp_NGN!$J$9:$J$228,Cal_BOSort!$I1061)</f>
        <v>0</v>
      </c>
      <c r="AB1061" s="18">
        <f>SUMIFS(Inp_NGN!AB$9:AB$228,Inp_NGN!$I$9:$I$228,Cal_BOSort!$G1061,Inp_NGN!$J$9:$J$228,Cal_BOSort!$I1061)</f>
        <v>0</v>
      </c>
      <c r="AC1061" s="18">
        <f>SUMIFS(Inp_NGN!AC$9:AC$228,Inp_NGN!$I$9:$I$228,Cal_BOSort!$G1061,Inp_NGN!$J$9:$J$228,Cal_BOSort!$I1061)</f>
        <v>0</v>
      </c>
      <c r="AD1061" s="18">
        <f>SUMIFS(Inp_NGN!AD$9:AD$228,Inp_NGN!$I$9:$I$228,Cal_BOSort!$G1061,Inp_NGN!$J$9:$J$228,Cal_BOSort!$I1061)</f>
        <v>0</v>
      </c>
      <c r="AE1061" s="18">
        <f>SUMIFS(Inp_NGN!AE$9:AE$228,Inp_NGN!$I$9:$I$228,Cal_BOSort!$G1061,Inp_NGN!$J$9:$J$228,Cal_BOSort!$I1061)</f>
        <v>0</v>
      </c>
      <c r="AF1061" s="18">
        <f>SUMIFS(Inp_NGN!AF$9:AF$228,Inp_NGN!$I$9:$I$228,Cal_BOSort!$G1061,Inp_NGN!$J$9:$J$228,Cal_BOSort!$I1061)</f>
        <v>0</v>
      </c>
      <c r="AG1061" s="18">
        <f>SUMIFS(Inp_NGN!AG$9:AG$228,Inp_NGN!$I$9:$I$228,Cal_BOSort!$G1061,Inp_NGN!$J$9:$J$228,Cal_BOSort!$I1061)</f>
        <v>0</v>
      </c>
      <c r="AH1061" s="18">
        <f>SUMIFS(Inp_NGN!AH$9:AH$228,Inp_NGN!$I$9:$I$228,Cal_BOSort!$G1061,Inp_NGN!$J$9:$J$228,Cal_BOSort!$I1061)</f>
        <v>0</v>
      </c>
      <c r="AI1061" s="18">
        <f>SUMIFS(Inp_NGN!AI$9:AI$228,Inp_NGN!$I$9:$I$228,Cal_BOSort!$G1061,Inp_NGN!$J$9:$J$228,Cal_BOSort!$I1061)</f>
        <v>0</v>
      </c>
      <c r="AJ1061" s="18">
        <f>SUMIFS(Inp_NGN!AJ$9:AJ$228,Inp_NGN!$I$9:$I$228,Cal_BOSort!$G1061,Inp_NGN!$J$9:$J$228,Cal_BOSort!$I1061)</f>
        <v>0</v>
      </c>
      <c r="AK1061" s="18">
        <f>SUMIFS(Inp_NGN!AK$9:AK$228,Inp_NGN!$I$9:$I$228,Cal_BOSort!$G1061,Inp_NGN!$J$9:$J$228,Cal_BOSort!$I1061)</f>
        <v>0</v>
      </c>
      <c r="AM1061" s="18">
        <f t="shared" si="113"/>
        <v>0</v>
      </c>
      <c r="AN1061" s="18">
        <f t="shared" si="117"/>
        <v>0</v>
      </c>
      <c r="AO1061" s="18">
        <f t="shared" si="118"/>
        <v>0</v>
      </c>
      <c r="AP1061" s="18">
        <f t="shared" si="114"/>
        <v>0</v>
      </c>
      <c r="AQ1061" s="18">
        <f t="shared" si="115"/>
        <v>0</v>
      </c>
      <c r="AR1061" s="18">
        <f t="shared" si="116"/>
        <v>0</v>
      </c>
      <c r="AU1061" s="42"/>
    </row>
    <row r="1062" spans="4:47" s="3" customFormat="1">
      <c r="D1062" s="101" t="str">
        <f>IF(I1062="","",MAX(D$899:D1061)+1)</f>
        <v/>
      </c>
      <c r="E1062" s="3" t="s">
        <v>30</v>
      </c>
      <c r="F1062" s="3" t="s">
        <v>212</v>
      </c>
      <c r="G1062" s="3" t="s">
        <v>214</v>
      </c>
      <c r="I1062" s="101" t="str">
        <f>IF(Inp_NGN!M171="BO",Inp_NGN!J171,"")</f>
        <v/>
      </c>
      <c r="L1062" s="3" t="s">
        <v>106</v>
      </c>
      <c r="R1062" s="14"/>
      <c r="T1062" s="18"/>
      <c r="U1062" s="18"/>
      <c r="V1062" s="18"/>
      <c r="W1062" s="18"/>
      <c r="X1062" s="18"/>
      <c r="Y1062" s="18">
        <f>SUMIFS(Inp_NGN!Y$9:Y$228,Inp_NGN!$I$9:$I$228,Cal_BOSort!$G1062,Inp_NGN!$J$9:$J$228,Cal_BOSort!$I1062)</f>
        <v>0</v>
      </c>
      <c r="Z1062" s="18">
        <f>SUMIFS(Inp_NGN!Z$9:Z$228,Inp_NGN!$I$9:$I$228,Cal_BOSort!$G1062,Inp_NGN!$J$9:$J$228,Cal_BOSort!$I1062)</f>
        <v>0</v>
      </c>
      <c r="AA1062" s="18">
        <f>SUMIFS(Inp_NGN!AA$9:AA$228,Inp_NGN!$I$9:$I$228,Cal_BOSort!$G1062,Inp_NGN!$J$9:$J$228,Cal_BOSort!$I1062)</f>
        <v>0</v>
      </c>
      <c r="AB1062" s="18">
        <f>SUMIFS(Inp_NGN!AB$9:AB$228,Inp_NGN!$I$9:$I$228,Cal_BOSort!$G1062,Inp_NGN!$J$9:$J$228,Cal_BOSort!$I1062)</f>
        <v>0</v>
      </c>
      <c r="AC1062" s="18">
        <f>SUMIFS(Inp_NGN!AC$9:AC$228,Inp_NGN!$I$9:$I$228,Cal_BOSort!$G1062,Inp_NGN!$J$9:$J$228,Cal_BOSort!$I1062)</f>
        <v>0</v>
      </c>
      <c r="AD1062" s="18">
        <f>SUMIFS(Inp_NGN!AD$9:AD$228,Inp_NGN!$I$9:$I$228,Cal_BOSort!$G1062,Inp_NGN!$J$9:$J$228,Cal_BOSort!$I1062)</f>
        <v>0</v>
      </c>
      <c r="AE1062" s="18">
        <f>SUMIFS(Inp_NGN!AE$9:AE$228,Inp_NGN!$I$9:$I$228,Cal_BOSort!$G1062,Inp_NGN!$J$9:$J$228,Cal_BOSort!$I1062)</f>
        <v>0</v>
      </c>
      <c r="AF1062" s="18">
        <f>SUMIFS(Inp_NGN!AF$9:AF$228,Inp_NGN!$I$9:$I$228,Cal_BOSort!$G1062,Inp_NGN!$J$9:$J$228,Cal_BOSort!$I1062)</f>
        <v>0</v>
      </c>
      <c r="AG1062" s="18">
        <f>SUMIFS(Inp_NGN!AG$9:AG$228,Inp_NGN!$I$9:$I$228,Cal_BOSort!$G1062,Inp_NGN!$J$9:$J$228,Cal_BOSort!$I1062)</f>
        <v>0</v>
      </c>
      <c r="AH1062" s="18">
        <f>SUMIFS(Inp_NGN!AH$9:AH$228,Inp_NGN!$I$9:$I$228,Cal_BOSort!$G1062,Inp_NGN!$J$9:$J$228,Cal_BOSort!$I1062)</f>
        <v>0</v>
      </c>
      <c r="AI1062" s="18">
        <f>SUMIFS(Inp_NGN!AI$9:AI$228,Inp_NGN!$I$9:$I$228,Cal_BOSort!$G1062,Inp_NGN!$J$9:$J$228,Cal_BOSort!$I1062)</f>
        <v>0</v>
      </c>
      <c r="AJ1062" s="18">
        <f>SUMIFS(Inp_NGN!AJ$9:AJ$228,Inp_NGN!$I$9:$I$228,Cal_BOSort!$G1062,Inp_NGN!$J$9:$J$228,Cal_BOSort!$I1062)</f>
        <v>0</v>
      </c>
      <c r="AK1062" s="18">
        <f>SUMIFS(Inp_NGN!AK$9:AK$228,Inp_NGN!$I$9:$I$228,Cal_BOSort!$G1062,Inp_NGN!$J$9:$J$228,Cal_BOSort!$I1062)</f>
        <v>0</v>
      </c>
      <c r="AM1062" s="18">
        <f t="shared" si="113"/>
        <v>0</v>
      </c>
      <c r="AN1062" s="18">
        <f t="shared" si="117"/>
        <v>0</v>
      </c>
      <c r="AO1062" s="18">
        <f t="shared" si="118"/>
        <v>0</v>
      </c>
      <c r="AP1062" s="18">
        <f t="shared" si="114"/>
        <v>0</v>
      </c>
      <c r="AQ1062" s="18">
        <f t="shared" si="115"/>
        <v>0</v>
      </c>
      <c r="AR1062" s="18">
        <f t="shared" si="116"/>
        <v>0</v>
      </c>
      <c r="AU1062" s="42"/>
    </row>
    <row r="1063" spans="4:47" s="3" customFormat="1">
      <c r="D1063" s="101" t="str">
        <f>IF(I1063="","",MAX(D$899:D1062)+1)</f>
        <v/>
      </c>
      <c r="E1063" s="3" t="s">
        <v>30</v>
      </c>
      <c r="F1063" s="3" t="s">
        <v>212</v>
      </c>
      <c r="G1063" s="3" t="s">
        <v>214</v>
      </c>
      <c r="I1063" s="101" t="str">
        <f>IF(Inp_NGN!M172="BO",Inp_NGN!J172,"")</f>
        <v/>
      </c>
      <c r="L1063" s="3" t="s">
        <v>106</v>
      </c>
      <c r="R1063" s="14"/>
      <c r="T1063" s="18"/>
      <c r="U1063" s="18"/>
      <c r="V1063" s="18"/>
      <c r="W1063" s="18"/>
      <c r="X1063" s="18"/>
      <c r="Y1063" s="18">
        <f>SUMIFS(Inp_NGN!Y$9:Y$228,Inp_NGN!$I$9:$I$228,Cal_BOSort!$G1063,Inp_NGN!$J$9:$J$228,Cal_BOSort!$I1063)</f>
        <v>0</v>
      </c>
      <c r="Z1063" s="18">
        <f>SUMIFS(Inp_NGN!Z$9:Z$228,Inp_NGN!$I$9:$I$228,Cal_BOSort!$G1063,Inp_NGN!$J$9:$J$228,Cal_BOSort!$I1063)</f>
        <v>0</v>
      </c>
      <c r="AA1063" s="18">
        <f>SUMIFS(Inp_NGN!AA$9:AA$228,Inp_NGN!$I$9:$I$228,Cal_BOSort!$G1063,Inp_NGN!$J$9:$J$228,Cal_BOSort!$I1063)</f>
        <v>0</v>
      </c>
      <c r="AB1063" s="18">
        <f>SUMIFS(Inp_NGN!AB$9:AB$228,Inp_NGN!$I$9:$I$228,Cal_BOSort!$G1063,Inp_NGN!$J$9:$J$228,Cal_BOSort!$I1063)</f>
        <v>0</v>
      </c>
      <c r="AC1063" s="18">
        <f>SUMIFS(Inp_NGN!AC$9:AC$228,Inp_NGN!$I$9:$I$228,Cal_BOSort!$G1063,Inp_NGN!$J$9:$J$228,Cal_BOSort!$I1063)</f>
        <v>0</v>
      </c>
      <c r="AD1063" s="18">
        <f>SUMIFS(Inp_NGN!AD$9:AD$228,Inp_NGN!$I$9:$I$228,Cal_BOSort!$G1063,Inp_NGN!$J$9:$J$228,Cal_BOSort!$I1063)</f>
        <v>0</v>
      </c>
      <c r="AE1063" s="18">
        <f>SUMIFS(Inp_NGN!AE$9:AE$228,Inp_NGN!$I$9:$I$228,Cal_BOSort!$G1063,Inp_NGN!$J$9:$J$228,Cal_BOSort!$I1063)</f>
        <v>0</v>
      </c>
      <c r="AF1063" s="18">
        <f>SUMIFS(Inp_NGN!AF$9:AF$228,Inp_NGN!$I$9:$I$228,Cal_BOSort!$G1063,Inp_NGN!$J$9:$J$228,Cal_BOSort!$I1063)</f>
        <v>0</v>
      </c>
      <c r="AG1063" s="18">
        <f>SUMIFS(Inp_NGN!AG$9:AG$228,Inp_NGN!$I$9:$I$228,Cal_BOSort!$G1063,Inp_NGN!$J$9:$J$228,Cal_BOSort!$I1063)</f>
        <v>0</v>
      </c>
      <c r="AH1063" s="18">
        <f>SUMIFS(Inp_NGN!AH$9:AH$228,Inp_NGN!$I$9:$I$228,Cal_BOSort!$G1063,Inp_NGN!$J$9:$J$228,Cal_BOSort!$I1063)</f>
        <v>0</v>
      </c>
      <c r="AI1063" s="18">
        <f>SUMIFS(Inp_NGN!AI$9:AI$228,Inp_NGN!$I$9:$I$228,Cal_BOSort!$G1063,Inp_NGN!$J$9:$J$228,Cal_BOSort!$I1063)</f>
        <v>0</v>
      </c>
      <c r="AJ1063" s="18">
        <f>SUMIFS(Inp_NGN!AJ$9:AJ$228,Inp_NGN!$I$9:$I$228,Cal_BOSort!$G1063,Inp_NGN!$J$9:$J$228,Cal_BOSort!$I1063)</f>
        <v>0</v>
      </c>
      <c r="AK1063" s="18">
        <f>SUMIFS(Inp_NGN!AK$9:AK$228,Inp_NGN!$I$9:$I$228,Cal_BOSort!$G1063,Inp_NGN!$J$9:$J$228,Cal_BOSort!$I1063)</f>
        <v>0</v>
      </c>
      <c r="AM1063" s="18">
        <f t="shared" si="113"/>
        <v>0</v>
      </c>
      <c r="AN1063" s="18">
        <f t="shared" si="117"/>
        <v>0</v>
      </c>
      <c r="AO1063" s="18">
        <f t="shared" si="118"/>
        <v>0</v>
      </c>
      <c r="AP1063" s="18">
        <f t="shared" si="114"/>
        <v>0</v>
      </c>
      <c r="AQ1063" s="18">
        <f t="shared" si="115"/>
        <v>0</v>
      </c>
      <c r="AR1063" s="18">
        <f t="shared" si="116"/>
        <v>0</v>
      </c>
      <c r="AU1063" s="42"/>
    </row>
    <row r="1064" spans="4:47" s="3" customFormat="1">
      <c r="D1064" s="101" t="str">
        <f>IF(I1064="","",MAX(D$899:D1063)+1)</f>
        <v/>
      </c>
      <c r="E1064" s="3" t="s">
        <v>30</v>
      </c>
      <c r="F1064" s="3" t="s">
        <v>212</v>
      </c>
      <c r="G1064" s="3" t="s">
        <v>214</v>
      </c>
      <c r="I1064" s="101" t="str">
        <f>IF(Inp_NGN!M173="BO",Inp_NGN!J173,"")</f>
        <v/>
      </c>
      <c r="L1064" s="3" t="s">
        <v>106</v>
      </c>
      <c r="R1064" s="14"/>
      <c r="T1064" s="18"/>
      <c r="U1064" s="18"/>
      <c r="V1064" s="18"/>
      <c r="W1064" s="18"/>
      <c r="X1064" s="18"/>
      <c r="Y1064" s="18">
        <f>SUMIFS(Inp_NGN!Y$9:Y$228,Inp_NGN!$I$9:$I$228,Cal_BOSort!$G1064,Inp_NGN!$J$9:$J$228,Cal_BOSort!$I1064)</f>
        <v>0</v>
      </c>
      <c r="Z1064" s="18">
        <f>SUMIFS(Inp_NGN!Z$9:Z$228,Inp_NGN!$I$9:$I$228,Cal_BOSort!$G1064,Inp_NGN!$J$9:$J$228,Cal_BOSort!$I1064)</f>
        <v>0</v>
      </c>
      <c r="AA1064" s="18">
        <f>SUMIFS(Inp_NGN!AA$9:AA$228,Inp_NGN!$I$9:$I$228,Cal_BOSort!$G1064,Inp_NGN!$J$9:$J$228,Cal_BOSort!$I1064)</f>
        <v>0</v>
      </c>
      <c r="AB1064" s="18">
        <f>SUMIFS(Inp_NGN!AB$9:AB$228,Inp_NGN!$I$9:$I$228,Cal_BOSort!$G1064,Inp_NGN!$J$9:$J$228,Cal_BOSort!$I1064)</f>
        <v>0</v>
      </c>
      <c r="AC1064" s="18">
        <f>SUMIFS(Inp_NGN!AC$9:AC$228,Inp_NGN!$I$9:$I$228,Cal_BOSort!$G1064,Inp_NGN!$J$9:$J$228,Cal_BOSort!$I1064)</f>
        <v>0</v>
      </c>
      <c r="AD1064" s="18">
        <f>SUMIFS(Inp_NGN!AD$9:AD$228,Inp_NGN!$I$9:$I$228,Cal_BOSort!$G1064,Inp_NGN!$J$9:$J$228,Cal_BOSort!$I1064)</f>
        <v>0</v>
      </c>
      <c r="AE1064" s="18">
        <f>SUMIFS(Inp_NGN!AE$9:AE$228,Inp_NGN!$I$9:$I$228,Cal_BOSort!$G1064,Inp_NGN!$J$9:$J$228,Cal_BOSort!$I1064)</f>
        <v>0</v>
      </c>
      <c r="AF1064" s="18">
        <f>SUMIFS(Inp_NGN!AF$9:AF$228,Inp_NGN!$I$9:$I$228,Cal_BOSort!$G1064,Inp_NGN!$J$9:$J$228,Cal_BOSort!$I1064)</f>
        <v>0</v>
      </c>
      <c r="AG1064" s="18">
        <f>SUMIFS(Inp_NGN!AG$9:AG$228,Inp_NGN!$I$9:$I$228,Cal_BOSort!$G1064,Inp_NGN!$J$9:$J$228,Cal_BOSort!$I1064)</f>
        <v>0</v>
      </c>
      <c r="AH1064" s="18">
        <f>SUMIFS(Inp_NGN!AH$9:AH$228,Inp_NGN!$I$9:$I$228,Cal_BOSort!$G1064,Inp_NGN!$J$9:$J$228,Cal_BOSort!$I1064)</f>
        <v>0</v>
      </c>
      <c r="AI1064" s="18">
        <f>SUMIFS(Inp_NGN!AI$9:AI$228,Inp_NGN!$I$9:$I$228,Cal_BOSort!$G1064,Inp_NGN!$J$9:$J$228,Cal_BOSort!$I1064)</f>
        <v>0</v>
      </c>
      <c r="AJ1064" s="18">
        <f>SUMIFS(Inp_NGN!AJ$9:AJ$228,Inp_NGN!$I$9:$I$228,Cal_BOSort!$G1064,Inp_NGN!$J$9:$J$228,Cal_BOSort!$I1064)</f>
        <v>0</v>
      </c>
      <c r="AK1064" s="18">
        <f>SUMIFS(Inp_NGN!AK$9:AK$228,Inp_NGN!$I$9:$I$228,Cal_BOSort!$G1064,Inp_NGN!$J$9:$J$228,Cal_BOSort!$I1064)</f>
        <v>0</v>
      </c>
      <c r="AM1064" s="18">
        <f t="shared" si="113"/>
        <v>0</v>
      </c>
      <c r="AN1064" s="18">
        <f t="shared" si="117"/>
        <v>0</v>
      </c>
      <c r="AO1064" s="18">
        <f t="shared" si="118"/>
        <v>0</v>
      </c>
      <c r="AP1064" s="18">
        <f t="shared" si="114"/>
        <v>0</v>
      </c>
      <c r="AQ1064" s="18">
        <f t="shared" si="115"/>
        <v>0</v>
      </c>
      <c r="AR1064" s="18">
        <f t="shared" si="116"/>
        <v>0</v>
      </c>
      <c r="AU1064" s="42"/>
    </row>
    <row r="1065" spans="4:47" s="3" customFormat="1">
      <c r="D1065" s="101" t="str">
        <f>IF(I1065="","",MAX(D$899:D1064)+1)</f>
        <v/>
      </c>
      <c r="E1065" s="3" t="s">
        <v>30</v>
      </c>
      <c r="F1065" s="3" t="s">
        <v>212</v>
      </c>
      <c r="G1065" s="3" t="s">
        <v>214</v>
      </c>
      <c r="I1065" s="101" t="str">
        <f>IF(Inp_NGN!M174="BO",Inp_NGN!J174,"")</f>
        <v/>
      </c>
      <c r="L1065" s="3" t="s">
        <v>106</v>
      </c>
      <c r="R1065" s="14"/>
      <c r="T1065" s="18"/>
      <c r="U1065" s="18"/>
      <c r="V1065" s="18"/>
      <c r="W1065" s="18"/>
      <c r="X1065" s="18"/>
      <c r="Y1065" s="18">
        <f>SUMIFS(Inp_NGN!Y$9:Y$228,Inp_NGN!$I$9:$I$228,Cal_BOSort!$G1065,Inp_NGN!$J$9:$J$228,Cal_BOSort!$I1065)</f>
        <v>0</v>
      </c>
      <c r="Z1065" s="18">
        <f>SUMIFS(Inp_NGN!Z$9:Z$228,Inp_NGN!$I$9:$I$228,Cal_BOSort!$G1065,Inp_NGN!$J$9:$J$228,Cal_BOSort!$I1065)</f>
        <v>0</v>
      </c>
      <c r="AA1065" s="18">
        <f>SUMIFS(Inp_NGN!AA$9:AA$228,Inp_NGN!$I$9:$I$228,Cal_BOSort!$G1065,Inp_NGN!$J$9:$J$228,Cal_BOSort!$I1065)</f>
        <v>0</v>
      </c>
      <c r="AB1065" s="18">
        <f>SUMIFS(Inp_NGN!AB$9:AB$228,Inp_NGN!$I$9:$I$228,Cal_BOSort!$G1065,Inp_NGN!$J$9:$J$228,Cal_BOSort!$I1065)</f>
        <v>0</v>
      </c>
      <c r="AC1065" s="18">
        <f>SUMIFS(Inp_NGN!AC$9:AC$228,Inp_NGN!$I$9:$I$228,Cal_BOSort!$G1065,Inp_NGN!$J$9:$J$228,Cal_BOSort!$I1065)</f>
        <v>0</v>
      </c>
      <c r="AD1065" s="18">
        <f>SUMIFS(Inp_NGN!AD$9:AD$228,Inp_NGN!$I$9:$I$228,Cal_BOSort!$G1065,Inp_NGN!$J$9:$J$228,Cal_BOSort!$I1065)</f>
        <v>0</v>
      </c>
      <c r="AE1065" s="18">
        <f>SUMIFS(Inp_NGN!AE$9:AE$228,Inp_NGN!$I$9:$I$228,Cal_BOSort!$G1065,Inp_NGN!$J$9:$J$228,Cal_BOSort!$I1065)</f>
        <v>0</v>
      </c>
      <c r="AF1065" s="18">
        <f>SUMIFS(Inp_NGN!AF$9:AF$228,Inp_NGN!$I$9:$I$228,Cal_BOSort!$G1065,Inp_NGN!$J$9:$J$228,Cal_BOSort!$I1065)</f>
        <v>0</v>
      </c>
      <c r="AG1065" s="18">
        <f>SUMIFS(Inp_NGN!AG$9:AG$228,Inp_NGN!$I$9:$I$228,Cal_BOSort!$G1065,Inp_NGN!$J$9:$J$228,Cal_BOSort!$I1065)</f>
        <v>0</v>
      </c>
      <c r="AH1065" s="18">
        <f>SUMIFS(Inp_NGN!AH$9:AH$228,Inp_NGN!$I$9:$I$228,Cal_BOSort!$G1065,Inp_NGN!$J$9:$J$228,Cal_BOSort!$I1065)</f>
        <v>0</v>
      </c>
      <c r="AI1065" s="18">
        <f>SUMIFS(Inp_NGN!AI$9:AI$228,Inp_NGN!$I$9:$I$228,Cal_BOSort!$G1065,Inp_NGN!$J$9:$J$228,Cal_BOSort!$I1065)</f>
        <v>0</v>
      </c>
      <c r="AJ1065" s="18">
        <f>SUMIFS(Inp_NGN!AJ$9:AJ$228,Inp_NGN!$I$9:$I$228,Cal_BOSort!$G1065,Inp_NGN!$J$9:$J$228,Cal_BOSort!$I1065)</f>
        <v>0</v>
      </c>
      <c r="AK1065" s="18">
        <f>SUMIFS(Inp_NGN!AK$9:AK$228,Inp_NGN!$I$9:$I$228,Cal_BOSort!$G1065,Inp_NGN!$J$9:$J$228,Cal_BOSort!$I1065)</f>
        <v>0</v>
      </c>
      <c r="AM1065" s="18">
        <f t="shared" si="113"/>
        <v>0</v>
      </c>
      <c r="AN1065" s="18">
        <f t="shared" si="117"/>
        <v>0</v>
      </c>
      <c r="AO1065" s="18">
        <f t="shared" si="118"/>
        <v>0</v>
      </c>
      <c r="AP1065" s="18">
        <f t="shared" si="114"/>
        <v>0</v>
      </c>
      <c r="AQ1065" s="18">
        <f t="shared" si="115"/>
        <v>0</v>
      </c>
      <c r="AR1065" s="18">
        <f t="shared" si="116"/>
        <v>0</v>
      </c>
      <c r="AU1065" s="42"/>
    </row>
    <row r="1066" spans="4:47" s="3" customFormat="1">
      <c r="D1066" s="101" t="str">
        <f>IF(I1066="","",MAX(D$899:D1065)+1)</f>
        <v/>
      </c>
      <c r="E1066" s="3" t="s">
        <v>30</v>
      </c>
      <c r="F1066" s="3" t="s">
        <v>212</v>
      </c>
      <c r="G1066" s="3" t="s">
        <v>214</v>
      </c>
      <c r="I1066" s="101" t="str">
        <f>IF(Inp_NGN!M175="BO",Inp_NGN!J175,"")</f>
        <v/>
      </c>
      <c r="L1066" s="3" t="s">
        <v>106</v>
      </c>
      <c r="R1066" s="14"/>
      <c r="T1066" s="18"/>
      <c r="U1066" s="18"/>
      <c r="V1066" s="18"/>
      <c r="W1066" s="18"/>
      <c r="X1066" s="18"/>
      <c r="Y1066" s="18">
        <f>SUMIFS(Inp_NGN!Y$9:Y$228,Inp_NGN!$I$9:$I$228,Cal_BOSort!$G1066,Inp_NGN!$J$9:$J$228,Cal_BOSort!$I1066)</f>
        <v>0</v>
      </c>
      <c r="Z1066" s="18">
        <f>SUMIFS(Inp_NGN!Z$9:Z$228,Inp_NGN!$I$9:$I$228,Cal_BOSort!$G1066,Inp_NGN!$J$9:$J$228,Cal_BOSort!$I1066)</f>
        <v>0</v>
      </c>
      <c r="AA1066" s="18">
        <f>SUMIFS(Inp_NGN!AA$9:AA$228,Inp_NGN!$I$9:$I$228,Cal_BOSort!$G1066,Inp_NGN!$J$9:$J$228,Cal_BOSort!$I1066)</f>
        <v>0</v>
      </c>
      <c r="AB1066" s="18">
        <f>SUMIFS(Inp_NGN!AB$9:AB$228,Inp_NGN!$I$9:$I$228,Cal_BOSort!$G1066,Inp_NGN!$J$9:$J$228,Cal_BOSort!$I1066)</f>
        <v>0</v>
      </c>
      <c r="AC1066" s="18">
        <f>SUMIFS(Inp_NGN!AC$9:AC$228,Inp_NGN!$I$9:$I$228,Cal_BOSort!$G1066,Inp_NGN!$J$9:$J$228,Cal_BOSort!$I1066)</f>
        <v>0</v>
      </c>
      <c r="AD1066" s="18">
        <f>SUMIFS(Inp_NGN!AD$9:AD$228,Inp_NGN!$I$9:$I$228,Cal_BOSort!$G1066,Inp_NGN!$J$9:$J$228,Cal_BOSort!$I1066)</f>
        <v>0</v>
      </c>
      <c r="AE1066" s="18">
        <f>SUMIFS(Inp_NGN!AE$9:AE$228,Inp_NGN!$I$9:$I$228,Cal_BOSort!$G1066,Inp_NGN!$J$9:$J$228,Cal_BOSort!$I1066)</f>
        <v>0</v>
      </c>
      <c r="AF1066" s="18">
        <f>SUMIFS(Inp_NGN!AF$9:AF$228,Inp_NGN!$I$9:$I$228,Cal_BOSort!$G1066,Inp_NGN!$J$9:$J$228,Cal_BOSort!$I1066)</f>
        <v>0</v>
      </c>
      <c r="AG1066" s="18">
        <f>SUMIFS(Inp_NGN!AG$9:AG$228,Inp_NGN!$I$9:$I$228,Cal_BOSort!$G1066,Inp_NGN!$J$9:$J$228,Cal_BOSort!$I1066)</f>
        <v>0</v>
      </c>
      <c r="AH1066" s="18">
        <f>SUMIFS(Inp_NGN!AH$9:AH$228,Inp_NGN!$I$9:$I$228,Cal_BOSort!$G1066,Inp_NGN!$J$9:$J$228,Cal_BOSort!$I1066)</f>
        <v>0</v>
      </c>
      <c r="AI1066" s="18">
        <f>SUMIFS(Inp_NGN!AI$9:AI$228,Inp_NGN!$I$9:$I$228,Cal_BOSort!$G1066,Inp_NGN!$J$9:$J$228,Cal_BOSort!$I1066)</f>
        <v>0</v>
      </c>
      <c r="AJ1066" s="18">
        <f>SUMIFS(Inp_NGN!AJ$9:AJ$228,Inp_NGN!$I$9:$I$228,Cal_BOSort!$G1066,Inp_NGN!$J$9:$J$228,Cal_BOSort!$I1066)</f>
        <v>0</v>
      </c>
      <c r="AK1066" s="18">
        <f>SUMIFS(Inp_NGN!AK$9:AK$228,Inp_NGN!$I$9:$I$228,Cal_BOSort!$G1066,Inp_NGN!$J$9:$J$228,Cal_BOSort!$I1066)</f>
        <v>0</v>
      </c>
      <c r="AM1066" s="18">
        <f t="shared" si="113"/>
        <v>0</v>
      </c>
      <c r="AN1066" s="18">
        <f t="shared" si="117"/>
        <v>0</v>
      </c>
      <c r="AO1066" s="18">
        <f t="shared" si="118"/>
        <v>0</v>
      </c>
      <c r="AP1066" s="18">
        <f t="shared" si="114"/>
        <v>0</v>
      </c>
      <c r="AQ1066" s="18">
        <f t="shared" si="115"/>
        <v>0</v>
      </c>
      <c r="AR1066" s="18">
        <f t="shared" si="116"/>
        <v>0</v>
      </c>
      <c r="AU1066" s="42"/>
    </row>
    <row r="1067" spans="4:47" s="3" customFormat="1">
      <c r="D1067" s="101" t="str">
        <f>IF(I1067="","",MAX(D$899:D1066)+1)</f>
        <v/>
      </c>
      <c r="E1067" s="3" t="s">
        <v>30</v>
      </c>
      <c r="F1067" s="3" t="s">
        <v>212</v>
      </c>
      <c r="G1067" s="3" t="s">
        <v>214</v>
      </c>
      <c r="I1067" s="101" t="str">
        <f>IF(Inp_NGN!M176="BO",Inp_NGN!J176,"")</f>
        <v/>
      </c>
      <c r="L1067" s="3" t="s">
        <v>106</v>
      </c>
      <c r="R1067" s="14"/>
      <c r="T1067" s="18"/>
      <c r="U1067" s="18"/>
      <c r="V1067" s="18"/>
      <c r="W1067" s="18"/>
      <c r="X1067" s="18"/>
      <c r="Y1067" s="18">
        <f>SUMIFS(Inp_NGN!Y$9:Y$228,Inp_NGN!$I$9:$I$228,Cal_BOSort!$G1067,Inp_NGN!$J$9:$J$228,Cal_BOSort!$I1067)</f>
        <v>0</v>
      </c>
      <c r="Z1067" s="18">
        <f>SUMIFS(Inp_NGN!Z$9:Z$228,Inp_NGN!$I$9:$I$228,Cal_BOSort!$G1067,Inp_NGN!$J$9:$J$228,Cal_BOSort!$I1067)</f>
        <v>0</v>
      </c>
      <c r="AA1067" s="18">
        <f>SUMIFS(Inp_NGN!AA$9:AA$228,Inp_NGN!$I$9:$I$228,Cal_BOSort!$G1067,Inp_NGN!$J$9:$J$228,Cal_BOSort!$I1067)</f>
        <v>0</v>
      </c>
      <c r="AB1067" s="18">
        <f>SUMIFS(Inp_NGN!AB$9:AB$228,Inp_NGN!$I$9:$I$228,Cal_BOSort!$G1067,Inp_NGN!$J$9:$J$228,Cal_BOSort!$I1067)</f>
        <v>0</v>
      </c>
      <c r="AC1067" s="18">
        <f>SUMIFS(Inp_NGN!AC$9:AC$228,Inp_NGN!$I$9:$I$228,Cal_BOSort!$G1067,Inp_NGN!$J$9:$J$228,Cal_BOSort!$I1067)</f>
        <v>0</v>
      </c>
      <c r="AD1067" s="18">
        <f>SUMIFS(Inp_NGN!AD$9:AD$228,Inp_NGN!$I$9:$I$228,Cal_BOSort!$G1067,Inp_NGN!$J$9:$J$228,Cal_BOSort!$I1067)</f>
        <v>0</v>
      </c>
      <c r="AE1067" s="18">
        <f>SUMIFS(Inp_NGN!AE$9:AE$228,Inp_NGN!$I$9:$I$228,Cal_BOSort!$G1067,Inp_NGN!$J$9:$J$228,Cal_BOSort!$I1067)</f>
        <v>0</v>
      </c>
      <c r="AF1067" s="18">
        <f>SUMIFS(Inp_NGN!AF$9:AF$228,Inp_NGN!$I$9:$I$228,Cal_BOSort!$G1067,Inp_NGN!$J$9:$J$228,Cal_BOSort!$I1067)</f>
        <v>0</v>
      </c>
      <c r="AG1067" s="18">
        <f>SUMIFS(Inp_NGN!AG$9:AG$228,Inp_NGN!$I$9:$I$228,Cal_BOSort!$G1067,Inp_NGN!$J$9:$J$228,Cal_BOSort!$I1067)</f>
        <v>0</v>
      </c>
      <c r="AH1067" s="18">
        <f>SUMIFS(Inp_NGN!AH$9:AH$228,Inp_NGN!$I$9:$I$228,Cal_BOSort!$G1067,Inp_NGN!$J$9:$J$228,Cal_BOSort!$I1067)</f>
        <v>0</v>
      </c>
      <c r="AI1067" s="18">
        <f>SUMIFS(Inp_NGN!AI$9:AI$228,Inp_NGN!$I$9:$I$228,Cal_BOSort!$G1067,Inp_NGN!$J$9:$J$228,Cal_BOSort!$I1067)</f>
        <v>0</v>
      </c>
      <c r="AJ1067" s="18">
        <f>SUMIFS(Inp_NGN!AJ$9:AJ$228,Inp_NGN!$I$9:$I$228,Cal_BOSort!$G1067,Inp_NGN!$J$9:$J$228,Cal_BOSort!$I1067)</f>
        <v>0</v>
      </c>
      <c r="AK1067" s="18">
        <f>SUMIFS(Inp_NGN!AK$9:AK$228,Inp_NGN!$I$9:$I$228,Cal_BOSort!$G1067,Inp_NGN!$J$9:$J$228,Cal_BOSort!$I1067)</f>
        <v>0</v>
      </c>
      <c r="AM1067" s="18">
        <f t="shared" si="113"/>
        <v>0</v>
      </c>
      <c r="AN1067" s="18">
        <f t="shared" si="117"/>
        <v>0</v>
      </c>
      <c r="AO1067" s="18">
        <f t="shared" si="118"/>
        <v>0</v>
      </c>
      <c r="AP1067" s="18">
        <f t="shared" si="114"/>
        <v>0</v>
      </c>
      <c r="AQ1067" s="18">
        <f t="shared" si="115"/>
        <v>0</v>
      </c>
      <c r="AR1067" s="18">
        <f t="shared" si="116"/>
        <v>0</v>
      </c>
      <c r="AU1067" s="42"/>
    </row>
    <row r="1068" spans="4:47" s="3" customFormat="1">
      <c r="D1068" s="101" t="str">
        <f>IF(I1068="","",MAX(D$899:D1067)+1)</f>
        <v/>
      </c>
      <c r="E1068" s="3" t="s">
        <v>30</v>
      </c>
      <c r="F1068" s="3" t="s">
        <v>212</v>
      </c>
      <c r="G1068" s="3" t="s">
        <v>214</v>
      </c>
      <c r="I1068" s="101" t="str">
        <f>IF(Inp_NGN!M177="BO",Inp_NGN!J177,"")</f>
        <v/>
      </c>
      <c r="L1068" s="3" t="s">
        <v>106</v>
      </c>
      <c r="R1068" s="14"/>
      <c r="T1068" s="18"/>
      <c r="U1068" s="18"/>
      <c r="V1068" s="18"/>
      <c r="W1068" s="18"/>
      <c r="X1068" s="18"/>
      <c r="Y1068" s="18">
        <f>SUMIFS(Inp_NGN!Y$9:Y$228,Inp_NGN!$I$9:$I$228,Cal_BOSort!$G1068,Inp_NGN!$J$9:$J$228,Cal_BOSort!$I1068)</f>
        <v>0</v>
      </c>
      <c r="Z1068" s="18">
        <f>SUMIFS(Inp_NGN!Z$9:Z$228,Inp_NGN!$I$9:$I$228,Cal_BOSort!$G1068,Inp_NGN!$J$9:$J$228,Cal_BOSort!$I1068)</f>
        <v>0</v>
      </c>
      <c r="AA1068" s="18">
        <f>SUMIFS(Inp_NGN!AA$9:AA$228,Inp_NGN!$I$9:$I$228,Cal_BOSort!$G1068,Inp_NGN!$J$9:$J$228,Cal_BOSort!$I1068)</f>
        <v>0</v>
      </c>
      <c r="AB1068" s="18">
        <f>SUMIFS(Inp_NGN!AB$9:AB$228,Inp_NGN!$I$9:$I$228,Cal_BOSort!$G1068,Inp_NGN!$J$9:$J$228,Cal_BOSort!$I1068)</f>
        <v>0</v>
      </c>
      <c r="AC1068" s="18">
        <f>SUMIFS(Inp_NGN!AC$9:AC$228,Inp_NGN!$I$9:$I$228,Cal_BOSort!$G1068,Inp_NGN!$J$9:$J$228,Cal_BOSort!$I1068)</f>
        <v>0</v>
      </c>
      <c r="AD1068" s="18">
        <f>SUMIFS(Inp_NGN!AD$9:AD$228,Inp_NGN!$I$9:$I$228,Cal_BOSort!$G1068,Inp_NGN!$J$9:$J$228,Cal_BOSort!$I1068)</f>
        <v>0</v>
      </c>
      <c r="AE1068" s="18">
        <f>SUMIFS(Inp_NGN!AE$9:AE$228,Inp_NGN!$I$9:$I$228,Cal_BOSort!$G1068,Inp_NGN!$J$9:$J$228,Cal_BOSort!$I1068)</f>
        <v>0</v>
      </c>
      <c r="AF1068" s="18">
        <f>SUMIFS(Inp_NGN!AF$9:AF$228,Inp_NGN!$I$9:$I$228,Cal_BOSort!$G1068,Inp_NGN!$J$9:$J$228,Cal_BOSort!$I1068)</f>
        <v>0</v>
      </c>
      <c r="AG1068" s="18">
        <f>SUMIFS(Inp_NGN!AG$9:AG$228,Inp_NGN!$I$9:$I$228,Cal_BOSort!$G1068,Inp_NGN!$J$9:$J$228,Cal_BOSort!$I1068)</f>
        <v>0</v>
      </c>
      <c r="AH1068" s="18">
        <f>SUMIFS(Inp_NGN!AH$9:AH$228,Inp_NGN!$I$9:$I$228,Cal_BOSort!$G1068,Inp_NGN!$J$9:$J$228,Cal_BOSort!$I1068)</f>
        <v>0</v>
      </c>
      <c r="AI1068" s="18">
        <f>SUMIFS(Inp_NGN!AI$9:AI$228,Inp_NGN!$I$9:$I$228,Cal_BOSort!$G1068,Inp_NGN!$J$9:$J$228,Cal_BOSort!$I1068)</f>
        <v>0</v>
      </c>
      <c r="AJ1068" s="18">
        <f>SUMIFS(Inp_NGN!AJ$9:AJ$228,Inp_NGN!$I$9:$I$228,Cal_BOSort!$G1068,Inp_NGN!$J$9:$J$228,Cal_BOSort!$I1068)</f>
        <v>0</v>
      </c>
      <c r="AK1068" s="18">
        <f>SUMIFS(Inp_NGN!AK$9:AK$228,Inp_NGN!$I$9:$I$228,Cal_BOSort!$G1068,Inp_NGN!$J$9:$J$228,Cal_BOSort!$I1068)</f>
        <v>0</v>
      </c>
      <c r="AM1068" s="18">
        <f t="shared" si="113"/>
        <v>0</v>
      </c>
      <c r="AN1068" s="18">
        <f t="shared" si="117"/>
        <v>0</v>
      </c>
      <c r="AO1068" s="18">
        <f t="shared" si="118"/>
        <v>0</v>
      </c>
      <c r="AP1068" s="18">
        <f t="shared" si="114"/>
        <v>0</v>
      </c>
      <c r="AQ1068" s="18">
        <f t="shared" si="115"/>
        <v>0</v>
      </c>
      <c r="AR1068" s="18">
        <f t="shared" si="116"/>
        <v>0</v>
      </c>
      <c r="AU1068" s="42"/>
    </row>
    <row r="1069" spans="4:47" s="3" customFormat="1">
      <c r="D1069" s="101" t="str">
        <f>IF(I1069="","",MAX(D$899:D1068)+1)</f>
        <v/>
      </c>
      <c r="E1069" s="3" t="s">
        <v>30</v>
      </c>
      <c r="F1069" s="3" t="s">
        <v>212</v>
      </c>
      <c r="G1069" s="3" t="s">
        <v>214</v>
      </c>
      <c r="I1069" s="101" t="str">
        <f>IF(Inp_NGN!M178="BO",Inp_NGN!J178,"")</f>
        <v/>
      </c>
      <c r="L1069" s="3" t="s">
        <v>106</v>
      </c>
      <c r="R1069" s="14"/>
      <c r="T1069" s="18"/>
      <c r="U1069" s="18"/>
      <c r="V1069" s="18"/>
      <c r="W1069" s="18"/>
      <c r="X1069" s="18"/>
      <c r="Y1069" s="18">
        <f>SUMIFS(Inp_NGN!Y$9:Y$228,Inp_NGN!$I$9:$I$228,Cal_BOSort!$G1069,Inp_NGN!$J$9:$J$228,Cal_BOSort!$I1069)</f>
        <v>0</v>
      </c>
      <c r="Z1069" s="18">
        <f>SUMIFS(Inp_NGN!Z$9:Z$228,Inp_NGN!$I$9:$I$228,Cal_BOSort!$G1069,Inp_NGN!$J$9:$J$228,Cal_BOSort!$I1069)</f>
        <v>0</v>
      </c>
      <c r="AA1069" s="18">
        <f>SUMIFS(Inp_NGN!AA$9:AA$228,Inp_NGN!$I$9:$I$228,Cal_BOSort!$G1069,Inp_NGN!$J$9:$J$228,Cal_BOSort!$I1069)</f>
        <v>0</v>
      </c>
      <c r="AB1069" s="18">
        <f>SUMIFS(Inp_NGN!AB$9:AB$228,Inp_NGN!$I$9:$I$228,Cal_BOSort!$G1069,Inp_NGN!$J$9:$J$228,Cal_BOSort!$I1069)</f>
        <v>0</v>
      </c>
      <c r="AC1069" s="18">
        <f>SUMIFS(Inp_NGN!AC$9:AC$228,Inp_NGN!$I$9:$I$228,Cal_BOSort!$G1069,Inp_NGN!$J$9:$J$228,Cal_BOSort!$I1069)</f>
        <v>0</v>
      </c>
      <c r="AD1069" s="18">
        <f>SUMIFS(Inp_NGN!AD$9:AD$228,Inp_NGN!$I$9:$I$228,Cal_BOSort!$G1069,Inp_NGN!$J$9:$J$228,Cal_BOSort!$I1069)</f>
        <v>0</v>
      </c>
      <c r="AE1069" s="18">
        <f>SUMIFS(Inp_NGN!AE$9:AE$228,Inp_NGN!$I$9:$I$228,Cal_BOSort!$G1069,Inp_NGN!$J$9:$J$228,Cal_BOSort!$I1069)</f>
        <v>0</v>
      </c>
      <c r="AF1069" s="18">
        <f>SUMIFS(Inp_NGN!AF$9:AF$228,Inp_NGN!$I$9:$I$228,Cal_BOSort!$G1069,Inp_NGN!$J$9:$J$228,Cal_BOSort!$I1069)</f>
        <v>0</v>
      </c>
      <c r="AG1069" s="18">
        <f>SUMIFS(Inp_NGN!AG$9:AG$228,Inp_NGN!$I$9:$I$228,Cal_BOSort!$G1069,Inp_NGN!$J$9:$J$228,Cal_BOSort!$I1069)</f>
        <v>0</v>
      </c>
      <c r="AH1069" s="18">
        <f>SUMIFS(Inp_NGN!AH$9:AH$228,Inp_NGN!$I$9:$I$228,Cal_BOSort!$G1069,Inp_NGN!$J$9:$J$228,Cal_BOSort!$I1069)</f>
        <v>0</v>
      </c>
      <c r="AI1069" s="18">
        <f>SUMIFS(Inp_NGN!AI$9:AI$228,Inp_NGN!$I$9:$I$228,Cal_BOSort!$G1069,Inp_NGN!$J$9:$J$228,Cal_BOSort!$I1069)</f>
        <v>0</v>
      </c>
      <c r="AJ1069" s="18">
        <f>SUMIFS(Inp_NGN!AJ$9:AJ$228,Inp_NGN!$I$9:$I$228,Cal_BOSort!$G1069,Inp_NGN!$J$9:$J$228,Cal_BOSort!$I1069)</f>
        <v>0</v>
      </c>
      <c r="AK1069" s="18">
        <f>SUMIFS(Inp_NGN!AK$9:AK$228,Inp_NGN!$I$9:$I$228,Cal_BOSort!$G1069,Inp_NGN!$J$9:$J$228,Cal_BOSort!$I1069)</f>
        <v>0</v>
      </c>
      <c r="AM1069" s="18">
        <f t="shared" si="113"/>
        <v>0</v>
      </c>
      <c r="AN1069" s="18">
        <f t="shared" si="117"/>
        <v>0</v>
      </c>
      <c r="AO1069" s="18">
        <f t="shared" si="118"/>
        <v>0</v>
      </c>
      <c r="AP1069" s="18">
        <f t="shared" si="114"/>
        <v>0</v>
      </c>
      <c r="AQ1069" s="18">
        <f t="shared" si="115"/>
        <v>0</v>
      </c>
      <c r="AR1069" s="18">
        <f t="shared" si="116"/>
        <v>0</v>
      </c>
      <c r="AU1069" s="42"/>
    </row>
    <row r="1070" spans="4:47" s="3" customFormat="1">
      <c r="D1070" s="101" t="str">
        <f>IF(I1070="","",MAX(D$899:D1069)+1)</f>
        <v/>
      </c>
      <c r="E1070" s="3" t="s">
        <v>30</v>
      </c>
      <c r="F1070" s="3" t="s">
        <v>212</v>
      </c>
      <c r="G1070" s="3" t="s">
        <v>215</v>
      </c>
      <c r="I1070" s="101" t="str">
        <f>IF(Inp_NGN!M179="BO",Inp_NGN!J179,"")</f>
        <v/>
      </c>
      <c r="L1070" s="3" t="s">
        <v>106</v>
      </c>
      <c r="R1070" s="14"/>
      <c r="T1070" s="18"/>
      <c r="U1070" s="18"/>
      <c r="V1070" s="18"/>
      <c r="W1070" s="18"/>
      <c r="X1070" s="18"/>
      <c r="Y1070" s="18">
        <f>SUMIFS(Inp_NGN!Y$9:Y$228,Inp_NGN!$I$9:$I$228,Cal_BOSort!$G1070,Inp_NGN!$J$9:$J$228,Cal_BOSort!$I1070)</f>
        <v>0</v>
      </c>
      <c r="Z1070" s="18">
        <f>SUMIFS(Inp_NGN!Z$9:Z$228,Inp_NGN!$I$9:$I$228,Cal_BOSort!$G1070,Inp_NGN!$J$9:$J$228,Cal_BOSort!$I1070)</f>
        <v>0</v>
      </c>
      <c r="AA1070" s="18">
        <f>SUMIFS(Inp_NGN!AA$9:AA$228,Inp_NGN!$I$9:$I$228,Cal_BOSort!$G1070,Inp_NGN!$J$9:$J$228,Cal_BOSort!$I1070)</f>
        <v>0</v>
      </c>
      <c r="AB1070" s="18">
        <f>SUMIFS(Inp_NGN!AB$9:AB$228,Inp_NGN!$I$9:$I$228,Cal_BOSort!$G1070,Inp_NGN!$J$9:$J$228,Cal_BOSort!$I1070)</f>
        <v>0</v>
      </c>
      <c r="AC1070" s="18">
        <f>SUMIFS(Inp_NGN!AC$9:AC$228,Inp_NGN!$I$9:$I$228,Cal_BOSort!$G1070,Inp_NGN!$J$9:$J$228,Cal_BOSort!$I1070)</f>
        <v>0</v>
      </c>
      <c r="AD1070" s="18">
        <f>SUMIFS(Inp_NGN!AD$9:AD$228,Inp_NGN!$I$9:$I$228,Cal_BOSort!$G1070,Inp_NGN!$J$9:$J$228,Cal_BOSort!$I1070)</f>
        <v>0</v>
      </c>
      <c r="AE1070" s="18">
        <f>SUMIFS(Inp_NGN!AE$9:AE$228,Inp_NGN!$I$9:$I$228,Cal_BOSort!$G1070,Inp_NGN!$J$9:$J$228,Cal_BOSort!$I1070)</f>
        <v>0</v>
      </c>
      <c r="AF1070" s="18">
        <f>SUMIFS(Inp_NGN!AF$9:AF$228,Inp_NGN!$I$9:$I$228,Cal_BOSort!$G1070,Inp_NGN!$J$9:$J$228,Cal_BOSort!$I1070)</f>
        <v>0</v>
      </c>
      <c r="AG1070" s="18">
        <f>SUMIFS(Inp_NGN!AG$9:AG$228,Inp_NGN!$I$9:$I$228,Cal_BOSort!$G1070,Inp_NGN!$J$9:$J$228,Cal_BOSort!$I1070)</f>
        <v>0</v>
      </c>
      <c r="AH1070" s="18">
        <f>SUMIFS(Inp_NGN!AH$9:AH$228,Inp_NGN!$I$9:$I$228,Cal_BOSort!$G1070,Inp_NGN!$J$9:$J$228,Cal_BOSort!$I1070)</f>
        <v>0</v>
      </c>
      <c r="AI1070" s="18">
        <f>SUMIFS(Inp_NGN!AI$9:AI$228,Inp_NGN!$I$9:$I$228,Cal_BOSort!$G1070,Inp_NGN!$J$9:$J$228,Cal_BOSort!$I1070)</f>
        <v>0</v>
      </c>
      <c r="AJ1070" s="18">
        <f>SUMIFS(Inp_NGN!AJ$9:AJ$228,Inp_NGN!$I$9:$I$228,Cal_BOSort!$G1070,Inp_NGN!$J$9:$J$228,Cal_BOSort!$I1070)</f>
        <v>0</v>
      </c>
      <c r="AK1070" s="18">
        <f>SUMIFS(Inp_NGN!AK$9:AK$228,Inp_NGN!$I$9:$I$228,Cal_BOSort!$G1070,Inp_NGN!$J$9:$J$228,Cal_BOSort!$I1070)</f>
        <v>0</v>
      </c>
      <c r="AM1070" s="18">
        <f t="shared" si="113"/>
        <v>0</v>
      </c>
      <c r="AN1070" s="18">
        <f t="shared" si="117"/>
        <v>0</v>
      </c>
      <c r="AO1070" s="18">
        <f t="shared" si="118"/>
        <v>0</v>
      </c>
      <c r="AP1070" s="18">
        <f t="shared" si="114"/>
        <v>0</v>
      </c>
      <c r="AQ1070" s="18">
        <f t="shared" si="115"/>
        <v>0</v>
      </c>
      <c r="AR1070" s="18">
        <f t="shared" si="116"/>
        <v>0</v>
      </c>
      <c r="AU1070" s="42"/>
    </row>
    <row r="1071" spans="4:47" s="3" customFormat="1">
      <c r="D1071" s="101" t="str">
        <f>IF(I1071="","",MAX(D$899:D1070)+1)</f>
        <v/>
      </c>
      <c r="E1071" s="3" t="s">
        <v>30</v>
      </c>
      <c r="F1071" s="3" t="s">
        <v>212</v>
      </c>
      <c r="G1071" s="3" t="s">
        <v>215</v>
      </c>
      <c r="I1071" s="101" t="str">
        <f>IF(Inp_NGN!M180="BO",Inp_NGN!J180,"")</f>
        <v/>
      </c>
      <c r="L1071" s="3" t="s">
        <v>106</v>
      </c>
      <c r="R1071" s="14"/>
      <c r="T1071" s="18"/>
      <c r="U1071" s="18"/>
      <c r="V1071" s="18"/>
      <c r="W1071" s="18"/>
      <c r="X1071" s="18"/>
      <c r="Y1071" s="18">
        <f>SUMIFS(Inp_NGN!Y$9:Y$228,Inp_NGN!$I$9:$I$228,Cal_BOSort!$G1071,Inp_NGN!$J$9:$J$228,Cal_BOSort!$I1071)</f>
        <v>0</v>
      </c>
      <c r="Z1071" s="18">
        <f>SUMIFS(Inp_NGN!Z$9:Z$228,Inp_NGN!$I$9:$I$228,Cal_BOSort!$G1071,Inp_NGN!$J$9:$J$228,Cal_BOSort!$I1071)</f>
        <v>0</v>
      </c>
      <c r="AA1071" s="18">
        <f>SUMIFS(Inp_NGN!AA$9:AA$228,Inp_NGN!$I$9:$I$228,Cal_BOSort!$G1071,Inp_NGN!$J$9:$J$228,Cal_BOSort!$I1071)</f>
        <v>0</v>
      </c>
      <c r="AB1071" s="18">
        <f>SUMIFS(Inp_NGN!AB$9:AB$228,Inp_NGN!$I$9:$I$228,Cal_BOSort!$G1071,Inp_NGN!$J$9:$J$228,Cal_BOSort!$I1071)</f>
        <v>0</v>
      </c>
      <c r="AC1071" s="18">
        <f>SUMIFS(Inp_NGN!AC$9:AC$228,Inp_NGN!$I$9:$I$228,Cal_BOSort!$G1071,Inp_NGN!$J$9:$J$228,Cal_BOSort!$I1071)</f>
        <v>0</v>
      </c>
      <c r="AD1071" s="18">
        <f>SUMIFS(Inp_NGN!AD$9:AD$228,Inp_NGN!$I$9:$I$228,Cal_BOSort!$G1071,Inp_NGN!$J$9:$J$228,Cal_BOSort!$I1071)</f>
        <v>0</v>
      </c>
      <c r="AE1071" s="18">
        <f>SUMIFS(Inp_NGN!AE$9:AE$228,Inp_NGN!$I$9:$I$228,Cal_BOSort!$G1071,Inp_NGN!$J$9:$J$228,Cal_BOSort!$I1071)</f>
        <v>0</v>
      </c>
      <c r="AF1071" s="18">
        <f>SUMIFS(Inp_NGN!AF$9:AF$228,Inp_NGN!$I$9:$I$228,Cal_BOSort!$G1071,Inp_NGN!$J$9:$J$228,Cal_BOSort!$I1071)</f>
        <v>0</v>
      </c>
      <c r="AG1071" s="18">
        <f>SUMIFS(Inp_NGN!AG$9:AG$228,Inp_NGN!$I$9:$I$228,Cal_BOSort!$G1071,Inp_NGN!$J$9:$J$228,Cal_BOSort!$I1071)</f>
        <v>0</v>
      </c>
      <c r="AH1071" s="18">
        <f>SUMIFS(Inp_NGN!AH$9:AH$228,Inp_NGN!$I$9:$I$228,Cal_BOSort!$G1071,Inp_NGN!$J$9:$J$228,Cal_BOSort!$I1071)</f>
        <v>0</v>
      </c>
      <c r="AI1071" s="18">
        <f>SUMIFS(Inp_NGN!AI$9:AI$228,Inp_NGN!$I$9:$I$228,Cal_BOSort!$G1071,Inp_NGN!$J$9:$J$228,Cal_BOSort!$I1071)</f>
        <v>0</v>
      </c>
      <c r="AJ1071" s="18">
        <f>SUMIFS(Inp_NGN!AJ$9:AJ$228,Inp_NGN!$I$9:$I$228,Cal_BOSort!$G1071,Inp_NGN!$J$9:$J$228,Cal_BOSort!$I1071)</f>
        <v>0</v>
      </c>
      <c r="AK1071" s="18">
        <f>SUMIFS(Inp_NGN!AK$9:AK$228,Inp_NGN!$I$9:$I$228,Cal_BOSort!$G1071,Inp_NGN!$J$9:$J$228,Cal_BOSort!$I1071)</f>
        <v>0</v>
      </c>
      <c r="AM1071" s="18">
        <f t="shared" si="113"/>
        <v>0</v>
      </c>
      <c r="AN1071" s="18">
        <f t="shared" si="117"/>
        <v>0</v>
      </c>
      <c r="AO1071" s="18">
        <f t="shared" si="118"/>
        <v>0</v>
      </c>
      <c r="AP1071" s="18">
        <f t="shared" si="114"/>
        <v>0</v>
      </c>
      <c r="AQ1071" s="18">
        <f t="shared" si="115"/>
        <v>0</v>
      </c>
      <c r="AR1071" s="18">
        <f t="shared" si="116"/>
        <v>0</v>
      </c>
      <c r="AU1071" s="42"/>
    </row>
    <row r="1072" spans="4:47" s="3" customFormat="1">
      <c r="D1072" s="101" t="str">
        <f>IF(I1072="","",MAX(D$899:D1071)+1)</f>
        <v/>
      </c>
      <c r="E1072" s="3" t="s">
        <v>30</v>
      </c>
      <c r="F1072" s="3" t="s">
        <v>212</v>
      </c>
      <c r="G1072" s="3" t="s">
        <v>215</v>
      </c>
      <c r="I1072" s="101" t="str">
        <f>IF(Inp_NGN!M181="BO",Inp_NGN!J181,"")</f>
        <v/>
      </c>
      <c r="L1072" s="3" t="s">
        <v>106</v>
      </c>
      <c r="R1072" s="14"/>
      <c r="T1072" s="18"/>
      <c r="U1072" s="18"/>
      <c r="V1072" s="18"/>
      <c r="W1072" s="18"/>
      <c r="X1072" s="18"/>
      <c r="Y1072" s="18">
        <f>SUMIFS(Inp_NGN!Y$9:Y$228,Inp_NGN!$I$9:$I$228,Cal_BOSort!$G1072,Inp_NGN!$J$9:$J$228,Cal_BOSort!$I1072)</f>
        <v>0</v>
      </c>
      <c r="Z1072" s="18">
        <f>SUMIFS(Inp_NGN!Z$9:Z$228,Inp_NGN!$I$9:$I$228,Cal_BOSort!$G1072,Inp_NGN!$J$9:$J$228,Cal_BOSort!$I1072)</f>
        <v>0</v>
      </c>
      <c r="AA1072" s="18">
        <f>SUMIFS(Inp_NGN!AA$9:AA$228,Inp_NGN!$I$9:$I$228,Cal_BOSort!$G1072,Inp_NGN!$J$9:$J$228,Cal_BOSort!$I1072)</f>
        <v>0</v>
      </c>
      <c r="AB1072" s="18">
        <f>SUMIFS(Inp_NGN!AB$9:AB$228,Inp_NGN!$I$9:$I$228,Cal_BOSort!$G1072,Inp_NGN!$J$9:$J$228,Cal_BOSort!$I1072)</f>
        <v>0</v>
      </c>
      <c r="AC1072" s="18">
        <f>SUMIFS(Inp_NGN!AC$9:AC$228,Inp_NGN!$I$9:$I$228,Cal_BOSort!$G1072,Inp_NGN!$J$9:$J$228,Cal_BOSort!$I1072)</f>
        <v>0</v>
      </c>
      <c r="AD1072" s="18">
        <f>SUMIFS(Inp_NGN!AD$9:AD$228,Inp_NGN!$I$9:$I$228,Cal_BOSort!$G1072,Inp_NGN!$J$9:$J$228,Cal_BOSort!$I1072)</f>
        <v>0</v>
      </c>
      <c r="AE1072" s="18">
        <f>SUMIFS(Inp_NGN!AE$9:AE$228,Inp_NGN!$I$9:$I$228,Cal_BOSort!$G1072,Inp_NGN!$J$9:$J$228,Cal_BOSort!$I1072)</f>
        <v>0</v>
      </c>
      <c r="AF1072" s="18">
        <f>SUMIFS(Inp_NGN!AF$9:AF$228,Inp_NGN!$I$9:$I$228,Cal_BOSort!$G1072,Inp_NGN!$J$9:$J$228,Cal_BOSort!$I1072)</f>
        <v>0</v>
      </c>
      <c r="AG1072" s="18">
        <f>SUMIFS(Inp_NGN!AG$9:AG$228,Inp_NGN!$I$9:$I$228,Cal_BOSort!$G1072,Inp_NGN!$J$9:$J$228,Cal_BOSort!$I1072)</f>
        <v>0</v>
      </c>
      <c r="AH1072" s="18">
        <f>SUMIFS(Inp_NGN!AH$9:AH$228,Inp_NGN!$I$9:$I$228,Cal_BOSort!$G1072,Inp_NGN!$J$9:$J$228,Cal_BOSort!$I1072)</f>
        <v>0</v>
      </c>
      <c r="AI1072" s="18">
        <f>SUMIFS(Inp_NGN!AI$9:AI$228,Inp_NGN!$I$9:$I$228,Cal_BOSort!$G1072,Inp_NGN!$J$9:$J$228,Cal_BOSort!$I1072)</f>
        <v>0</v>
      </c>
      <c r="AJ1072" s="18">
        <f>SUMIFS(Inp_NGN!AJ$9:AJ$228,Inp_NGN!$I$9:$I$228,Cal_BOSort!$G1072,Inp_NGN!$J$9:$J$228,Cal_BOSort!$I1072)</f>
        <v>0</v>
      </c>
      <c r="AK1072" s="18">
        <f>SUMIFS(Inp_NGN!AK$9:AK$228,Inp_NGN!$I$9:$I$228,Cal_BOSort!$G1072,Inp_NGN!$J$9:$J$228,Cal_BOSort!$I1072)</f>
        <v>0</v>
      </c>
      <c r="AM1072" s="18">
        <f t="shared" si="113"/>
        <v>0</v>
      </c>
      <c r="AN1072" s="18">
        <f t="shared" si="117"/>
        <v>0</v>
      </c>
      <c r="AO1072" s="18">
        <f t="shared" si="118"/>
        <v>0</v>
      </c>
      <c r="AP1072" s="18">
        <f t="shared" si="114"/>
        <v>0</v>
      </c>
      <c r="AQ1072" s="18">
        <f t="shared" si="115"/>
        <v>0</v>
      </c>
      <c r="AR1072" s="18">
        <f t="shared" si="116"/>
        <v>0</v>
      </c>
      <c r="AU1072" s="42"/>
    </row>
    <row r="1073" spans="4:47" s="3" customFormat="1">
      <c r="D1073" s="101" t="str">
        <f>IF(I1073="","",MAX(D$899:D1072)+1)</f>
        <v/>
      </c>
      <c r="E1073" s="3" t="s">
        <v>30</v>
      </c>
      <c r="F1073" s="3" t="s">
        <v>212</v>
      </c>
      <c r="G1073" s="3" t="s">
        <v>215</v>
      </c>
      <c r="I1073" s="101" t="str">
        <f>IF(Inp_NGN!M182="BO",Inp_NGN!J182,"")</f>
        <v/>
      </c>
      <c r="L1073" s="3" t="s">
        <v>106</v>
      </c>
      <c r="R1073" s="14"/>
      <c r="T1073" s="18"/>
      <c r="U1073" s="18"/>
      <c r="V1073" s="18"/>
      <c r="W1073" s="18"/>
      <c r="X1073" s="18"/>
      <c r="Y1073" s="18">
        <f>SUMIFS(Inp_NGN!Y$9:Y$228,Inp_NGN!$I$9:$I$228,Cal_BOSort!$G1073,Inp_NGN!$J$9:$J$228,Cal_BOSort!$I1073)</f>
        <v>0</v>
      </c>
      <c r="Z1073" s="18">
        <f>SUMIFS(Inp_NGN!Z$9:Z$228,Inp_NGN!$I$9:$I$228,Cal_BOSort!$G1073,Inp_NGN!$J$9:$J$228,Cal_BOSort!$I1073)</f>
        <v>0</v>
      </c>
      <c r="AA1073" s="18">
        <f>SUMIFS(Inp_NGN!AA$9:AA$228,Inp_NGN!$I$9:$I$228,Cal_BOSort!$G1073,Inp_NGN!$J$9:$J$228,Cal_BOSort!$I1073)</f>
        <v>0</v>
      </c>
      <c r="AB1073" s="18">
        <f>SUMIFS(Inp_NGN!AB$9:AB$228,Inp_NGN!$I$9:$I$228,Cal_BOSort!$G1073,Inp_NGN!$J$9:$J$228,Cal_BOSort!$I1073)</f>
        <v>0</v>
      </c>
      <c r="AC1073" s="18">
        <f>SUMIFS(Inp_NGN!AC$9:AC$228,Inp_NGN!$I$9:$I$228,Cal_BOSort!$G1073,Inp_NGN!$J$9:$J$228,Cal_BOSort!$I1073)</f>
        <v>0</v>
      </c>
      <c r="AD1073" s="18">
        <f>SUMIFS(Inp_NGN!AD$9:AD$228,Inp_NGN!$I$9:$I$228,Cal_BOSort!$G1073,Inp_NGN!$J$9:$J$228,Cal_BOSort!$I1073)</f>
        <v>0</v>
      </c>
      <c r="AE1073" s="18">
        <f>SUMIFS(Inp_NGN!AE$9:AE$228,Inp_NGN!$I$9:$I$228,Cal_BOSort!$G1073,Inp_NGN!$J$9:$J$228,Cal_BOSort!$I1073)</f>
        <v>0</v>
      </c>
      <c r="AF1073" s="18">
        <f>SUMIFS(Inp_NGN!AF$9:AF$228,Inp_NGN!$I$9:$I$228,Cal_BOSort!$G1073,Inp_NGN!$J$9:$J$228,Cal_BOSort!$I1073)</f>
        <v>0</v>
      </c>
      <c r="AG1073" s="18">
        <f>SUMIFS(Inp_NGN!AG$9:AG$228,Inp_NGN!$I$9:$I$228,Cal_BOSort!$G1073,Inp_NGN!$J$9:$J$228,Cal_BOSort!$I1073)</f>
        <v>0</v>
      </c>
      <c r="AH1073" s="18">
        <f>SUMIFS(Inp_NGN!AH$9:AH$228,Inp_NGN!$I$9:$I$228,Cal_BOSort!$G1073,Inp_NGN!$J$9:$J$228,Cal_BOSort!$I1073)</f>
        <v>0</v>
      </c>
      <c r="AI1073" s="18">
        <f>SUMIFS(Inp_NGN!AI$9:AI$228,Inp_NGN!$I$9:$I$228,Cal_BOSort!$G1073,Inp_NGN!$J$9:$J$228,Cal_BOSort!$I1073)</f>
        <v>0</v>
      </c>
      <c r="AJ1073" s="18">
        <f>SUMIFS(Inp_NGN!AJ$9:AJ$228,Inp_NGN!$I$9:$I$228,Cal_BOSort!$G1073,Inp_NGN!$J$9:$J$228,Cal_BOSort!$I1073)</f>
        <v>0</v>
      </c>
      <c r="AK1073" s="18">
        <f>SUMIFS(Inp_NGN!AK$9:AK$228,Inp_NGN!$I$9:$I$228,Cal_BOSort!$G1073,Inp_NGN!$J$9:$J$228,Cal_BOSort!$I1073)</f>
        <v>0</v>
      </c>
      <c r="AM1073" s="18">
        <f t="shared" si="113"/>
        <v>0</v>
      </c>
      <c r="AN1073" s="18">
        <f t="shared" si="117"/>
        <v>0</v>
      </c>
      <c r="AO1073" s="18">
        <f t="shared" si="118"/>
        <v>0</v>
      </c>
      <c r="AP1073" s="18">
        <f t="shared" si="114"/>
        <v>0</v>
      </c>
      <c r="AQ1073" s="18">
        <f t="shared" si="115"/>
        <v>0</v>
      </c>
      <c r="AR1073" s="18">
        <f t="shared" si="116"/>
        <v>0</v>
      </c>
      <c r="AU1073" s="42"/>
    </row>
    <row r="1074" spans="4:47" s="3" customFormat="1">
      <c r="D1074" s="101" t="str">
        <f>IF(I1074="","",MAX(D$899:D1073)+1)</f>
        <v/>
      </c>
      <c r="E1074" s="3" t="s">
        <v>30</v>
      </c>
      <c r="F1074" s="3" t="s">
        <v>212</v>
      </c>
      <c r="G1074" s="3" t="s">
        <v>215</v>
      </c>
      <c r="I1074" s="101" t="str">
        <f>IF(Inp_NGN!M183="BO",Inp_NGN!J183,"")</f>
        <v/>
      </c>
      <c r="L1074" s="3" t="s">
        <v>106</v>
      </c>
      <c r="R1074" s="14"/>
      <c r="T1074" s="18"/>
      <c r="U1074" s="18"/>
      <c r="V1074" s="18"/>
      <c r="W1074" s="18"/>
      <c r="X1074" s="18"/>
      <c r="Y1074" s="18">
        <f>SUMIFS(Inp_NGN!Y$9:Y$228,Inp_NGN!$I$9:$I$228,Cal_BOSort!$G1074,Inp_NGN!$J$9:$J$228,Cal_BOSort!$I1074)</f>
        <v>0</v>
      </c>
      <c r="Z1074" s="18">
        <f>SUMIFS(Inp_NGN!Z$9:Z$228,Inp_NGN!$I$9:$I$228,Cal_BOSort!$G1074,Inp_NGN!$J$9:$J$228,Cal_BOSort!$I1074)</f>
        <v>0</v>
      </c>
      <c r="AA1074" s="18">
        <f>SUMIFS(Inp_NGN!AA$9:AA$228,Inp_NGN!$I$9:$I$228,Cal_BOSort!$G1074,Inp_NGN!$J$9:$J$228,Cal_BOSort!$I1074)</f>
        <v>0</v>
      </c>
      <c r="AB1074" s="18">
        <f>SUMIFS(Inp_NGN!AB$9:AB$228,Inp_NGN!$I$9:$I$228,Cal_BOSort!$G1074,Inp_NGN!$J$9:$J$228,Cal_BOSort!$I1074)</f>
        <v>0</v>
      </c>
      <c r="AC1074" s="18">
        <f>SUMIFS(Inp_NGN!AC$9:AC$228,Inp_NGN!$I$9:$I$228,Cal_BOSort!$G1074,Inp_NGN!$J$9:$J$228,Cal_BOSort!$I1074)</f>
        <v>0</v>
      </c>
      <c r="AD1074" s="18">
        <f>SUMIFS(Inp_NGN!AD$9:AD$228,Inp_NGN!$I$9:$I$228,Cal_BOSort!$G1074,Inp_NGN!$J$9:$J$228,Cal_BOSort!$I1074)</f>
        <v>0</v>
      </c>
      <c r="AE1074" s="18">
        <f>SUMIFS(Inp_NGN!AE$9:AE$228,Inp_NGN!$I$9:$I$228,Cal_BOSort!$G1074,Inp_NGN!$J$9:$J$228,Cal_BOSort!$I1074)</f>
        <v>0</v>
      </c>
      <c r="AF1074" s="18">
        <f>SUMIFS(Inp_NGN!AF$9:AF$228,Inp_NGN!$I$9:$I$228,Cal_BOSort!$G1074,Inp_NGN!$J$9:$J$228,Cal_BOSort!$I1074)</f>
        <v>0</v>
      </c>
      <c r="AG1074" s="18">
        <f>SUMIFS(Inp_NGN!AG$9:AG$228,Inp_NGN!$I$9:$I$228,Cal_BOSort!$G1074,Inp_NGN!$J$9:$J$228,Cal_BOSort!$I1074)</f>
        <v>0</v>
      </c>
      <c r="AH1074" s="18">
        <f>SUMIFS(Inp_NGN!AH$9:AH$228,Inp_NGN!$I$9:$I$228,Cal_BOSort!$G1074,Inp_NGN!$J$9:$J$228,Cal_BOSort!$I1074)</f>
        <v>0</v>
      </c>
      <c r="AI1074" s="18">
        <f>SUMIFS(Inp_NGN!AI$9:AI$228,Inp_NGN!$I$9:$I$228,Cal_BOSort!$G1074,Inp_NGN!$J$9:$J$228,Cal_BOSort!$I1074)</f>
        <v>0</v>
      </c>
      <c r="AJ1074" s="18">
        <f>SUMIFS(Inp_NGN!AJ$9:AJ$228,Inp_NGN!$I$9:$I$228,Cal_BOSort!$G1074,Inp_NGN!$J$9:$J$228,Cal_BOSort!$I1074)</f>
        <v>0</v>
      </c>
      <c r="AK1074" s="18">
        <f>SUMIFS(Inp_NGN!AK$9:AK$228,Inp_NGN!$I$9:$I$228,Cal_BOSort!$G1074,Inp_NGN!$J$9:$J$228,Cal_BOSort!$I1074)</f>
        <v>0</v>
      </c>
      <c r="AM1074" s="18">
        <f t="shared" si="113"/>
        <v>0</v>
      </c>
      <c r="AN1074" s="18">
        <f t="shared" si="117"/>
        <v>0</v>
      </c>
      <c r="AO1074" s="18">
        <f t="shared" si="118"/>
        <v>0</v>
      </c>
      <c r="AP1074" s="18">
        <f t="shared" si="114"/>
        <v>0</v>
      </c>
      <c r="AQ1074" s="18">
        <f t="shared" si="115"/>
        <v>0</v>
      </c>
      <c r="AR1074" s="18">
        <f t="shared" si="116"/>
        <v>0</v>
      </c>
      <c r="AU1074" s="42"/>
    </row>
    <row r="1075" spans="4:47" s="3" customFormat="1">
      <c r="D1075" s="101" t="str">
        <f>IF(I1075="","",MAX(D$899:D1074)+1)</f>
        <v/>
      </c>
      <c r="E1075" s="3" t="s">
        <v>30</v>
      </c>
      <c r="F1075" s="3" t="s">
        <v>212</v>
      </c>
      <c r="G1075" s="3" t="s">
        <v>215</v>
      </c>
      <c r="I1075" s="101" t="str">
        <f>IF(Inp_NGN!M184="BO",Inp_NGN!J184,"")</f>
        <v/>
      </c>
      <c r="L1075" s="3" t="s">
        <v>106</v>
      </c>
      <c r="R1075" s="14"/>
      <c r="T1075" s="18"/>
      <c r="U1075" s="18"/>
      <c r="V1075" s="18"/>
      <c r="W1075" s="18"/>
      <c r="X1075" s="18"/>
      <c r="Y1075" s="18">
        <f>SUMIFS(Inp_NGN!Y$9:Y$228,Inp_NGN!$I$9:$I$228,Cal_BOSort!$G1075,Inp_NGN!$J$9:$J$228,Cal_BOSort!$I1075)</f>
        <v>0</v>
      </c>
      <c r="Z1075" s="18">
        <f>SUMIFS(Inp_NGN!Z$9:Z$228,Inp_NGN!$I$9:$I$228,Cal_BOSort!$G1075,Inp_NGN!$J$9:$J$228,Cal_BOSort!$I1075)</f>
        <v>0</v>
      </c>
      <c r="AA1075" s="18">
        <f>SUMIFS(Inp_NGN!AA$9:AA$228,Inp_NGN!$I$9:$I$228,Cal_BOSort!$G1075,Inp_NGN!$J$9:$J$228,Cal_BOSort!$I1075)</f>
        <v>0</v>
      </c>
      <c r="AB1075" s="18">
        <f>SUMIFS(Inp_NGN!AB$9:AB$228,Inp_NGN!$I$9:$I$228,Cal_BOSort!$G1075,Inp_NGN!$J$9:$J$228,Cal_BOSort!$I1075)</f>
        <v>0</v>
      </c>
      <c r="AC1075" s="18">
        <f>SUMIFS(Inp_NGN!AC$9:AC$228,Inp_NGN!$I$9:$I$228,Cal_BOSort!$G1075,Inp_NGN!$J$9:$J$228,Cal_BOSort!$I1075)</f>
        <v>0</v>
      </c>
      <c r="AD1075" s="18">
        <f>SUMIFS(Inp_NGN!AD$9:AD$228,Inp_NGN!$I$9:$I$228,Cal_BOSort!$G1075,Inp_NGN!$J$9:$J$228,Cal_BOSort!$I1075)</f>
        <v>0</v>
      </c>
      <c r="AE1075" s="18">
        <f>SUMIFS(Inp_NGN!AE$9:AE$228,Inp_NGN!$I$9:$I$228,Cal_BOSort!$G1075,Inp_NGN!$J$9:$J$228,Cal_BOSort!$I1075)</f>
        <v>0</v>
      </c>
      <c r="AF1075" s="18">
        <f>SUMIFS(Inp_NGN!AF$9:AF$228,Inp_NGN!$I$9:$I$228,Cal_BOSort!$G1075,Inp_NGN!$J$9:$J$228,Cal_BOSort!$I1075)</f>
        <v>0</v>
      </c>
      <c r="AG1075" s="18">
        <f>SUMIFS(Inp_NGN!AG$9:AG$228,Inp_NGN!$I$9:$I$228,Cal_BOSort!$G1075,Inp_NGN!$J$9:$J$228,Cal_BOSort!$I1075)</f>
        <v>0</v>
      </c>
      <c r="AH1075" s="18">
        <f>SUMIFS(Inp_NGN!AH$9:AH$228,Inp_NGN!$I$9:$I$228,Cal_BOSort!$G1075,Inp_NGN!$J$9:$J$228,Cal_BOSort!$I1075)</f>
        <v>0</v>
      </c>
      <c r="AI1075" s="18">
        <f>SUMIFS(Inp_NGN!AI$9:AI$228,Inp_NGN!$I$9:$I$228,Cal_BOSort!$G1075,Inp_NGN!$J$9:$J$228,Cal_BOSort!$I1075)</f>
        <v>0</v>
      </c>
      <c r="AJ1075" s="18">
        <f>SUMIFS(Inp_NGN!AJ$9:AJ$228,Inp_NGN!$I$9:$I$228,Cal_BOSort!$G1075,Inp_NGN!$J$9:$J$228,Cal_BOSort!$I1075)</f>
        <v>0</v>
      </c>
      <c r="AK1075" s="18">
        <f>SUMIFS(Inp_NGN!AK$9:AK$228,Inp_NGN!$I$9:$I$228,Cal_BOSort!$G1075,Inp_NGN!$J$9:$J$228,Cal_BOSort!$I1075)</f>
        <v>0</v>
      </c>
      <c r="AM1075" s="18">
        <f t="shared" si="113"/>
        <v>0</v>
      </c>
      <c r="AN1075" s="18">
        <f t="shared" si="117"/>
        <v>0</v>
      </c>
      <c r="AO1075" s="18">
        <f t="shared" si="118"/>
        <v>0</v>
      </c>
      <c r="AP1075" s="18">
        <f t="shared" si="114"/>
        <v>0</v>
      </c>
      <c r="AQ1075" s="18">
        <f t="shared" si="115"/>
        <v>0</v>
      </c>
      <c r="AR1075" s="18">
        <f t="shared" si="116"/>
        <v>0</v>
      </c>
      <c r="AU1075" s="42"/>
    </row>
    <row r="1076" spans="4:47" s="3" customFormat="1">
      <c r="D1076" s="101" t="str">
        <f>IF(I1076="","",MAX(D$899:D1075)+1)</f>
        <v/>
      </c>
      <c r="E1076" s="3" t="s">
        <v>30</v>
      </c>
      <c r="F1076" s="3" t="s">
        <v>212</v>
      </c>
      <c r="G1076" s="3" t="s">
        <v>215</v>
      </c>
      <c r="I1076" s="101" t="str">
        <f>IF(Inp_NGN!M185="BO",Inp_NGN!J185,"")</f>
        <v/>
      </c>
      <c r="L1076" s="3" t="s">
        <v>106</v>
      </c>
      <c r="R1076" s="14"/>
      <c r="T1076" s="18"/>
      <c r="U1076" s="18"/>
      <c r="V1076" s="18"/>
      <c r="W1076" s="18"/>
      <c r="X1076" s="18"/>
      <c r="Y1076" s="18">
        <f>SUMIFS(Inp_NGN!Y$9:Y$228,Inp_NGN!$I$9:$I$228,Cal_BOSort!$G1076,Inp_NGN!$J$9:$J$228,Cal_BOSort!$I1076)</f>
        <v>0</v>
      </c>
      <c r="Z1076" s="18">
        <f>SUMIFS(Inp_NGN!Z$9:Z$228,Inp_NGN!$I$9:$I$228,Cal_BOSort!$G1076,Inp_NGN!$J$9:$J$228,Cal_BOSort!$I1076)</f>
        <v>0</v>
      </c>
      <c r="AA1076" s="18">
        <f>SUMIFS(Inp_NGN!AA$9:AA$228,Inp_NGN!$I$9:$I$228,Cal_BOSort!$G1076,Inp_NGN!$J$9:$J$228,Cal_BOSort!$I1076)</f>
        <v>0</v>
      </c>
      <c r="AB1076" s="18">
        <f>SUMIFS(Inp_NGN!AB$9:AB$228,Inp_NGN!$I$9:$I$228,Cal_BOSort!$G1076,Inp_NGN!$J$9:$J$228,Cal_BOSort!$I1076)</f>
        <v>0</v>
      </c>
      <c r="AC1076" s="18">
        <f>SUMIFS(Inp_NGN!AC$9:AC$228,Inp_NGN!$I$9:$I$228,Cal_BOSort!$G1076,Inp_NGN!$J$9:$J$228,Cal_BOSort!$I1076)</f>
        <v>0</v>
      </c>
      <c r="AD1076" s="18">
        <f>SUMIFS(Inp_NGN!AD$9:AD$228,Inp_NGN!$I$9:$I$228,Cal_BOSort!$G1076,Inp_NGN!$J$9:$J$228,Cal_BOSort!$I1076)</f>
        <v>0</v>
      </c>
      <c r="AE1076" s="18">
        <f>SUMIFS(Inp_NGN!AE$9:AE$228,Inp_NGN!$I$9:$I$228,Cal_BOSort!$G1076,Inp_NGN!$J$9:$J$228,Cal_BOSort!$I1076)</f>
        <v>0</v>
      </c>
      <c r="AF1076" s="18">
        <f>SUMIFS(Inp_NGN!AF$9:AF$228,Inp_NGN!$I$9:$I$228,Cal_BOSort!$G1076,Inp_NGN!$J$9:$J$228,Cal_BOSort!$I1076)</f>
        <v>0</v>
      </c>
      <c r="AG1076" s="18">
        <f>SUMIFS(Inp_NGN!AG$9:AG$228,Inp_NGN!$I$9:$I$228,Cal_BOSort!$G1076,Inp_NGN!$J$9:$J$228,Cal_BOSort!$I1076)</f>
        <v>0</v>
      </c>
      <c r="AH1076" s="18">
        <f>SUMIFS(Inp_NGN!AH$9:AH$228,Inp_NGN!$I$9:$I$228,Cal_BOSort!$G1076,Inp_NGN!$J$9:$J$228,Cal_BOSort!$I1076)</f>
        <v>0</v>
      </c>
      <c r="AI1076" s="18">
        <f>SUMIFS(Inp_NGN!AI$9:AI$228,Inp_NGN!$I$9:$I$228,Cal_BOSort!$G1076,Inp_NGN!$J$9:$J$228,Cal_BOSort!$I1076)</f>
        <v>0</v>
      </c>
      <c r="AJ1076" s="18">
        <f>SUMIFS(Inp_NGN!AJ$9:AJ$228,Inp_NGN!$I$9:$I$228,Cal_BOSort!$G1076,Inp_NGN!$J$9:$J$228,Cal_BOSort!$I1076)</f>
        <v>0</v>
      </c>
      <c r="AK1076" s="18">
        <f>SUMIFS(Inp_NGN!AK$9:AK$228,Inp_NGN!$I$9:$I$228,Cal_BOSort!$G1076,Inp_NGN!$J$9:$J$228,Cal_BOSort!$I1076)</f>
        <v>0</v>
      </c>
      <c r="AM1076" s="18">
        <f t="shared" si="113"/>
        <v>0</v>
      </c>
      <c r="AN1076" s="18">
        <f t="shared" si="117"/>
        <v>0</v>
      </c>
      <c r="AO1076" s="18">
        <f t="shared" si="118"/>
        <v>0</v>
      </c>
      <c r="AP1076" s="18">
        <f t="shared" si="114"/>
        <v>0</v>
      </c>
      <c r="AQ1076" s="18">
        <f t="shared" si="115"/>
        <v>0</v>
      </c>
      <c r="AR1076" s="18">
        <f t="shared" si="116"/>
        <v>0</v>
      </c>
      <c r="AU1076" s="42"/>
    </row>
    <row r="1077" spans="4:47" s="3" customFormat="1">
      <c r="D1077" s="101" t="str">
        <f>IF(I1077="","",MAX(D$899:D1076)+1)</f>
        <v/>
      </c>
      <c r="E1077" s="3" t="s">
        <v>30</v>
      </c>
      <c r="F1077" s="3" t="s">
        <v>212</v>
      </c>
      <c r="G1077" s="3" t="s">
        <v>215</v>
      </c>
      <c r="I1077" s="101" t="str">
        <f>IF(Inp_NGN!M186="BO",Inp_NGN!J186,"")</f>
        <v/>
      </c>
      <c r="L1077" s="3" t="s">
        <v>106</v>
      </c>
      <c r="R1077" s="14"/>
      <c r="T1077" s="18"/>
      <c r="U1077" s="18"/>
      <c r="V1077" s="18"/>
      <c r="W1077" s="18"/>
      <c r="X1077" s="18"/>
      <c r="Y1077" s="18">
        <f>SUMIFS(Inp_NGN!Y$9:Y$228,Inp_NGN!$I$9:$I$228,Cal_BOSort!$G1077,Inp_NGN!$J$9:$J$228,Cal_BOSort!$I1077)</f>
        <v>0</v>
      </c>
      <c r="Z1077" s="18">
        <f>SUMIFS(Inp_NGN!Z$9:Z$228,Inp_NGN!$I$9:$I$228,Cal_BOSort!$G1077,Inp_NGN!$J$9:$J$228,Cal_BOSort!$I1077)</f>
        <v>0</v>
      </c>
      <c r="AA1077" s="18">
        <f>SUMIFS(Inp_NGN!AA$9:AA$228,Inp_NGN!$I$9:$I$228,Cal_BOSort!$G1077,Inp_NGN!$J$9:$J$228,Cal_BOSort!$I1077)</f>
        <v>0</v>
      </c>
      <c r="AB1077" s="18">
        <f>SUMIFS(Inp_NGN!AB$9:AB$228,Inp_NGN!$I$9:$I$228,Cal_BOSort!$G1077,Inp_NGN!$J$9:$J$228,Cal_BOSort!$I1077)</f>
        <v>0</v>
      </c>
      <c r="AC1077" s="18">
        <f>SUMIFS(Inp_NGN!AC$9:AC$228,Inp_NGN!$I$9:$I$228,Cal_BOSort!$G1077,Inp_NGN!$J$9:$J$228,Cal_BOSort!$I1077)</f>
        <v>0</v>
      </c>
      <c r="AD1077" s="18">
        <f>SUMIFS(Inp_NGN!AD$9:AD$228,Inp_NGN!$I$9:$I$228,Cal_BOSort!$G1077,Inp_NGN!$J$9:$J$228,Cal_BOSort!$I1077)</f>
        <v>0</v>
      </c>
      <c r="AE1077" s="18">
        <f>SUMIFS(Inp_NGN!AE$9:AE$228,Inp_NGN!$I$9:$I$228,Cal_BOSort!$G1077,Inp_NGN!$J$9:$J$228,Cal_BOSort!$I1077)</f>
        <v>0</v>
      </c>
      <c r="AF1077" s="18">
        <f>SUMIFS(Inp_NGN!AF$9:AF$228,Inp_NGN!$I$9:$I$228,Cal_BOSort!$G1077,Inp_NGN!$J$9:$J$228,Cal_BOSort!$I1077)</f>
        <v>0</v>
      </c>
      <c r="AG1077" s="18">
        <f>SUMIFS(Inp_NGN!AG$9:AG$228,Inp_NGN!$I$9:$I$228,Cal_BOSort!$G1077,Inp_NGN!$J$9:$J$228,Cal_BOSort!$I1077)</f>
        <v>0</v>
      </c>
      <c r="AH1077" s="18">
        <f>SUMIFS(Inp_NGN!AH$9:AH$228,Inp_NGN!$I$9:$I$228,Cal_BOSort!$G1077,Inp_NGN!$J$9:$J$228,Cal_BOSort!$I1077)</f>
        <v>0</v>
      </c>
      <c r="AI1077" s="18">
        <f>SUMIFS(Inp_NGN!AI$9:AI$228,Inp_NGN!$I$9:$I$228,Cal_BOSort!$G1077,Inp_NGN!$J$9:$J$228,Cal_BOSort!$I1077)</f>
        <v>0</v>
      </c>
      <c r="AJ1077" s="18">
        <f>SUMIFS(Inp_NGN!AJ$9:AJ$228,Inp_NGN!$I$9:$I$228,Cal_BOSort!$G1077,Inp_NGN!$J$9:$J$228,Cal_BOSort!$I1077)</f>
        <v>0</v>
      </c>
      <c r="AK1077" s="18">
        <f>SUMIFS(Inp_NGN!AK$9:AK$228,Inp_NGN!$I$9:$I$228,Cal_BOSort!$G1077,Inp_NGN!$J$9:$J$228,Cal_BOSort!$I1077)</f>
        <v>0</v>
      </c>
      <c r="AM1077" s="18">
        <f t="shared" si="113"/>
        <v>0</v>
      </c>
      <c r="AN1077" s="18">
        <f t="shared" si="117"/>
        <v>0</v>
      </c>
      <c r="AO1077" s="18">
        <f t="shared" si="118"/>
        <v>0</v>
      </c>
      <c r="AP1077" s="18">
        <f t="shared" si="114"/>
        <v>0</v>
      </c>
      <c r="AQ1077" s="18">
        <f t="shared" si="115"/>
        <v>0</v>
      </c>
      <c r="AR1077" s="18">
        <f t="shared" si="116"/>
        <v>0</v>
      </c>
      <c r="AU1077" s="42"/>
    </row>
    <row r="1078" spans="4:47" s="3" customFormat="1">
      <c r="D1078" s="101" t="str">
        <f>IF(I1078="","",MAX(D$899:D1077)+1)</f>
        <v/>
      </c>
      <c r="E1078" s="3" t="s">
        <v>30</v>
      </c>
      <c r="F1078" s="3" t="s">
        <v>212</v>
      </c>
      <c r="G1078" s="3" t="s">
        <v>215</v>
      </c>
      <c r="I1078" s="101" t="str">
        <f>IF(Inp_NGN!M187="BO",Inp_NGN!J187,"")</f>
        <v/>
      </c>
      <c r="L1078" s="3" t="s">
        <v>106</v>
      </c>
      <c r="R1078" s="14"/>
      <c r="T1078" s="18"/>
      <c r="U1078" s="18"/>
      <c r="V1078" s="18"/>
      <c r="W1078" s="18"/>
      <c r="X1078" s="18"/>
      <c r="Y1078" s="18">
        <f>SUMIFS(Inp_NGN!Y$9:Y$228,Inp_NGN!$I$9:$I$228,Cal_BOSort!$G1078,Inp_NGN!$J$9:$J$228,Cal_BOSort!$I1078)</f>
        <v>0</v>
      </c>
      <c r="Z1078" s="18">
        <f>SUMIFS(Inp_NGN!Z$9:Z$228,Inp_NGN!$I$9:$I$228,Cal_BOSort!$G1078,Inp_NGN!$J$9:$J$228,Cal_BOSort!$I1078)</f>
        <v>0</v>
      </c>
      <c r="AA1078" s="18">
        <f>SUMIFS(Inp_NGN!AA$9:AA$228,Inp_NGN!$I$9:$I$228,Cal_BOSort!$G1078,Inp_NGN!$J$9:$J$228,Cal_BOSort!$I1078)</f>
        <v>0</v>
      </c>
      <c r="AB1078" s="18">
        <f>SUMIFS(Inp_NGN!AB$9:AB$228,Inp_NGN!$I$9:$I$228,Cal_BOSort!$G1078,Inp_NGN!$J$9:$J$228,Cal_BOSort!$I1078)</f>
        <v>0</v>
      </c>
      <c r="AC1078" s="18">
        <f>SUMIFS(Inp_NGN!AC$9:AC$228,Inp_NGN!$I$9:$I$228,Cal_BOSort!$G1078,Inp_NGN!$J$9:$J$228,Cal_BOSort!$I1078)</f>
        <v>0</v>
      </c>
      <c r="AD1078" s="18">
        <f>SUMIFS(Inp_NGN!AD$9:AD$228,Inp_NGN!$I$9:$I$228,Cal_BOSort!$G1078,Inp_NGN!$J$9:$J$228,Cal_BOSort!$I1078)</f>
        <v>0</v>
      </c>
      <c r="AE1078" s="18">
        <f>SUMIFS(Inp_NGN!AE$9:AE$228,Inp_NGN!$I$9:$I$228,Cal_BOSort!$G1078,Inp_NGN!$J$9:$J$228,Cal_BOSort!$I1078)</f>
        <v>0</v>
      </c>
      <c r="AF1078" s="18">
        <f>SUMIFS(Inp_NGN!AF$9:AF$228,Inp_NGN!$I$9:$I$228,Cal_BOSort!$G1078,Inp_NGN!$J$9:$J$228,Cal_BOSort!$I1078)</f>
        <v>0</v>
      </c>
      <c r="AG1078" s="18">
        <f>SUMIFS(Inp_NGN!AG$9:AG$228,Inp_NGN!$I$9:$I$228,Cal_BOSort!$G1078,Inp_NGN!$J$9:$J$228,Cal_BOSort!$I1078)</f>
        <v>0</v>
      </c>
      <c r="AH1078" s="18">
        <f>SUMIFS(Inp_NGN!AH$9:AH$228,Inp_NGN!$I$9:$I$228,Cal_BOSort!$G1078,Inp_NGN!$J$9:$J$228,Cal_BOSort!$I1078)</f>
        <v>0</v>
      </c>
      <c r="AI1078" s="18">
        <f>SUMIFS(Inp_NGN!AI$9:AI$228,Inp_NGN!$I$9:$I$228,Cal_BOSort!$G1078,Inp_NGN!$J$9:$J$228,Cal_BOSort!$I1078)</f>
        <v>0</v>
      </c>
      <c r="AJ1078" s="18">
        <f>SUMIFS(Inp_NGN!AJ$9:AJ$228,Inp_NGN!$I$9:$I$228,Cal_BOSort!$G1078,Inp_NGN!$J$9:$J$228,Cal_BOSort!$I1078)</f>
        <v>0</v>
      </c>
      <c r="AK1078" s="18">
        <f>SUMIFS(Inp_NGN!AK$9:AK$228,Inp_NGN!$I$9:$I$228,Cal_BOSort!$G1078,Inp_NGN!$J$9:$J$228,Cal_BOSort!$I1078)</f>
        <v>0</v>
      </c>
      <c r="AM1078" s="18">
        <f t="shared" si="113"/>
        <v>0</v>
      </c>
      <c r="AN1078" s="18">
        <f t="shared" si="117"/>
        <v>0</v>
      </c>
      <c r="AO1078" s="18">
        <f t="shared" si="118"/>
        <v>0</v>
      </c>
      <c r="AP1078" s="18">
        <f t="shared" si="114"/>
        <v>0</v>
      </c>
      <c r="AQ1078" s="18">
        <f t="shared" si="115"/>
        <v>0</v>
      </c>
      <c r="AR1078" s="18">
        <f t="shared" si="116"/>
        <v>0</v>
      </c>
      <c r="AU1078" s="42"/>
    </row>
    <row r="1079" spans="4:47" s="3" customFormat="1">
      <c r="D1079" s="101" t="str">
        <f>IF(I1079="","",MAX(D$899:D1078)+1)</f>
        <v/>
      </c>
      <c r="E1079" s="3" t="s">
        <v>30</v>
      </c>
      <c r="F1079" s="3" t="s">
        <v>212</v>
      </c>
      <c r="G1079" s="3" t="s">
        <v>215</v>
      </c>
      <c r="I1079" s="101" t="str">
        <f>IF(Inp_NGN!M188="BO",Inp_NGN!J188,"")</f>
        <v/>
      </c>
      <c r="L1079" s="3" t="s">
        <v>106</v>
      </c>
      <c r="R1079" s="14"/>
      <c r="T1079" s="18"/>
      <c r="U1079" s="18"/>
      <c r="V1079" s="18"/>
      <c r="W1079" s="18"/>
      <c r="X1079" s="18"/>
      <c r="Y1079" s="18">
        <f>SUMIFS(Inp_NGN!Y$9:Y$228,Inp_NGN!$I$9:$I$228,Cal_BOSort!$G1079,Inp_NGN!$J$9:$J$228,Cal_BOSort!$I1079)</f>
        <v>0</v>
      </c>
      <c r="Z1079" s="18">
        <f>SUMIFS(Inp_NGN!Z$9:Z$228,Inp_NGN!$I$9:$I$228,Cal_BOSort!$G1079,Inp_NGN!$J$9:$J$228,Cal_BOSort!$I1079)</f>
        <v>0</v>
      </c>
      <c r="AA1079" s="18">
        <f>SUMIFS(Inp_NGN!AA$9:AA$228,Inp_NGN!$I$9:$I$228,Cal_BOSort!$G1079,Inp_NGN!$J$9:$J$228,Cal_BOSort!$I1079)</f>
        <v>0</v>
      </c>
      <c r="AB1079" s="18">
        <f>SUMIFS(Inp_NGN!AB$9:AB$228,Inp_NGN!$I$9:$I$228,Cal_BOSort!$G1079,Inp_NGN!$J$9:$J$228,Cal_BOSort!$I1079)</f>
        <v>0</v>
      </c>
      <c r="AC1079" s="18">
        <f>SUMIFS(Inp_NGN!AC$9:AC$228,Inp_NGN!$I$9:$I$228,Cal_BOSort!$G1079,Inp_NGN!$J$9:$J$228,Cal_BOSort!$I1079)</f>
        <v>0</v>
      </c>
      <c r="AD1079" s="18">
        <f>SUMIFS(Inp_NGN!AD$9:AD$228,Inp_NGN!$I$9:$I$228,Cal_BOSort!$G1079,Inp_NGN!$J$9:$J$228,Cal_BOSort!$I1079)</f>
        <v>0</v>
      </c>
      <c r="AE1079" s="18">
        <f>SUMIFS(Inp_NGN!AE$9:AE$228,Inp_NGN!$I$9:$I$228,Cal_BOSort!$G1079,Inp_NGN!$J$9:$J$228,Cal_BOSort!$I1079)</f>
        <v>0</v>
      </c>
      <c r="AF1079" s="18">
        <f>SUMIFS(Inp_NGN!AF$9:AF$228,Inp_NGN!$I$9:$I$228,Cal_BOSort!$G1079,Inp_NGN!$J$9:$J$228,Cal_BOSort!$I1079)</f>
        <v>0</v>
      </c>
      <c r="AG1079" s="18">
        <f>SUMIFS(Inp_NGN!AG$9:AG$228,Inp_NGN!$I$9:$I$228,Cal_BOSort!$G1079,Inp_NGN!$J$9:$J$228,Cal_BOSort!$I1079)</f>
        <v>0</v>
      </c>
      <c r="AH1079" s="18">
        <f>SUMIFS(Inp_NGN!AH$9:AH$228,Inp_NGN!$I$9:$I$228,Cal_BOSort!$G1079,Inp_NGN!$J$9:$J$228,Cal_BOSort!$I1079)</f>
        <v>0</v>
      </c>
      <c r="AI1079" s="18">
        <f>SUMIFS(Inp_NGN!AI$9:AI$228,Inp_NGN!$I$9:$I$228,Cal_BOSort!$G1079,Inp_NGN!$J$9:$J$228,Cal_BOSort!$I1079)</f>
        <v>0</v>
      </c>
      <c r="AJ1079" s="18">
        <f>SUMIFS(Inp_NGN!AJ$9:AJ$228,Inp_NGN!$I$9:$I$228,Cal_BOSort!$G1079,Inp_NGN!$J$9:$J$228,Cal_BOSort!$I1079)</f>
        <v>0</v>
      </c>
      <c r="AK1079" s="18">
        <f>SUMIFS(Inp_NGN!AK$9:AK$228,Inp_NGN!$I$9:$I$228,Cal_BOSort!$G1079,Inp_NGN!$J$9:$J$228,Cal_BOSort!$I1079)</f>
        <v>0</v>
      </c>
      <c r="AM1079" s="18">
        <f t="shared" si="113"/>
        <v>0</v>
      </c>
      <c r="AN1079" s="18">
        <f t="shared" si="117"/>
        <v>0</v>
      </c>
      <c r="AO1079" s="18">
        <f t="shared" si="118"/>
        <v>0</v>
      </c>
      <c r="AP1079" s="18">
        <f t="shared" si="114"/>
        <v>0</v>
      </c>
      <c r="AQ1079" s="18">
        <f t="shared" si="115"/>
        <v>0</v>
      </c>
      <c r="AR1079" s="18">
        <f t="shared" si="116"/>
        <v>0</v>
      </c>
      <c r="AU1079" s="42"/>
    </row>
    <row r="1080" spans="4:47" s="3" customFormat="1">
      <c r="D1080" s="101" t="str">
        <f>IF(I1080="","",MAX(D$899:D1079)+1)</f>
        <v/>
      </c>
      <c r="E1080" s="3" t="s">
        <v>30</v>
      </c>
      <c r="F1080" s="3" t="s">
        <v>212</v>
      </c>
      <c r="G1080" s="3" t="s">
        <v>217</v>
      </c>
      <c r="I1080" s="101" t="str">
        <f>IF(Inp_NGN!M189="BO",Inp_NGN!J189,"")</f>
        <v/>
      </c>
      <c r="L1080" s="3" t="s">
        <v>106</v>
      </c>
      <c r="R1080" s="14"/>
      <c r="T1080" s="18"/>
      <c r="U1080" s="18"/>
      <c r="V1080" s="18"/>
      <c r="W1080" s="18"/>
      <c r="X1080" s="18"/>
      <c r="Y1080" s="18">
        <f>SUMIFS(Inp_NGN!Y$9:Y$228,Inp_NGN!$I$9:$I$228,Cal_BOSort!$G1080,Inp_NGN!$J$9:$J$228,Cal_BOSort!$I1080)</f>
        <v>0</v>
      </c>
      <c r="Z1080" s="18">
        <f>SUMIFS(Inp_NGN!Z$9:Z$228,Inp_NGN!$I$9:$I$228,Cal_BOSort!$G1080,Inp_NGN!$J$9:$J$228,Cal_BOSort!$I1080)</f>
        <v>0</v>
      </c>
      <c r="AA1080" s="18">
        <f>SUMIFS(Inp_NGN!AA$9:AA$228,Inp_NGN!$I$9:$I$228,Cal_BOSort!$G1080,Inp_NGN!$J$9:$J$228,Cal_BOSort!$I1080)</f>
        <v>0</v>
      </c>
      <c r="AB1080" s="18">
        <f>SUMIFS(Inp_NGN!AB$9:AB$228,Inp_NGN!$I$9:$I$228,Cal_BOSort!$G1080,Inp_NGN!$J$9:$J$228,Cal_BOSort!$I1080)</f>
        <v>0</v>
      </c>
      <c r="AC1080" s="18">
        <f>SUMIFS(Inp_NGN!AC$9:AC$228,Inp_NGN!$I$9:$I$228,Cal_BOSort!$G1080,Inp_NGN!$J$9:$J$228,Cal_BOSort!$I1080)</f>
        <v>0</v>
      </c>
      <c r="AD1080" s="18">
        <f>SUMIFS(Inp_NGN!AD$9:AD$228,Inp_NGN!$I$9:$I$228,Cal_BOSort!$G1080,Inp_NGN!$J$9:$J$228,Cal_BOSort!$I1080)</f>
        <v>0</v>
      </c>
      <c r="AE1080" s="18">
        <f>SUMIFS(Inp_NGN!AE$9:AE$228,Inp_NGN!$I$9:$I$228,Cal_BOSort!$G1080,Inp_NGN!$J$9:$J$228,Cal_BOSort!$I1080)</f>
        <v>0</v>
      </c>
      <c r="AF1080" s="18">
        <f>SUMIFS(Inp_NGN!AF$9:AF$228,Inp_NGN!$I$9:$I$228,Cal_BOSort!$G1080,Inp_NGN!$J$9:$J$228,Cal_BOSort!$I1080)</f>
        <v>0</v>
      </c>
      <c r="AG1080" s="18">
        <f>SUMIFS(Inp_NGN!AG$9:AG$228,Inp_NGN!$I$9:$I$228,Cal_BOSort!$G1080,Inp_NGN!$J$9:$J$228,Cal_BOSort!$I1080)</f>
        <v>0</v>
      </c>
      <c r="AH1080" s="18">
        <f>SUMIFS(Inp_NGN!AH$9:AH$228,Inp_NGN!$I$9:$I$228,Cal_BOSort!$G1080,Inp_NGN!$J$9:$J$228,Cal_BOSort!$I1080)</f>
        <v>0</v>
      </c>
      <c r="AI1080" s="18">
        <f>SUMIFS(Inp_NGN!AI$9:AI$228,Inp_NGN!$I$9:$I$228,Cal_BOSort!$G1080,Inp_NGN!$J$9:$J$228,Cal_BOSort!$I1080)</f>
        <v>0</v>
      </c>
      <c r="AJ1080" s="18">
        <f>SUMIFS(Inp_NGN!AJ$9:AJ$228,Inp_NGN!$I$9:$I$228,Cal_BOSort!$G1080,Inp_NGN!$J$9:$J$228,Cal_BOSort!$I1080)</f>
        <v>0</v>
      </c>
      <c r="AK1080" s="18">
        <f>SUMIFS(Inp_NGN!AK$9:AK$228,Inp_NGN!$I$9:$I$228,Cal_BOSort!$G1080,Inp_NGN!$J$9:$J$228,Cal_BOSort!$I1080)</f>
        <v>0</v>
      </c>
      <c r="AM1080" s="18">
        <f t="shared" si="113"/>
        <v>0</v>
      </c>
      <c r="AN1080" s="18">
        <f t="shared" si="117"/>
        <v>0</v>
      </c>
      <c r="AO1080" s="18">
        <f t="shared" si="118"/>
        <v>0</v>
      </c>
      <c r="AP1080" s="18">
        <f t="shared" si="114"/>
        <v>0</v>
      </c>
      <c r="AQ1080" s="18">
        <f t="shared" si="115"/>
        <v>0</v>
      </c>
      <c r="AR1080" s="18">
        <f t="shared" si="116"/>
        <v>0</v>
      </c>
      <c r="AU1080" s="42"/>
    </row>
    <row r="1081" spans="4:47" s="3" customFormat="1">
      <c r="D1081" s="101" t="str">
        <f>IF(I1081="","",MAX(D$899:D1080)+1)</f>
        <v/>
      </c>
      <c r="E1081" s="3" t="s">
        <v>30</v>
      </c>
      <c r="F1081" s="3" t="s">
        <v>212</v>
      </c>
      <c r="G1081" s="3" t="s">
        <v>217</v>
      </c>
      <c r="I1081" s="101" t="str">
        <f>IF(Inp_NGN!M190="BO",Inp_NGN!J190,"")</f>
        <v/>
      </c>
      <c r="L1081" s="3" t="s">
        <v>106</v>
      </c>
      <c r="R1081" s="14"/>
      <c r="T1081" s="18"/>
      <c r="U1081" s="18"/>
      <c r="V1081" s="18"/>
      <c r="W1081" s="18"/>
      <c r="X1081" s="18"/>
      <c r="Y1081" s="18">
        <f>SUMIFS(Inp_NGN!Y$9:Y$228,Inp_NGN!$I$9:$I$228,Cal_BOSort!$G1081,Inp_NGN!$J$9:$J$228,Cal_BOSort!$I1081)</f>
        <v>0</v>
      </c>
      <c r="Z1081" s="18">
        <f>SUMIFS(Inp_NGN!Z$9:Z$228,Inp_NGN!$I$9:$I$228,Cal_BOSort!$G1081,Inp_NGN!$J$9:$J$228,Cal_BOSort!$I1081)</f>
        <v>0</v>
      </c>
      <c r="AA1081" s="18">
        <f>SUMIFS(Inp_NGN!AA$9:AA$228,Inp_NGN!$I$9:$I$228,Cal_BOSort!$G1081,Inp_NGN!$J$9:$J$228,Cal_BOSort!$I1081)</f>
        <v>0</v>
      </c>
      <c r="AB1081" s="18">
        <f>SUMIFS(Inp_NGN!AB$9:AB$228,Inp_NGN!$I$9:$I$228,Cal_BOSort!$G1081,Inp_NGN!$J$9:$J$228,Cal_BOSort!$I1081)</f>
        <v>0</v>
      </c>
      <c r="AC1081" s="18">
        <f>SUMIFS(Inp_NGN!AC$9:AC$228,Inp_NGN!$I$9:$I$228,Cal_BOSort!$G1081,Inp_NGN!$J$9:$J$228,Cal_BOSort!$I1081)</f>
        <v>0</v>
      </c>
      <c r="AD1081" s="18">
        <f>SUMIFS(Inp_NGN!AD$9:AD$228,Inp_NGN!$I$9:$I$228,Cal_BOSort!$G1081,Inp_NGN!$J$9:$J$228,Cal_BOSort!$I1081)</f>
        <v>0</v>
      </c>
      <c r="AE1081" s="18">
        <f>SUMIFS(Inp_NGN!AE$9:AE$228,Inp_NGN!$I$9:$I$228,Cal_BOSort!$G1081,Inp_NGN!$J$9:$J$228,Cal_BOSort!$I1081)</f>
        <v>0</v>
      </c>
      <c r="AF1081" s="18">
        <f>SUMIFS(Inp_NGN!AF$9:AF$228,Inp_NGN!$I$9:$I$228,Cal_BOSort!$G1081,Inp_NGN!$J$9:$J$228,Cal_BOSort!$I1081)</f>
        <v>0</v>
      </c>
      <c r="AG1081" s="18">
        <f>SUMIFS(Inp_NGN!AG$9:AG$228,Inp_NGN!$I$9:$I$228,Cal_BOSort!$G1081,Inp_NGN!$J$9:$J$228,Cal_BOSort!$I1081)</f>
        <v>0</v>
      </c>
      <c r="AH1081" s="18">
        <f>SUMIFS(Inp_NGN!AH$9:AH$228,Inp_NGN!$I$9:$I$228,Cal_BOSort!$G1081,Inp_NGN!$J$9:$J$228,Cal_BOSort!$I1081)</f>
        <v>0</v>
      </c>
      <c r="AI1081" s="18">
        <f>SUMIFS(Inp_NGN!AI$9:AI$228,Inp_NGN!$I$9:$I$228,Cal_BOSort!$G1081,Inp_NGN!$J$9:$J$228,Cal_BOSort!$I1081)</f>
        <v>0</v>
      </c>
      <c r="AJ1081" s="18">
        <f>SUMIFS(Inp_NGN!AJ$9:AJ$228,Inp_NGN!$I$9:$I$228,Cal_BOSort!$G1081,Inp_NGN!$J$9:$J$228,Cal_BOSort!$I1081)</f>
        <v>0</v>
      </c>
      <c r="AK1081" s="18">
        <f>SUMIFS(Inp_NGN!AK$9:AK$228,Inp_NGN!$I$9:$I$228,Cal_BOSort!$G1081,Inp_NGN!$J$9:$J$228,Cal_BOSort!$I1081)</f>
        <v>0</v>
      </c>
      <c r="AM1081" s="18">
        <f t="shared" si="113"/>
        <v>0</v>
      </c>
      <c r="AN1081" s="18">
        <f t="shared" si="117"/>
        <v>0</v>
      </c>
      <c r="AO1081" s="18">
        <f t="shared" si="118"/>
        <v>0</v>
      </c>
      <c r="AP1081" s="18">
        <f t="shared" si="114"/>
        <v>0</v>
      </c>
      <c r="AQ1081" s="18">
        <f t="shared" si="115"/>
        <v>0</v>
      </c>
      <c r="AR1081" s="18">
        <f t="shared" si="116"/>
        <v>0</v>
      </c>
      <c r="AU1081" s="42"/>
    </row>
    <row r="1082" spans="4:47" s="3" customFormat="1">
      <c r="D1082" s="101" t="str">
        <f>IF(I1082="","",MAX(D$899:D1081)+1)</f>
        <v/>
      </c>
      <c r="E1082" s="3" t="s">
        <v>30</v>
      </c>
      <c r="F1082" s="3" t="s">
        <v>212</v>
      </c>
      <c r="G1082" s="3" t="s">
        <v>217</v>
      </c>
      <c r="I1082" s="101" t="str">
        <f>IF(Inp_NGN!M191="BO",Inp_NGN!J191,"")</f>
        <v/>
      </c>
      <c r="L1082" s="3" t="s">
        <v>106</v>
      </c>
      <c r="R1082" s="14"/>
      <c r="T1082" s="18"/>
      <c r="U1082" s="18"/>
      <c r="V1082" s="18"/>
      <c r="W1082" s="18"/>
      <c r="X1082" s="18"/>
      <c r="Y1082" s="18">
        <f>SUMIFS(Inp_NGN!Y$9:Y$228,Inp_NGN!$I$9:$I$228,Cal_BOSort!$G1082,Inp_NGN!$J$9:$J$228,Cal_BOSort!$I1082)</f>
        <v>0</v>
      </c>
      <c r="Z1082" s="18">
        <f>SUMIFS(Inp_NGN!Z$9:Z$228,Inp_NGN!$I$9:$I$228,Cal_BOSort!$G1082,Inp_NGN!$J$9:$J$228,Cal_BOSort!$I1082)</f>
        <v>0</v>
      </c>
      <c r="AA1082" s="18">
        <f>SUMIFS(Inp_NGN!AA$9:AA$228,Inp_NGN!$I$9:$I$228,Cal_BOSort!$G1082,Inp_NGN!$J$9:$J$228,Cal_BOSort!$I1082)</f>
        <v>0</v>
      </c>
      <c r="AB1082" s="18">
        <f>SUMIFS(Inp_NGN!AB$9:AB$228,Inp_NGN!$I$9:$I$228,Cal_BOSort!$G1082,Inp_NGN!$J$9:$J$228,Cal_BOSort!$I1082)</f>
        <v>0</v>
      </c>
      <c r="AC1082" s="18">
        <f>SUMIFS(Inp_NGN!AC$9:AC$228,Inp_NGN!$I$9:$I$228,Cal_BOSort!$G1082,Inp_NGN!$J$9:$J$228,Cal_BOSort!$I1082)</f>
        <v>0</v>
      </c>
      <c r="AD1082" s="18">
        <f>SUMIFS(Inp_NGN!AD$9:AD$228,Inp_NGN!$I$9:$I$228,Cal_BOSort!$G1082,Inp_NGN!$J$9:$J$228,Cal_BOSort!$I1082)</f>
        <v>0</v>
      </c>
      <c r="AE1082" s="18">
        <f>SUMIFS(Inp_NGN!AE$9:AE$228,Inp_NGN!$I$9:$I$228,Cal_BOSort!$G1082,Inp_NGN!$J$9:$J$228,Cal_BOSort!$I1082)</f>
        <v>0</v>
      </c>
      <c r="AF1082" s="18">
        <f>SUMIFS(Inp_NGN!AF$9:AF$228,Inp_NGN!$I$9:$I$228,Cal_BOSort!$G1082,Inp_NGN!$J$9:$J$228,Cal_BOSort!$I1082)</f>
        <v>0</v>
      </c>
      <c r="AG1082" s="18">
        <f>SUMIFS(Inp_NGN!AG$9:AG$228,Inp_NGN!$I$9:$I$228,Cal_BOSort!$G1082,Inp_NGN!$J$9:$J$228,Cal_BOSort!$I1082)</f>
        <v>0</v>
      </c>
      <c r="AH1082" s="18">
        <f>SUMIFS(Inp_NGN!AH$9:AH$228,Inp_NGN!$I$9:$I$228,Cal_BOSort!$G1082,Inp_NGN!$J$9:$J$228,Cal_BOSort!$I1082)</f>
        <v>0</v>
      </c>
      <c r="AI1082" s="18">
        <f>SUMIFS(Inp_NGN!AI$9:AI$228,Inp_NGN!$I$9:$I$228,Cal_BOSort!$G1082,Inp_NGN!$J$9:$J$228,Cal_BOSort!$I1082)</f>
        <v>0</v>
      </c>
      <c r="AJ1082" s="18">
        <f>SUMIFS(Inp_NGN!AJ$9:AJ$228,Inp_NGN!$I$9:$I$228,Cal_BOSort!$G1082,Inp_NGN!$J$9:$J$228,Cal_BOSort!$I1082)</f>
        <v>0</v>
      </c>
      <c r="AK1082" s="18">
        <f>SUMIFS(Inp_NGN!AK$9:AK$228,Inp_NGN!$I$9:$I$228,Cal_BOSort!$G1082,Inp_NGN!$J$9:$J$228,Cal_BOSort!$I1082)</f>
        <v>0</v>
      </c>
      <c r="AM1082" s="18">
        <f t="shared" si="113"/>
        <v>0</v>
      </c>
      <c r="AN1082" s="18">
        <f t="shared" si="117"/>
        <v>0</v>
      </c>
      <c r="AO1082" s="18">
        <f t="shared" si="118"/>
        <v>0</v>
      </c>
      <c r="AP1082" s="18">
        <f t="shared" si="114"/>
        <v>0</v>
      </c>
      <c r="AQ1082" s="18">
        <f t="shared" si="115"/>
        <v>0</v>
      </c>
      <c r="AR1082" s="18">
        <f t="shared" si="116"/>
        <v>0</v>
      </c>
      <c r="AU1082" s="42"/>
    </row>
    <row r="1083" spans="4:47" s="3" customFormat="1">
      <c r="D1083" s="101" t="str">
        <f>IF(I1083="","",MAX(D$899:D1082)+1)</f>
        <v/>
      </c>
      <c r="E1083" s="3" t="s">
        <v>30</v>
      </c>
      <c r="F1083" s="3" t="s">
        <v>212</v>
      </c>
      <c r="G1083" s="3" t="s">
        <v>217</v>
      </c>
      <c r="I1083" s="101" t="str">
        <f>IF(Inp_NGN!M192="BO",Inp_NGN!J192,"")</f>
        <v/>
      </c>
      <c r="L1083" s="3" t="s">
        <v>106</v>
      </c>
      <c r="R1083" s="14"/>
      <c r="T1083" s="18"/>
      <c r="U1083" s="18"/>
      <c r="V1083" s="18"/>
      <c r="W1083" s="18"/>
      <c r="X1083" s="18"/>
      <c r="Y1083" s="18">
        <f>SUMIFS(Inp_NGN!Y$9:Y$228,Inp_NGN!$I$9:$I$228,Cal_BOSort!$G1083,Inp_NGN!$J$9:$J$228,Cal_BOSort!$I1083)</f>
        <v>0</v>
      </c>
      <c r="Z1083" s="18">
        <f>SUMIFS(Inp_NGN!Z$9:Z$228,Inp_NGN!$I$9:$I$228,Cal_BOSort!$G1083,Inp_NGN!$J$9:$J$228,Cal_BOSort!$I1083)</f>
        <v>0</v>
      </c>
      <c r="AA1083" s="18">
        <f>SUMIFS(Inp_NGN!AA$9:AA$228,Inp_NGN!$I$9:$I$228,Cal_BOSort!$G1083,Inp_NGN!$J$9:$J$228,Cal_BOSort!$I1083)</f>
        <v>0</v>
      </c>
      <c r="AB1083" s="18">
        <f>SUMIFS(Inp_NGN!AB$9:AB$228,Inp_NGN!$I$9:$I$228,Cal_BOSort!$G1083,Inp_NGN!$J$9:$J$228,Cal_BOSort!$I1083)</f>
        <v>0</v>
      </c>
      <c r="AC1083" s="18">
        <f>SUMIFS(Inp_NGN!AC$9:AC$228,Inp_NGN!$I$9:$I$228,Cal_BOSort!$G1083,Inp_NGN!$J$9:$J$228,Cal_BOSort!$I1083)</f>
        <v>0</v>
      </c>
      <c r="AD1083" s="18">
        <f>SUMIFS(Inp_NGN!AD$9:AD$228,Inp_NGN!$I$9:$I$228,Cal_BOSort!$G1083,Inp_NGN!$J$9:$J$228,Cal_BOSort!$I1083)</f>
        <v>0</v>
      </c>
      <c r="AE1083" s="18">
        <f>SUMIFS(Inp_NGN!AE$9:AE$228,Inp_NGN!$I$9:$I$228,Cal_BOSort!$G1083,Inp_NGN!$J$9:$J$228,Cal_BOSort!$I1083)</f>
        <v>0</v>
      </c>
      <c r="AF1083" s="18">
        <f>SUMIFS(Inp_NGN!AF$9:AF$228,Inp_NGN!$I$9:$I$228,Cal_BOSort!$G1083,Inp_NGN!$J$9:$J$228,Cal_BOSort!$I1083)</f>
        <v>0</v>
      </c>
      <c r="AG1083" s="18">
        <f>SUMIFS(Inp_NGN!AG$9:AG$228,Inp_NGN!$I$9:$I$228,Cal_BOSort!$G1083,Inp_NGN!$J$9:$J$228,Cal_BOSort!$I1083)</f>
        <v>0</v>
      </c>
      <c r="AH1083" s="18">
        <f>SUMIFS(Inp_NGN!AH$9:AH$228,Inp_NGN!$I$9:$I$228,Cal_BOSort!$G1083,Inp_NGN!$J$9:$J$228,Cal_BOSort!$I1083)</f>
        <v>0</v>
      </c>
      <c r="AI1083" s="18">
        <f>SUMIFS(Inp_NGN!AI$9:AI$228,Inp_NGN!$I$9:$I$228,Cal_BOSort!$G1083,Inp_NGN!$J$9:$J$228,Cal_BOSort!$I1083)</f>
        <v>0</v>
      </c>
      <c r="AJ1083" s="18">
        <f>SUMIFS(Inp_NGN!AJ$9:AJ$228,Inp_NGN!$I$9:$I$228,Cal_BOSort!$G1083,Inp_NGN!$J$9:$J$228,Cal_BOSort!$I1083)</f>
        <v>0</v>
      </c>
      <c r="AK1083" s="18">
        <f>SUMIFS(Inp_NGN!AK$9:AK$228,Inp_NGN!$I$9:$I$228,Cal_BOSort!$G1083,Inp_NGN!$J$9:$J$228,Cal_BOSort!$I1083)</f>
        <v>0</v>
      </c>
      <c r="AM1083" s="18">
        <f t="shared" si="113"/>
        <v>0</v>
      </c>
      <c r="AN1083" s="18">
        <f t="shared" si="117"/>
        <v>0</v>
      </c>
      <c r="AO1083" s="18">
        <f t="shared" si="118"/>
        <v>0</v>
      </c>
      <c r="AP1083" s="18">
        <f t="shared" si="114"/>
        <v>0</v>
      </c>
      <c r="AQ1083" s="18">
        <f t="shared" si="115"/>
        <v>0</v>
      </c>
      <c r="AR1083" s="18">
        <f t="shared" si="116"/>
        <v>0</v>
      </c>
      <c r="AU1083" s="42"/>
    </row>
    <row r="1084" spans="4:47" s="3" customFormat="1">
      <c r="D1084" s="101" t="str">
        <f>IF(I1084="","",MAX(D$899:D1083)+1)</f>
        <v/>
      </c>
      <c r="E1084" s="3" t="s">
        <v>30</v>
      </c>
      <c r="F1084" s="3" t="s">
        <v>212</v>
      </c>
      <c r="G1084" s="3" t="s">
        <v>217</v>
      </c>
      <c r="I1084" s="101" t="str">
        <f>IF(Inp_NGN!M193="BO",Inp_NGN!J193,"")</f>
        <v/>
      </c>
      <c r="L1084" s="3" t="s">
        <v>106</v>
      </c>
      <c r="R1084" s="14"/>
      <c r="T1084" s="18"/>
      <c r="U1084" s="18"/>
      <c r="V1084" s="18"/>
      <c r="W1084" s="18"/>
      <c r="X1084" s="18"/>
      <c r="Y1084" s="18">
        <f>SUMIFS(Inp_NGN!Y$9:Y$228,Inp_NGN!$I$9:$I$228,Cal_BOSort!$G1084,Inp_NGN!$J$9:$J$228,Cal_BOSort!$I1084)</f>
        <v>0</v>
      </c>
      <c r="Z1084" s="18">
        <f>SUMIFS(Inp_NGN!Z$9:Z$228,Inp_NGN!$I$9:$I$228,Cal_BOSort!$G1084,Inp_NGN!$J$9:$J$228,Cal_BOSort!$I1084)</f>
        <v>0</v>
      </c>
      <c r="AA1084" s="18">
        <f>SUMIFS(Inp_NGN!AA$9:AA$228,Inp_NGN!$I$9:$I$228,Cal_BOSort!$G1084,Inp_NGN!$J$9:$J$228,Cal_BOSort!$I1084)</f>
        <v>0</v>
      </c>
      <c r="AB1084" s="18">
        <f>SUMIFS(Inp_NGN!AB$9:AB$228,Inp_NGN!$I$9:$I$228,Cal_BOSort!$G1084,Inp_NGN!$J$9:$J$228,Cal_BOSort!$I1084)</f>
        <v>0</v>
      </c>
      <c r="AC1084" s="18">
        <f>SUMIFS(Inp_NGN!AC$9:AC$228,Inp_NGN!$I$9:$I$228,Cal_BOSort!$G1084,Inp_NGN!$J$9:$J$228,Cal_BOSort!$I1084)</f>
        <v>0</v>
      </c>
      <c r="AD1084" s="18">
        <f>SUMIFS(Inp_NGN!AD$9:AD$228,Inp_NGN!$I$9:$I$228,Cal_BOSort!$G1084,Inp_NGN!$J$9:$J$228,Cal_BOSort!$I1084)</f>
        <v>0</v>
      </c>
      <c r="AE1084" s="18">
        <f>SUMIFS(Inp_NGN!AE$9:AE$228,Inp_NGN!$I$9:$I$228,Cal_BOSort!$G1084,Inp_NGN!$J$9:$J$228,Cal_BOSort!$I1084)</f>
        <v>0</v>
      </c>
      <c r="AF1084" s="18">
        <f>SUMIFS(Inp_NGN!AF$9:AF$228,Inp_NGN!$I$9:$I$228,Cal_BOSort!$G1084,Inp_NGN!$J$9:$J$228,Cal_BOSort!$I1084)</f>
        <v>0</v>
      </c>
      <c r="AG1084" s="18">
        <f>SUMIFS(Inp_NGN!AG$9:AG$228,Inp_NGN!$I$9:$I$228,Cal_BOSort!$G1084,Inp_NGN!$J$9:$J$228,Cal_BOSort!$I1084)</f>
        <v>0</v>
      </c>
      <c r="AH1084" s="18">
        <f>SUMIFS(Inp_NGN!AH$9:AH$228,Inp_NGN!$I$9:$I$228,Cal_BOSort!$G1084,Inp_NGN!$J$9:$J$228,Cal_BOSort!$I1084)</f>
        <v>0</v>
      </c>
      <c r="AI1084" s="18">
        <f>SUMIFS(Inp_NGN!AI$9:AI$228,Inp_NGN!$I$9:$I$228,Cal_BOSort!$G1084,Inp_NGN!$J$9:$J$228,Cal_BOSort!$I1084)</f>
        <v>0</v>
      </c>
      <c r="AJ1084" s="18">
        <f>SUMIFS(Inp_NGN!AJ$9:AJ$228,Inp_NGN!$I$9:$I$228,Cal_BOSort!$G1084,Inp_NGN!$J$9:$J$228,Cal_BOSort!$I1084)</f>
        <v>0</v>
      </c>
      <c r="AK1084" s="18">
        <f>SUMIFS(Inp_NGN!AK$9:AK$228,Inp_NGN!$I$9:$I$228,Cal_BOSort!$G1084,Inp_NGN!$J$9:$J$228,Cal_BOSort!$I1084)</f>
        <v>0</v>
      </c>
      <c r="AM1084" s="18">
        <f t="shared" si="113"/>
        <v>0</v>
      </c>
      <c r="AN1084" s="18">
        <f t="shared" si="117"/>
        <v>0</v>
      </c>
      <c r="AO1084" s="18">
        <f t="shared" si="118"/>
        <v>0</v>
      </c>
      <c r="AP1084" s="18">
        <f t="shared" si="114"/>
        <v>0</v>
      </c>
      <c r="AQ1084" s="18">
        <f t="shared" si="115"/>
        <v>0</v>
      </c>
      <c r="AR1084" s="18">
        <f t="shared" si="116"/>
        <v>0</v>
      </c>
      <c r="AU1084" s="42"/>
    </row>
    <row r="1085" spans="4:47" s="3" customFormat="1">
      <c r="D1085" s="101" t="str">
        <f>IF(I1085="","",MAX(D$899:D1084)+1)</f>
        <v/>
      </c>
      <c r="E1085" s="3" t="s">
        <v>30</v>
      </c>
      <c r="F1085" s="3" t="s">
        <v>212</v>
      </c>
      <c r="G1085" s="3" t="s">
        <v>217</v>
      </c>
      <c r="I1085" s="101" t="str">
        <f>IF(Inp_NGN!M194="BO",Inp_NGN!J194,"")</f>
        <v/>
      </c>
      <c r="L1085" s="3" t="s">
        <v>106</v>
      </c>
      <c r="R1085" s="14"/>
      <c r="T1085" s="18"/>
      <c r="U1085" s="18"/>
      <c r="V1085" s="18"/>
      <c r="W1085" s="18"/>
      <c r="X1085" s="18"/>
      <c r="Y1085" s="18">
        <f>SUMIFS(Inp_NGN!Y$9:Y$228,Inp_NGN!$I$9:$I$228,Cal_BOSort!$G1085,Inp_NGN!$J$9:$J$228,Cal_BOSort!$I1085)</f>
        <v>0</v>
      </c>
      <c r="Z1085" s="18">
        <f>SUMIFS(Inp_NGN!Z$9:Z$228,Inp_NGN!$I$9:$I$228,Cal_BOSort!$G1085,Inp_NGN!$J$9:$J$228,Cal_BOSort!$I1085)</f>
        <v>0</v>
      </c>
      <c r="AA1085" s="18">
        <f>SUMIFS(Inp_NGN!AA$9:AA$228,Inp_NGN!$I$9:$I$228,Cal_BOSort!$G1085,Inp_NGN!$J$9:$J$228,Cal_BOSort!$I1085)</f>
        <v>0</v>
      </c>
      <c r="AB1085" s="18">
        <f>SUMIFS(Inp_NGN!AB$9:AB$228,Inp_NGN!$I$9:$I$228,Cal_BOSort!$G1085,Inp_NGN!$J$9:$J$228,Cal_BOSort!$I1085)</f>
        <v>0</v>
      </c>
      <c r="AC1085" s="18">
        <f>SUMIFS(Inp_NGN!AC$9:AC$228,Inp_NGN!$I$9:$I$228,Cal_BOSort!$G1085,Inp_NGN!$J$9:$J$228,Cal_BOSort!$I1085)</f>
        <v>0</v>
      </c>
      <c r="AD1085" s="18">
        <f>SUMIFS(Inp_NGN!AD$9:AD$228,Inp_NGN!$I$9:$I$228,Cal_BOSort!$G1085,Inp_NGN!$J$9:$J$228,Cal_BOSort!$I1085)</f>
        <v>0</v>
      </c>
      <c r="AE1085" s="18">
        <f>SUMIFS(Inp_NGN!AE$9:AE$228,Inp_NGN!$I$9:$I$228,Cal_BOSort!$G1085,Inp_NGN!$J$9:$J$228,Cal_BOSort!$I1085)</f>
        <v>0</v>
      </c>
      <c r="AF1085" s="18">
        <f>SUMIFS(Inp_NGN!AF$9:AF$228,Inp_NGN!$I$9:$I$228,Cal_BOSort!$G1085,Inp_NGN!$J$9:$J$228,Cal_BOSort!$I1085)</f>
        <v>0</v>
      </c>
      <c r="AG1085" s="18">
        <f>SUMIFS(Inp_NGN!AG$9:AG$228,Inp_NGN!$I$9:$I$228,Cal_BOSort!$G1085,Inp_NGN!$J$9:$J$228,Cal_BOSort!$I1085)</f>
        <v>0</v>
      </c>
      <c r="AH1085" s="18">
        <f>SUMIFS(Inp_NGN!AH$9:AH$228,Inp_NGN!$I$9:$I$228,Cal_BOSort!$G1085,Inp_NGN!$J$9:$J$228,Cal_BOSort!$I1085)</f>
        <v>0</v>
      </c>
      <c r="AI1085" s="18">
        <f>SUMIFS(Inp_NGN!AI$9:AI$228,Inp_NGN!$I$9:$I$228,Cal_BOSort!$G1085,Inp_NGN!$J$9:$J$228,Cal_BOSort!$I1085)</f>
        <v>0</v>
      </c>
      <c r="AJ1085" s="18">
        <f>SUMIFS(Inp_NGN!AJ$9:AJ$228,Inp_NGN!$I$9:$I$228,Cal_BOSort!$G1085,Inp_NGN!$J$9:$J$228,Cal_BOSort!$I1085)</f>
        <v>0</v>
      </c>
      <c r="AK1085" s="18">
        <f>SUMIFS(Inp_NGN!AK$9:AK$228,Inp_NGN!$I$9:$I$228,Cal_BOSort!$G1085,Inp_NGN!$J$9:$J$228,Cal_BOSort!$I1085)</f>
        <v>0</v>
      </c>
      <c r="AM1085" s="18">
        <f t="shared" si="113"/>
        <v>0</v>
      </c>
      <c r="AN1085" s="18">
        <f t="shared" si="117"/>
        <v>0</v>
      </c>
      <c r="AO1085" s="18">
        <f t="shared" si="118"/>
        <v>0</v>
      </c>
      <c r="AP1085" s="18">
        <f t="shared" si="114"/>
        <v>0</v>
      </c>
      <c r="AQ1085" s="18">
        <f t="shared" si="115"/>
        <v>0</v>
      </c>
      <c r="AR1085" s="18">
        <f t="shared" si="116"/>
        <v>0</v>
      </c>
      <c r="AU1085" s="42"/>
    </row>
    <row r="1086" spans="4:47" s="3" customFormat="1">
      <c r="D1086" s="101" t="str">
        <f>IF(I1086="","",MAX(D$899:D1085)+1)</f>
        <v/>
      </c>
      <c r="E1086" s="3" t="s">
        <v>30</v>
      </c>
      <c r="F1086" s="3" t="s">
        <v>212</v>
      </c>
      <c r="G1086" s="3" t="s">
        <v>217</v>
      </c>
      <c r="I1086" s="101" t="str">
        <f>IF(Inp_NGN!M195="BO",Inp_NGN!J195,"")</f>
        <v/>
      </c>
      <c r="L1086" s="3" t="s">
        <v>106</v>
      </c>
      <c r="R1086" s="14"/>
      <c r="T1086" s="18"/>
      <c r="U1086" s="18"/>
      <c r="V1086" s="18"/>
      <c r="W1086" s="18"/>
      <c r="X1086" s="18"/>
      <c r="Y1086" s="18">
        <f>SUMIFS(Inp_NGN!Y$9:Y$228,Inp_NGN!$I$9:$I$228,Cal_BOSort!$G1086,Inp_NGN!$J$9:$J$228,Cal_BOSort!$I1086)</f>
        <v>0</v>
      </c>
      <c r="Z1086" s="18">
        <f>SUMIFS(Inp_NGN!Z$9:Z$228,Inp_NGN!$I$9:$I$228,Cal_BOSort!$G1086,Inp_NGN!$J$9:$J$228,Cal_BOSort!$I1086)</f>
        <v>0</v>
      </c>
      <c r="AA1086" s="18">
        <f>SUMIFS(Inp_NGN!AA$9:AA$228,Inp_NGN!$I$9:$I$228,Cal_BOSort!$G1086,Inp_NGN!$J$9:$J$228,Cal_BOSort!$I1086)</f>
        <v>0</v>
      </c>
      <c r="AB1086" s="18">
        <f>SUMIFS(Inp_NGN!AB$9:AB$228,Inp_NGN!$I$9:$I$228,Cal_BOSort!$G1086,Inp_NGN!$J$9:$J$228,Cal_BOSort!$I1086)</f>
        <v>0</v>
      </c>
      <c r="AC1086" s="18">
        <f>SUMIFS(Inp_NGN!AC$9:AC$228,Inp_NGN!$I$9:$I$228,Cal_BOSort!$G1086,Inp_NGN!$J$9:$J$228,Cal_BOSort!$I1086)</f>
        <v>0</v>
      </c>
      <c r="AD1086" s="18">
        <f>SUMIFS(Inp_NGN!AD$9:AD$228,Inp_NGN!$I$9:$I$228,Cal_BOSort!$G1086,Inp_NGN!$J$9:$J$228,Cal_BOSort!$I1086)</f>
        <v>0</v>
      </c>
      <c r="AE1086" s="18">
        <f>SUMIFS(Inp_NGN!AE$9:AE$228,Inp_NGN!$I$9:$I$228,Cal_BOSort!$G1086,Inp_NGN!$J$9:$J$228,Cal_BOSort!$I1086)</f>
        <v>0</v>
      </c>
      <c r="AF1086" s="18">
        <f>SUMIFS(Inp_NGN!AF$9:AF$228,Inp_NGN!$I$9:$I$228,Cal_BOSort!$G1086,Inp_NGN!$J$9:$J$228,Cal_BOSort!$I1086)</f>
        <v>0</v>
      </c>
      <c r="AG1086" s="18">
        <f>SUMIFS(Inp_NGN!AG$9:AG$228,Inp_NGN!$I$9:$I$228,Cal_BOSort!$G1086,Inp_NGN!$J$9:$J$228,Cal_BOSort!$I1086)</f>
        <v>0</v>
      </c>
      <c r="AH1086" s="18">
        <f>SUMIFS(Inp_NGN!AH$9:AH$228,Inp_NGN!$I$9:$I$228,Cal_BOSort!$G1086,Inp_NGN!$J$9:$J$228,Cal_BOSort!$I1086)</f>
        <v>0</v>
      </c>
      <c r="AI1086" s="18">
        <f>SUMIFS(Inp_NGN!AI$9:AI$228,Inp_NGN!$I$9:$I$228,Cal_BOSort!$G1086,Inp_NGN!$J$9:$J$228,Cal_BOSort!$I1086)</f>
        <v>0</v>
      </c>
      <c r="AJ1086" s="18">
        <f>SUMIFS(Inp_NGN!AJ$9:AJ$228,Inp_NGN!$I$9:$I$228,Cal_BOSort!$G1086,Inp_NGN!$J$9:$J$228,Cal_BOSort!$I1086)</f>
        <v>0</v>
      </c>
      <c r="AK1086" s="18">
        <f>SUMIFS(Inp_NGN!AK$9:AK$228,Inp_NGN!$I$9:$I$228,Cal_BOSort!$G1086,Inp_NGN!$J$9:$J$228,Cal_BOSort!$I1086)</f>
        <v>0</v>
      </c>
      <c r="AM1086" s="18">
        <f t="shared" si="113"/>
        <v>0</v>
      </c>
      <c r="AN1086" s="18">
        <f t="shared" si="117"/>
        <v>0</v>
      </c>
      <c r="AO1086" s="18">
        <f t="shared" si="118"/>
        <v>0</v>
      </c>
      <c r="AP1086" s="18">
        <f t="shared" si="114"/>
        <v>0</v>
      </c>
      <c r="AQ1086" s="18">
        <f t="shared" si="115"/>
        <v>0</v>
      </c>
      <c r="AR1086" s="18">
        <f t="shared" si="116"/>
        <v>0</v>
      </c>
      <c r="AU1086" s="42"/>
    </row>
    <row r="1087" spans="4:47" s="3" customFormat="1">
      <c r="D1087" s="101" t="str">
        <f>IF(I1087="","",MAX(D$899:D1086)+1)</f>
        <v/>
      </c>
      <c r="E1087" s="3" t="s">
        <v>30</v>
      </c>
      <c r="F1087" s="3" t="s">
        <v>212</v>
      </c>
      <c r="G1087" s="3" t="s">
        <v>217</v>
      </c>
      <c r="I1087" s="101" t="str">
        <f>IF(Inp_NGN!M196="BO",Inp_NGN!J196,"")</f>
        <v/>
      </c>
      <c r="L1087" s="3" t="s">
        <v>106</v>
      </c>
      <c r="R1087" s="14"/>
      <c r="T1087" s="18"/>
      <c r="U1087" s="18"/>
      <c r="V1087" s="18"/>
      <c r="W1087" s="18"/>
      <c r="X1087" s="18"/>
      <c r="Y1087" s="18">
        <f>SUMIFS(Inp_NGN!Y$9:Y$228,Inp_NGN!$I$9:$I$228,Cal_BOSort!$G1087,Inp_NGN!$J$9:$J$228,Cal_BOSort!$I1087)</f>
        <v>0</v>
      </c>
      <c r="Z1087" s="18">
        <f>SUMIFS(Inp_NGN!Z$9:Z$228,Inp_NGN!$I$9:$I$228,Cal_BOSort!$G1087,Inp_NGN!$J$9:$J$228,Cal_BOSort!$I1087)</f>
        <v>0</v>
      </c>
      <c r="AA1087" s="18">
        <f>SUMIFS(Inp_NGN!AA$9:AA$228,Inp_NGN!$I$9:$I$228,Cal_BOSort!$G1087,Inp_NGN!$J$9:$J$228,Cal_BOSort!$I1087)</f>
        <v>0</v>
      </c>
      <c r="AB1087" s="18">
        <f>SUMIFS(Inp_NGN!AB$9:AB$228,Inp_NGN!$I$9:$I$228,Cal_BOSort!$G1087,Inp_NGN!$J$9:$J$228,Cal_BOSort!$I1087)</f>
        <v>0</v>
      </c>
      <c r="AC1087" s="18">
        <f>SUMIFS(Inp_NGN!AC$9:AC$228,Inp_NGN!$I$9:$I$228,Cal_BOSort!$G1087,Inp_NGN!$J$9:$J$228,Cal_BOSort!$I1087)</f>
        <v>0</v>
      </c>
      <c r="AD1087" s="18">
        <f>SUMIFS(Inp_NGN!AD$9:AD$228,Inp_NGN!$I$9:$I$228,Cal_BOSort!$G1087,Inp_NGN!$J$9:$J$228,Cal_BOSort!$I1087)</f>
        <v>0</v>
      </c>
      <c r="AE1087" s="18">
        <f>SUMIFS(Inp_NGN!AE$9:AE$228,Inp_NGN!$I$9:$I$228,Cal_BOSort!$G1087,Inp_NGN!$J$9:$J$228,Cal_BOSort!$I1087)</f>
        <v>0</v>
      </c>
      <c r="AF1087" s="18">
        <f>SUMIFS(Inp_NGN!AF$9:AF$228,Inp_NGN!$I$9:$I$228,Cal_BOSort!$G1087,Inp_NGN!$J$9:$J$228,Cal_BOSort!$I1087)</f>
        <v>0</v>
      </c>
      <c r="AG1087" s="18">
        <f>SUMIFS(Inp_NGN!AG$9:AG$228,Inp_NGN!$I$9:$I$228,Cal_BOSort!$G1087,Inp_NGN!$J$9:$J$228,Cal_BOSort!$I1087)</f>
        <v>0</v>
      </c>
      <c r="AH1087" s="18">
        <f>SUMIFS(Inp_NGN!AH$9:AH$228,Inp_NGN!$I$9:$I$228,Cal_BOSort!$G1087,Inp_NGN!$J$9:$J$228,Cal_BOSort!$I1087)</f>
        <v>0</v>
      </c>
      <c r="AI1087" s="18">
        <f>SUMIFS(Inp_NGN!AI$9:AI$228,Inp_NGN!$I$9:$I$228,Cal_BOSort!$G1087,Inp_NGN!$J$9:$J$228,Cal_BOSort!$I1087)</f>
        <v>0</v>
      </c>
      <c r="AJ1087" s="18">
        <f>SUMIFS(Inp_NGN!AJ$9:AJ$228,Inp_NGN!$I$9:$I$228,Cal_BOSort!$G1087,Inp_NGN!$J$9:$J$228,Cal_BOSort!$I1087)</f>
        <v>0</v>
      </c>
      <c r="AK1087" s="18">
        <f>SUMIFS(Inp_NGN!AK$9:AK$228,Inp_NGN!$I$9:$I$228,Cal_BOSort!$G1087,Inp_NGN!$J$9:$J$228,Cal_BOSort!$I1087)</f>
        <v>0</v>
      </c>
      <c r="AM1087" s="18">
        <f t="shared" si="113"/>
        <v>0</v>
      </c>
      <c r="AN1087" s="18">
        <f t="shared" si="117"/>
        <v>0</v>
      </c>
      <c r="AO1087" s="18">
        <f t="shared" si="118"/>
        <v>0</v>
      </c>
      <c r="AP1087" s="18">
        <f t="shared" si="114"/>
        <v>0</v>
      </c>
      <c r="AQ1087" s="18">
        <f t="shared" si="115"/>
        <v>0</v>
      </c>
      <c r="AR1087" s="18">
        <f t="shared" si="116"/>
        <v>0</v>
      </c>
      <c r="AU1087" s="42"/>
    </row>
    <row r="1088" spans="4:47" s="3" customFormat="1">
      <c r="D1088" s="101" t="str">
        <f>IF(I1088="","",MAX(D$899:D1087)+1)</f>
        <v/>
      </c>
      <c r="E1088" s="3" t="s">
        <v>30</v>
      </c>
      <c r="F1088" s="3" t="s">
        <v>212</v>
      </c>
      <c r="G1088" s="3" t="s">
        <v>217</v>
      </c>
      <c r="I1088" s="101" t="str">
        <f>IF(Inp_NGN!M197="BO",Inp_NGN!J197,"")</f>
        <v/>
      </c>
      <c r="L1088" s="3" t="s">
        <v>106</v>
      </c>
      <c r="R1088" s="14"/>
      <c r="T1088" s="18"/>
      <c r="U1088" s="18"/>
      <c r="V1088" s="18"/>
      <c r="W1088" s="18"/>
      <c r="X1088" s="18"/>
      <c r="Y1088" s="18">
        <f>SUMIFS(Inp_NGN!Y$9:Y$228,Inp_NGN!$I$9:$I$228,Cal_BOSort!$G1088,Inp_NGN!$J$9:$J$228,Cal_BOSort!$I1088)</f>
        <v>0</v>
      </c>
      <c r="Z1088" s="18">
        <f>SUMIFS(Inp_NGN!Z$9:Z$228,Inp_NGN!$I$9:$I$228,Cal_BOSort!$G1088,Inp_NGN!$J$9:$J$228,Cal_BOSort!$I1088)</f>
        <v>0</v>
      </c>
      <c r="AA1088" s="18">
        <f>SUMIFS(Inp_NGN!AA$9:AA$228,Inp_NGN!$I$9:$I$228,Cal_BOSort!$G1088,Inp_NGN!$J$9:$J$228,Cal_BOSort!$I1088)</f>
        <v>0</v>
      </c>
      <c r="AB1088" s="18">
        <f>SUMIFS(Inp_NGN!AB$9:AB$228,Inp_NGN!$I$9:$I$228,Cal_BOSort!$G1088,Inp_NGN!$J$9:$J$228,Cal_BOSort!$I1088)</f>
        <v>0</v>
      </c>
      <c r="AC1088" s="18">
        <f>SUMIFS(Inp_NGN!AC$9:AC$228,Inp_NGN!$I$9:$I$228,Cal_BOSort!$G1088,Inp_NGN!$J$9:$J$228,Cal_BOSort!$I1088)</f>
        <v>0</v>
      </c>
      <c r="AD1088" s="18">
        <f>SUMIFS(Inp_NGN!AD$9:AD$228,Inp_NGN!$I$9:$I$228,Cal_BOSort!$G1088,Inp_NGN!$J$9:$J$228,Cal_BOSort!$I1088)</f>
        <v>0</v>
      </c>
      <c r="AE1088" s="18">
        <f>SUMIFS(Inp_NGN!AE$9:AE$228,Inp_NGN!$I$9:$I$228,Cal_BOSort!$G1088,Inp_NGN!$J$9:$J$228,Cal_BOSort!$I1088)</f>
        <v>0</v>
      </c>
      <c r="AF1088" s="18">
        <f>SUMIFS(Inp_NGN!AF$9:AF$228,Inp_NGN!$I$9:$I$228,Cal_BOSort!$G1088,Inp_NGN!$J$9:$J$228,Cal_BOSort!$I1088)</f>
        <v>0</v>
      </c>
      <c r="AG1088" s="18">
        <f>SUMIFS(Inp_NGN!AG$9:AG$228,Inp_NGN!$I$9:$I$228,Cal_BOSort!$G1088,Inp_NGN!$J$9:$J$228,Cal_BOSort!$I1088)</f>
        <v>0</v>
      </c>
      <c r="AH1088" s="18">
        <f>SUMIFS(Inp_NGN!AH$9:AH$228,Inp_NGN!$I$9:$I$228,Cal_BOSort!$G1088,Inp_NGN!$J$9:$J$228,Cal_BOSort!$I1088)</f>
        <v>0</v>
      </c>
      <c r="AI1088" s="18">
        <f>SUMIFS(Inp_NGN!AI$9:AI$228,Inp_NGN!$I$9:$I$228,Cal_BOSort!$G1088,Inp_NGN!$J$9:$J$228,Cal_BOSort!$I1088)</f>
        <v>0</v>
      </c>
      <c r="AJ1088" s="18">
        <f>SUMIFS(Inp_NGN!AJ$9:AJ$228,Inp_NGN!$I$9:$I$228,Cal_BOSort!$G1088,Inp_NGN!$J$9:$J$228,Cal_BOSort!$I1088)</f>
        <v>0</v>
      </c>
      <c r="AK1088" s="18">
        <f>SUMIFS(Inp_NGN!AK$9:AK$228,Inp_NGN!$I$9:$I$228,Cal_BOSort!$G1088,Inp_NGN!$J$9:$J$228,Cal_BOSort!$I1088)</f>
        <v>0</v>
      </c>
      <c r="AM1088" s="18">
        <f t="shared" si="113"/>
        <v>0</v>
      </c>
      <c r="AN1088" s="18">
        <f t="shared" si="117"/>
        <v>0</v>
      </c>
      <c r="AO1088" s="18">
        <f t="shared" si="118"/>
        <v>0</v>
      </c>
      <c r="AP1088" s="18">
        <f t="shared" si="114"/>
        <v>0</v>
      </c>
      <c r="AQ1088" s="18">
        <f t="shared" si="115"/>
        <v>0</v>
      </c>
      <c r="AR1088" s="18">
        <f t="shared" si="116"/>
        <v>0</v>
      </c>
      <c r="AU1088" s="42"/>
    </row>
    <row r="1089" spans="4:47" s="3" customFormat="1">
      <c r="D1089" s="101" t="str">
        <f>IF(I1089="","",MAX(D$899:D1088)+1)</f>
        <v/>
      </c>
      <c r="E1089" s="3" t="s">
        <v>30</v>
      </c>
      <c r="F1089" s="3" t="s">
        <v>212</v>
      </c>
      <c r="G1089" s="3" t="s">
        <v>217</v>
      </c>
      <c r="I1089" s="101" t="str">
        <f>IF(Inp_NGN!M198="BO",Inp_NGN!J198,"")</f>
        <v/>
      </c>
      <c r="L1089" s="3" t="s">
        <v>106</v>
      </c>
      <c r="R1089" s="14"/>
      <c r="T1089" s="18"/>
      <c r="U1089" s="18"/>
      <c r="V1089" s="18"/>
      <c r="W1089" s="18"/>
      <c r="X1089" s="18"/>
      <c r="Y1089" s="18">
        <f>SUMIFS(Inp_NGN!Y$9:Y$228,Inp_NGN!$I$9:$I$228,Cal_BOSort!$G1089,Inp_NGN!$J$9:$J$228,Cal_BOSort!$I1089)</f>
        <v>0</v>
      </c>
      <c r="Z1089" s="18">
        <f>SUMIFS(Inp_NGN!Z$9:Z$228,Inp_NGN!$I$9:$I$228,Cal_BOSort!$G1089,Inp_NGN!$J$9:$J$228,Cal_BOSort!$I1089)</f>
        <v>0</v>
      </c>
      <c r="AA1089" s="18">
        <f>SUMIFS(Inp_NGN!AA$9:AA$228,Inp_NGN!$I$9:$I$228,Cal_BOSort!$G1089,Inp_NGN!$J$9:$J$228,Cal_BOSort!$I1089)</f>
        <v>0</v>
      </c>
      <c r="AB1089" s="18">
        <f>SUMIFS(Inp_NGN!AB$9:AB$228,Inp_NGN!$I$9:$I$228,Cal_BOSort!$G1089,Inp_NGN!$J$9:$J$228,Cal_BOSort!$I1089)</f>
        <v>0</v>
      </c>
      <c r="AC1089" s="18">
        <f>SUMIFS(Inp_NGN!AC$9:AC$228,Inp_NGN!$I$9:$I$228,Cal_BOSort!$G1089,Inp_NGN!$J$9:$J$228,Cal_BOSort!$I1089)</f>
        <v>0</v>
      </c>
      <c r="AD1089" s="18">
        <f>SUMIFS(Inp_NGN!AD$9:AD$228,Inp_NGN!$I$9:$I$228,Cal_BOSort!$G1089,Inp_NGN!$J$9:$J$228,Cal_BOSort!$I1089)</f>
        <v>0</v>
      </c>
      <c r="AE1089" s="18">
        <f>SUMIFS(Inp_NGN!AE$9:AE$228,Inp_NGN!$I$9:$I$228,Cal_BOSort!$G1089,Inp_NGN!$J$9:$J$228,Cal_BOSort!$I1089)</f>
        <v>0</v>
      </c>
      <c r="AF1089" s="18">
        <f>SUMIFS(Inp_NGN!AF$9:AF$228,Inp_NGN!$I$9:$I$228,Cal_BOSort!$G1089,Inp_NGN!$J$9:$J$228,Cal_BOSort!$I1089)</f>
        <v>0</v>
      </c>
      <c r="AG1089" s="18">
        <f>SUMIFS(Inp_NGN!AG$9:AG$228,Inp_NGN!$I$9:$I$228,Cal_BOSort!$G1089,Inp_NGN!$J$9:$J$228,Cal_BOSort!$I1089)</f>
        <v>0</v>
      </c>
      <c r="AH1089" s="18">
        <f>SUMIFS(Inp_NGN!AH$9:AH$228,Inp_NGN!$I$9:$I$228,Cal_BOSort!$G1089,Inp_NGN!$J$9:$J$228,Cal_BOSort!$I1089)</f>
        <v>0</v>
      </c>
      <c r="AI1089" s="18">
        <f>SUMIFS(Inp_NGN!AI$9:AI$228,Inp_NGN!$I$9:$I$228,Cal_BOSort!$G1089,Inp_NGN!$J$9:$J$228,Cal_BOSort!$I1089)</f>
        <v>0</v>
      </c>
      <c r="AJ1089" s="18">
        <f>SUMIFS(Inp_NGN!AJ$9:AJ$228,Inp_NGN!$I$9:$I$228,Cal_BOSort!$G1089,Inp_NGN!$J$9:$J$228,Cal_BOSort!$I1089)</f>
        <v>0</v>
      </c>
      <c r="AK1089" s="18">
        <f>SUMIFS(Inp_NGN!AK$9:AK$228,Inp_NGN!$I$9:$I$228,Cal_BOSort!$G1089,Inp_NGN!$J$9:$J$228,Cal_BOSort!$I1089)</f>
        <v>0</v>
      </c>
      <c r="AM1089" s="18">
        <f t="shared" si="113"/>
        <v>0</v>
      </c>
      <c r="AN1089" s="18">
        <f t="shared" si="117"/>
        <v>0</v>
      </c>
      <c r="AO1089" s="18">
        <f t="shared" si="118"/>
        <v>0</v>
      </c>
      <c r="AP1089" s="18">
        <f t="shared" si="114"/>
        <v>0</v>
      </c>
      <c r="AQ1089" s="18">
        <f t="shared" si="115"/>
        <v>0</v>
      </c>
      <c r="AR1089" s="18">
        <f t="shared" si="116"/>
        <v>0</v>
      </c>
      <c r="AU1089" s="42"/>
    </row>
    <row r="1090" spans="4:47" s="3" customFormat="1">
      <c r="D1090" s="101" t="str">
        <f>IF(I1090="","",MAX(D$899:D1089)+1)</f>
        <v/>
      </c>
      <c r="E1090" s="3" t="s">
        <v>30</v>
      </c>
      <c r="F1090" s="3" t="s">
        <v>212</v>
      </c>
      <c r="G1090" s="3" t="s">
        <v>218</v>
      </c>
      <c r="I1090" s="101" t="str">
        <f>IF(Inp_NGN!M199="BO",Inp_NGN!J199,"")</f>
        <v/>
      </c>
      <c r="L1090" s="3" t="s">
        <v>106</v>
      </c>
      <c r="R1090" s="14"/>
      <c r="T1090" s="18"/>
      <c r="U1090" s="18"/>
      <c r="V1090" s="18"/>
      <c r="W1090" s="18"/>
      <c r="X1090" s="18"/>
      <c r="Y1090" s="18">
        <f>SUMIFS(Inp_NGN!Y$9:Y$228,Inp_NGN!$I$9:$I$228,Cal_BOSort!$G1090,Inp_NGN!$J$9:$J$228,Cal_BOSort!$I1090)</f>
        <v>0</v>
      </c>
      <c r="Z1090" s="18">
        <f>SUMIFS(Inp_NGN!Z$9:Z$228,Inp_NGN!$I$9:$I$228,Cal_BOSort!$G1090,Inp_NGN!$J$9:$J$228,Cal_BOSort!$I1090)</f>
        <v>0</v>
      </c>
      <c r="AA1090" s="18">
        <f>SUMIFS(Inp_NGN!AA$9:AA$228,Inp_NGN!$I$9:$I$228,Cal_BOSort!$G1090,Inp_NGN!$J$9:$J$228,Cal_BOSort!$I1090)</f>
        <v>0</v>
      </c>
      <c r="AB1090" s="18">
        <f>SUMIFS(Inp_NGN!AB$9:AB$228,Inp_NGN!$I$9:$I$228,Cal_BOSort!$G1090,Inp_NGN!$J$9:$J$228,Cal_BOSort!$I1090)</f>
        <v>0</v>
      </c>
      <c r="AC1090" s="18">
        <f>SUMIFS(Inp_NGN!AC$9:AC$228,Inp_NGN!$I$9:$I$228,Cal_BOSort!$G1090,Inp_NGN!$J$9:$J$228,Cal_BOSort!$I1090)</f>
        <v>0</v>
      </c>
      <c r="AD1090" s="18">
        <f>SUMIFS(Inp_NGN!AD$9:AD$228,Inp_NGN!$I$9:$I$228,Cal_BOSort!$G1090,Inp_NGN!$J$9:$J$228,Cal_BOSort!$I1090)</f>
        <v>0</v>
      </c>
      <c r="AE1090" s="18">
        <f>SUMIFS(Inp_NGN!AE$9:AE$228,Inp_NGN!$I$9:$I$228,Cal_BOSort!$G1090,Inp_NGN!$J$9:$J$228,Cal_BOSort!$I1090)</f>
        <v>0</v>
      </c>
      <c r="AF1090" s="18">
        <f>SUMIFS(Inp_NGN!AF$9:AF$228,Inp_NGN!$I$9:$I$228,Cal_BOSort!$G1090,Inp_NGN!$J$9:$J$228,Cal_BOSort!$I1090)</f>
        <v>0</v>
      </c>
      <c r="AG1090" s="18">
        <f>SUMIFS(Inp_NGN!AG$9:AG$228,Inp_NGN!$I$9:$I$228,Cal_BOSort!$G1090,Inp_NGN!$J$9:$J$228,Cal_BOSort!$I1090)</f>
        <v>0</v>
      </c>
      <c r="AH1090" s="18">
        <f>SUMIFS(Inp_NGN!AH$9:AH$228,Inp_NGN!$I$9:$I$228,Cal_BOSort!$G1090,Inp_NGN!$J$9:$J$228,Cal_BOSort!$I1090)</f>
        <v>0</v>
      </c>
      <c r="AI1090" s="18">
        <f>SUMIFS(Inp_NGN!AI$9:AI$228,Inp_NGN!$I$9:$I$228,Cal_BOSort!$G1090,Inp_NGN!$J$9:$J$228,Cal_BOSort!$I1090)</f>
        <v>0</v>
      </c>
      <c r="AJ1090" s="18">
        <f>SUMIFS(Inp_NGN!AJ$9:AJ$228,Inp_NGN!$I$9:$I$228,Cal_BOSort!$G1090,Inp_NGN!$J$9:$J$228,Cal_BOSort!$I1090)</f>
        <v>0</v>
      </c>
      <c r="AK1090" s="18">
        <f>SUMIFS(Inp_NGN!AK$9:AK$228,Inp_NGN!$I$9:$I$228,Cal_BOSort!$G1090,Inp_NGN!$J$9:$J$228,Cal_BOSort!$I1090)</f>
        <v>0</v>
      </c>
      <c r="AM1090" s="18">
        <f t="shared" si="113"/>
        <v>0</v>
      </c>
      <c r="AN1090" s="18">
        <f t="shared" si="117"/>
        <v>0</v>
      </c>
      <c r="AO1090" s="18">
        <f t="shared" si="118"/>
        <v>0</v>
      </c>
      <c r="AP1090" s="18">
        <f t="shared" si="114"/>
        <v>0</v>
      </c>
      <c r="AQ1090" s="18">
        <f t="shared" si="115"/>
        <v>0</v>
      </c>
      <c r="AR1090" s="18">
        <f t="shared" si="116"/>
        <v>0</v>
      </c>
      <c r="AU1090" s="42"/>
    </row>
    <row r="1091" spans="4:47" s="3" customFormat="1">
      <c r="D1091" s="101" t="str">
        <f>IF(I1091="","",MAX(D$899:D1090)+1)</f>
        <v/>
      </c>
      <c r="E1091" s="3" t="s">
        <v>30</v>
      </c>
      <c r="F1091" s="3" t="s">
        <v>212</v>
      </c>
      <c r="G1091" s="3" t="s">
        <v>218</v>
      </c>
      <c r="I1091" s="101" t="str">
        <f>IF(Inp_NGN!M200="BO",Inp_NGN!J200,"")</f>
        <v/>
      </c>
      <c r="L1091" s="3" t="s">
        <v>106</v>
      </c>
      <c r="R1091" s="14"/>
      <c r="T1091" s="18"/>
      <c r="U1091" s="18"/>
      <c r="V1091" s="18"/>
      <c r="W1091" s="18"/>
      <c r="X1091" s="18"/>
      <c r="Y1091" s="18">
        <f>SUMIFS(Inp_NGN!Y$9:Y$228,Inp_NGN!$I$9:$I$228,Cal_BOSort!$G1091,Inp_NGN!$J$9:$J$228,Cal_BOSort!$I1091)</f>
        <v>0</v>
      </c>
      <c r="Z1091" s="18">
        <f>SUMIFS(Inp_NGN!Z$9:Z$228,Inp_NGN!$I$9:$I$228,Cal_BOSort!$G1091,Inp_NGN!$J$9:$J$228,Cal_BOSort!$I1091)</f>
        <v>0</v>
      </c>
      <c r="AA1091" s="18">
        <f>SUMIFS(Inp_NGN!AA$9:AA$228,Inp_NGN!$I$9:$I$228,Cal_BOSort!$G1091,Inp_NGN!$J$9:$J$228,Cal_BOSort!$I1091)</f>
        <v>0</v>
      </c>
      <c r="AB1091" s="18">
        <f>SUMIFS(Inp_NGN!AB$9:AB$228,Inp_NGN!$I$9:$I$228,Cal_BOSort!$G1091,Inp_NGN!$J$9:$J$228,Cal_BOSort!$I1091)</f>
        <v>0</v>
      </c>
      <c r="AC1091" s="18">
        <f>SUMIFS(Inp_NGN!AC$9:AC$228,Inp_NGN!$I$9:$I$228,Cal_BOSort!$G1091,Inp_NGN!$J$9:$J$228,Cal_BOSort!$I1091)</f>
        <v>0</v>
      </c>
      <c r="AD1091" s="18">
        <f>SUMIFS(Inp_NGN!AD$9:AD$228,Inp_NGN!$I$9:$I$228,Cal_BOSort!$G1091,Inp_NGN!$J$9:$J$228,Cal_BOSort!$I1091)</f>
        <v>0</v>
      </c>
      <c r="AE1091" s="18">
        <f>SUMIFS(Inp_NGN!AE$9:AE$228,Inp_NGN!$I$9:$I$228,Cal_BOSort!$G1091,Inp_NGN!$J$9:$J$228,Cal_BOSort!$I1091)</f>
        <v>0</v>
      </c>
      <c r="AF1091" s="18">
        <f>SUMIFS(Inp_NGN!AF$9:AF$228,Inp_NGN!$I$9:$I$228,Cal_BOSort!$G1091,Inp_NGN!$J$9:$J$228,Cal_BOSort!$I1091)</f>
        <v>0</v>
      </c>
      <c r="AG1091" s="18">
        <f>SUMIFS(Inp_NGN!AG$9:AG$228,Inp_NGN!$I$9:$I$228,Cal_BOSort!$G1091,Inp_NGN!$J$9:$J$228,Cal_BOSort!$I1091)</f>
        <v>0</v>
      </c>
      <c r="AH1091" s="18">
        <f>SUMIFS(Inp_NGN!AH$9:AH$228,Inp_NGN!$I$9:$I$228,Cal_BOSort!$G1091,Inp_NGN!$J$9:$J$228,Cal_BOSort!$I1091)</f>
        <v>0</v>
      </c>
      <c r="AI1091" s="18">
        <f>SUMIFS(Inp_NGN!AI$9:AI$228,Inp_NGN!$I$9:$I$228,Cal_BOSort!$G1091,Inp_NGN!$J$9:$J$228,Cal_BOSort!$I1091)</f>
        <v>0</v>
      </c>
      <c r="AJ1091" s="18">
        <f>SUMIFS(Inp_NGN!AJ$9:AJ$228,Inp_NGN!$I$9:$I$228,Cal_BOSort!$G1091,Inp_NGN!$J$9:$J$228,Cal_BOSort!$I1091)</f>
        <v>0</v>
      </c>
      <c r="AK1091" s="18">
        <f>SUMIFS(Inp_NGN!AK$9:AK$228,Inp_NGN!$I$9:$I$228,Cal_BOSort!$G1091,Inp_NGN!$J$9:$J$228,Cal_BOSort!$I1091)</f>
        <v>0</v>
      </c>
      <c r="AM1091" s="18">
        <f t="shared" si="113"/>
        <v>0</v>
      </c>
      <c r="AN1091" s="18">
        <f t="shared" si="117"/>
        <v>0</v>
      </c>
      <c r="AO1091" s="18">
        <f t="shared" si="118"/>
        <v>0</v>
      </c>
      <c r="AP1091" s="18">
        <f t="shared" si="114"/>
        <v>0</v>
      </c>
      <c r="AQ1091" s="18">
        <f t="shared" si="115"/>
        <v>0</v>
      </c>
      <c r="AR1091" s="18">
        <f t="shared" si="116"/>
        <v>0</v>
      </c>
      <c r="AU1091" s="42"/>
    </row>
    <row r="1092" spans="4:47" s="3" customFormat="1">
      <c r="D1092" s="101" t="str">
        <f>IF(I1092="","",MAX(D$899:D1091)+1)</f>
        <v/>
      </c>
      <c r="E1092" s="3" t="s">
        <v>30</v>
      </c>
      <c r="F1092" s="3" t="s">
        <v>212</v>
      </c>
      <c r="G1092" s="3" t="s">
        <v>218</v>
      </c>
      <c r="I1092" s="101" t="str">
        <f>IF(Inp_NGN!M201="BO",Inp_NGN!J201,"")</f>
        <v/>
      </c>
      <c r="L1092" s="3" t="s">
        <v>106</v>
      </c>
      <c r="R1092" s="14"/>
      <c r="T1092" s="18"/>
      <c r="U1092" s="18"/>
      <c r="V1092" s="18"/>
      <c r="W1092" s="18"/>
      <c r="X1092" s="18"/>
      <c r="Y1092" s="18">
        <f>SUMIFS(Inp_NGN!Y$9:Y$228,Inp_NGN!$I$9:$I$228,Cal_BOSort!$G1092,Inp_NGN!$J$9:$J$228,Cal_BOSort!$I1092)</f>
        <v>0</v>
      </c>
      <c r="Z1092" s="18">
        <f>SUMIFS(Inp_NGN!Z$9:Z$228,Inp_NGN!$I$9:$I$228,Cal_BOSort!$G1092,Inp_NGN!$J$9:$J$228,Cal_BOSort!$I1092)</f>
        <v>0</v>
      </c>
      <c r="AA1092" s="18">
        <f>SUMIFS(Inp_NGN!AA$9:AA$228,Inp_NGN!$I$9:$I$228,Cal_BOSort!$G1092,Inp_NGN!$J$9:$J$228,Cal_BOSort!$I1092)</f>
        <v>0</v>
      </c>
      <c r="AB1092" s="18">
        <f>SUMIFS(Inp_NGN!AB$9:AB$228,Inp_NGN!$I$9:$I$228,Cal_BOSort!$G1092,Inp_NGN!$J$9:$J$228,Cal_BOSort!$I1092)</f>
        <v>0</v>
      </c>
      <c r="AC1092" s="18">
        <f>SUMIFS(Inp_NGN!AC$9:AC$228,Inp_NGN!$I$9:$I$228,Cal_BOSort!$G1092,Inp_NGN!$J$9:$J$228,Cal_BOSort!$I1092)</f>
        <v>0</v>
      </c>
      <c r="AD1092" s="18">
        <f>SUMIFS(Inp_NGN!AD$9:AD$228,Inp_NGN!$I$9:$I$228,Cal_BOSort!$G1092,Inp_NGN!$J$9:$J$228,Cal_BOSort!$I1092)</f>
        <v>0</v>
      </c>
      <c r="AE1092" s="18">
        <f>SUMIFS(Inp_NGN!AE$9:AE$228,Inp_NGN!$I$9:$I$228,Cal_BOSort!$G1092,Inp_NGN!$J$9:$J$228,Cal_BOSort!$I1092)</f>
        <v>0</v>
      </c>
      <c r="AF1092" s="18">
        <f>SUMIFS(Inp_NGN!AF$9:AF$228,Inp_NGN!$I$9:$I$228,Cal_BOSort!$G1092,Inp_NGN!$J$9:$J$228,Cal_BOSort!$I1092)</f>
        <v>0</v>
      </c>
      <c r="AG1092" s="18">
        <f>SUMIFS(Inp_NGN!AG$9:AG$228,Inp_NGN!$I$9:$I$228,Cal_BOSort!$G1092,Inp_NGN!$J$9:$J$228,Cal_BOSort!$I1092)</f>
        <v>0</v>
      </c>
      <c r="AH1092" s="18">
        <f>SUMIFS(Inp_NGN!AH$9:AH$228,Inp_NGN!$I$9:$I$228,Cal_BOSort!$G1092,Inp_NGN!$J$9:$J$228,Cal_BOSort!$I1092)</f>
        <v>0</v>
      </c>
      <c r="AI1092" s="18">
        <f>SUMIFS(Inp_NGN!AI$9:AI$228,Inp_NGN!$I$9:$I$228,Cal_BOSort!$G1092,Inp_NGN!$J$9:$J$228,Cal_BOSort!$I1092)</f>
        <v>0</v>
      </c>
      <c r="AJ1092" s="18">
        <f>SUMIFS(Inp_NGN!AJ$9:AJ$228,Inp_NGN!$I$9:$I$228,Cal_BOSort!$G1092,Inp_NGN!$J$9:$J$228,Cal_BOSort!$I1092)</f>
        <v>0</v>
      </c>
      <c r="AK1092" s="18">
        <f>SUMIFS(Inp_NGN!AK$9:AK$228,Inp_NGN!$I$9:$I$228,Cal_BOSort!$G1092,Inp_NGN!$J$9:$J$228,Cal_BOSort!$I1092)</f>
        <v>0</v>
      </c>
      <c r="AM1092" s="18">
        <f t="shared" si="113"/>
        <v>0</v>
      </c>
      <c r="AN1092" s="18">
        <f t="shared" si="117"/>
        <v>0</v>
      </c>
      <c r="AO1092" s="18">
        <f t="shared" si="118"/>
        <v>0</v>
      </c>
      <c r="AP1092" s="18">
        <f t="shared" si="114"/>
        <v>0</v>
      </c>
      <c r="AQ1092" s="18">
        <f t="shared" si="115"/>
        <v>0</v>
      </c>
      <c r="AR1092" s="18">
        <f t="shared" si="116"/>
        <v>0</v>
      </c>
      <c r="AU1092" s="42"/>
    </row>
    <row r="1093" spans="4:47" s="3" customFormat="1">
      <c r="D1093" s="101" t="str">
        <f>IF(I1093="","",MAX(D$899:D1092)+1)</f>
        <v/>
      </c>
      <c r="E1093" s="3" t="s">
        <v>30</v>
      </c>
      <c r="F1093" s="3" t="s">
        <v>212</v>
      </c>
      <c r="G1093" s="3" t="s">
        <v>218</v>
      </c>
      <c r="I1093" s="101" t="str">
        <f>IF(Inp_NGN!M202="BO",Inp_NGN!J202,"")</f>
        <v/>
      </c>
      <c r="L1093" s="3" t="s">
        <v>106</v>
      </c>
      <c r="R1093" s="14"/>
      <c r="T1093" s="18"/>
      <c r="U1093" s="18"/>
      <c r="V1093" s="18"/>
      <c r="W1093" s="18"/>
      <c r="X1093" s="18"/>
      <c r="Y1093" s="18">
        <f>SUMIFS(Inp_NGN!Y$9:Y$228,Inp_NGN!$I$9:$I$228,Cal_BOSort!$G1093,Inp_NGN!$J$9:$J$228,Cal_BOSort!$I1093)</f>
        <v>0</v>
      </c>
      <c r="Z1093" s="18">
        <f>SUMIFS(Inp_NGN!Z$9:Z$228,Inp_NGN!$I$9:$I$228,Cal_BOSort!$G1093,Inp_NGN!$J$9:$J$228,Cal_BOSort!$I1093)</f>
        <v>0</v>
      </c>
      <c r="AA1093" s="18">
        <f>SUMIFS(Inp_NGN!AA$9:AA$228,Inp_NGN!$I$9:$I$228,Cal_BOSort!$G1093,Inp_NGN!$J$9:$J$228,Cal_BOSort!$I1093)</f>
        <v>0</v>
      </c>
      <c r="AB1093" s="18">
        <f>SUMIFS(Inp_NGN!AB$9:AB$228,Inp_NGN!$I$9:$I$228,Cal_BOSort!$G1093,Inp_NGN!$J$9:$J$228,Cal_BOSort!$I1093)</f>
        <v>0</v>
      </c>
      <c r="AC1093" s="18">
        <f>SUMIFS(Inp_NGN!AC$9:AC$228,Inp_NGN!$I$9:$I$228,Cal_BOSort!$G1093,Inp_NGN!$J$9:$J$228,Cal_BOSort!$I1093)</f>
        <v>0</v>
      </c>
      <c r="AD1093" s="18">
        <f>SUMIFS(Inp_NGN!AD$9:AD$228,Inp_NGN!$I$9:$I$228,Cal_BOSort!$G1093,Inp_NGN!$J$9:$J$228,Cal_BOSort!$I1093)</f>
        <v>0</v>
      </c>
      <c r="AE1093" s="18">
        <f>SUMIFS(Inp_NGN!AE$9:AE$228,Inp_NGN!$I$9:$I$228,Cal_BOSort!$G1093,Inp_NGN!$J$9:$J$228,Cal_BOSort!$I1093)</f>
        <v>0</v>
      </c>
      <c r="AF1093" s="18">
        <f>SUMIFS(Inp_NGN!AF$9:AF$228,Inp_NGN!$I$9:$I$228,Cal_BOSort!$G1093,Inp_NGN!$J$9:$J$228,Cal_BOSort!$I1093)</f>
        <v>0</v>
      </c>
      <c r="AG1093" s="18">
        <f>SUMIFS(Inp_NGN!AG$9:AG$228,Inp_NGN!$I$9:$I$228,Cal_BOSort!$G1093,Inp_NGN!$J$9:$J$228,Cal_BOSort!$I1093)</f>
        <v>0</v>
      </c>
      <c r="AH1093" s="18">
        <f>SUMIFS(Inp_NGN!AH$9:AH$228,Inp_NGN!$I$9:$I$228,Cal_BOSort!$G1093,Inp_NGN!$J$9:$J$228,Cal_BOSort!$I1093)</f>
        <v>0</v>
      </c>
      <c r="AI1093" s="18">
        <f>SUMIFS(Inp_NGN!AI$9:AI$228,Inp_NGN!$I$9:$I$228,Cal_BOSort!$G1093,Inp_NGN!$J$9:$J$228,Cal_BOSort!$I1093)</f>
        <v>0</v>
      </c>
      <c r="AJ1093" s="18">
        <f>SUMIFS(Inp_NGN!AJ$9:AJ$228,Inp_NGN!$I$9:$I$228,Cal_BOSort!$G1093,Inp_NGN!$J$9:$J$228,Cal_BOSort!$I1093)</f>
        <v>0</v>
      </c>
      <c r="AK1093" s="18">
        <f>SUMIFS(Inp_NGN!AK$9:AK$228,Inp_NGN!$I$9:$I$228,Cal_BOSort!$G1093,Inp_NGN!$J$9:$J$228,Cal_BOSort!$I1093)</f>
        <v>0</v>
      </c>
      <c r="AM1093" s="18">
        <f t="shared" ref="AM1093:AM1119" si="119">SUM(T1093:X1093)</f>
        <v>0</v>
      </c>
      <c r="AN1093" s="18">
        <f t="shared" si="117"/>
        <v>0</v>
      </c>
      <c r="AO1093" s="18">
        <f t="shared" si="118"/>
        <v>0</v>
      </c>
      <c r="AP1093" s="18">
        <f t="shared" ref="AP1093:AP1119" si="120">IFERROR(AVERAGE(T1093:X1093),0)</f>
        <v>0</v>
      </c>
      <c r="AQ1093" s="18">
        <f t="shared" ref="AQ1093:AQ1119" si="121">IFERROR(AVERAGE(Y1093:AF1093),0)</f>
        <v>0</v>
      </c>
      <c r="AR1093" s="18">
        <f t="shared" ref="AR1093:AR1119" si="122">IFERROR(AVERAGE(AG1093:AK1093),0)</f>
        <v>0</v>
      </c>
      <c r="AU1093" s="42"/>
    </row>
    <row r="1094" spans="4:47" s="3" customFormat="1">
      <c r="D1094" s="101" t="str">
        <f>IF(I1094="","",MAX(D$899:D1093)+1)</f>
        <v/>
      </c>
      <c r="E1094" s="3" t="s">
        <v>30</v>
      </c>
      <c r="F1094" s="3" t="s">
        <v>212</v>
      </c>
      <c r="G1094" s="3" t="s">
        <v>218</v>
      </c>
      <c r="I1094" s="101" t="str">
        <f>IF(Inp_NGN!M203="BO",Inp_NGN!J203,"")</f>
        <v/>
      </c>
      <c r="L1094" s="3" t="s">
        <v>106</v>
      </c>
      <c r="R1094" s="14"/>
      <c r="T1094" s="18"/>
      <c r="U1094" s="18"/>
      <c r="V1094" s="18"/>
      <c r="W1094" s="18"/>
      <c r="X1094" s="18"/>
      <c r="Y1094" s="18">
        <f>SUMIFS(Inp_NGN!Y$9:Y$228,Inp_NGN!$I$9:$I$228,Cal_BOSort!$G1094,Inp_NGN!$J$9:$J$228,Cal_BOSort!$I1094)</f>
        <v>0</v>
      </c>
      <c r="Z1094" s="18">
        <f>SUMIFS(Inp_NGN!Z$9:Z$228,Inp_NGN!$I$9:$I$228,Cal_BOSort!$G1094,Inp_NGN!$J$9:$J$228,Cal_BOSort!$I1094)</f>
        <v>0</v>
      </c>
      <c r="AA1094" s="18">
        <f>SUMIFS(Inp_NGN!AA$9:AA$228,Inp_NGN!$I$9:$I$228,Cal_BOSort!$G1094,Inp_NGN!$J$9:$J$228,Cal_BOSort!$I1094)</f>
        <v>0</v>
      </c>
      <c r="AB1094" s="18">
        <f>SUMIFS(Inp_NGN!AB$9:AB$228,Inp_NGN!$I$9:$I$228,Cal_BOSort!$G1094,Inp_NGN!$J$9:$J$228,Cal_BOSort!$I1094)</f>
        <v>0</v>
      </c>
      <c r="AC1094" s="18">
        <f>SUMIFS(Inp_NGN!AC$9:AC$228,Inp_NGN!$I$9:$I$228,Cal_BOSort!$G1094,Inp_NGN!$J$9:$J$228,Cal_BOSort!$I1094)</f>
        <v>0</v>
      </c>
      <c r="AD1094" s="18">
        <f>SUMIFS(Inp_NGN!AD$9:AD$228,Inp_NGN!$I$9:$I$228,Cal_BOSort!$G1094,Inp_NGN!$J$9:$J$228,Cal_BOSort!$I1094)</f>
        <v>0</v>
      </c>
      <c r="AE1094" s="18">
        <f>SUMIFS(Inp_NGN!AE$9:AE$228,Inp_NGN!$I$9:$I$228,Cal_BOSort!$G1094,Inp_NGN!$J$9:$J$228,Cal_BOSort!$I1094)</f>
        <v>0</v>
      </c>
      <c r="AF1094" s="18">
        <f>SUMIFS(Inp_NGN!AF$9:AF$228,Inp_NGN!$I$9:$I$228,Cal_BOSort!$G1094,Inp_NGN!$J$9:$J$228,Cal_BOSort!$I1094)</f>
        <v>0</v>
      </c>
      <c r="AG1094" s="18">
        <f>SUMIFS(Inp_NGN!AG$9:AG$228,Inp_NGN!$I$9:$I$228,Cal_BOSort!$G1094,Inp_NGN!$J$9:$J$228,Cal_BOSort!$I1094)</f>
        <v>0</v>
      </c>
      <c r="AH1094" s="18">
        <f>SUMIFS(Inp_NGN!AH$9:AH$228,Inp_NGN!$I$9:$I$228,Cal_BOSort!$G1094,Inp_NGN!$J$9:$J$228,Cal_BOSort!$I1094)</f>
        <v>0</v>
      </c>
      <c r="AI1094" s="18">
        <f>SUMIFS(Inp_NGN!AI$9:AI$228,Inp_NGN!$I$9:$I$228,Cal_BOSort!$G1094,Inp_NGN!$J$9:$J$228,Cal_BOSort!$I1094)</f>
        <v>0</v>
      </c>
      <c r="AJ1094" s="18">
        <f>SUMIFS(Inp_NGN!AJ$9:AJ$228,Inp_NGN!$I$9:$I$228,Cal_BOSort!$G1094,Inp_NGN!$J$9:$J$228,Cal_BOSort!$I1094)</f>
        <v>0</v>
      </c>
      <c r="AK1094" s="18">
        <f>SUMIFS(Inp_NGN!AK$9:AK$228,Inp_NGN!$I$9:$I$228,Cal_BOSort!$G1094,Inp_NGN!$J$9:$J$228,Cal_BOSort!$I1094)</f>
        <v>0</v>
      </c>
      <c r="AM1094" s="18">
        <f t="shared" si="119"/>
        <v>0</v>
      </c>
      <c r="AN1094" s="18">
        <f t="shared" ref="AN1094:AN1119" si="123">SUM(Y1094:AF1094)</f>
        <v>0</v>
      </c>
      <c r="AO1094" s="18">
        <f t="shared" ref="AO1094:AO1119" si="124">SUM(AG1094:AK1094)</f>
        <v>0</v>
      </c>
      <c r="AP1094" s="18">
        <f t="shared" si="120"/>
        <v>0</v>
      </c>
      <c r="AQ1094" s="18">
        <f t="shared" si="121"/>
        <v>0</v>
      </c>
      <c r="AR1094" s="18">
        <f t="shared" si="122"/>
        <v>0</v>
      </c>
      <c r="AU1094" s="42"/>
    </row>
    <row r="1095" spans="4:47" s="3" customFormat="1">
      <c r="D1095" s="101" t="str">
        <f>IF(I1095="","",MAX(D$899:D1094)+1)</f>
        <v/>
      </c>
      <c r="E1095" s="3" t="s">
        <v>30</v>
      </c>
      <c r="F1095" s="3" t="s">
        <v>212</v>
      </c>
      <c r="G1095" s="3" t="s">
        <v>218</v>
      </c>
      <c r="I1095" s="101" t="str">
        <f>IF(Inp_NGN!M204="BO",Inp_NGN!J204,"")</f>
        <v/>
      </c>
      <c r="L1095" s="3" t="s">
        <v>106</v>
      </c>
      <c r="R1095" s="14"/>
      <c r="T1095" s="18"/>
      <c r="U1095" s="18"/>
      <c r="V1095" s="18"/>
      <c r="W1095" s="18"/>
      <c r="X1095" s="18"/>
      <c r="Y1095" s="18">
        <f>SUMIFS(Inp_NGN!Y$9:Y$228,Inp_NGN!$I$9:$I$228,Cal_BOSort!$G1095,Inp_NGN!$J$9:$J$228,Cal_BOSort!$I1095)</f>
        <v>0</v>
      </c>
      <c r="Z1095" s="18">
        <f>SUMIFS(Inp_NGN!Z$9:Z$228,Inp_NGN!$I$9:$I$228,Cal_BOSort!$G1095,Inp_NGN!$J$9:$J$228,Cal_BOSort!$I1095)</f>
        <v>0</v>
      </c>
      <c r="AA1095" s="18">
        <f>SUMIFS(Inp_NGN!AA$9:AA$228,Inp_NGN!$I$9:$I$228,Cal_BOSort!$G1095,Inp_NGN!$J$9:$J$228,Cal_BOSort!$I1095)</f>
        <v>0</v>
      </c>
      <c r="AB1095" s="18">
        <f>SUMIFS(Inp_NGN!AB$9:AB$228,Inp_NGN!$I$9:$I$228,Cal_BOSort!$G1095,Inp_NGN!$J$9:$J$228,Cal_BOSort!$I1095)</f>
        <v>0</v>
      </c>
      <c r="AC1095" s="18">
        <f>SUMIFS(Inp_NGN!AC$9:AC$228,Inp_NGN!$I$9:$I$228,Cal_BOSort!$G1095,Inp_NGN!$J$9:$J$228,Cal_BOSort!$I1095)</f>
        <v>0</v>
      </c>
      <c r="AD1095" s="18">
        <f>SUMIFS(Inp_NGN!AD$9:AD$228,Inp_NGN!$I$9:$I$228,Cal_BOSort!$G1095,Inp_NGN!$J$9:$J$228,Cal_BOSort!$I1095)</f>
        <v>0</v>
      </c>
      <c r="AE1095" s="18">
        <f>SUMIFS(Inp_NGN!AE$9:AE$228,Inp_NGN!$I$9:$I$228,Cal_BOSort!$G1095,Inp_NGN!$J$9:$J$228,Cal_BOSort!$I1095)</f>
        <v>0</v>
      </c>
      <c r="AF1095" s="18">
        <f>SUMIFS(Inp_NGN!AF$9:AF$228,Inp_NGN!$I$9:$I$228,Cal_BOSort!$G1095,Inp_NGN!$J$9:$J$228,Cal_BOSort!$I1095)</f>
        <v>0</v>
      </c>
      <c r="AG1095" s="18">
        <f>SUMIFS(Inp_NGN!AG$9:AG$228,Inp_NGN!$I$9:$I$228,Cal_BOSort!$G1095,Inp_NGN!$J$9:$J$228,Cal_BOSort!$I1095)</f>
        <v>0</v>
      </c>
      <c r="AH1095" s="18">
        <f>SUMIFS(Inp_NGN!AH$9:AH$228,Inp_NGN!$I$9:$I$228,Cal_BOSort!$G1095,Inp_NGN!$J$9:$J$228,Cal_BOSort!$I1095)</f>
        <v>0</v>
      </c>
      <c r="AI1095" s="18">
        <f>SUMIFS(Inp_NGN!AI$9:AI$228,Inp_NGN!$I$9:$I$228,Cal_BOSort!$G1095,Inp_NGN!$J$9:$J$228,Cal_BOSort!$I1095)</f>
        <v>0</v>
      </c>
      <c r="AJ1095" s="18">
        <f>SUMIFS(Inp_NGN!AJ$9:AJ$228,Inp_NGN!$I$9:$I$228,Cal_BOSort!$G1095,Inp_NGN!$J$9:$J$228,Cal_BOSort!$I1095)</f>
        <v>0</v>
      </c>
      <c r="AK1095" s="18">
        <f>SUMIFS(Inp_NGN!AK$9:AK$228,Inp_NGN!$I$9:$I$228,Cal_BOSort!$G1095,Inp_NGN!$J$9:$J$228,Cal_BOSort!$I1095)</f>
        <v>0</v>
      </c>
      <c r="AM1095" s="18">
        <f t="shared" si="119"/>
        <v>0</v>
      </c>
      <c r="AN1095" s="18">
        <f t="shared" si="123"/>
        <v>0</v>
      </c>
      <c r="AO1095" s="18">
        <f t="shared" si="124"/>
        <v>0</v>
      </c>
      <c r="AP1095" s="18">
        <f t="shared" si="120"/>
        <v>0</v>
      </c>
      <c r="AQ1095" s="18">
        <f t="shared" si="121"/>
        <v>0</v>
      </c>
      <c r="AR1095" s="18">
        <f t="shared" si="122"/>
        <v>0</v>
      </c>
      <c r="AU1095" s="42"/>
    </row>
    <row r="1096" spans="4:47" s="3" customFormat="1">
      <c r="D1096" s="101" t="str">
        <f>IF(I1096="","",MAX(D$899:D1095)+1)</f>
        <v/>
      </c>
      <c r="E1096" s="3" t="s">
        <v>30</v>
      </c>
      <c r="F1096" s="3" t="s">
        <v>212</v>
      </c>
      <c r="G1096" s="3" t="s">
        <v>218</v>
      </c>
      <c r="I1096" s="101" t="str">
        <f>IF(Inp_NGN!M205="BO",Inp_NGN!J205,"")</f>
        <v/>
      </c>
      <c r="L1096" s="3" t="s">
        <v>106</v>
      </c>
      <c r="R1096" s="14"/>
      <c r="T1096" s="18"/>
      <c r="U1096" s="18"/>
      <c r="V1096" s="18"/>
      <c r="W1096" s="18"/>
      <c r="X1096" s="18"/>
      <c r="Y1096" s="18">
        <f>SUMIFS(Inp_NGN!Y$9:Y$228,Inp_NGN!$I$9:$I$228,Cal_BOSort!$G1096,Inp_NGN!$J$9:$J$228,Cal_BOSort!$I1096)</f>
        <v>0</v>
      </c>
      <c r="Z1096" s="18">
        <f>SUMIFS(Inp_NGN!Z$9:Z$228,Inp_NGN!$I$9:$I$228,Cal_BOSort!$G1096,Inp_NGN!$J$9:$J$228,Cal_BOSort!$I1096)</f>
        <v>0</v>
      </c>
      <c r="AA1096" s="18">
        <f>SUMIFS(Inp_NGN!AA$9:AA$228,Inp_NGN!$I$9:$I$228,Cal_BOSort!$G1096,Inp_NGN!$J$9:$J$228,Cal_BOSort!$I1096)</f>
        <v>0</v>
      </c>
      <c r="AB1096" s="18">
        <f>SUMIFS(Inp_NGN!AB$9:AB$228,Inp_NGN!$I$9:$I$228,Cal_BOSort!$G1096,Inp_NGN!$J$9:$J$228,Cal_BOSort!$I1096)</f>
        <v>0</v>
      </c>
      <c r="AC1096" s="18">
        <f>SUMIFS(Inp_NGN!AC$9:AC$228,Inp_NGN!$I$9:$I$228,Cal_BOSort!$G1096,Inp_NGN!$J$9:$J$228,Cal_BOSort!$I1096)</f>
        <v>0</v>
      </c>
      <c r="AD1096" s="18">
        <f>SUMIFS(Inp_NGN!AD$9:AD$228,Inp_NGN!$I$9:$I$228,Cal_BOSort!$G1096,Inp_NGN!$J$9:$J$228,Cal_BOSort!$I1096)</f>
        <v>0</v>
      </c>
      <c r="AE1096" s="18">
        <f>SUMIFS(Inp_NGN!AE$9:AE$228,Inp_NGN!$I$9:$I$228,Cal_BOSort!$G1096,Inp_NGN!$J$9:$J$228,Cal_BOSort!$I1096)</f>
        <v>0</v>
      </c>
      <c r="AF1096" s="18">
        <f>SUMIFS(Inp_NGN!AF$9:AF$228,Inp_NGN!$I$9:$I$228,Cal_BOSort!$G1096,Inp_NGN!$J$9:$J$228,Cal_BOSort!$I1096)</f>
        <v>0</v>
      </c>
      <c r="AG1096" s="18">
        <f>SUMIFS(Inp_NGN!AG$9:AG$228,Inp_NGN!$I$9:$I$228,Cal_BOSort!$G1096,Inp_NGN!$J$9:$J$228,Cal_BOSort!$I1096)</f>
        <v>0</v>
      </c>
      <c r="AH1096" s="18">
        <f>SUMIFS(Inp_NGN!AH$9:AH$228,Inp_NGN!$I$9:$I$228,Cal_BOSort!$G1096,Inp_NGN!$J$9:$J$228,Cal_BOSort!$I1096)</f>
        <v>0</v>
      </c>
      <c r="AI1096" s="18">
        <f>SUMIFS(Inp_NGN!AI$9:AI$228,Inp_NGN!$I$9:$I$228,Cal_BOSort!$G1096,Inp_NGN!$J$9:$J$228,Cal_BOSort!$I1096)</f>
        <v>0</v>
      </c>
      <c r="AJ1096" s="18">
        <f>SUMIFS(Inp_NGN!AJ$9:AJ$228,Inp_NGN!$I$9:$I$228,Cal_BOSort!$G1096,Inp_NGN!$J$9:$J$228,Cal_BOSort!$I1096)</f>
        <v>0</v>
      </c>
      <c r="AK1096" s="18">
        <f>SUMIFS(Inp_NGN!AK$9:AK$228,Inp_NGN!$I$9:$I$228,Cal_BOSort!$G1096,Inp_NGN!$J$9:$J$228,Cal_BOSort!$I1096)</f>
        <v>0</v>
      </c>
      <c r="AM1096" s="18">
        <f t="shared" si="119"/>
        <v>0</v>
      </c>
      <c r="AN1096" s="18">
        <f t="shared" si="123"/>
        <v>0</v>
      </c>
      <c r="AO1096" s="18">
        <f t="shared" si="124"/>
        <v>0</v>
      </c>
      <c r="AP1096" s="18">
        <f t="shared" si="120"/>
        <v>0</v>
      </c>
      <c r="AQ1096" s="18">
        <f t="shared" si="121"/>
        <v>0</v>
      </c>
      <c r="AR1096" s="18">
        <f t="shared" si="122"/>
        <v>0</v>
      </c>
      <c r="AU1096" s="42"/>
    </row>
    <row r="1097" spans="4:47" s="3" customFormat="1">
      <c r="D1097" s="101" t="str">
        <f>IF(I1097="","",MAX(D$899:D1096)+1)</f>
        <v/>
      </c>
      <c r="E1097" s="3" t="s">
        <v>30</v>
      </c>
      <c r="F1097" s="3" t="s">
        <v>212</v>
      </c>
      <c r="G1097" s="3" t="s">
        <v>218</v>
      </c>
      <c r="I1097" s="101" t="str">
        <f>IF(Inp_NGN!M206="BO",Inp_NGN!J206,"")</f>
        <v/>
      </c>
      <c r="L1097" s="3" t="s">
        <v>106</v>
      </c>
      <c r="R1097" s="14"/>
      <c r="T1097" s="18"/>
      <c r="U1097" s="18"/>
      <c r="V1097" s="18"/>
      <c r="W1097" s="18"/>
      <c r="X1097" s="18"/>
      <c r="Y1097" s="18">
        <f>SUMIFS(Inp_NGN!Y$9:Y$228,Inp_NGN!$I$9:$I$228,Cal_BOSort!$G1097,Inp_NGN!$J$9:$J$228,Cal_BOSort!$I1097)</f>
        <v>0</v>
      </c>
      <c r="Z1097" s="18">
        <f>SUMIFS(Inp_NGN!Z$9:Z$228,Inp_NGN!$I$9:$I$228,Cal_BOSort!$G1097,Inp_NGN!$J$9:$J$228,Cal_BOSort!$I1097)</f>
        <v>0</v>
      </c>
      <c r="AA1097" s="18">
        <f>SUMIFS(Inp_NGN!AA$9:AA$228,Inp_NGN!$I$9:$I$228,Cal_BOSort!$G1097,Inp_NGN!$J$9:$J$228,Cal_BOSort!$I1097)</f>
        <v>0</v>
      </c>
      <c r="AB1097" s="18">
        <f>SUMIFS(Inp_NGN!AB$9:AB$228,Inp_NGN!$I$9:$I$228,Cal_BOSort!$G1097,Inp_NGN!$J$9:$J$228,Cal_BOSort!$I1097)</f>
        <v>0</v>
      </c>
      <c r="AC1097" s="18">
        <f>SUMIFS(Inp_NGN!AC$9:AC$228,Inp_NGN!$I$9:$I$228,Cal_BOSort!$G1097,Inp_NGN!$J$9:$J$228,Cal_BOSort!$I1097)</f>
        <v>0</v>
      </c>
      <c r="AD1097" s="18">
        <f>SUMIFS(Inp_NGN!AD$9:AD$228,Inp_NGN!$I$9:$I$228,Cal_BOSort!$G1097,Inp_NGN!$J$9:$J$228,Cal_BOSort!$I1097)</f>
        <v>0</v>
      </c>
      <c r="AE1097" s="18">
        <f>SUMIFS(Inp_NGN!AE$9:AE$228,Inp_NGN!$I$9:$I$228,Cal_BOSort!$G1097,Inp_NGN!$J$9:$J$228,Cal_BOSort!$I1097)</f>
        <v>0</v>
      </c>
      <c r="AF1097" s="18">
        <f>SUMIFS(Inp_NGN!AF$9:AF$228,Inp_NGN!$I$9:$I$228,Cal_BOSort!$G1097,Inp_NGN!$J$9:$J$228,Cal_BOSort!$I1097)</f>
        <v>0</v>
      </c>
      <c r="AG1097" s="18">
        <f>SUMIFS(Inp_NGN!AG$9:AG$228,Inp_NGN!$I$9:$I$228,Cal_BOSort!$G1097,Inp_NGN!$J$9:$J$228,Cal_BOSort!$I1097)</f>
        <v>0</v>
      </c>
      <c r="AH1097" s="18">
        <f>SUMIFS(Inp_NGN!AH$9:AH$228,Inp_NGN!$I$9:$I$228,Cal_BOSort!$G1097,Inp_NGN!$J$9:$J$228,Cal_BOSort!$I1097)</f>
        <v>0</v>
      </c>
      <c r="AI1097" s="18">
        <f>SUMIFS(Inp_NGN!AI$9:AI$228,Inp_NGN!$I$9:$I$228,Cal_BOSort!$G1097,Inp_NGN!$J$9:$J$228,Cal_BOSort!$I1097)</f>
        <v>0</v>
      </c>
      <c r="AJ1097" s="18">
        <f>SUMIFS(Inp_NGN!AJ$9:AJ$228,Inp_NGN!$I$9:$I$228,Cal_BOSort!$G1097,Inp_NGN!$J$9:$J$228,Cal_BOSort!$I1097)</f>
        <v>0</v>
      </c>
      <c r="AK1097" s="18">
        <f>SUMIFS(Inp_NGN!AK$9:AK$228,Inp_NGN!$I$9:$I$228,Cal_BOSort!$G1097,Inp_NGN!$J$9:$J$228,Cal_BOSort!$I1097)</f>
        <v>0</v>
      </c>
      <c r="AM1097" s="18">
        <f t="shared" si="119"/>
        <v>0</v>
      </c>
      <c r="AN1097" s="18">
        <f t="shared" si="123"/>
        <v>0</v>
      </c>
      <c r="AO1097" s="18">
        <f t="shared" si="124"/>
        <v>0</v>
      </c>
      <c r="AP1097" s="18">
        <f t="shared" si="120"/>
        <v>0</v>
      </c>
      <c r="AQ1097" s="18">
        <f t="shared" si="121"/>
        <v>0</v>
      </c>
      <c r="AR1097" s="18">
        <f t="shared" si="122"/>
        <v>0</v>
      </c>
      <c r="AU1097" s="42"/>
    </row>
    <row r="1098" spans="4:47" s="3" customFormat="1">
      <c r="D1098" s="101" t="str">
        <f>IF(I1098="","",MAX(D$899:D1097)+1)</f>
        <v/>
      </c>
      <c r="E1098" s="3" t="s">
        <v>30</v>
      </c>
      <c r="F1098" s="3" t="s">
        <v>212</v>
      </c>
      <c r="G1098" s="3" t="s">
        <v>218</v>
      </c>
      <c r="I1098" s="101" t="str">
        <f>IF(Inp_NGN!M207="BO",Inp_NGN!J207,"")</f>
        <v/>
      </c>
      <c r="L1098" s="3" t="s">
        <v>106</v>
      </c>
      <c r="R1098" s="14"/>
      <c r="T1098" s="18"/>
      <c r="U1098" s="18"/>
      <c r="V1098" s="18"/>
      <c r="W1098" s="18"/>
      <c r="X1098" s="18"/>
      <c r="Y1098" s="18">
        <f>SUMIFS(Inp_NGN!Y$9:Y$228,Inp_NGN!$I$9:$I$228,Cal_BOSort!$G1098,Inp_NGN!$J$9:$J$228,Cal_BOSort!$I1098)</f>
        <v>0</v>
      </c>
      <c r="Z1098" s="18">
        <f>SUMIFS(Inp_NGN!Z$9:Z$228,Inp_NGN!$I$9:$I$228,Cal_BOSort!$G1098,Inp_NGN!$J$9:$J$228,Cal_BOSort!$I1098)</f>
        <v>0</v>
      </c>
      <c r="AA1098" s="18">
        <f>SUMIFS(Inp_NGN!AA$9:AA$228,Inp_NGN!$I$9:$I$228,Cal_BOSort!$G1098,Inp_NGN!$J$9:$J$228,Cal_BOSort!$I1098)</f>
        <v>0</v>
      </c>
      <c r="AB1098" s="18">
        <f>SUMIFS(Inp_NGN!AB$9:AB$228,Inp_NGN!$I$9:$I$228,Cal_BOSort!$G1098,Inp_NGN!$J$9:$J$228,Cal_BOSort!$I1098)</f>
        <v>0</v>
      </c>
      <c r="AC1098" s="18">
        <f>SUMIFS(Inp_NGN!AC$9:AC$228,Inp_NGN!$I$9:$I$228,Cal_BOSort!$G1098,Inp_NGN!$J$9:$J$228,Cal_BOSort!$I1098)</f>
        <v>0</v>
      </c>
      <c r="AD1098" s="18">
        <f>SUMIFS(Inp_NGN!AD$9:AD$228,Inp_NGN!$I$9:$I$228,Cal_BOSort!$G1098,Inp_NGN!$J$9:$J$228,Cal_BOSort!$I1098)</f>
        <v>0</v>
      </c>
      <c r="AE1098" s="18">
        <f>SUMIFS(Inp_NGN!AE$9:AE$228,Inp_NGN!$I$9:$I$228,Cal_BOSort!$G1098,Inp_NGN!$J$9:$J$228,Cal_BOSort!$I1098)</f>
        <v>0</v>
      </c>
      <c r="AF1098" s="18">
        <f>SUMIFS(Inp_NGN!AF$9:AF$228,Inp_NGN!$I$9:$I$228,Cal_BOSort!$G1098,Inp_NGN!$J$9:$J$228,Cal_BOSort!$I1098)</f>
        <v>0</v>
      </c>
      <c r="AG1098" s="18">
        <f>SUMIFS(Inp_NGN!AG$9:AG$228,Inp_NGN!$I$9:$I$228,Cal_BOSort!$G1098,Inp_NGN!$J$9:$J$228,Cal_BOSort!$I1098)</f>
        <v>0</v>
      </c>
      <c r="AH1098" s="18">
        <f>SUMIFS(Inp_NGN!AH$9:AH$228,Inp_NGN!$I$9:$I$228,Cal_BOSort!$G1098,Inp_NGN!$J$9:$J$228,Cal_BOSort!$I1098)</f>
        <v>0</v>
      </c>
      <c r="AI1098" s="18">
        <f>SUMIFS(Inp_NGN!AI$9:AI$228,Inp_NGN!$I$9:$I$228,Cal_BOSort!$G1098,Inp_NGN!$J$9:$J$228,Cal_BOSort!$I1098)</f>
        <v>0</v>
      </c>
      <c r="AJ1098" s="18">
        <f>SUMIFS(Inp_NGN!AJ$9:AJ$228,Inp_NGN!$I$9:$I$228,Cal_BOSort!$G1098,Inp_NGN!$J$9:$J$228,Cal_BOSort!$I1098)</f>
        <v>0</v>
      </c>
      <c r="AK1098" s="18">
        <f>SUMIFS(Inp_NGN!AK$9:AK$228,Inp_NGN!$I$9:$I$228,Cal_BOSort!$G1098,Inp_NGN!$J$9:$J$228,Cal_BOSort!$I1098)</f>
        <v>0</v>
      </c>
      <c r="AM1098" s="18">
        <f t="shared" si="119"/>
        <v>0</v>
      </c>
      <c r="AN1098" s="18">
        <f t="shared" si="123"/>
        <v>0</v>
      </c>
      <c r="AO1098" s="18">
        <f t="shared" si="124"/>
        <v>0</v>
      </c>
      <c r="AP1098" s="18">
        <f t="shared" si="120"/>
        <v>0</v>
      </c>
      <c r="AQ1098" s="18">
        <f t="shared" si="121"/>
        <v>0</v>
      </c>
      <c r="AR1098" s="18">
        <f t="shared" si="122"/>
        <v>0</v>
      </c>
      <c r="AU1098" s="42"/>
    </row>
    <row r="1099" spans="4:47" s="3" customFormat="1">
      <c r="D1099" s="101" t="str">
        <f>IF(I1099="","",MAX(D$899:D1098)+1)</f>
        <v/>
      </c>
      <c r="E1099" s="3" t="s">
        <v>30</v>
      </c>
      <c r="F1099" s="3" t="s">
        <v>212</v>
      </c>
      <c r="G1099" s="3" t="s">
        <v>218</v>
      </c>
      <c r="I1099" s="101" t="str">
        <f>IF(Inp_NGN!M208="BO",Inp_NGN!J208,"")</f>
        <v/>
      </c>
      <c r="L1099" s="3" t="s">
        <v>106</v>
      </c>
      <c r="R1099" s="14"/>
      <c r="T1099" s="18"/>
      <c r="U1099" s="18"/>
      <c r="V1099" s="18"/>
      <c r="W1099" s="18"/>
      <c r="X1099" s="18"/>
      <c r="Y1099" s="18">
        <f>SUMIFS(Inp_NGN!Y$9:Y$228,Inp_NGN!$I$9:$I$228,Cal_BOSort!$G1099,Inp_NGN!$J$9:$J$228,Cal_BOSort!$I1099)</f>
        <v>0</v>
      </c>
      <c r="Z1099" s="18">
        <f>SUMIFS(Inp_NGN!Z$9:Z$228,Inp_NGN!$I$9:$I$228,Cal_BOSort!$G1099,Inp_NGN!$J$9:$J$228,Cal_BOSort!$I1099)</f>
        <v>0</v>
      </c>
      <c r="AA1099" s="18">
        <f>SUMIFS(Inp_NGN!AA$9:AA$228,Inp_NGN!$I$9:$I$228,Cal_BOSort!$G1099,Inp_NGN!$J$9:$J$228,Cal_BOSort!$I1099)</f>
        <v>0</v>
      </c>
      <c r="AB1099" s="18">
        <f>SUMIFS(Inp_NGN!AB$9:AB$228,Inp_NGN!$I$9:$I$228,Cal_BOSort!$G1099,Inp_NGN!$J$9:$J$228,Cal_BOSort!$I1099)</f>
        <v>0</v>
      </c>
      <c r="AC1099" s="18">
        <f>SUMIFS(Inp_NGN!AC$9:AC$228,Inp_NGN!$I$9:$I$228,Cal_BOSort!$G1099,Inp_NGN!$J$9:$J$228,Cal_BOSort!$I1099)</f>
        <v>0</v>
      </c>
      <c r="AD1099" s="18">
        <f>SUMIFS(Inp_NGN!AD$9:AD$228,Inp_NGN!$I$9:$I$228,Cal_BOSort!$G1099,Inp_NGN!$J$9:$J$228,Cal_BOSort!$I1099)</f>
        <v>0</v>
      </c>
      <c r="AE1099" s="18">
        <f>SUMIFS(Inp_NGN!AE$9:AE$228,Inp_NGN!$I$9:$I$228,Cal_BOSort!$G1099,Inp_NGN!$J$9:$J$228,Cal_BOSort!$I1099)</f>
        <v>0</v>
      </c>
      <c r="AF1099" s="18">
        <f>SUMIFS(Inp_NGN!AF$9:AF$228,Inp_NGN!$I$9:$I$228,Cal_BOSort!$G1099,Inp_NGN!$J$9:$J$228,Cal_BOSort!$I1099)</f>
        <v>0</v>
      </c>
      <c r="AG1099" s="18">
        <f>SUMIFS(Inp_NGN!AG$9:AG$228,Inp_NGN!$I$9:$I$228,Cal_BOSort!$G1099,Inp_NGN!$J$9:$J$228,Cal_BOSort!$I1099)</f>
        <v>0</v>
      </c>
      <c r="AH1099" s="18">
        <f>SUMIFS(Inp_NGN!AH$9:AH$228,Inp_NGN!$I$9:$I$228,Cal_BOSort!$G1099,Inp_NGN!$J$9:$J$228,Cal_BOSort!$I1099)</f>
        <v>0</v>
      </c>
      <c r="AI1099" s="18">
        <f>SUMIFS(Inp_NGN!AI$9:AI$228,Inp_NGN!$I$9:$I$228,Cal_BOSort!$G1099,Inp_NGN!$J$9:$J$228,Cal_BOSort!$I1099)</f>
        <v>0</v>
      </c>
      <c r="AJ1099" s="18">
        <f>SUMIFS(Inp_NGN!AJ$9:AJ$228,Inp_NGN!$I$9:$I$228,Cal_BOSort!$G1099,Inp_NGN!$J$9:$J$228,Cal_BOSort!$I1099)</f>
        <v>0</v>
      </c>
      <c r="AK1099" s="18">
        <f>SUMIFS(Inp_NGN!AK$9:AK$228,Inp_NGN!$I$9:$I$228,Cal_BOSort!$G1099,Inp_NGN!$J$9:$J$228,Cal_BOSort!$I1099)</f>
        <v>0</v>
      </c>
      <c r="AM1099" s="18">
        <f t="shared" si="119"/>
        <v>0</v>
      </c>
      <c r="AN1099" s="18">
        <f t="shared" si="123"/>
        <v>0</v>
      </c>
      <c r="AO1099" s="18">
        <f t="shared" si="124"/>
        <v>0</v>
      </c>
      <c r="AP1099" s="18">
        <f t="shared" si="120"/>
        <v>0</v>
      </c>
      <c r="AQ1099" s="18">
        <f t="shared" si="121"/>
        <v>0</v>
      </c>
      <c r="AR1099" s="18">
        <f t="shared" si="122"/>
        <v>0</v>
      </c>
      <c r="AU1099" s="42"/>
    </row>
    <row r="1100" spans="4:47" s="3" customFormat="1">
      <c r="D1100" s="101" t="str">
        <f>IF(I1100="","",MAX(D$899:D1099)+1)</f>
        <v/>
      </c>
      <c r="E1100" s="3" t="s">
        <v>30</v>
      </c>
      <c r="F1100" s="3" t="s">
        <v>212</v>
      </c>
      <c r="G1100" s="3" t="s">
        <v>219</v>
      </c>
      <c r="I1100" s="101" t="str">
        <f>IF(Inp_NGN!M209="BO",Inp_NGN!J209,"")</f>
        <v/>
      </c>
      <c r="L1100" s="3" t="s">
        <v>106</v>
      </c>
      <c r="R1100" s="14"/>
      <c r="T1100" s="18"/>
      <c r="U1100" s="18"/>
      <c r="V1100" s="18"/>
      <c r="W1100" s="18"/>
      <c r="X1100" s="18"/>
      <c r="Y1100" s="18">
        <f>SUMIFS(Inp_NGN!Y$9:Y$228,Inp_NGN!$I$9:$I$228,Cal_BOSort!$G1100,Inp_NGN!$J$9:$J$228,Cal_BOSort!$I1100)</f>
        <v>0</v>
      </c>
      <c r="Z1100" s="18">
        <f>SUMIFS(Inp_NGN!Z$9:Z$228,Inp_NGN!$I$9:$I$228,Cal_BOSort!$G1100,Inp_NGN!$J$9:$J$228,Cal_BOSort!$I1100)</f>
        <v>0</v>
      </c>
      <c r="AA1100" s="18">
        <f>SUMIFS(Inp_NGN!AA$9:AA$228,Inp_NGN!$I$9:$I$228,Cal_BOSort!$G1100,Inp_NGN!$J$9:$J$228,Cal_BOSort!$I1100)</f>
        <v>0</v>
      </c>
      <c r="AB1100" s="18">
        <f>SUMIFS(Inp_NGN!AB$9:AB$228,Inp_NGN!$I$9:$I$228,Cal_BOSort!$G1100,Inp_NGN!$J$9:$J$228,Cal_BOSort!$I1100)</f>
        <v>0</v>
      </c>
      <c r="AC1100" s="18">
        <f>SUMIFS(Inp_NGN!AC$9:AC$228,Inp_NGN!$I$9:$I$228,Cal_BOSort!$G1100,Inp_NGN!$J$9:$J$228,Cal_BOSort!$I1100)</f>
        <v>0</v>
      </c>
      <c r="AD1100" s="18">
        <f>SUMIFS(Inp_NGN!AD$9:AD$228,Inp_NGN!$I$9:$I$228,Cal_BOSort!$G1100,Inp_NGN!$J$9:$J$228,Cal_BOSort!$I1100)</f>
        <v>0</v>
      </c>
      <c r="AE1100" s="18">
        <f>SUMIFS(Inp_NGN!AE$9:AE$228,Inp_NGN!$I$9:$I$228,Cal_BOSort!$G1100,Inp_NGN!$J$9:$J$228,Cal_BOSort!$I1100)</f>
        <v>0</v>
      </c>
      <c r="AF1100" s="18">
        <f>SUMIFS(Inp_NGN!AF$9:AF$228,Inp_NGN!$I$9:$I$228,Cal_BOSort!$G1100,Inp_NGN!$J$9:$J$228,Cal_BOSort!$I1100)</f>
        <v>0</v>
      </c>
      <c r="AG1100" s="18">
        <f>SUMIFS(Inp_NGN!AG$9:AG$228,Inp_NGN!$I$9:$I$228,Cal_BOSort!$G1100,Inp_NGN!$J$9:$J$228,Cal_BOSort!$I1100)</f>
        <v>0</v>
      </c>
      <c r="AH1100" s="18">
        <f>SUMIFS(Inp_NGN!AH$9:AH$228,Inp_NGN!$I$9:$I$228,Cal_BOSort!$G1100,Inp_NGN!$J$9:$J$228,Cal_BOSort!$I1100)</f>
        <v>0</v>
      </c>
      <c r="AI1100" s="18">
        <f>SUMIFS(Inp_NGN!AI$9:AI$228,Inp_NGN!$I$9:$I$228,Cal_BOSort!$G1100,Inp_NGN!$J$9:$J$228,Cal_BOSort!$I1100)</f>
        <v>0</v>
      </c>
      <c r="AJ1100" s="18">
        <f>SUMIFS(Inp_NGN!AJ$9:AJ$228,Inp_NGN!$I$9:$I$228,Cal_BOSort!$G1100,Inp_NGN!$J$9:$J$228,Cal_BOSort!$I1100)</f>
        <v>0</v>
      </c>
      <c r="AK1100" s="18">
        <f>SUMIFS(Inp_NGN!AK$9:AK$228,Inp_NGN!$I$9:$I$228,Cal_BOSort!$G1100,Inp_NGN!$J$9:$J$228,Cal_BOSort!$I1100)</f>
        <v>0</v>
      </c>
      <c r="AM1100" s="18">
        <f t="shared" si="119"/>
        <v>0</v>
      </c>
      <c r="AN1100" s="18">
        <f t="shared" si="123"/>
        <v>0</v>
      </c>
      <c r="AO1100" s="18">
        <f t="shared" si="124"/>
        <v>0</v>
      </c>
      <c r="AP1100" s="18">
        <f t="shared" si="120"/>
        <v>0</v>
      </c>
      <c r="AQ1100" s="18">
        <f t="shared" si="121"/>
        <v>0</v>
      </c>
      <c r="AR1100" s="18">
        <f t="shared" si="122"/>
        <v>0</v>
      </c>
      <c r="AU1100" s="42"/>
    </row>
    <row r="1101" spans="4:47" s="3" customFormat="1">
      <c r="D1101" s="101" t="str">
        <f>IF(I1101="","",MAX(D$899:D1100)+1)</f>
        <v/>
      </c>
      <c r="E1101" s="3" t="s">
        <v>30</v>
      </c>
      <c r="F1101" s="3" t="s">
        <v>212</v>
      </c>
      <c r="G1101" s="3" t="s">
        <v>219</v>
      </c>
      <c r="I1101" s="101" t="str">
        <f>IF(Inp_NGN!M210="BO",Inp_NGN!J210,"")</f>
        <v/>
      </c>
      <c r="L1101" s="3" t="s">
        <v>106</v>
      </c>
      <c r="R1101" s="14"/>
      <c r="T1101" s="18"/>
      <c r="U1101" s="18"/>
      <c r="V1101" s="18"/>
      <c r="W1101" s="18"/>
      <c r="X1101" s="18"/>
      <c r="Y1101" s="18">
        <f>SUMIFS(Inp_NGN!Y$9:Y$228,Inp_NGN!$I$9:$I$228,Cal_BOSort!$G1101,Inp_NGN!$J$9:$J$228,Cal_BOSort!$I1101)</f>
        <v>0</v>
      </c>
      <c r="Z1101" s="18">
        <f>SUMIFS(Inp_NGN!Z$9:Z$228,Inp_NGN!$I$9:$I$228,Cal_BOSort!$G1101,Inp_NGN!$J$9:$J$228,Cal_BOSort!$I1101)</f>
        <v>0</v>
      </c>
      <c r="AA1101" s="18">
        <f>SUMIFS(Inp_NGN!AA$9:AA$228,Inp_NGN!$I$9:$I$228,Cal_BOSort!$G1101,Inp_NGN!$J$9:$J$228,Cal_BOSort!$I1101)</f>
        <v>0</v>
      </c>
      <c r="AB1101" s="18">
        <f>SUMIFS(Inp_NGN!AB$9:AB$228,Inp_NGN!$I$9:$I$228,Cal_BOSort!$G1101,Inp_NGN!$J$9:$J$228,Cal_BOSort!$I1101)</f>
        <v>0</v>
      </c>
      <c r="AC1101" s="18">
        <f>SUMIFS(Inp_NGN!AC$9:AC$228,Inp_NGN!$I$9:$I$228,Cal_BOSort!$G1101,Inp_NGN!$J$9:$J$228,Cal_BOSort!$I1101)</f>
        <v>0</v>
      </c>
      <c r="AD1101" s="18">
        <f>SUMIFS(Inp_NGN!AD$9:AD$228,Inp_NGN!$I$9:$I$228,Cal_BOSort!$G1101,Inp_NGN!$J$9:$J$228,Cal_BOSort!$I1101)</f>
        <v>0</v>
      </c>
      <c r="AE1101" s="18">
        <f>SUMIFS(Inp_NGN!AE$9:AE$228,Inp_NGN!$I$9:$I$228,Cal_BOSort!$G1101,Inp_NGN!$J$9:$J$228,Cal_BOSort!$I1101)</f>
        <v>0</v>
      </c>
      <c r="AF1101" s="18">
        <f>SUMIFS(Inp_NGN!AF$9:AF$228,Inp_NGN!$I$9:$I$228,Cal_BOSort!$G1101,Inp_NGN!$J$9:$J$228,Cal_BOSort!$I1101)</f>
        <v>0</v>
      </c>
      <c r="AG1101" s="18">
        <f>SUMIFS(Inp_NGN!AG$9:AG$228,Inp_NGN!$I$9:$I$228,Cal_BOSort!$G1101,Inp_NGN!$J$9:$J$228,Cal_BOSort!$I1101)</f>
        <v>0</v>
      </c>
      <c r="AH1101" s="18">
        <f>SUMIFS(Inp_NGN!AH$9:AH$228,Inp_NGN!$I$9:$I$228,Cal_BOSort!$G1101,Inp_NGN!$J$9:$J$228,Cal_BOSort!$I1101)</f>
        <v>0</v>
      </c>
      <c r="AI1101" s="18">
        <f>SUMIFS(Inp_NGN!AI$9:AI$228,Inp_NGN!$I$9:$I$228,Cal_BOSort!$G1101,Inp_NGN!$J$9:$J$228,Cal_BOSort!$I1101)</f>
        <v>0</v>
      </c>
      <c r="AJ1101" s="18">
        <f>SUMIFS(Inp_NGN!AJ$9:AJ$228,Inp_NGN!$I$9:$I$228,Cal_BOSort!$G1101,Inp_NGN!$J$9:$J$228,Cal_BOSort!$I1101)</f>
        <v>0</v>
      </c>
      <c r="AK1101" s="18">
        <f>SUMIFS(Inp_NGN!AK$9:AK$228,Inp_NGN!$I$9:$I$228,Cal_BOSort!$G1101,Inp_NGN!$J$9:$J$228,Cal_BOSort!$I1101)</f>
        <v>0</v>
      </c>
      <c r="AM1101" s="18">
        <f t="shared" si="119"/>
        <v>0</v>
      </c>
      <c r="AN1101" s="18">
        <f t="shared" si="123"/>
        <v>0</v>
      </c>
      <c r="AO1101" s="18">
        <f t="shared" si="124"/>
        <v>0</v>
      </c>
      <c r="AP1101" s="18">
        <f t="shared" si="120"/>
        <v>0</v>
      </c>
      <c r="AQ1101" s="18">
        <f t="shared" si="121"/>
        <v>0</v>
      </c>
      <c r="AR1101" s="18">
        <f t="shared" si="122"/>
        <v>0</v>
      </c>
      <c r="AU1101" s="42"/>
    </row>
    <row r="1102" spans="4:47" s="3" customFormat="1">
      <c r="D1102" s="101" t="str">
        <f>IF(I1102="","",MAX(D$899:D1101)+1)</f>
        <v/>
      </c>
      <c r="E1102" s="3" t="s">
        <v>30</v>
      </c>
      <c r="F1102" s="3" t="s">
        <v>212</v>
      </c>
      <c r="G1102" s="3" t="s">
        <v>219</v>
      </c>
      <c r="I1102" s="101" t="str">
        <f>IF(Inp_NGN!M211="BO",Inp_NGN!J211,"")</f>
        <v/>
      </c>
      <c r="L1102" s="3" t="s">
        <v>106</v>
      </c>
      <c r="R1102" s="14"/>
      <c r="T1102" s="18"/>
      <c r="U1102" s="18"/>
      <c r="V1102" s="18"/>
      <c r="W1102" s="18"/>
      <c r="X1102" s="18"/>
      <c r="Y1102" s="18">
        <f>SUMIFS(Inp_NGN!Y$9:Y$228,Inp_NGN!$I$9:$I$228,Cal_BOSort!$G1102,Inp_NGN!$J$9:$J$228,Cal_BOSort!$I1102)</f>
        <v>0</v>
      </c>
      <c r="Z1102" s="18">
        <f>SUMIFS(Inp_NGN!Z$9:Z$228,Inp_NGN!$I$9:$I$228,Cal_BOSort!$G1102,Inp_NGN!$J$9:$J$228,Cal_BOSort!$I1102)</f>
        <v>0</v>
      </c>
      <c r="AA1102" s="18">
        <f>SUMIFS(Inp_NGN!AA$9:AA$228,Inp_NGN!$I$9:$I$228,Cal_BOSort!$G1102,Inp_NGN!$J$9:$J$228,Cal_BOSort!$I1102)</f>
        <v>0</v>
      </c>
      <c r="AB1102" s="18">
        <f>SUMIFS(Inp_NGN!AB$9:AB$228,Inp_NGN!$I$9:$I$228,Cal_BOSort!$G1102,Inp_NGN!$J$9:$J$228,Cal_BOSort!$I1102)</f>
        <v>0</v>
      </c>
      <c r="AC1102" s="18">
        <f>SUMIFS(Inp_NGN!AC$9:AC$228,Inp_NGN!$I$9:$I$228,Cal_BOSort!$G1102,Inp_NGN!$J$9:$J$228,Cal_BOSort!$I1102)</f>
        <v>0</v>
      </c>
      <c r="AD1102" s="18">
        <f>SUMIFS(Inp_NGN!AD$9:AD$228,Inp_NGN!$I$9:$I$228,Cal_BOSort!$G1102,Inp_NGN!$J$9:$J$228,Cal_BOSort!$I1102)</f>
        <v>0</v>
      </c>
      <c r="AE1102" s="18">
        <f>SUMIFS(Inp_NGN!AE$9:AE$228,Inp_NGN!$I$9:$I$228,Cal_BOSort!$G1102,Inp_NGN!$J$9:$J$228,Cal_BOSort!$I1102)</f>
        <v>0</v>
      </c>
      <c r="AF1102" s="18">
        <f>SUMIFS(Inp_NGN!AF$9:AF$228,Inp_NGN!$I$9:$I$228,Cal_BOSort!$G1102,Inp_NGN!$J$9:$J$228,Cal_BOSort!$I1102)</f>
        <v>0</v>
      </c>
      <c r="AG1102" s="18">
        <f>SUMIFS(Inp_NGN!AG$9:AG$228,Inp_NGN!$I$9:$I$228,Cal_BOSort!$G1102,Inp_NGN!$J$9:$J$228,Cal_BOSort!$I1102)</f>
        <v>0</v>
      </c>
      <c r="AH1102" s="18">
        <f>SUMIFS(Inp_NGN!AH$9:AH$228,Inp_NGN!$I$9:$I$228,Cal_BOSort!$G1102,Inp_NGN!$J$9:$J$228,Cal_BOSort!$I1102)</f>
        <v>0</v>
      </c>
      <c r="AI1102" s="18">
        <f>SUMIFS(Inp_NGN!AI$9:AI$228,Inp_NGN!$I$9:$I$228,Cal_BOSort!$G1102,Inp_NGN!$J$9:$J$228,Cal_BOSort!$I1102)</f>
        <v>0</v>
      </c>
      <c r="AJ1102" s="18">
        <f>SUMIFS(Inp_NGN!AJ$9:AJ$228,Inp_NGN!$I$9:$I$228,Cal_BOSort!$G1102,Inp_NGN!$J$9:$J$228,Cal_BOSort!$I1102)</f>
        <v>0</v>
      </c>
      <c r="AK1102" s="18">
        <f>SUMIFS(Inp_NGN!AK$9:AK$228,Inp_NGN!$I$9:$I$228,Cal_BOSort!$G1102,Inp_NGN!$J$9:$J$228,Cal_BOSort!$I1102)</f>
        <v>0</v>
      </c>
      <c r="AM1102" s="18">
        <f t="shared" si="119"/>
        <v>0</v>
      </c>
      <c r="AN1102" s="18">
        <f t="shared" si="123"/>
        <v>0</v>
      </c>
      <c r="AO1102" s="18">
        <f t="shared" si="124"/>
        <v>0</v>
      </c>
      <c r="AP1102" s="18">
        <f t="shared" si="120"/>
        <v>0</v>
      </c>
      <c r="AQ1102" s="18">
        <f t="shared" si="121"/>
        <v>0</v>
      </c>
      <c r="AR1102" s="18">
        <f t="shared" si="122"/>
        <v>0</v>
      </c>
      <c r="AU1102" s="42"/>
    </row>
    <row r="1103" spans="4:47" s="3" customFormat="1">
      <c r="D1103" s="101" t="str">
        <f>IF(I1103="","",MAX(D$899:D1102)+1)</f>
        <v/>
      </c>
      <c r="E1103" s="3" t="s">
        <v>30</v>
      </c>
      <c r="F1103" s="3" t="s">
        <v>212</v>
      </c>
      <c r="G1103" s="3" t="s">
        <v>219</v>
      </c>
      <c r="I1103" s="101" t="str">
        <f>IF(Inp_NGN!M212="BO",Inp_NGN!J212,"")</f>
        <v/>
      </c>
      <c r="L1103" s="3" t="s">
        <v>106</v>
      </c>
      <c r="R1103" s="14"/>
      <c r="T1103" s="18"/>
      <c r="U1103" s="18"/>
      <c r="V1103" s="18"/>
      <c r="W1103" s="18"/>
      <c r="X1103" s="18"/>
      <c r="Y1103" s="18">
        <f>SUMIFS(Inp_NGN!Y$9:Y$228,Inp_NGN!$I$9:$I$228,Cal_BOSort!$G1103,Inp_NGN!$J$9:$J$228,Cal_BOSort!$I1103)</f>
        <v>0</v>
      </c>
      <c r="Z1103" s="18">
        <f>SUMIFS(Inp_NGN!Z$9:Z$228,Inp_NGN!$I$9:$I$228,Cal_BOSort!$G1103,Inp_NGN!$J$9:$J$228,Cal_BOSort!$I1103)</f>
        <v>0</v>
      </c>
      <c r="AA1103" s="18">
        <f>SUMIFS(Inp_NGN!AA$9:AA$228,Inp_NGN!$I$9:$I$228,Cal_BOSort!$G1103,Inp_NGN!$J$9:$J$228,Cal_BOSort!$I1103)</f>
        <v>0</v>
      </c>
      <c r="AB1103" s="18">
        <f>SUMIFS(Inp_NGN!AB$9:AB$228,Inp_NGN!$I$9:$I$228,Cal_BOSort!$G1103,Inp_NGN!$J$9:$J$228,Cal_BOSort!$I1103)</f>
        <v>0</v>
      </c>
      <c r="AC1103" s="18">
        <f>SUMIFS(Inp_NGN!AC$9:AC$228,Inp_NGN!$I$9:$I$228,Cal_BOSort!$G1103,Inp_NGN!$J$9:$J$228,Cal_BOSort!$I1103)</f>
        <v>0</v>
      </c>
      <c r="AD1103" s="18">
        <f>SUMIFS(Inp_NGN!AD$9:AD$228,Inp_NGN!$I$9:$I$228,Cal_BOSort!$G1103,Inp_NGN!$J$9:$J$228,Cal_BOSort!$I1103)</f>
        <v>0</v>
      </c>
      <c r="AE1103" s="18">
        <f>SUMIFS(Inp_NGN!AE$9:AE$228,Inp_NGN!$I$9:$I$228,Cal_BOSort!$G1103,Inp_NGN!$J$9:$J$228,Cal_BOSort!$I1103)</f>
        <v>0</v>
      </c>
      <c r="AF1103" s="18">
        <f>SUMIFS(Inp_NGN!AF$9:AF$228,Inp_NGN!$I$9:$I$228,Cal_BOSort!$G1103,Inp_NGN!$J$9:$J$228,Cal_BOSort!$I1103)</f>
        <v>0</v>
      </c>
      <c r="AG1103" s="18">
        <f>SUMIFS(Inp_NGN!AG$9:AG$228,Inp_NGN!$I$9:$I$228,Cal_BOSort!$G1103,Inp_NGN!$J$9:$J$228,Cal_BOSort!$I1103)</f>
        <v>0</v>
      </c>
      <c r="AH1103" s="18">
        <f>SUMIFS(Inp_NGN!AH$9:AH$228,Inp_NGN!$I$9:$I$228,Cal_BOSort!$G1103,Inp_NGN!$J$9:$J$228,Cal_BOSort!$I1103)</f>
        <v>0</v>
      </c>
      <c r="AI1103" s="18">
        <f>SUMIFS(Inp_NGN!AI$9:AI$228,Inp_NGN!$I$9:$I$228,Cal_BOSort!$G1103,Inp_NGN!$J$9:$J$228,Cal_BOSort!$I1103)</f>
        <v>0</v>
      </c>
      <c r="AJ1103" s="18">
        <f>SUMIFS(Inp_NGN!AJ$9:AJ$228,Inp_NGN!$I$9:$I$228,Cal_BOSort!$G1103,Inp_NGN!$J$9:$J$228,Cal_BOSort!$I1103)</f>
        <v>0</v>
      </c>
      <c r="AK1103" s="18">
        <f>SUMIFS(Inp_NGN!AK$9:AK$228,Inp_NGN!$I$9:$I$228,Cal_BOSort!$G1103,Inp_NGN!$J$9:$J$228,Cal_BOSort!$I1103)</f>
        <v>0</v>
      </c>
      <c r="AM1103" s="18">
        <f t="shared" si="119"/>
        <v>0</v>
      </c>
      <c r="AN1103" s="18">
        <f t="shared" si="123"/>
        <v>0</v>
      </c>
      <c r="AO1103" s="18">
        <f t="shared" si="124"/>
        <v>0</v>
      </c>
      <c r="AP1103" s="18">
        <f t="shared" si="120"/>
        <v>0</v>
      </c>
      <c r="AQ1103" s="18">
        <f t="shared" si="121"/>
        <v>0</v>
      </c>
      <c r="AR1103" s="18">
        <f t="shared" si="122"/>
        <v>0</v>
      </c>
      <c r="AU1103" s="42"/>
    </row>
    <row r="1104" spans="4:47" s="3" customFormat="1">
      <c r="D1104" s="101" t="str">
        <f>IF(I1104="","",MAX(D$899:D1103)+1)</f>
        <v/>
      </c>
      <c r="E1104" s="3" t="s">
        <v>30</v>
      </c>
      <c r="F1104" s="3" t="s">
        <v>212</v>
      </c>
      <c r="G1104" s="3" t="s">
        <v>219</v>
      </c>
      <c r="I1104" s="101" t="str">
        <f>IF(Inp_NGN!M213="BO",Inp_NGN!J213,"")</f>
        <v/>
      </c>
      <c r="L1104" s="3" t="s">
        <v>106</v>
      </c>
      <c r="R1104" s="14"/>
      <c r="T1104" s="18"/>
      <c r="U1104" s="18"/>
      <c r="V1104" s="18"/>
      <c r="W1104" s="18"/>
      <c r="X1104" s="18"/>
      <c r="Y1104" s="18">
        <f>SUMIFS(Inp_NGN!Y$9:Y$228,Inp_NGN!$I$9:$I$228,Cal_BOSort!$G1104,Inp_NGN!$J$9:$J$228,Cal_BOSort!$I1104)</f>
        <v>0</v>
      </c>
      <c r="Z1104" s="18">
        <f>SUMIFS(Inp_NGN!Z$9:Z$228,Inp_NGN!$I$9:$I$228,Cal_BOSort!$G1104,Inp_NGN!$J$9:$J$228,Cal_BOSort!$I1104)</f>
        <v>0</v>
      </c>
      <c r="AA1104" s="18">
        <f>SUMIFS(Inp_NGN!AA$9:AA$228,Inp_NGN!$I$9:$I$228,Cal_BOSort!$G1104,Inp_NGN!$J$9:$J$228,Cal_BOSort!$I1104)</f>
        <v>0</v>
      </c>
      <c r="AB1104" s="18">
        <f>SUMIFS(Inp_NGN!AB$9:AB$228,Inp_NGN!$I$9:$I$228,Cal_BOSort!$G1104,Inp_NGN!$J$9:$J$228,Cal_BOSort!$I1104)</f>
        <v>0</v>
      </c>
      <c r="AC1104" s="18">
        <f>SUMIFS(Inp_NGN!AC$9:AC$228,Inp_NGN!$I$9:$I$228,Cal_BOSort!$G1104,Inp_NGN!$J$9:$J$228,Cal_BOSort!$I1104)</f>
        <v>0</v>
      </c>
      <c r="AD1104" s="18">
        <f>SUMIFS(Inp_NGN!AD$9:AD$228,Inp_NGN!$I$9:$I$228,Cal_BOSort!$G1104,Inp_NGN!$J$9:$J$228,Cal_BOSort!$I1104)</f>
        <v>0</v>
      </c>
      <c r="AE1104" s="18">
        <f>SUMIFS(Inp_NGN!AE$9:AE$228,Inp_NGN!$I$9:$I$228,Cal_BOSort!$G1104,Inp_NGN!$J$9:$J$228,Cal_BOSort!$I1104)</f>
        <v>0</v>
      </c>
      <c r="AF1104" s="18">
        <f>SUMIFS(Inp_NGN!AF$9:AF$228,Inp_NGN!$I$9:$I$228,Cal_BOSort!$G1104,Inp_NGN!$J$9:$J$228,Cal_BOSort!$I1104)</f>
        <v>0</v>
      </c>
      <c r="AG1104" s="18">
        <f>SUMIFS(Inp_NGN!AG$9:AG$228,Inp_NGN!$I$9:$I$228,Cal_BOSort!$G1104,Inp_NGN!$J$9:$J$228,Cal_BOSort!$I1104)</f>
        <v>0</v>
      </c>
      <c r="AH1104" s="18">
        <f>SUMIFS(Inp_NGN!AH$9:AH$228,Inp_NGN!$I$9:$I$228,Cal_BOSort!$G1104,Inp_NGN!$J$9:$J$228,Cal_BOSort!$I1104)</f>
        <v>0</v>
      </c>
      <c r="AI1104" s="18">
        <f>SUMIFS(Inp_NGN!AI$9:AI$228,Inp_NGN!$I$9:$I$228,Cal_BOSort!$G1104,Inp_NGN!$J$9:$J$228,Cal_BOSort!$I1104)</f>
        <v>0</v>
      </c>
      <c r="AJ1104" s="18">
        <f>SUMIFS(Inp_NGN!AJ$9:AJ$228,Inp_NGN!$I$9:$I$228,Cal_BOSort!$G1104,Inp_NGN!$J$9:$J$228,Cal_BOSort!$I1104)</f>
        <v>0</v>
      </c>
      <c r="AK1104" s="18">
        <f>SUMIFS(Inp_NGN!AK$9:AK$228,Inp_NGN!$I$9:$I$228,Cal_BOSort!$G1104,Inp_NGN!$J$9:$J$228,Cal_BOSort!$I1104)</f>
        <v>0</v>
      </c>
      <c r="AM1104" s="18">
        <f t="shared" si="119"/>
        <v>0</v>
      </c>
      <c r="AN1104" s="18">
        <f t="shared" si="123"/>
        <v>0</v>
      </c>
      <c r="AO1104" s="18">
        <f t="shared" si="124"/>
        <v>0</v>
      </c>
      <c r="AP1104" s="18">
        <f t="shared" si="120"/>
        <v>0</v>
      </c>
      <c r="AQ1104" s="18">
        <f t="shared" si="121"/>
        <v>0</v>
      </c>
      <c r="AR1104" s="18">
        <f t="shared" si="122"/>
        <v>0</v>
      </c>
      <c r="AU1104" s="42"/>
    </row>
    <row r="1105" spans="4:47" s="3" customFormat="1">
      <c r="D1105" s="101" t="str">
        <f>IF(I1105="","",MAX(D$899:D1104)+1)</f>
        <v/>
      </c>
      <c r="E1105" s="3" t="s">
        <v>30</v>
      </c>
      <c r="F1105" s="3" t="s">
        <v>212</v>
      </c>
      <c r="G1105" s="3" t="s">
        <v>219</v>
      </c>
      <c r="I1105" s="101" t="str">
        <f>IF(Inp_NGN!M214="BO",Inp_NGN!J214,"")</f>
        <v/>
      </c>
      <c r="L1105" s="3" t="s">
        <v>106</v>
      </c>
      <c r="R1105" s="14"/>
      <c r="T1105" s="18"/>
      <c r="U1105" s="18"/>
      <c r="V1105" s="18"/>
      <c r="W1105" s="18"/>
      <c r="X1105" s="18"/>
      <c r="Y1105" s="18">
        <f>SUMIFS(Inp_NGN!Y$9:Y$228,Inp_NGN!$I$9:$I$228,Cal_BOSort!$G1105,Inp_NGN!$J$9:$J$228,Cal_BOSort!$I1105)</f>
        <v>0</v>
      </c>
      <c r="Z1105" s="18">
        <f>SUMIFS(Inp_NGN!Z$9:Z$228,Inp_NGN!$I$9:$I$228,Cal_BOSort!$G1105,Inp_NGN!$J$9:$J$228,Cal_BOSort!$I1105)</f>
        <v>0</v>
      </c>
      <c r="AA1105" s="18">
        <f>SUMIFS(Inp_NGN!AA$9:AA$228,Inp_NGN!$I$9:$I$228,Cal_BOSort!$G1105,Inp_NGN!$J$9:$J$228,Cal_BOSort!$I1105)</f>
        <v>0</v>
      </c>
      <c r="AB1105" s="18">
        <f>SUMIFS(Inp_NGN!AB$9:AB$228,Inp_NGN!$I$9:$I$228,Cal_BOSort!$G1105,Inp_NGN!$J$9:$J$228,Cal_BOSort!$I1105)</f>
        <v>0</v>
      </c>
      <c r="AC1105" s="18">
        <f>SUMIFS(Inp_NGN!AC$9:AC$228,Inp_NGN!$I$9:$I$228,Cal_BOSort!$G1105,Inp_NGN!$J$9:$J$228,Cal_BOSort!$I1105)</f>
        <v>0</v>
      </c>
      <c r="AD1105" s="18">
        <f>SUMIFS(Inp_NGN!AD$9:AD$228,Inp_NGN!$I$9:$I$228,Cal_BOSort!$G1105,Inp_NGN!$J$9:$J$228,Cal_BOSort!$I1105)</f>
        <v>0</v>
      </c>
      <c r="AE1105" s="18">
        <f>SUMIFS(Inp_NGN!AE$9:AE$228,Inp_NGN!$I$9:$I$228,Cal_BOSort!$G1105,Inp_NGN!$J$9:$J$228,Cal_BOSort!$I1105)</f>
        <v>0</v>
      </c>
      <c r="AF1105" s="18">
        <f>SUMIFS(Inp_NGN!AF$9:AF$228,Inp_NGN!$I$9:$I$228,Cal_BOSort!$G1105,Inp_NGN!$J$9:$J$228,Cal_BOSort!$I1105)</f>
        <v>0</v>
      </c>
      <c r="AG1105" s="18">
        <f>SUMIFS(Inp_NGN!AG$9:AG$228,Inp_NGN!$I$9:$I$228,Cal_BOSort!$G1105,Inp_NGN!$J$9:$J$228,Cal_BOSort!$I1105)</f>
        <v>0</v>
      </c>
      <c r="AH1105" s="18">
        <f>SUMIFS(Inp_NGN!AH$9:AH$228,Inp_NGN!$I$9:$I$228,Cal_BOSort!$G1105,Inp_NGN!$J$9:$J$228,Cal_BOSort!$I1105)</f>
        <v>0</v>
      </c>
      <c r="AI1105" s="18">
        <f>SUMIFS(Inp_NGN!AI$9:AI$228,Inp_NGN!$I$9:$I$228,Cal_BOSort!$G1105,Inp_NGN!$J$9:$J$228,Cal_BOSort!$I1105)</f>
        <v>0</v>
      </c>
      <c r="AJ1105" s="18">
        <f>SUMIFS(Inp_NGN!AJ$9:AJ$228,Inp_NGN!$I$9:$I$228,Cal_BOSort!$G1105,Inp_NGN!$J$9:$J$228,Cal_BOSort!$I1105)</f>
        <v>0</v>
      </c>
      <c r="AK1105" s="18">
        <f>SUMIFS(Inp_NGN!AK$9:AK$228,Inp_NGN!$I$9:$I$228,Cal_BOSort!$G1105,Inp_NGN!$J$9:$J$228,Cal_BOSort!$I1105)</f>
        <v>0</v>
      </c>
      <c r="AM1105" s="18">
        <f t="shared" si="119"/>
        <v>0</v>
      </c>
      <c r="AN1105" s="18">
        <f t="shared" si="123"/>
        <v>0</v>
      </c>
      <c r="AO1105" s="18">
        <f t="shared" si="124"/>
        <v>0</v>
      </c>
      <c r="AP1105" s="18">
        <f t="shared" si="120"/>
        <v>0</v>
      </c>
      <c r="AQ1105" s="18">
        <f t="shared" si="121"/>
        <v>0</v>
      </c>
      <c r="AR1105" s="18">
        <f t="shared" si="122"/>
        <v>0</v>
      </c>
      <c r="AU1105" s="42"/>
    </row>
    <row r="1106" spans="4:47" s="3" customFormat="1">
      <c r="D1106" s="101" t="str">
        <f>IF(I1106="","",MAX(D$899:D1105)+1)</f>
        <v/>
      </c>
      <c r="E1106" s="3" t="s">
        <v>30</v>
      </c>
      <c r="F1106" s="3" t="s">
        <v>212</v>
      </c>
      <c r="G1106" s="3" t="s">
        <v>219</v>
      </c>
      <c r="I1106" s="101" t="str">
        <f>IF(Inp_NGN!M215="BO",Inp_NGN!J215,"")</f>
        <v/>
      </c>
      <c r="L1106" s="3" t="s">
        <v>106</v>
      </c>
      <c r="R1106" s="14"/>
      <c r="T1106" s="18"/>
      <c r="U1106" s="18"/>
      <c r="V1106" s="18"/>
      <c r="W1106" s="18"/>
      <c r="X1106" s="18"/>
      <c r="Y1106" s="18">
        <f>SUMIFS(Inp_NGN!Y$9:Y$228,Inp_NGN!$I$9:$I$228,Cal_BOSort!$G1106,Inp_NGN!$J$9:$J$228,Cal_BOSort!$I1106)</f>
        <v>0</v>
      </c>
      <c r="Z1106" s="18">
        <f>SUMIFS(Inp_NGN!Z$9:Z$228,Inp_NGN!$I$9:$I$228,Cal_BOSort!$G1106,Inp_NGN!$J$9:$J$228,Cal_BOSort!$I1106)</f>
        <v>0</v>
      </c>
      <c r="AA1106" s="18">
        <f>SUMIFS(Inp_NGN!AA$9:AA$228,Inp_NGN!$I$9:$I$228,Cal_BOSort!$G1106,Inp_NGN!$J$9:$J$228,Cal_BOSort!$I1106)</f>
        <v>0</v>
      </c>
      <c r="AB1106" s="18">
        <f>SUMIFS(Inp_NGN!AB$9:AB$228,Inp_NGN!$I$9:$I$228,Cal_BOSort!$G1106,Inp_NGN!$J$9:$J$228,Cal_BOSort!$I1106)</f>
        <v>0</v>
      </c>
      <c r="AC1106" s="18">
        <f>SUMIFS(Inp_NGN!AC$9:AC$228,Inp_NGN!$I$9:$I$228,Cal_BOSort!$G1106,Inp_NGN!$J$9:$J$228,Cal_BOSort!$I1106)</f>
        <v>0</v>
      </c>
      <c r="AD1106" s="18">
        <f>SUMIFS(Inp_NGN!AD$9:AD$228,Inp_NGN!$I$9:$I$228,Cal_BOSort!$G1106,Inp_NGN!$J$9:$J$228,Cal_BOSort!$I1106)</f>
        <v>0</v>
      </c>
      <c r="AE1106" s="18">
        <f>SUMIFS(Inp_NGN!AE$9:AE$228,Inp_NGN!$I$9:$I$228,Cal_BOSort!$G1106,Inp_NGN!$J$9:$J$228,Cal_BOSort!$I1106)</f>
        <v>0</v>
      </c>
      <c r="AF1106" s="18">
        <f>SUMIFS(Inp_NGN!AF$9:AF$228,Inp_NGN!$I$9:$I$228,Cal_BOSort!$G1106,Inp_NGN!$J$9:$J$228,Cal_BOSort!$I1106)</f>
        <v>0</v>
      </c>
      <c r="AG1106" s="18">
        <f>SUMIFS(Inp_NGN!AG$9:AG$228,Inp_NGN!$I$9:$I$228,Cal_BOSort!$G1106,Inp_NGN!$J$9:$J$228,Cal_BOSort!$I1106)</f>
        <v>0</v>
      </c>
      <c r="AH1106" s="18">
        <f>SUMIFS(Inp_NGN!AH$9:AH$228,Inp_NGN!$I$9:$I$228,Cal_BOSort!$G1106,Inp_NGN!$J$9:$J$228,Cal_BOSort!$I1106)</f>
        <v>0</v>
      </c>
      <c r="AI1106" s="18">
        <f>SUMIFS(Inp_NGN!AI$9:AI$228,Inp_NGN!$I$9:$I$228,Cal_BOSort!$G1106,Inp_NGN!$J$9:$J$228,Cal_BOSort!$I1106)</f>
        <v>0</v>
      </c>
      <c r="AJ1106" s="18">
        <f>SUMIFS(Inp_NGN!AJ$9:AJ$228,Inp_NGN!$I$9:$I$228,Cal_BOSort!$G1106,Inp_NGN!$J$9:$J$228,Cal_BOSort!$I1106)</f>
        <v>0</v>
      </c>
      <c r="AK1106" s="18">
        <f>SUMIFS(Inp_NGN!AK$9:AK$228,Inp_NGN!$I$9:$I$228,Cal_BOSort!$G1106,Inp_NGN!$J$9:$J$228,Cal_BOSort!$I1106)</f>
        <v>0</v>
      </c>
      <c r="AM1106" s="18">
        <f t="shared" si="119"/>
        <v>0</v>
      </c>
      <c r="AN1106" s="18">
        <f t="shared" si="123"/>
        <v>0</v>
      </c>
      <c r="AO1106" s="18">
        <f t="shared" si="124"/>
        <v>0</v>
      </c>
      <c r="AP1106" s="18">
        <f t="shared" si="120"/>
        <v>0</v>
      </c>
      <c r="AQ1106" s="18">
        <f t="shared" si="121"/>
        <v>0</v>
      </c>
      <c r="AR1106" s="18">
        <f t="shared" si="122"/>
        <v>0</v>
      </c>
      <c r="AU1106" s="42"/>
    </row>
    <row r="1107" spans="4:47" s="3" customFormat="1">
      <c r="D1107" s="101" t="str">
        <f>IF(I1107="","",MAX(D$899:D1106)+1)</f>
        <v/>
      </c>
      <c r="E1107" s="3" t="s">
        <v>30</v>
      </c>
      <c r="F1107" s="3" t="s">
        <v>212</v>
      </c>
      <c r="G1107" s="3" t="s">
        <v>219</v>
      </c>
      <c r="I1107" s="101" t="str">
        <f>IF(Inp_NGN!M216="BO",Inp_NGN!J216,"")</f>
        <v/>
      </c>
      <c r="L1107" s="3" t="s">
        <v>106</v>
      </c>
      <c r="R1107" s="14"/>
      <c r="T1107" s="18"/>
      <c r="U1107" s="18"/>
      <c r="V1107" s="18"/>
      <c r="W1107" s="18"/>
      <c r="X1107" s="18"/>
      <c r="Y1107" s="18">
        <f>SUMIFS(Inp_NGN!Y$9:Y$228,Inp_NGN!$I$9:$I$228,Cal_BOSort!$G1107,Inp_NGN!$J$9:$J$228,Cal_BOSort!$I1107)</f>
        <v>0</v>
      </c>
      <c r="Z1107" s="18">
        <f>SUMIFS(Inp_NGN!Z$9:Z$228,Inp_NGN!$I$9:$I$228,Cal_BOSort!$G1107,Inp_NGN!$J$9:$J$228,Cal_BOSort!$I1107)</f>
        <v>0</v>
      </c>
      <c r="AA1107" s="18">
        <f>SUMIFS(Inp_NGN!AA$9:AA$228,Inp_NGN!$I$9:$I$228,Cal_BOSort!$G1107,Inp_NGN!$J$9:$J$228,Cal_BOSort!$I1107)</f>
        <v>0</v>
      </c>
      <c r="AB1107" s="18">
        <f>SUMIFS(Inp_NGN!AB$9:AB$228,Inp_NGN!$I$9:$I$228,Cal_BOSort!$G1107,Inp_NGN!$J$9:$J$228,Cal_BOSort!$I1107)</f>
        <v>0</v>
      </c>
      <c r="AC1107" s="18">
        <f>SUMIFS(Inp_NGN!AC$9:AC$228,Inp_NGN!$I$9:$I$228,Cal_BOSort!$G1107,Inp_NGN!$J$9:$J$228,Cal_BOSort!$I1107)</f>
        <v>0</v>
      </c>
      <c r="AD1107" s="18">
        <f>SUMIFS(Inp_NGN!AD$9:AD$228,Inp_NGN!$I$9:$I$228,Cal_BOSort!$G1107,Inp_NGN!$J$9:$J$228,Cal_BOSort!$I1107)</f>
        <v>0</v>
      </c>
      <c r="AE1107" s="18">
        <f>SUMIFS(Inp_NGN!AE$9:AE$228,Inp_NGN!$I$9:$I$228,Cal_BOSort!$G1107,Inp_NGN!$J$9:$J$228,Cal_BOSort!$I1107)</f>
        <v>0</v>
      </c>
      <c r="AF1107" s="18">
        <f>SUMIFS(Inp_NGN!AF$9:AF$228,Inp_NGN!$I$9:$I$228,Cal_BOSort!$G1107,Inp_NGN!$J$9:$J$228,Cal_BOSort!$I1107)</f>
        <v>0</v>
      </c>
      <c r="AG1107" s="18">
        <f>SUMIFS(Inp_NGN!AG$9:AG$228,Inp_NGN!$I$9:$I$228,Cal_BOSort!$G1107,Inp_NGN!$J$9:$J$228,Cal_BOSort!$I1107)</f>
        <v>0</v>
      </c>
      <c r="AH1107" s="18">
        <f>SUMIFS(Inp_NGN!AH$9:AH$228,Inp_NGN!$I$9:$I$228,Cal_BOSort!$G1107,Inp_NGN!$J$9:$J$228,Cal_BOSort!$I1107)</f>
        <v>0</v>
      </c>
      <c r="AI1107" s="18">
        <f>SUMIFS(Inp_NGN!AI$9:AI$228,Inp_NGN!$I$9:$I$228,Cal_BOSort!$G1107,Inp_NGN!$J$9:$J$228,Cal_BOSort!$I1107)</f>
        <v>0</v>
      </c>
      <c r="AJ1107" s="18">
        <f>SUMIFS(Inp_NGN!AJ$9:AJ$228,Inp_NGN!$I$9:$I$228,Cal_BOSort!$G1107,Inp_NGN!$J$9:$J$228,Cal_BOSort!$I1107)</f>
        <v>0</v>
      </c>
      <c r="AK1107" s="18">
        <f>SUMIFS(Inp_NGN!AK$9:AK$228,Inp_NGN!$I$9:$I$228,Cal_BOSort!$G1107,Inp_NGN!$J$9:$J$228,Cal_BOSort!$I1107)</f>
        <v>0</v>
      </c>
      <c r="AM1107" s="18">
        <f t="shared" si="119"/>
        <v>0</v>
      </c>
      <c r="AN1107" s="18">
        <f t="shared" si="123"/>
        <v>0</v>
      </c>
      <c r="AO1107" s="18">
        <f t="shared" si="124"/>
        <v>0</v>
      </c>
      <c r="AP1107" s="18">
        <f t="shared" si="120"/>
        <v>0</v>
      </c>
      <c r="AQ1107" s="18">
        <f t="shared" si="121"/>
        <v>0</v>
      </c>
      <c r="AR1107" s="18">
        <f t="shared" si="122"/>
        <v>0</v>
      </c>
      <c r="AU1107" s="42"/>
    </row>
    <row r="1108" spans="4:47" s="3" customFormat="1">
      <c r="D1108" s="101" t="str">
        <f>IF(I1108="","",MAX(D$899:D1107)+1)</f>
        <v/>
      </c>
      <c r="E1108" s="3" t="s">
        <v>30</v>
      </c>
      <c r="F1108" s="3" t="s">
        <v>212</v>
      </c>
      <c r="G1108" s="3" t="s">
        <v>219</v>
      </c>
      <c r="I1108" s="101" t="str">
        <f>IF(Inp_NGN!M217="BO",Inp_NGN!J217,"")</f>
        <v/>
      </c>
      <c r="L1108" s="3" t="s">
        <v>106</v>
      </c>
      <c r="R1108" s="14"/>
      <c r="T1108" s="18"/>
      <c r="U1108" s="18"/>
      <c r="V1108" s="18"/>
      <c r="W1108" s="18"/>
      <c r="X1108" s="18"/>
      <c r="Y1108" s="18">
        <f>SUMIFS(Inp_NGN!Y$9:Y$228,Inp_NGN!$I$9:$I$228,Cal_BOSort!$G1108,Inp_NGN!$J$9:$J$228,Cal_BOSort!$I1108)</f>
        <v>0</v>
      </c>
      <c r="Z1108" s="18">
        <f>SUMIFS(Inp_NGN!Z$9:Z$228,Inp_NGN!$I$9:$I$228,Cal_BOSort!$G1108,Inp_NGN!$J$9:$J$228,Cal_BOSort!$I1108)</f>
        <v>0</v>
      </c>
      <c r="AA1108" s="18">
        <f>SUMIFS(Inp_NGN!AA$9:AA$228,Inp_NGN!$I$9:$I$228,Cal_BOSort!$G1108,Inp_NGN!$J$9:$J$228,Cal_BOSort!$I1108)</f>
        <v>0</v>
      </c>
      <c r="AB1108" s="18">
        <f>SUMIFS(Inp_NGN!AB$9:AB$228,Inp_NGN!$I$9:$I$228,Cal_BOSort!$G1108,Inp_NGN!$J$9:$J$228,Cal_BOSort!$I1108)</f>
        <v>0</v>
      </c>
      <c r="AC1108" s="18">
        <f>SUMIFS(Inp_NGN!AC$9:AC$228,Inp_NGN!$I$9:$I$228,Cal_BOSort!$G1108,Inp_NGN!$J$9:$J$228,Cal_BOSort!$I1108)</f>
        <v>0</v>
      </c>
      <c r="AD1108" s="18">
        <f>SUMIFS(Inp_NGN!AD$9:AD$228,Inp_NGN!$I$9:$I$228,Cal_BOSort!$G1108,Inp_NGN!$J$9:$J$228,Cal_BOSort!$I1108)</f>
        <v>0</v>
      </c>
      <c r="AE1108" s="18">
        <f>SUMIFS(Inp_NGN!AE$9:AE$228,Inp_NGN!$I$9:$I$228,Cal_BOSort!$G1108,Inp_NGN!$J$9:$J$228,Cal_BOSort!$I1108)</f>
        <v>0</v>
      </c>
      <c r="AF1108" s="18">
        <f>SUMIFS(Inp_NGN!AF$9:AF$228,Inp_NGN!$I$9:$I$228,Cal_BOSort!$G1108,Inp_NGN!$J$9:$J$228,Cal_BOSort!$I1108)</f>
        <v>0</v>
      </c>
      <c r="AG1108" s="18">
        <f>SUMIFS(Inp_NGN!AG$9:AG$228,Inp_NGN!$I$9:$I$228,Cal_BOSort!$G1108,Inp_NGN!$J$9:$J$228,Cal_BOSort!$I1108)</f>
        <v>0</v>
      </c>
      <c r="AH1108" s="18">
        <f>SUMIFS(Inp_NGN!AH$9:AH$228,Inp_NGN!$I$9:$I$228,Cal_BOSort!$G1108,Inp_NGN!$J$9:$J$228,Cal_BOSort!$I1108)</f>
        <v>0</v>
      </c>
      <c r="AI1108" s="18">
        <f>SUMIFS(Inp_NGN!AI$9:AI$228,Inp_NGN!$I$9:$I$228,Cal_BOSort!$G1108,Inp_NGN!$J$9:$J$228,Cal_BOSort!$I1108)</f>
        <v>0</v>
      </c>
      <c r="AJ1108" s="18">
        <f>SUMIFS(Inp_NGN!AJ$9:AJ$228,Inp_NGN!$I$9:$I$228,Cal_BOSort!$G1108,Inp_NGN!$J$9:$J$228,Cal_BOSort!$I1108)</f>
        <v>0</v>
      </c>
      <c r="AK1108" s="18">
        <f>SUMIFS(Inp_NGN!AK$9:AK$228,Inp_NGN!$I$9:$I$228,Cal_BOSort!$G1108,Inp_NGN!$J$9:$J$228,Cal_BOSort!$I1108)</f>
        <v>0</v>
      </c>
      <c r="AM1108" s="18">
        <f t="shared" si="119"/>
        <v>0</v>
      </c>
      <c r="AN1108" s="18">
        <f t="shared" si="123"/>
        <v>0</v>
      </c>
      <c r="AO1108" s="18">
        <f t="shared" si="124"/>
        <v>0</v>
      </c>
      <c r="AP1108" s="18">
        <f t="shared" si="120"/>
        <v>0</v>
      </c>
      <c r="AQ1108" s="18">
        <f t="shared" si="121"/>
        <v>0</v>
      </c>
      <c r="AR1108" s="18">
        <f t="shared" si="122"/>
        <v>0</v>
      </c>
      <c r="AU1108" s="42"/>
    </row>
    <row r="1109" spans="4:47" s="3" customFormat="1">
      <c r="D1109" s="101" t="str">
        <f>IF(I1109="","",MAX(D$899:D1108)+1)</f>
        <v/>
      </c>
      <c r="E1109" s="3" t="s">
        <v>30</v>
      </c>
      <c r="F1109" s="3" t="s">
        <v>212</v>
      </c>
      <c r="G1109" s="3" t="s">
        <v>219</v>
      </c>
      <c r="I1109" s="101" t="str">
        <f>IF(Inp_NGN!M218="BO",Inp_NGN!J218,"")</f>
        <v/>
      </c>
      <c r="L1109" s="3" t="s">
        <v>106</v>
      </c>
      <c r="R1109" s="14"/>
      <c r="T1109" s="18"/>
      <c r="U1109" s="18"/>
      <c r="V1109" s="18"/>
      <c r="W1109" s="18"/>
      <c r="X1109" s="18"/>
      <c r="Y1109" s="18">
        <f>SUMIFS(Inp_NGN!Y$9:Y$228,Inp_NGN!$I$9:$I$228,Cal_BOSort!$G1109,Inp_NGN!$J$9:$J$228,Cal_BOSort!$I1109)</f>
        <v>0</v>
      </c>
      <c r="Z1109" s="18">
        <f>SUMIFS(Inp_NGN!Z$9:Z$228,Inp_NGN!$I$9:$I$228,Cal_BOSort!$G1109,Inp_NGN!$J$9:$J$228,Cal_BOSort!$I1109)</f>
        <v>0</v>
      </c>
      <c r="AA1109" s="18">
        <f>SUMIFS(Inp_NGN!AA$9:AA$228,Inp_NGN!$I$9:$I$228,Cal_BOSort!$G1109,Inp_NGN!$J$9:$J$228,Cal_BOSort!$I1109)</f>
        <v>0</v>
      </c>
      <c r="AB1109" s="18">
        <f>SUMIFS(Inp_NGN!AB$9:AB$228,Inp_NGN!$I$9:$I$228,Cal_BOSort!$G1109,Inp_NGN!$J$9:$J$228,Cal_BOSort!$I1109)</f>
        <v>0</v>
      </c>
      <c r="AC1109" s="18">
        <f>SUMIFS(Inp_NGN!AC$9:AC$228,Inp_NGN!$I$9:$I$228,Cal_BOSort!$G1109,Inp_NGN!$J$9:$J$228,Cal_BOSort!$I1109)</f>
        <v>0</v>
      </c>
      <c r="AD1109" s="18">
        <f>SUMIFS(Inp_NGN!AD$9:AD$228,Inp_NGN!$I$9:$I$228,Cal_BOSort!$G1109,Inp_NGN!$J$9:$J$228,Cal_BOSort!$I1109)</f>
        <v>0</v>
      </c>
      <c r="AE1109" s="18">
        <f>SUMIFS(Inp_NGN!AE$9:AE$228,Inp_NGN!$I$9:$I$228,Cal_BOSort!$G1109,Inp_NGN!$J$9:$J$228,Cal_BOSort!$I1109)</f>
        <v>0</v>
      </c>
      <c r="AF1109" s="18">
        <f>SUMIFS(Inp_NGN!AF$9:AF$228,Inp_NGN!$I$9:$I$228,Cal_BOSort!$G1109,Inp_NGN!$J$9:$J$228,Cal_BOSort!$I1109)</f>
        <v>0</v>
      </c>
      <c r="AG1109" s="18">
        <f>SUMIFS(Inp_NGN!AG$9:AG$228,Inp_NGN!$I$9:$I$228,Cal_BOSort!$G1109,Inp_NGN!$J$9:$J$228,Cal_BOSort!$I1109)</f>
        <v>0</v>
      </c>
      <c r="AH1109" s="18">
        <f>SUMIFS(Inp_NGN!AH$9:AH$228,Inp_NGN!$I$9:$I$228,Cal_BOSort!$G1109,Inp_NGN!$J$9:$J$228,Cal_BOSort!$I1109)</f>
        <v>0</v>
      </c>
      <c r="AI1109" s="18">
        <f>SUMIFS(Inp_NGN!AI$9:AI$228,Inp_NGN!$I$9:$I$228,Cal_BOSort!$G1109,Inp_NGN!$J$9:$J$228,Cal_BOSort!$I1109)</f>
        <v>0</v>
      </c>
      <c r="AJ1109" s="18">
        <f>SUMIFS(Inp_NGN!AJ$9:AJ$228,Inp_NGN!$I$9:$I$228,Cal_BOSort!$G1109,Inp_NGN!$J$9:$J$228,Cal_BOSort!$I1109)</f>
        <v>0</v>
      </c>
      <c r="AK1109" s="18">
        <f>SUMIFS(Inp_NGN!AK$9:AK$228,Inp_NGN!$I$9:$I$228,Cal_BOSort!$G1109,Inp_NGN!$J$9:$J$228,Cal_BOSort!$I1109)</f>
        <v>0</v>
      </c>
      <c r="AM1109" s="18">
        <f t="shared" si="119"/>
        <v>0</v>
      </c>
      <c r="AN1109" s="18">
        <f t="shared" si="123"/>
        <v>0</v>
      </c>
      <c r="AO1109" s="18">
        <f t="shared" si="124"/>
        <v>0</v>
      </c>
      <c r="AP1109" s="18">
        <f t="shared" si="120"/>
        <v>0</v>
      </c>
      <c r="AQ1109" s="18">
        <f t="shared" si="121"/>
        <v>0</v>
      </c>
      <c r="AR1109" s="18">
        <f t="shared" si="122"/>
        <v>0</v>
      </c>
      <c r="AU1109" s="42"/>
    </row>
    <row r="1110" spans="4:47" s="3" customFormat="1">
      <c r="D1110" s="101" t="str">
        <f>IF(I1110="","",MAX(D$899:D1109)+1)</f>
        <v/>
      </c>
      <c r="E1110" s="3" t="s">
        <v>30</v>
      </c>
      <c r="F1110" s="3" t="s">
        <v>220</v>
      </c>
      <c r="G1110" s="3" t="s">
        <v>220</v>
      </c>
      <c r="I1110" s="101" t="str">
        <f>IF(Inp_NGN!M219="BO",Inp_NGN!J219,"")</f>
        <v/>
      </c>
      <c r="L1110" s="3" t="s">
        <v>106</v>
      </c>
      <c r="R1110" s="14"/>
      <c r="T1110" s="18"/>
      <c r="U1110" s="18"/>
      <c r="V1110" s="18"/>
      <c r="W1110" s="18"/>
      <c r="X1110" s="18"/>
      <c r="Y1110" s="18">
        <f>SUMIFS(Inp_NGN!Y$9:Y$228,Inp_NGN!$I$9:$I$228,Cal_BOSort!$G1110,Inp_NGN!$J$9:$J$228,Cal_BOSort!$I1110)</f>
        <v>0</v>
      </c>
      <c r="Z1110" s="18">
        <f>SUMIFS(Inp_NGN!Z$9:Z$228,Inp_NGN!$I$9:$I$228,Cal_BOSort!$G1110,Inp_NGN!$J$9:$J$228,Cal_BOSort!$I1110)</f>
        <v>0</v>
      </c>
      <c r="AA1110" s="18">
        <f>SUMIFS(Inp_NGN!AA$9:AA$228,Inp_NGN!$I$9:$I$228,Cal_BOSort!$G1110,Inp_NGN!$J$9:$J$228,Cal_BOSort!$I1110)</f>
        <v>0</v>
      </c>
      <c r="AB1110" s="18">
        <f>SUMIFS(Inp_NGN!AB$9:AB$228,Inp_NGN!$I$9:$I$228,Cal_BOSort!$G1110,Inp_NGN!$J$9:$J$228,Cal_BOSort!$I1110)</f>
        <v>0</v>
      </c>
      <c r="AC1110" s="18">
        <f>SUMIFS(Inp_NGN!AC$9:AC$228,Inp_NGN!$I$9:$I$228,Cal_BOSort!$G1110,Inp_NGN!$J$9:$J$228,Cal_BOSort!$I1110)</f>
        <v>0</v>
      </c>
      <c r="AD1110" s="18">
        <f>SUMIFS(Inp_NGN!AD$9:AD$228,Inp_NGN!$I$9:$I$228,Cal_BOSort!$G1110,Inp_NGN!$J$9:$J$228,Cal_BOSort!$I1110)</f>
        <v>0</v>
      </c>
      <c r="AE1110" s="18">
        <f>SUMIFS(Inp_NGN!AE$9:AE$228,Inp_NGN!$I$9:$I$228,Cal_BOSort!$G1110,Inp_NGN!$J$9:$J$228,Cal_BOSort!$I1110)</f>
        <v>0</v>
      </c>
      <c r="AF1110" s="18">
        <f>SUMIFS(Inp_NGN!AF$9:AF$228,Inp_NGN!$I$9:$I$228,Cal_BOSort!$G1110,Inp_NGN!$J$9:$J$228,Cal_BOSort!$I1110)</f>
        <v>0</v>
      </c>
      <c r="AG1110" s="18">
        <f>SUMIFS(Inp_NGN!AG$9:AG$228,Inp_NGN!$I$9:$I$228,Cal_BOSort!$G1110,Inp_NGN!$J$9:$J$228,Cal_BOSort!$I1110)</f>
        <v>0</v>
      </c>
      <c r="AH1110" s="18">
        <f>SUMIFS(Inp_NGN!AH$9:AH$228,Inp_NGN!$I$9:$I$228,Cal_BOSort!$G1110,Inp_NGN!$J$9:$J$228,Cal_BOSort!$I1110)</f>
        <v>0</v>
      </c>
      <c r="AI1110" s="18">
        <f>SUMIFS(Inp_NGN!AI$9:AI$228,Inp_NGN!$I$9:$I$228,Cal_BOSort!$G1110,Inp_NGN!$J$9:$J$228,Cal_BOSort!$I1110)</f>
        <v>0</v>
      </c>
      <c r="AJ1110" s="18">
        <f>SUMIFS(Inp_NGN!AJ$9:AJ$228,Inp_NGN!$I$9:$I$228,Cal_BOSort!$G1110,Inp_NGN!$J$9:$J$228,Cal_BOSort!$I1110)</f>
        <v>0</v>
      </c>
      <c r="AK1110" s="18">
        <f>SUMIFS(Inp_NGN!AK$9:AK$228,Inp_NGN!$I$9:$I$228,Cal_BOSort!$G1110,Inp_NGN!$J$9:$J$228,Cal_BOSort!$I1110)</f>
        <v>0</v>
      </c>
      <c r="AM1110" s="18">
        <f t="shared" si="119"/>
        <v>0</v>
      </c>
      <c r="AN1110" s="18">
        <f t="shared" si="123"/>
        <v>0</v>
      </c>
      <c r="AO1110" s="18">
        <f t="shared" si="124"/>
        <v>0</v>
      </c>
      <c r="AP1110" s="18">
        <f t="shared" si="120"/>
        <v>0</v>
      </c>
      <c r="AQ1110" s="18">
        <f t="shared" si="121"/>
        <v>0</v>
      </c>
      <c r="AR1110" s="18">
        <f t="shared" si="122"/>
        <v>0</v>
      </c>
      <c r="AU1110" s="42"/>
    </row>
    <row r="1111" spans="4:47" s="3" customFormat="1">
      <c r="D1111" s="101" t="str">
        <f>IF(I1111="","",MAX(D$899:D1110)+1)</f>
        <v/>
      </c>
      <c r="E1111" s="3" t="s">
        <v>30</v>
      </c>
      <c r="F1111" s="3" t="s">
        <v>220</v>
      </c>
      <c r="G1111" s="3" t="s">
        <v>220</v>
      </c>
      <c r="I1111" s="101" t="str">
        <f>IF(Inp_NGN!M220="BO",Inp_NGN!J220,"")</f>
        <v/>
      </c>
      <c r="L1111" s="3" t="s">
        <v>106</v>
      </c>
      <c r="R1111" s="14"/>
      <c r="T1111" s="18"/>
      <c r="U1111" s="18"/>
      <c r="V1111" s="18"/>
      <c r="W1111" s="18"/>
      <c r="X1111" s="18"/>
      <c r="Y1111" s="18">
        <f>SUMIFS(Inp_NGN!Y$9:Y$228,Inp_NGN!$I$9:$I$228,Cal_BOSort!$G1111,Inp_NGN!$J$9:$J$228,Cal_BOSort!$I1111)</f>
        <v>0</v>
      </c>
      <c r="Z1111" s="18">
        <f>SUMIFS(Inp_NGN!Z$9:Z$228,Inp_NGN!$I$9:$I$228,Cal_BOSort!$G1111,Inp_NGN!$J$9:$J$228,Cal_BOSort!$I1111)</f>
        <v>0</v>
      </c>
      <c r="AA1111" s="18">
        <f>SUMIFS(Inp_NGN!AA$9:AA$228,Inp_NGN!$I$9:$I$228,Cal_BOSort!$G1111,Inp_NGN!$J$9:$J$228,Cal_BOSort!$I1111)</f>
        <v>0</v>
      </c>
      <c r="AB1111" s="18">
        <f>SUMIFS(Inp_NGN!AB$9:AB$228,Inp_NGN!$I$9:$I$228,Cal_BOSort!$G1111,Inp_NGN!$J$9:$J$228,Cal_BOSort!$I1111)</f>
        <v>0</v>
      </c>
      <c r="AC1111" s="18">
        <f>SUMIFS(Inp_NGN!AC$9:AC$228,Inp_NGN!$I$9:$I$228,Cal_BOSort!$G1111,Inp_NGN!$J$9:$J$228,Cal_BOSort!$I1111)</f>
        <v>0</v>
      </c>
      <c r="AD1111" s="18">
        <f>SUMIFS(Inp_NGN!AD$9:AD$228,Inp_NGN!$I$9:$I$228,Cal_BOSort!$G1111,Inp_NGN!$J$9:$J$228,Cal_BOSort!$I1111)</f>
        <v>0</v>
      </c>
      <c r="AE1111" s="18">
        <f>SUMIFS(Inp_NGN!AE$9:AE$228,Inp_NGN!$I$9:$I$228,Cal_BOSort!$G1111,Inp_NGN!$J$9:$J$228,Cal_BOSort!$I1111)</f>
        <v>0</v>
      </c>
      <c r="AF1111" s="18">
        <f>SUMIFS(Inp_NGN!AF$9:AF$228,Inp_NGN!$I$9:$I$228,Cal_BOSort!$G1111,Inp_NGN!$J$9:$J$228,Cal_BOSort!$I1111)</f>
        <v>0</v>
      </c>
      <c r="AG1111" s="18">
        <f>SUMIFS(Inp_NGN!AG$9:AG$228,Inp_NGN!$I$9:$I$228,Cal_BOSort!$G1111,Inp_NGN!$J$9:$J$228,Cal_BOSort!$I1111)</f>
        <v>0</v>
      </c>
      <c r="AH1111" s="18">
        <f>SUMIFS(Inp_NGN!AH$9:AH$228,Inp_NGN!$I$9:$I$228,Cal_BOSort!$G1111,Inp_NGN!$J$9:$J$228,Cal_BOSort!$I1111)</f>
        <v>0</v>
      </c>
      <c r="AI1111" s="18">
        <f>SUMIFS(Inp_NGN!AI$9:AI$228,Inp_NGN!$I$9:$I$228,Cal_BOSort!$G1111,Inp_NGN!$J$9:$J$228,Cal_BOSort!$I1111)</f>
        <v>0</v>
      </c>
      <c r="AJ1111" s="18">
        <f>SUMIFS(Inp_NGN!AJ$9:AJ$228,Inp_NGN!$I$9:$I$228,Cal_BOSort!$G1111,Inp_NGN!$J$9:$J$228,Cal_BOSort!$I1111)</f>
        <v>0</v>
      </c>
      <c r="AK1111" s="18">
        <f>SUMIFS(Inp_NGN!AK$9:AK$228,Inp_NGN!$I$9:$I$228,Cal_BOSort!$G1111,Inp_NGN!$J$9:$J$228,Cal_BOSort!$I1111)</f>
        <v>0</v>
      </c>
      <c r="AM1111" s="18">
        <f t="shared" si="119"/>
        <v>0</v>
      </c>
      <c r="AN1111" s="18">
        <f t="shared" si="123"/>
        <v>0</v>
      </c>
      <c r="AO1111" s="18">
        <f t="shared" si="124"/>
        <v>0</v>
      </c>
      <c r="AP1111" s="18">
        <f t="shared" si="120"/>
        <v>0</v>
      </c>
      <c r="AQ1111" s="18">
        <f t="shared" si="121"/>
        <v>0</v>
      </c>
      <c r="AR1111" s="18">
        <f t="shared" si="122"/>
        <v>0</v>
      </c>
      <c r="AU1111" s="42"/>
    </row>
    <row r="1112" spans="4:47" s="3" customFormat="1">
      <c r="D1112" s="101" t="str">
        <f>IF(I1112="","",MAX(D$899:D1111)+1)</f>
        <v/>
      </c>
      <c r="E1112" s="3" t="s">
        <v>30</v>
      </c>
      <c r="F1112" s="3" t="s">
        <v>220</v>
      </c>
      <c r="G1112" s="3" t="s">
        <v>220</v>
      </c>
      <c r="I1112" s="101" t="str">
        <f>IF(Inp_NGN!M221="BO",Inp_NGN!J221,"")</f>
        <v/>
      </c>
      <c r="L1112" s="3" t="s">
        <v>106</v>
      </c>
      <c r="R1112" s="14"/>
      <c r="T1112" s="18"/>
      <c r="U1112" s="18"/>
      <c r="V1112" s="18"/>
      <c r="W1112" s="18"/>
      <c r="X1112" s="18"/>
      <c r="Y1112" s="18">
        <f>SUMIFS(Inp_NGN!Y$9:Y$228,Inp_NGN!$I$9:$I$228,Cal_BOSort!$G1112,Inp_NGN!$J$9:$J$228,Cal_BOSort!$I1112)</f>
        <v>0</v>
      </c>
      <c r="Z1112" s="18">
        <f>SUMIFS(Inp_NGN!Z$9:Z$228,Inp_NGN!$I$9:$I$228,Cal_BOSort!$G1112,Inp_NGN!$J$9:$J$228,Cal_BOSort!$I1112)</f>
        <v>0</v>
      </c>
      <c r="AA1112" s="18">
        <f>SUMIFS(Inp_NGN!AA$9:AA$228,Inp_NGN!$I$9:$I$228,Cal_BOSort!$G1112,Inp_NGN!$J$9:$J$228,Cal_BOSort!$I1112)</f>
        <v>0</v>
      </c>
      <c r="AB1112" s="18">
        <f>SUMIFS(Inp_NGN!AB$9:AB$228,Inp_NGN!$I$9:$I$228,Cal_BOSort!$G1112,Inp_NGN!$J$9:$J$228,Cal_BOSort!$I1112)</f>
        <v>0</v>
      </c>
      <c r="AC1112" s="18">
        <f>SUMIFS(Inp_NGN!AC$9:AC$228,Inp_NGN!$I$9:$I$228,Cal_BOSort!$G1112,Inp_NGN!$J$9:$J$228,Cal_BOSort!$I1112)</f>
        <v>0</v>
      </c>
      <c r="AD1112" s="18">
        <f>SUMIFS(Inp_NGN!AD$9:AD$228,Inp_NGN!$I$9:$I$228,Cal_BOSort!$G1112,Inp_NGN!$J$9:$J$228,Cal_BOSort!$I1112)</f>
        <v>0</v>
      </c>
      <c r="AE1112" s="18">
        <f>SUMIFS(Inp_NGN!AE$9:AE$228,Inp_NGN!$I$9:$I$228,Cal_BOSort!$G1112,Inp_NGN!$J$9:$J$228,Cal_BOSort!$I1112)</f>
        <v>0</v>
      </c>
      <c r="AF1112" s="18">
        <f>SUMIFS(Inp_NGN!AF$9:AF$228,Inp_NGN!$I$9:$I$228,Cal_BOSort!$G1112,Inp_NGN!$J$9:$J$228,Cal_BOSort!$I1112)</f>
        <v>0</v>
      </c>
      <c r="AG1112" s="18">
        <f>SUMIFS(Inp_NGN!AG$9:AG$228,Inp_NGN!$I$9:$I$228,Cal_BOSort!$G1112,Inp_NGN!$J$9:$J$228,Cal_BOSort!$I1112)</f>
        <v>0</v>
      </c>
      <c r="AH1112" s="18">
        <f>SUMIFS(Inp_NGN!AH$9:AH$228,Inp_NGN!$I$9:$I$228,Cal_BOSort!$G1112,Inp_NGN!$J$9:$J$228,Cal_BOSort!$I1112)</f>
        <v>0</v>
      </c>
      <c r="AI1112" s="18">
        <f>SUMIFS(Inp_NGN!AI$9:AI$228,Inp_NGN!$I$9:$I$228,Cal_BOSort!$G1112,Inp_NGN!$J$9:$J$228,Cal_BOSort!$I1112)</f>
        <v>0</v>
      </c>
      <c r="AJ1112" s="18">
        <f>SUMIFS(Inp_NGN!AJ$9:AJ$228,Inp_NGN!$I$9:$I$228,Cal_BOSort!$G1112,Inp_NGN!$J$9:$J$228,Cal_BOSort!$I1112)</f>
        <v>0</v>
      </c>
      <c r="AK1112" s="18">
        <f>SUMIFS(Inp_NGN!AK$9:AK$228,Inp_NGN!$I$9:$I$228,Cal_BOSort!$G1112,Inp_NGN!$J$9:$J$228,Cal_BOSort!$I1112)</f>
        <v>0</v>
      </c>
      <c r="AM1112" s="18">
        <f t="shared" si="119"/>
        <v>0</v>
      </c>
      <c r="AN1112" s="18">
        <f t="shared" si="123"/>
        <v>0</v>
      </c>
      <c r="AO1112" s="18">
        <f t="shared" si="124"/>
        <v>0</v>
      </c>
      <c r="AP1112" s="18">
        <f t="shared" si="120"/>
        <v>0</v>
      </c>
      <c r="AQ1112" s="18">
        <f t="shared" si="121"/>
        <v>0</v>
      </c>
      <c r="AR1112" s="18">
        <f t="shared" si="122"/>
        <v>0</v>
      </c>
      <c r="AU1112" s="42"/>
    </row>
    <row r="1113" spans="4:47" s="3" customFormat="1">
      <c r="D1113" s="101" t="str">
        <f>IF(I1113="","",MAX(D$899:D1112)+1)</f>
        <v/>
      </c>
      <c r="E1113" s="3" t="s">
        <v>30</v>
      </c>
      <c r="F1113" s="3" t="s">
        <v>220</v>
      </c>
      <c r="G1113" s="3" t="s">
        <v>220</v>
      </c>
      <c r="I1113" s="101" t="str">
        <f>IF(Inp_NGN!M222="BO",Inp_NGN!J222,"")</f>
        <v/>
      </c>
      <c r="L1113" s="3" t="s">
        <v>106</v>
      </c>
      <c r="R1113" s="14"/>
      <c r="T1113" s="18"/>
      <c r="U1113" s="18"/>
      <c r="V1113" s="18"/>
      <c r="W1113" s="18"/>
      <c r="X1113" s="18"/>
      <c r="Y1113" s="18">
        <f>SUMIFS(Inp_NGN!Y$9:Y$228,Inp_NGN!$I$9:$I$228,Cal_BOSort!$G1113,Inp_NGN!$J$9:$J$228,Cal_BOSort!$I1113)</f>
        <v>0</v>
      </c>
      <c r="Z1113" s="18">
        <f>SUMIFS(Inp_NGN!Z$9:Z$228,Inp_NGN!$I$9:$I$228,Cal_BOSort!$G1113,Inp_NGN!$J$9:$J$228,Cal_BOSort!$I1113)</f>
        <v>0</v>
      </c>
      <c r="AA1113" s="18">
        <f>SUMIFS(Inp_NGN!AA$9:AA$228,Inp_NGN!$I$9:$I$228,Cal_BOSort!$G1113,Inp_NGN!$J$9:$J$228,Cal_BOSort!$I1113)</f>
        <v>0</v>
      </c>
      <c r="AB1113" s="18">
        <f>SUMIFS(Inp_NGN!AB$9:AB$228,Inp_NGN!$I$9:$I$228,Cal_BOSort!$G1113,Inp_NGN!$J$9:$J$228,Cal_BOSort!$I1113)</f>
        <v>0</v>
      </c>
      <c r="AC1113" s="18">
        <f>SUMIFS(Inp_NGN!AC$9:AC$228,Inp_NGN!$I$9:$I$228,Cal_BOSort!$G1113,Inp_NGN!$J$9:$J$228,Cal_BOSort!$I1113)</f>
        <v>0</v>
      </c>
      <c r="AD1113" s="18">
        <f>SUMIFS(Inp_NGN!AD$9:AD$228,Inp_NGN!$I$9:$I$228,Cal_BOSort!$G1113,Inp_NGN!$J$9:$J$228,Cal_BOSort!$I1113)</f>
        <v>0</v>
      </c>
      <c r="AE1113" s="18">
        <f>SUMIFS(Inp_NGN!AE$9:AE$228,Inp_NGN!$I$9:$I$228,Cal_BOSort!$G1113,Inp_NGN!$J$9:$J$228,Cal_BOSort!$I1113)</f>
        <v>0</v>
      </c>
      <c r="AF1113" s="18">
        <f>SUMIFS(Inp_NGN!AF$9:AF$228,Inp_NGN!$I$9:$I$228,Cal_BOSort!$G1113,Inp_NGN!$J$9:$J$228,Cal_BOSort!$I1113)</f>
        <v>0</v>
      </c>
      <c r="AG1113" s="18">
        <f>SUMIFS(Inp_NGN!AG$9:AG$228,Inp_NGN!$I$9:$I$228,Cal_BOSort!$G1113,Inp_NGN!$J$9:$J$228,Cal_BOSort!$I1113)</f>
        <v>0</v>
      </c>
      <c r="AH1113" s="18">
        <f>SUMIFS(Inp_NGN!AH$9:AH$228,Inp_NGN!$I$9:$I$228,Cal_BOSort!$G1113,Inp_NGN!$J$9:$J$228,Cal_BOSort!$I1113)</f>
        <v>0</v>
      </c>
      <c r="AI1113" s="18">
        <f>SUMIFS(Inp_NGN!AI$9:AI$228,Inp_NGN!$I$9:$I$228,Cal_BOSort!$G1113,Inp_NGN!$J$9:$J$228,Cal_BOSort!$I1113)</f>
        <v>0</v>
      </c>
      <c r="AJ1113" s="18">
        <f>SUMIFS(Inp_NGN!AJ$9:AJ$228,Inp_NGN!$I$9:$I$228,Cal_BOSort!$G1113,Inp_NGN!$J$9:$J$228,Cal_BOSort!$I1113)</f>
        <v>0</v>
      </c>
      <c r="AK1113" s="18">
        <f>SUMIFS(Inp_NGN!AK$9:AK$228,Inp_NGN!$I$9:$I$228,Cal_BOSort!$G1113,Inp_NGN!$J$9:$J$228,Cal_BOSort!$I1113)</f>
        <v>0</v>
      </c>
      <c r="AM1113" s="18">
        <f t="shared" si="119"/>
        <v>0</v>
      </c>
      <c r="AN1113" s="18">
        <f t="shared" si="123"/>
        <v>0</v>
      </c>
      <c r="AO1113" s="18">
        <f t="shared" si="124"/>
        <v>0</v>
      </c>
      <c r="AP1113" s="18">
        <f t="shared" si="120"/>
        <v>0</v>
      </c>
      <c r="AQ1113" s="18">
        <f t="shared" si="121"/>
        <v>0</v>
      </c>
      <c r="AR1113" s="18">
        <f t="shared" si="122"/>
        <v>0</v>
      </c>
      <c r="AU1113" s="42"/>
    </row>
    <row r="1114" spans="4:47" s="3" customFormat="1">
      <c r="D1114" s="101" t="str">
        <f>IF(I1114="","",MAX(D$899:D1113)+1)</f>
        <v/>
      </c>
      <c r="E1114" s="3" t="s">
        <v>30</v>
      </c>
      <c r="F1114" s="3" t="s">
        <v>220</v>
      </c>
      <c r="G1114" s="3" t="s">
        <v>220</v>
      </c>
      <c r="I1114" s="101" t="str">
        <f>IF(Inp_NGN!M223="BO",Inp_NGN!J223,"")</f>
        <v/>
      </c>
      <c r="L1114" s="3" t="s">
        <v>106</v>
      </c>
      <c r="R1114" s="14"/>
      <c r="T1114" s="18"/>
      <c r="U1114" s="18"/>
      <c r="V1114" s="18"/>
      <c r="W1114" s="18"/>
      <c r="X1114" s="18"/>
      <c r="Y1114" s="18">
        <f>SUMIFS(Inp_NGN!Y$9:Y$228,Inp_NGN!$I$9:$I$228,Cal_BOSort!$G1114,Inp_NGN!$J$9:$J$228,Cal_BOSort!$I1114)</f>
        <v>0</v>
      </c>
      <c r="Z1114" s="18">
        <f>SUMIFS(Inp_NGN!Z$9:Z$228,Inp_NGN!$I$9:$I$228,Cal_BOSort!$G1114,Inp_NGN!$J$9:$J$228,Cal_BOSort!$I1114)</f>
        <v>0</v>
      </c>
      <c r="AA1114" s="18">
        <f>SUMIFS(Inp_NGN!AA$9:AA$228,Inp_NGN!$I$9:$I$228,Cal_BOSort!$G1114,Inp_NGN!$J$9:$J$228,Cal_BOSort!$I1114)</f>
        <v>0</v>
      </c>
      <c r="AB1114" s="18">
        <f>SUMIFS(Inp_NGN!AB$9:AB$228,Inp_NGN!$I$9:$I$228,Cal_BOSort!$G1114,Inp_NGN!$J$9:$J$228,Cal_BOSort!$I1114)</f>
        <v>0</v>
      </c>
      <c r="AC1114" s="18">
        <f>SUMIFS(Inp_NGN!AC$9:AC$228,Inp_NGN!$I$9:$I$228,Cal_BOSort!$G1114,Inp_NGN!$J$9:$J$228,Cal_BOSort!$I1114)</f>
        <v>0</v>
      </c>
      <c r="AD1114" s="18">
        <f>SUMIFS(Inp_NGN!AD$9:AD$228,Inp_NGN!$I$9:$I$228,Cal_BOSort!$G1114,Inp_NGN!$J$9:$J$228,Cal_BOSort!$I1114)</f>
        <v>0</v>
      </c>
      <c r="AE1114" s="18">
        <f>SUMIFS(Inp_NGN!AE$9:AE$228,Inp_NGN!$I$9:$I$228,Cal_BOSort!$G1114,Inp_NGN!$J$9:$J$228,Cal_BOSort!$I1114)</f>
        <v>0</v>
      </c>
      <c r="AF1114" s="18">
        <f>SUMIFS(Inp_NGN!AF$9:AF$228,Inp_NGN!$I$9:$I$228,Cal_BOSort!$G1114,Inp_NGN!$J$9:$J$228,Cal_BOSort!$I1114)</f>
        <v>0</v>
      </c>
      <c r="AG1114" s="18">
        <f>SUMIFS(Inp_NGN!AG$9:AG$228,Inp_NGN!$I$9:$I$228,Cal_BOSort!$G1114,Inp_NGN!$J$9:$J$228,Cal_BOSort!$I1114)</f>
        <v>0</v>
      </c>
      <c r="AH1114" s="18">
        <f>SUMIFS(Inp_NGN!AH$9:AH$228,Inp_NGN!$I$9:$I$228,Cal_BOSort!$G1114,Inp_NGN!$J$9:$J$228,Cal_BOSort!$I1114)</f>
        <v>0</v>
      </c>
      <c r="AI1114" s="18">
        <f>SUMIFS(Inp_NGN!AI$9:AI$228,Inp_NGN!$I$9:$I$228,Cal_BOSort!$G1114,Inp_NGN!$J$9:$J$228,Cal_BOSort!$I1114)</f>
        <v>0</v>
      </c>
      <c r="AJ1114" s="18">
        <f>SUMIFS(Inp_NGN!AJ$9:AJ$228,Inp_NGN!$I$9:$I$228,Cal_BOSort!$G1114,Inp_NGN!$J$9:$J$228,Cal_BOSort!$I1114)</f>
        <v>0</v>
      </c>
      <c r="AK1114" s="18">
        <f>SUMIFS(Inp_NGN!AK$9:AK$228,Inp_NGN!$I$9:$I$228,Cal_BOSort!$G1114,Inp_NGN!$J$9:$J$228,Cal_BOSort!$I1114)</f>
        <v>0</v>
      </c>
      <c r="AM1114" s="18">
        <f t="shared" si="119"/>
        <v>0</v>
      </c>
      <c r="AN1114" s="18">
        <f t="shared" si="123"/>
        <v>0</v>
      </c>
      <c r="AO1114" s="18">
        <f t="shared" si="124"/>
        <v>0</v>
      </c>
      <c r="AP1114" s="18">
        <f t="shared" si="120"/>
        <v>0</v>
      </c>
      <c r="AQ1114" s="18">
        <f t="shared" si="121"/>
        <v>0</v>
      </c>
      <c r="AR1114" s="18">
        <f t="shared" si="122"/>
        <v>0</v>
      </c>
      <c r="AU1114" s="42"/>
    </row>
    <row r="1115" spans="4:47" s="3" customFormat="1">
      <c r="D1115" s="101" t="str">
        <f>IF(I1115="","",MAX(D$899:D1114)+1)</f>
        <v/>
      </c>
      <c r="E1115" s="3" t="s">
        <v>30</v>
      </c>
      <c r="F1115" s="3" t="s">
        <v>220</v>
      </c>
      <c r="G1115" s="3" t="s">
        <v>220</v>
      </c>
      <c r="I1115" s="101" t="str">
        <f>IF(Inp_NGN!M224="BO",Inp_NGN!J224,"")</f>
        <v/>
      </c>
      <c r="L1115" s="3" t="s">
        <v>106</v>
      </c>
      <c r="R1115" s="14"/>
      <c r="T1115" s="18"/>
      <c r="U1115" s="18"/>
      <c r="V1115" s="18"/>
      <c r="W1115" s="18"/>
      <c r="X1115" s="18"/>
      <c r="Y1115" s="18">
        <f>SUMIFS(Inp_NGN!Y$9:Y$228,Inp_NGN!$I$9:$I$228,Cal_BOSort!$G1115,Inp_NGN!$J$9:$J$228,Cal_BOSort!$I1115)</f>
        <v>0</v>
      </c>
      <c r="Z1115" s="18">
        <f>SUMIFS(Inp_NGN!Z$9:Z$228,Inp_NGN!$I$9:$I$228,Cal_BOSort!$G1115,Inp_NGN!$J$9:$J$228,Cal_BOSort!$I1115)</f>
        <v>0</v>
      </c>
      <c r="AA1115" s="18">
        <f>SUMIFS(Inp_NGN!AA$9:AA$228,Inp_NGN!$I$9:$I$228,Cal_BOSort!$G1115,Inp_NGN!$J$9:$J$228,Cal_BOSort!$I1115)</f>
        <v>0</v>
      </c>
      <c r="AB1115" s="18">
        <f>SUMIFS(Inp_NGN!AB$9:AB$228,Inp_NGN!$I$9:$I$228,Cal_BOSort!$G1115,Inp_NGN!$J$9:$J$228,Cal_BOSort!$I1115)</f>
        <v>0</v>
      </c>
      <c r="AC1115" s="18">
        <f>SUMIFS(Inp_NGN!AC$9:AC$228,Inp_NGN!$I$9:$I$228,Cal_BOSort!$G1115,Inp_NGN!$J$9:$J$228,Cal_BOSort!$I1115)</f>
        <v>0</v>
      </c>
      <c r="AD1115" s="18">
        <f>SUMIFS(Inp_NGN!AD$9:AD$228,Inp_NGN!$I$9:$I$228,Cal_BOSort!$G1115,Inp_NGN!$J$9:$J$228,Cal_BOSort!$I1115)</f>
        <v>0</v>
      </c>
      <c r="AE1115" s="18">
        <f>SUMIFS(Inp_NGN!AE$9:AE$228,Inp_NGN!$I$9:$I$228,Cal_BOSort!$G1115,Inp_NGN!$J$9:$J$228,Cal_BOSort!$I1115)</f>
        <v>0</v>
      </c>
      <c r="AF1115" s="18">
        <f>SUMIFS(Inp_NGN!AF$9:AF$228,Inp_NGN!$I$9:$I$228,Cal_BOSort!$G1115,Inp_NGN!$J$9:$J$228,Cal_BOSort!$I1115)</f>
        <v>0</v>
      </c>
      <c r="AG1115" s="18">
        <f>SUMIFS(Inp_NGN!AG$9:AG$228,Inp_NGN!$I$9:$I$228,Cal_BOSort!$G1115,Inp_NGN!$J$9:$J$228,Cal_BOSort!$I1115)</f>
        <v>0</v>
      </c>
      <c r="AH1115" s="18">
        <f>SUMIFS(Inp_NGN!AH$9:AH$228,Inp_NGN!$I$9:$I$228,Cal_BOSort!$G1115,Inp_NGN!$J$9:$J$228,Cal_BOSort!$I1115)</f>
        <v>0</v>
      </c>
      <c r="AI1115" s="18">
        <f>SUMIFS(Inp_NGN!AI$9:AI$228,Inp_NGN!$I$9:$I$228,Cal_BOSort!$G1115,Inp_NGN!$J$9:$J$228,Cal_BOSort!$I1115)</f>
        <v>0</v>
      </c>
      <c r="AJ1115" s="18">
        <f>SUMIFS(Inp_NGN!AJ$9:AJ$228,Inp_NGN!$I$9:$I$228,Cal_BOSort!$G1115,Inp_NGN!$J$9:$J$228,Cal_BOSort!$I1115)</f>
        <v>0</v>
      </c>
      <c r="AK1115" s="18">
        <f>SUMIFS(Inp_NGN!AK$9:AK$228,Inp_NGN!$I$9:$I$228,Cal_BOSort!$G1115,Inp_NGN!$J$9:$J$228,Cal_BOSort!$I1115)</f>
        <v>0</v>
      </c>
      <c r="AM1115" s="18">
        <f t="shared" si="119"/>
        <v>0</v>
      </c>
      <c r="AN1115" s="18">
        <f t="shared" si="123"/>
        <v>0</v>
      </c>
      <c r="AO1115" s="18">
        <f t="shared" si="124"/>
        <v>0</v>
      </c>
      <c r="AP1115" s="18">
        <f t="shared" si="120"/>
        <v>0</v>
      </c>
      <c r="AQ1115" s="18">
        <f t="shared" si="121"/>
        <v>0</v>
      </c>
      <c r="AR1115" s="18">
        <f t="shared" si="122"/>
        <v>0</v>
      </c>
      <c r="AU1115" s="42"/>
    </row>
    <row r="1116" spans="4:47" s="3" customFormat="1">
      <c r="D1116" s="101" t="str">
        <f>IF(I1116="","",MAX(D$899:D1115)+1)</f>
        <v/>
      </c>
      <c r="E1116" s="3" t="s">
        <v>30</v>
      </c>
      <c r="F1116" s="3" t="s">
        <v>220</v>
      </c>
      <c r="G1116" s="3" t="s">
        <v>220</v>
      </c>
      <c r="I1116" s="101" t="str">
        <f>IF(Inp_NGN!M225="BO",Inp_NGN!J225,"")</f>
        <v/>
      </c>
      <c r="L1116" s="3" t="s">
        <v>106</v>
      </c>
      <c r="R1116" s="14"/>
      <c r="T1116" s="18"/>
      <c r="U1116" s="18"/>
      <c r="V1116" s="18"/>
      <c r="W1116" s="18"/>
      <c r="X1116" s="18"/>
      <c r="Y1116" s="18">
        <f>SUMIFS(Inp_NGN!Y$9:Y$228,Inp_NGN!$I$9:$I$228,Cal_BOSort!$G1116,Inp_NGN!$J$9:$J$228,Cal_BOSort!$I1116)</f>
        <v>0</v>
      </c>
      <c r="Z1116" s="18">
        <f>SUMIFS(Inp_NGN!Z$9:Z$228,Inp_NGN!$I$9:$I$228,Cal_BOSort!$G1116,Inp_NGN!$J$9:$J$228,Cal_BOSort!$I1116)</f>
        <v>0</v>
      </c>
      <c r="AA1116" s="18">
        <f>SUMIFS(Inp_NGN!AA$9:AA$228,Inp_NGN!$I$9:$I$228,Cal_BOSort!$G1116,Inp_NGN!$J$9:$J$228,Cal_BOSort!$I1116)</f>
        <v>0</v>
      </c>
      <c r="AB1116" s="18">
        <f>SUMIFS(Inp_NGN!AB$9:AB$228,Inp_NGN!$I$9:$I$228,Cal_BOSort!$G1116,Inp_NGN!$J$9:$J$228,Cal_BOSort!$I1116)</f>
        <v>0</v>
      </c>
      <c r="AC1116" s="18">
        <f>SUMIFS(Inp_NGN!AC$9:AC$228,Inp_NGN!$I$9:$I$228,Cal_BOSort!$G1116,Inp_NGN!$J$9:$J$228,Cal_BOSort!$I1116)</f>
        <v>0</v>
      </c>
      <c r="AD1116" s="18">
        <f>SUMIFS(Inp_NGN!AD$9:AD$228,Inp_NGN!$I$9:$I$228,Cal_BOSort!$G1116,Inp_NGN!$J$9:$J$228,Cal_BOSort!$I1116)</f>
        <v>0</v>
      </c>
      <c r="AE1116" s="18">
        <f>SUMIFS(Inp_NGN!AE$9:AE$228,Inp_NGN!$I$9:$I$228,Cal_BOSort!$G1116,Inp_NGN!$J$9:$J$228,Cal_BOSort!$I1116)</f>
        <v>0</v>
      </c>
      <c r="AF1116" s="18">
        <f>SUMIFS(Inp_NGN!AF$9:AF$228,Inp_NGN!$I$9:$I$228,Cal_BOSort!$G1116,Inp_NGN!$J$9:$J$228,Cal_BOSort!$I1116)</f>
        <v>0</v>
      </c>
      <c r="AG1116" s="18">
        <f>SUMIFS(Inp_NGN!AG$9:AG$228,Inp_NGN!$I$9:$I$228,Cal_BOSort!$G1116,Inp_NGN!$J$9:$J$228,Cal_BOSort!$I1116)</f>
        <v>0</v>
      </c>
      <c r="AH1116" s="18">
        <f>SUMIFS(Inp_NGN!AH$9:AH$228,Inp_NGN!$I$9:$I$228,Cal_BOSort!$G1116,Inp_NGN!$J$9:$J$228,Cal_BOSort!$I1116)</f>
        <v>0</v>
      </c>
      <c r="AI1116" s="18">
        <f>SUMIFS(Inp_NGN!AI$9:AI$228,Inp_NGN!$I$9:$I$228,Cal_BOSort!$G1116,Inp_NGN!$J$9:$J$228,Cal_BOSort!$I1116)</f>
        <v>0</v>
      </c>
      <c r="AJ1116" s="18">
        <f>SUMIFS(Inp_NGN!AJ$9:AJ$228,Inp_NGN!$I$9:$I$228,Cal_BOSort!$G1116,Inp_NGN!$J$9:$J$228,Cal_BOSort!$I1116)</f>
        <v>0</v>
      </c>
      <c r="AK1116" s="18">
        <f>SUMIFS(Inp_NGN!AK$9:AK$228,Inp_NGN!$I$9:$I$228,Cal_BOSort!$G1116,Inp_NGN!$J$9:$J$228,Cal_BOSort!$I1116)</f>
        <v>0</v>
      </c>
      <c r="AM1116" s="18">
        <f t="shared" si="119"/>
        <v>0</v>
      </c>
      <c r="AN1116" s="18">
        <f t="shared" si="123"/>
        <v>0</v>
      </c>
      <c r="AO1116" s="18">
        <f t="shared" si="124"/>
        <v>0</v>
      </c>
      <c r="AP1116" s="18">
        <f t="shared" si="120"/>
        <v>0</v>
      </c>
      <c r="AQ1116" s="18">
        <f t="shared" si="121"/>
        <v>0</v>
      </c>
      <c r="AR1116" s="18">
        <f t="shared" si="122"/>
        <v>0</v>
      </c>
      <c r="AU1116" s="42"/>
    </row>
    <row r="1117" spans="4:47" s="3" customFormat="1">
      <c r="D1117" s="101" t="str">
        <f>IF(I1117="","",MAX(D$899:D1116)+1)</f>
        <v/>
      </c>
      <c r="E1117" s="3" t="s">
        <v>30</v>
      </c>
      <c r="F1117" s="3" t="s">
        <v>220</v>
      </c>
      <c r="G1117" s="3" t="s">
        <v>220</v>
      </c>
      <c r="I1117" s="101" t="str">
        <f>IF(Inp_NGN!M226="BO",Inp_NGN!J226,"")</f>
        <v/>
      </c>
      <c r="L1117" s="3" t="s">
        <v>106</v>
      </c>
      <c r="R1117" s="14"/>
      <c r="T1117" s="18"/>
      <c r="U1117" s="18"/>
      <c r="V1117" s="18"/>
      <c r="W1117" s="18"/>
      <c r="X1117" s="18"/>
      <c r="Y1117" s="18">
        <f>SUMIFS(Inp_NGN!Y$9:Y$228,Inp_NGN!$I$9:$I$228,Cal_BOSort!$G1117,Inp_NGN!$J$9:$J$228,Cal_BOSort!$I1117)</f>
        <v>0</v>
      </c>
      <c r="Z1117" s="18">
        <f>SUMIFS(Inp_NGN!Z$9:Z$228,Inp_NGN!$I$9:$I$228,Cal_BOSort!$G1117,Inp_NGN!$J$9:$J$228,Cal_BOSort!$I1117)</f>
        <v>0</v>
      </c>
      <c r="AA1117" s="18">
        <f>SUMIFS(Inp_NGN!AA$9:AA$228,Inp_NGN!$I$9:$I$228,Cal_BOSort!$G1117,Inp_NGN!$J$9:$J$228,Cal_BOSort!$I1117)</f>
        <v>0</v>
      </c>
      <c r="AB1117" s="18">
        <f>SUMIFS(Inp_NGN!AB$9:AB$228,Inp_NGN!$I$9:$I$228,Cal_BOSort!$G1117,Inp_NGN!$J$9:$J$228,Cal_BOSort!$I1117)</f>
        <v>0</v>
      </c>
      <c r="AC1117" s="18">
        <f>SUMIFS(Inp_NGN!AC$9:AC$228,Inp_NGN!$I$9:$I$228,Cal_BOSort!$G1117,Inp_NGN!$J$9:$J$228,Cal_BOSort!$I1117)</f>
        <v>0</v>
      </c>
      <c r="AD1117" s="18">
        <f>SUMIFS(Inp_NGN!AD$9:AD$228,Inp_NGN!$I$9:$I$228,Cal_BOSort!$G1117,Inp_NGN!$J$9:$J$228,Cal_BOSort!$I1117)</f>
        <v>0</v>
      </c>
      <c r="AE1117" s="18">
        <f>SUMIFS(Inp_NGN!AE$9:AE$228,Inp_NGN!$I$9:$I$228,Cal_BOSort!$G1117,Inp_NGN!$J$9:$J$228,Cal_BOSort!$I1117)</f>
        <v>0</v>
      </c>
      <c r="AF1117" s="18">
        <f>SUMIFS(Inp_NGN!AF$9:AF$228,Inp_NGN!$I$9:$I$228,Cal_BOSort!$G1117,Inp_NGN!$J$9:$J$228,Cal_BOSort!$I1117)</f>
        <v>0</v>
      </c>
      <c r="AG1117" s="18">
        <f>SUMIFS(Inp_NGN!AG$9:AG$228,Inp_NGN!$I$9:$I$228,Cal_BOSort!$G1117,Inp_NGN!$J$9:$J$228,Cal_BOSort!$I1117)</f>
        <v>0</v>
      </c>
      <c r="AH1117" s="18">
        <f>SUMIFS(Inp_NGN!AH$9:AH$228,Inp_NGN!$I$9:$I$228,Cal_BOSort!$G1117,Inp_NGN!$J$9:$J$228,Cal_BOSort!$I1117)</f>
        <v>0</v>
      </c>
      <c r="AI1117" s="18">
        <f>SUMIFS(Inp_NGN!AI$9:AI$228,Inp_NGN!$I$9:$I$228,Cal_BOSort!$G1117,Inp_NGN!$J$9:$J$228,Cal_BOSort!$I1117)</f>
        <v>0</v>
      </c>
      <c r="AJ1117" s="18">
        <f>SUMIFS(Inp_NGN!AJ$9:AJ$228,Inp_NGN!$I$9:$I$228,Cal_BOSort!$G1117,Inp_NGN!$J$9:$J$228,Cal_BOSort!$I1117)</f>
        <v>0</v>
      </c>
      <c r="AK1117" s="18">
        <f>SUMIFS(Inp_NGN!AK$9:AK$228,Inp_NGN!$I$9:$I$228,Cal_BOSort!$G1117,Inp_NGN!$J$9:$J$228,Cal_BOSort!$I1117)</f>
        <v>0</v>
      </c>
      <c r="AM1117" s="18">
        <f t="shared" si="119"/>
        <v>0</v>
      </c>
      <c r="AN1117" s="18">
        <f t="shared" si="123"/>
        <v>0</v>
      </c>
      <c r="AO1117" s="18">
        <f t="shared" si="124"/>
        <v>0</v>
      </c>
      <c r="AP1117" s="18">
        <f t="shared" si="120"/>
        <v>0</v>
      </c>
      <c r="AQ1117" s="18">
        <f t="shared" si="121"/>
        <v>0</v>
      </c>
      <c r="AR1117" s="18">
        <f t="shared" si="122"/>
        <v>0</v>
      </c>
      <c r="AU1117" s="42"/>
    </row>
    <row r="1118" spans="4:47" s="3" customFormat="1">
      <c r="D1118" s="101" t="str">
        <f>IF(I1118="","",MAX(D$899:D1117)+1)</f>
        <v/>
      </c>
      <c r="E1118" s="3" t="s">
        <v>30</v>
      </c>
      <c r="F1118" s="3" t="s">
        <v>220</v>
      </c>
      <c r="G1118" s="3" t="s">
        <v>220</v>
      </c>
      <c r="I1118" s="101" t="str">
        <f>IF(Inp_NGN!M227="BO",Inp_NGN!J227,"")</f>
        <v/>
      </c>
      <c r="L1118" s="3" t="s">
        <v>106</v>
      </c>
      <c r="R1118" s="14"/>
      <c r="T1118" s="18"/>
      <c r="U1118" s="18"/>
      <c r="V1118" s="18"/>
      <c r="W1118" s="18"/>
      <c r="X1118" s="18"/>
      <c r="Y1118" s="18">
        <f>SUMIFS(Inp_NGN!Y$9:Y$228,Inp_NGN!$I$9:$I$228,Cal_BOSort!$G1118,Inp_NGN!$J$9:$J$228,Cal_BOSort!$I1118)</f>
        <v>0</v>
      </c>
      <c r="Z1118" s="18">
        <f>SUMIFS(Inp_NGN!Z$9:Z$228,Inp_NGN!$I$9:$I$228,Cal_BOSort!$G1118,Inp_NGN!$J$9:$J$228,Cal_BOSort!$I1118)</f>
        <v>0</v>
      </c>
      <c r="AA1118" s="18">
        <f>SUMIFS(Inp_NGN!AA$9:AA$228,Inp_NGN!$I$9:$I$228,Cal_BOSort!$G1118,Inp_NGN!$J$9:$J$228,Cal_BOSort!$I1118)</f>
        <v>0</v>
      </c>
      <c r="AB1118" s="18">
        <f>SUMIFS(Inp_NGN!AB$9:AB$228,Inp_NGN!$I$9:$I$228,Cal_BOSort!$G1118,Inp_NGN!$J$9:$J$228,Cal_BOSort!$I1118)</f>
        <v>0</v>
      </c>
      <c r="AC1118" s="18">
        <f>SUMIFS(Inp_NGN!AC$9:AC$228,Inp_NGN!$I$9:$I$228,Cal_BOSort!$G1118,Inp_NGN!$J$9:$J$228,Cal_BOSort!$I1118)</f>
        <v>0</v>
      </c>
      <c r="AD1118" s="18">
        <f>SUMIFS(Inp_NGN!AD$9:AD$228,Inp_NGN!$I$9:$I$228,Cal_BOSort!$G1118,Inp_NGN!$J$9:$J$228,Cal_BOSort!$I1118)</f>
        <v>0</v>
      </c>
      <c r="AE1118" s="18">
        <f>SUMIFS(Inp_NGN!AE$9:AE$228,Inp_NGN!$I$9:$I$228,Cal_BOSort!$G1118,Inp_NGN!$J$9:$J$228,Cal_BOSort!$I1118)</f>
        <v>0</v>
      </c>
      <c r="AF1118" s="18">
        <f>SUMIFS(Inp_NGN!AF$9:AF$228,Inp_NGN!$I$9:$I$228,Cal_BOSort!$G1118,Inp_NGN!$J$9:$J$228,Cal_BOSort!$I1118)</f>
        <v>0</v>
      </c>
      <c r="AG1118" s="18">
        <f>SUMIFS(Inp_NGN!AG$9:AG$228,Inp_NGN!$I$9:$I$228,Cal_BOSort!$G1118,Inp_NGN!$J$9:$J$228,Cal_BOSort!$I1118)</f>
        <v>0</v>
      </c>
      <c r="AH1118" s="18">
        <f>SUMIFS(Inp_NGN!AH$9:AH$228,Inp_NGN!$I$9:$I$228,Cal_BOSort!$G1118,Inp_NGN!$J$9:$J$228,Cal_BOSort!$I1118)</f>
        <v>0</v>
      </c>
      <c r="AI1118" s="18">
        <f>SUMIFS(Inp_NGN!AI$9:AI$228,Inp_NGN!$I$9:$I$228,Cal_BOSort!$G1118,Inp_NGN!$J$9:$J$228,Cal_BOSort!$I1118)</f>
        <v>0</v>
      </c>
      <c r="AJ1118" s="18">
        <f>SUMIFS(Inp_NGN!AJ$9:AJ$228,Inp_NGN!$I$9:$I$228,Cal_BOSort!$G1118,Inp_NGN!$J$9:$J$228,Cal_BOSort!$I1118)</f>
        <v>0</v>
      </c>
      <c r="AK1118" s="18">
        <f>SUMIFS(Inp_NGN!AK$9:AK$228,Inp_NGN!$I$9:$I$228,Cal_BOSort!$G1118,Inp_NGN!$J$9:$J$228,Cal_BOSort!$I1118)</f>
        <v>0</v>
      </c>
      <c r="AM1118" s="18">
        <f t="shared" si="119"/>
        <v>0</v>
      </c>
      <c r="AN1118" s="18">
        <f t="shared" si="123"/>
        <v>0</v>
      </c>
      <c r="AO1118" s="18">
        <f t="shared" si="124"/>
        <v>0</v>
      </c>
      <c r="AP1118" s="18">
        <f t="shared" si="120"/>
        <v>0</v>
      </c>
      <c r="AQ1118" s="18">
        <f t="shared" si="121"/>
        <v>0</v>
      </c>
      <c r="AR1118" s="18">
        <f t="shared" si="122"/>
        <v>0</v>
      </c>
      <c r="AU1118" s="42"/>
    </row>
    <row r="1119" spans="4:47" s="3" customFormat="1">
      <c r="D1119" s="101" t="str">
        <f>IF(I1119="","",MAX(D$899:D1118)+1)</f>
        <v/>
      </c>
      <c r="E1119" s="3" t="s">
        <v>30</v>
      </c>
      <c r="F1119" s="3" t="s">
        <v>220</v>
      </c>
      <c r="G1119" s="3" t="s">
        <v>220</v>
      </c>
      <c r="I1119" s="101" t="str">
        <f>IF(Inp_NGN!M228="BO",Inp_NGN!J228,"")</f>
        <v/>
      </c>
      <c r="L1119" s="3" t="s">
        <v>106</v>
      </c>
      <c r="R1119" s="14"/>
      <c r="T1119" s="18"/>
      <c r="U1119" s="18"/>
      <c r="V1119" s="18"/>
      <c r="W1119" s="18"/>
      <c r="X1119" s="18"/>
      <c r="Y1119" s="18">
        <f>SUMIFS(Inp_NGN!Y$9:Y$228,Inp_NGN!$I$9:$I$228,Cal_BOSort!$G1119,Inp_NGN!$J$9:$J$228,Cal_BOSort!$I1119)</f>
        <v>0</v>
      </c>
      <c r="Z1119" s="18">
        <f>SUMIFS(Inp_NGN!Z$9:Z$228,Inp_NGN!$I$9:$I$228,Cal_BOSort!$G1119,Inp_NGN!$J$9:$J$228,Cal_BOSort!$I1119)</f>
        <v>0</v>
      </c>
      <c r="AA1119" s="18">
        <f>SUMIFS(Inp_NGN!AA$9:AA$228,Inp_NGN!$I$9:$I$228,Cal_BOSort!$G1119,Inp_NGN!$J$9:$J$228,Cal_BOSort!$I1119)</f>
        <v>0</v>
      </c>
      <c r="AB1119" s="18">
        <f>SUMIFS(Inp_NGN!AB$9:AB$228,Inp_NGN!$I$9:$I$228,Cal_BOSort!$G1119,Inp_NGN!$J$9:$J$228,Cal_BOSort!$I1119)</f>
        <v>0</v>
      </c>
      <c r="AC1119" s="18">
        <f>SUMIFS(Inp_NGN!AC$9:AC$228,Inp_NGN!$I$9:$I$228,Cal_BOSort!$G1119,Inp_NGN!$J$9:$J$228,Cal_BOSort!$I1119)</f>
        <v>0</v>
      </c>
      <c r="AD1119" s="18">
        <f>SUMIFS(Inp_NGN!AD$9:AD$228,Inp_NGN!$I$9:$I$228,Cal_BOSort!$G1119,Inp_NGN!$J$9:$J$228,Cal_BOSort!$I1119)</f>
        <v>0</v>
      </c>
      <c r="AE1119" s="18">
        <f>SUMIFS(Inp_NGN!AE$9:AE$228,Inp_NGN!$I$9:$I$228,Cal_BOSort!$G1119,Inp_NGN!$J$9:$J$228,Cal_BOSort!$I1119)</f>
        <v>0</v>
      </c>
      <c r="AF1119" s="18">
        <f>SUMIFS(Inp_NGN!AF$9:AF$228,Inp_NGN!$I$9:$I$228,Cal_BOSort!$G1119,Inp_NGN!$J$9:$J$228,Cal_BOSort!$I1119)</f>
        <v>0</v>
      </c>
      <c r="AG1119" s="18">
        <f>SUMIFS(Inp_NGN!AG$9:AG$228,Inp_NGN!$I$9:$I$228,Cal_BOSort!$G1119,Inp_NGN!$J$9:$J$228,Cal_BOSort!$I1119)</f>
        <v>0</v>
      </c>
      <c r="AH1119" s="18">
        <f>SUMIFS(Inp_NGN!AH$9:AH$228,Inp_NGN!$I$9:$I$228,Cal_BOSort!$G1119,Inp_NGN!$J$9:$J$228,Cal_BOSort!$I1119)</f>
        <v>0</v>
      </c>
      <c r="AI1119" s="18">
        <f>SUMIFS(Inp_NGN!AI$9:AI$228,Inp_NGN!$I$9:$I$228,Cal_BOSort!$G1119,Inp_NGN!$J$9:$J$228,Cal_BOSort!$I1119)</f>
        <v>0</v>
      </c>
      <c r="AJ1119" s="18">
        <f>SUMIFS(Inp_NGN!AJ$9:AJ$228,Inp_NGN!$I$9:$I$228,Cal_BOSort!$G1119,Inp_NGN!$J$9:$J$228,Cal_BOSort!$I1119)</f>
        <v>0</v>
      </c>
      <c r="AK1119" s="18">
        <f>SUMIFS(Inp_NGN!AK$9:AK$228,Inp_NGN!$I$9:$I$228,Cal_BOSort!$G1119,Inp_NGN!$J$9:$J$228,Cal_BOSort!$I1119)</f>
        <v>0</v>
      </c>
      <c r="AM1119" s="18">
        <f t="shared" si="119"/>
        <v>0</v>
      </c>
      <c r="AN1119" s="18">
        <f t="shared" si="123"/>
        <v>0</v>
      </c>
      <c r="AO1119" s="18">
        <f t="shared" si="124"/>
        <v>0</v>
      </c>
      <c r="AP1119" s="18">
        <f t="shared" si="120"/>
        <v>0</v>
      </c>
      <c r="AQ1119" s="18">
        <f t="shared" si="121"/>
        <v>0</v>
      </c>
      <c r="AR1119" s="18">
        <f t="shared" si="122"/>
        <v>0</v>
      </c>
      <c r="AU1119" s="42"/>
    </row>
    <row r="1120" spans="4:47" s="3" customFormat="1">
      <c r="AU1120" s="42"/>
    </row>
    <row r="1121" spans="3:60" s="3" customFormat="1">
      <c r="C1121" s="11" t="s">
        <v>32</v>
      </c>
      <c r="D1121" s="11"/>
      <c r="E1121" s="11"/>
      <c r="F1121" s="11"/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44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  <c r="BH1121" s="11"/>
    </row>
    <row r="1122" spans="3:60" s="3" customFormat="1">
      <c r="D1122" s="101" t="str">
        <f>IF(I1122="","",MAX(D$1121:D1121)+1)</f>
        <v/>
      </c>
      <c r="E1122" s="3" t="s">
        <v>32</v>
      </c>
      <c r="F1122" s="3" t="s">
        <v>169</v>
      </c>
      <c r="G1122" s="3" t="s">
        <v>190</v>
      </c>
      <c r="I1122" s="101" t="str">
        <f>IF(Inp_Sc!M9="BO",Inp_Sc!J9,"")</f>
        <v/>
      </c>
      <c r="L1122" s="3" t="s">
        <v>106</v>
      </c>
      <c r="R1122" s="14"/>
      <c r="T1122" s="18"/>
      <c r="U1122" s="18"/>
      <c r="V1122" s="18"/>
      <c r="W1122" s="18"/>
      <c r="X1122" s="18"/>
      <c r="Y1122" s="18">
        <f>SUMIFS(Inp_Sc!Y$9:Y$228,Inp_Sc!$I$9:$I$228,Cal_BOSort!$G1122,Inp_Sc!$J$9:$J$228,Cal_BOSort!$I1122)</f>
        <v>0</v>
      </c>
      <c r="Z1122" s="18">
        <f>SUMIFS(Inp_Sc!Z$9:Z$228,Inp_Sc!$I$9:$I$228,Cal_BOSort!$G1122,Inp_Sc!$J$9:$J$228,Cal_BOSort!$I1122)</f>
        <v>0</v>
      </c>
      <c r="AA1122" s="18">
        <f>SUMIFS(Inp_Sc!AA$9:AA$228,Inp_Sc!$I$9:$I$228,Cal_BOSort!$G1122,Inp_Sc!$J$9:$J$228,Cal_BOSort!$I1122)</f>
        <v>0</v>
      </c>
      <c r="AB1122" s="18">
        <f>SUMIFS(Inp_Sc!AB$9:AB$228,Inp_Sc!$I$9:$I$228,Cal_BOSort!$G1122,Inp_Sc!$J$9:$J$228,Cal_BOSort!$I1122)</f>
        <v>0</v>
      </c>
      <c r="AC1122" s="18">
        <f>SUMIFS(Inp_Sc!AC$9:AC$228,Inp_Sc!$I$9:$I$228,Cal_BOSort!$G1122,Inp_Sc!$J$9:$J$228,Cal_BOSort!$I1122)</f>
        <v>0</v>
      </c>
      <c r="AD1122" s="18">
        <f>SUMIFS(Inp_Sc!AD$9:AD$228,Inp_Sc!$I$9:$I$228,Cal_BOSort!$G1122,Inp_Sc!$J$9:$J$228,Cal_BOSort!$I1122)</f>
        <v>0</v>
      </c>
      <c r="AE1122" s="18">
        <f>SUMIFS(Inp_Sc!AE$9:AE$228,Inp_Sc!$I$9:$I$228,Cal_BOSort!$G1122,Inp_Sc!$J$9:$J$228,Cal_BOSort!$I1122)</f>
        <v>0</v>
      </c>
      <c r="AF1122" s="18">
        <f>SUMIFS(Inp_Sc!AF$9:AF$228,Inp_Sc!$I$9:$I$228,Cal_BOSort!$G1122,Inp_Sc!$J$9:$J$228,Cal_BOSort!$I1122)</f>
        <v>0</v>
      </c>
      <c r="AG1122" s="18">
        <f>SUMIFS(Inp_Sc!AG$9:AG$228,Inp_Sc!$I$9:$I$228,Cal_BOSort!$G1122,Inp_Sc!$J$9:$J$228,Cal_BOSort!$I1122)</f>
        <v>0</v>
      </c>
      <c r="AH1122" s="18">
        <f>SUMIFS(Inp_Sc!AH$9:AH$228,Inp_Sc!$I$9:$I$228,Cal_BOSort!$G1122,Inp_Sc!$J$9:$J$228,Cal_BOSort!$I1122)</f>
        <v>0</v>
      </c>
      <c r="AI1122" s="18">
        <f>SUMIFS(Inp_Sc!AI$9:AI$228,Inp_Sc!$I$9:$I$228,Cal_BOSort!$G1122,Inp_Sc!$J$9:$J$228,Cal_BOSort!$I1122)</f>
        <v>0</v>
      </c>
      <c r="AJ1122" s="18">
        <f>SUMIFS(Inp_Sc!AJ$9:AJ$228,Inp_Sc!$I$9:$I$228,Cal_BOSort!$G1122,Inp_Sc!$J$9:$J$228,Cal_BOSort!$I1122)</f>
        <v>0</v>
      </c>
      <c r="AK1122" s="18">
        <f>SUMIFS(Inp_Sc!AK$9:AK$228,Inp_Sc!$I$9:$I$228,Cal_BOSort!$G1122,Inp_Sc!$J$9:$J$228,Cal_BOSort!$I1122)</f>
        <v>0</v>
      </c>
      <c r="AM1122" s="18">
        <f>SUM(T1122:X1122)</f>
        <v>0</v>
      </c>
      <c r="AN1122" s="18">
        <f>SUM(Y1122:AF1122)</f>
        <v>0</v>
      </c>
      <c r="AO1122" s="18">
        <f>SUM(AG1122:AK1122)</f>
        <v>0</v>
      </c>
      <c r="AP1122" s="18">
        <f>IFERROR(AVERAGE(T1122:X1122),0)</f>
        <v>0</v>
      </c>
      <c r="AQ1122" s="18">
        <f>IFERROR(AVERAGE(Y1122:AF1122),0)</f>
        <v>0</v>
      </c>
      <c r="AR1122" s="18">
        <f>IFERROR(AVERAGE(AG1122:AK1122),0)</f>
        <v>0</v>
      </c>
      <c r="AU1122" s="42"/>
    </row>
    <row r="1123" spans="3:60" s="3" customFormat="1">
      <c r="D1123" s="101" t="str">
        <f>IF(I1123="","",MAX(D$1121:D1122)+1)</f>
        <v/>
      </c>
      <c r="E1123" s="3" t="s">
        <v>32</v>
      </c>
      <c r="F1123" s="3" t="s">
        <v>169</v>
      </c>
      <c r="G1123" s="3" t="s">
        <v>190</v>
      </c>
      <c r="I1123" s="101" t="str">
        <f>IF(Inp_Sc!M10="BO",Inp_Sc!J10,"")</f>
        <v/>
      </c>
      <c r="L1123" s="3" t="s">
        <v>106</v>
      </c>
      <c r="R1123" s="14"/>
      <c r="T1123" s="18"/>
      <c r="U1123" s="18"/>
      <c r="V1123" s="18"/>
      <c r="W1123" s="18"/>
      <c r="X1123" s="18"/>
      <c r="Y1123" s="18">
        <f>SUMIFS(Inp_Sc!Y$9:Y$228,Inp_Sc!$I$9:$I$228,Cal_BOSort!$G1123,Inp_Sc!$J$9:$J$228,Cal_BOSort!$I1123)</f>
        <v>0</v>
      </c>
      <c r="Z1123" s="18">
        <f>SUMIFS(Inp_Sc!Z$9:Z$228,Inp_Sc!$I$9:$I$228,Cal_BOSort!$G1123,Inp_Sc!$J$9:$J$228,Cal_BOSort!$I1123)</f>
        <v>0</v>
      </c>
      <c r="AA1123" s="18">
        <f>SUMIFS(Inp_Sc!AA$9:AA$228,Inp_Sc!$I$9:$I$228,Cal_BOSort!$G1123,Inp_Sc!$J$9:$J$228,Cal_BOSort!$I1123)</f>
        <v>0</v>
      </c>
      <c r="AB1123" s="18">
        <f>SUMIFS(Inp_Sc!AB$9:AB$228,Inp_Sc!$I$9:$I$228,Cal_BOSort!$G1123,Inp_Sc!$J$9:$J$228,Cal_BOSort!$I1123)</f>
        <v>0</v>
      </c>
      <c r="AC1123" s="18">
        <f>SUMIFS(Inp_Sc!AC$9:AC$228,Inp_Sc!$I$9:$I$228,Cal_BOSort!$G1123,Inp_Sc!$J$9:$J$228,Cal_BOSort!$I1123)</f>
        <v>0</v>
      </c>
      <c r="AD1123" s="18">
        <f>SUMIFS(Inp_Sc!AD$9:AD$228,Inp_Sc!$I$9:$I$228,Cal_BOSort!$G1123,Inp_Sc!$J$9:$J$228,Cal_BOSort!$I1123)</f>
        <v>0</v>
      </c>
      <c r="AE1123" s="18">
        <f>SUMIFS(Inp_Sc!AE$9:AE$228,Inp_Sc!$I$9:$I$228,Cal_BOSort!$G1123,Inp_Sc!$J$9:$J$228,Cal_BOSort!$I1123)</f>
        <v>0</v>
      </c>
      <c r="AF1123" s="18">
        <f>SUMIFS(Inp_Sc!AF$9:AF$228,Inp_Sc!$I$9:$I$228,Cal_BOSort!$G1123,Inp_Sc!$J$9:$J$228,Cal_BOSort!$I1123)</f>
        <v>0</v>
      </c>
      <c r="AG1123" s="18">
        <f>SUMIFS(Inp_Sc!AG$9:AG$228,Inp_Sc!$I$9:$I$228,Cal_BOSort!$G1123,Inp_Sc!$J$9:$J$228,Cal_BOSort!$I1123)</f>
        <v>0</v>
      </c>
      <c r="AH1123" s="18">
        <f>SUMIFS(Inp_Sc!AH$9:AH$228,Inp_Sc!$I$9:$I$228,Cal_BOSort!$G1123,Inp_Sc!$J$9:$J$228,Cal_BOSort!$I1123)</f>
        <v>0</v>
      </c>
      <c r="AI1123" s="18">
        <f>SUMIFS(Inp_Sc!AI$9:AI$228,Inp_Sc!$I$9:$I$228,Cal_BOSort!$G1123,Inp_Sc!$J$9:$J$228,Cal_BOSort!$I1123)</f>
        <v>0</v>
      </c>
      <c r="AJ1123" s="18">
        <f>SUMIFS(Inp_Sc!AJ$9:AJ$228,Inp_Sc!$I$9:$I$228,Cal_BOSort!$G1123,Inp_Sc!$J$9:$J$228,Cal_BOSort!$I1123)</f>
        <v>0</v>
      </c>
      <c r="AK1123" s="18">
        <f>SUMIFS(Inp_Sc!AK$9:AK$228,Inp_Sc!$I$9:$I$228,Cal_BOSort!$G1123,Inp_Sc!$J$9:$J$228,Cal_BOSort!$I1123)</f>
        <v>0</v>
      </c>
      <c r="AM1123" s="18">
        <f t="shared" ref="AM1123:AM1186" si="125">SUM(T1123:X1123)</f>
        <v>0</v>
      </c>
      <c r="AN1123" s="18">
        <f>SUM(Y1123:AF1123)</f>
        <v>0</v>
      </c>
      <c r="AO1123" s="18">
        <f>SUM(AG1123:AK1123)</f>
        <v>0</v>
      </c>
      <c r="AP1123" s="18">
        <f t="shared" ref="AP1123:AP1186" si="126">IFERROR(AVERAGE(T1123:X1123),0)</f>
        <v>0</v>
      </c>
      <c r="AQ1123" s="18">
        <f t="shared" ref="AQ1123:AQ1186" si="127">IFERROR(AVERAGE(Y1123:AF1123),0)</f>
        <v>0</v>
      </c>
      <c r="AR1123" s="18">
        <f t="shared" ref="AR1123:AR1186" si="128">IFERROR(AVERAGE(AG1123:AK1123),0)</f>
        <v>0</v>
      </c>
      <c r="AU1123" s="42"/>
    </row>
    <row r="1124" spans="3:60" s="3" customFormat="1">
      <c r="D1124" s="101" t="str">
        <f>IF(I1124="","",MAX(D$1121:D1123)+1)</f>
        <v/>
      </c>
      <c r="E1124" s="3" t="s">
        <v>32</v>
      </c>
      <c r="F1124" s="3" t="s">
        <v>169</v>
      </c>
      <c r="G1124" s="3" t="s">
        <v>190</v>
      </c>
      <c r="I1124" s="101" t="str">
        <f>IF(Inp_Sc!M11="BO",Inp_Sc!J11,"")</f>
        <v/>
      </c>
      <c r="L1124" s="3" t="s">
        <v>106</v>
      </c>
      <c r="R1124" s="14"/>
      <c r="T1124" s="18"/>
      <c r="U1124" s="18"/>
      <c r="V1124" s="18"/>
      <c r="W1124" s="18"/>
      <c r="X1124" s="18"/>
      <c r="Y1124" s="18">
        <f>SUMIFS(Inp_Sc!Y$9:Y$228,Inp_Sc!$I$9:$I$228,Cal_BOSort!$G1124,Inp_Sc!$J$9:$J$228,Cal_BOSort!$I1124)</f>
        <v>0</v>
      </c>
      <c r="Z1124" s="18">
        <f>SUMIFS(Inp_Sc!Z$9:Z$228,Inp_Sc!$I$9:$I$228,Cal_BOSort!$G1124,Inp_Sc!$J$9:$J$228,Cal_BOSort!$I1124)</f>
        <v>0</v>
      </c>
      <c r="AA1124" s="18">
        <f>SUMIFS(Inp_Sc!AA$9:AA$228,Inp_Sc!$I$9:$I$228,Cal_BOSort!$G1124,Inp_Sc!$J$9:$J$228,Cal_BOSort!$I1124)</f>
        <v>0</v>
      </c>
      <c r="AB1124" s="18">
        <f>SUMIFS(Inp_Sc!AB$9:AB$228,Inp_Sc!$I$9:$I$228,Cal_BOSort!$G1124,Inp_Sc!$J$9:$J$228,Cal_BOSort!$I1124)</f>
        <v>0</v>
      </c>
      <c r="AC1124" s="18">
        <f>SUMIFS(Inp_Sc!AC$9:AC$228,Inp_Sc!$I$9:$I$228,Cal_BOSort!$G1124,Inp_Sc!$J$9:$J$228,Cal_BOSort!$I1124)</f>
        <v>0</v>
      </c>
      <c r="AD1124" s="18">
        <f>SUMIFS(Inp_Sc!AD$9:AD$228,Inp_Sc!$I$9:$I$228,Cal_BOSort!$G1124,Inp_Sc!$J$9:$J$228,Cal_BOSort!$I1124)</f>
        <v>0</v>
      </c>
      <c r="AE1124" s="18">
        <f>SUMIFS(Inp_Sc!AE$9:AE$228,Inp_Sc!$I$9:$I$228,Cal_BOSort!$G1124,Inp_Sc!$J$9:$J$228,Cal_BOSort!$I1124)</f>
        <v>0</v>
      </c>
      <c r="AF1124" s="18">
        <f>SUMIFS(Inp_Sc!AF$9:AF$228,Inp_Sc!$I$9:$I$228,Cal_BOSort!$G1124,Inp_Sc!$J$9:$J$228,Cal_BOSort!$I1124)</f>
        <v>0</v>
      </c>
      <c r="AG1124" s="18">
        <f>SUMIFS(Inp_Sc!AG$9:AG$228,Inp_Sc!$I$9:$I$228,Cal_BOSort!$G1124,Inp_Sc!$J$9:$J$228,Cal_BOSort!$I1124)</f>
        <v>0</v>
      </c>
      <c r="AH1124" s="18">
        <f>SUMIFS(Inp_Sc!AH$9:AH$228,Inp_Sc!$I$9:$I$228,Cal_BOSort!$G1124,Inp_Sc!$J$9:$J$228,Cal_BOSort!$I1124)</f>
        <v>0</v>
      </c>
      <c r="AI1124" s="18">
        <f>SUMIFS(Inp_Sc!AI$9:AI$228,Inp_Sc!$I$9:$I$228,Cal_BOSort!$G1124,Inp_Sc!$J$9:$J$228,Cal_BOSort!$I1124)</f>
        <v>0</v>
      </c>
      <c r="AJ1124" s="18">
        <f>SUMIFS(Inp_Sc!AJ$9:AJ$228,Inp_Sc!$I$9:$I$228,Cal_BOSort!$G1124,Inp_Sc!$J$9:$J$228,Cal_BOSort!$I1124)</f>
        <v>0</v>
      </c>
      <c r="AK1124" s="18">
        <f>SUMIFS(Inp_Sc!AK$9:AK$228,Inp_Sc!$I$9:$I$228,Cal_BOSort!$G1124,Inp_Sc!$J$9:$J$228,Cal_BOSort!$I1124)</f>
        <v>0</v>
      </c>
      <c r="AM1124" s="18">
        <f t="shared" si="125"/>
        <v>0</v>
      </c>
      <c r="AN1124" s="18">
        <f t="shared" ref="AN1124:AN1187" si="129">SUM(Y1124:AF1124)</f>
        <v>0</v>
      </c>
      <c r="AO1124" s="18">
        <f t="shared" ref="AO1124:AO1187" si="130">SUM(AG1124:AK1124)</f>
        <v>0</v>
      </c>
      <c r="AP1124" s="18">
        <f t="shared" si="126"/>
        <v>0</v>
      </c>
      <c r="AQ1124" s="18">
        <f t="shared" si="127"/>
        <v>0</v>
      </c>
      <c r="AR1124" s="18">
        <f t="shared" si="128"/>
        <v>0</v>
      </c>
      <c r="AU1124" s="42"/>
    </row>
    <row r="1125" spans="3:60" s="3" customFormat="1">
      <c r="D1125" s="101" t="str">
        <f>IF(I1125="","",MAX(D$1121:D1124)+1)</f>
        <v/>
      </c>
      <c r="E1125" s="3" t="s">
        <v>32</v>
      </c>
      <c r="F1125" s="3" t="s">
        <v>169</v>
      </c>
      <c r="G1125" s="3" t="s">
        <v>190</v>
      </c>
      <c r="I1125" s="101" t="str">
        <f>IF(Inp_Sc!M12="BO",Inp_Sc!J12,"")</f>
        <v/>
      </c>
      <c r="L1125" s="3" t="s">
        <v>106</v>
      </c>
      <c r="R1125" s="14"/>
      <c r="T1125" s="18"/>
      <c r="U1125" s="18"/>
      <c r="V1125" s="18"/>
      <c r="W1125" s="18"/>
      <c r="X1125" s="18"/>
      <c r="Y1125" s="18">
        <f>SUMIFS(Inp_Sc!Y$9:Y$228,Inp_Sc!$I$9:$I$228,Cal_BOSort!$G1125,Inp_Sc!$J$9:$J$228,Cal_BOSort!$I1125)</f>
        <v>0</v>
      </c>
      <c r="Z1125" s="18">
        <f>SUMIFS(Inp_Sc!Z$9:Z$228,Inp_Sc!$I$9:$I$228,Cal_BOSort!$G1125,Inp_Sc!$J$9:$J$228,Cal_BOSort!$I1125)</f>
        <v>0</v>
      </c>
      <c r="AA1125" s="18">
        <f>SUMIFS(Inp_Sc!AA$9:AA$228,Inp_Sc!$I$9:$I$228,Cal_BOSort!$G1125,Inp_Sc!$J$9:$J$228,Cal_BOSort!$I1125)</f>
        <v>0</v>
      </c>
      <c r="AB1125" s="18">
        <f>SUMIFS(Inp_Sc!AB$9:AB$228,Inp_Sc!$I$9:$I$228,Cal_BOSort!$G1125,Inp_Sc!$J$9:$J$228,Cal_BOSort!$I1125)</f>
        <v>0</v>
      </c>
      <c r="AC1125" s="18">
        <f>SUMIFS(Inp_Sc!AC$9:AC$228,Inp_Sc!$I$9:$I$228,Cal_BOSort!$G1125,Inp_Sc!$J$9:$J$228,Cal_BOSort!$I1125)</f>
        <v>0</v>
      </c>
      <c r="AD1125" s="18">
        <f>SUMIFS(Inp_Sc!AD$9:AD$228,Inp_Sc!$I$9:$I$228,Cal_BOSort!$G1125,Inp_Sc!$J$9:$J$228,Cal_BOSort!$I1125)</f>
        <v>0</v>
      </c>
      <c r="AE1125" s="18">
        <f>SUMIFS(Inp_Sc!AE$9:AE$228,Inp_Sc!$I$9:$I$228,Cal_BOSort!$G1125,Inp_Sc!$J$9:$J$228,Cal_BOSort!$I1125)</f>
        <v>0</v>
      </c>
      <c r="AF1125" s="18">
        <f>SUMIFS(Inp_Sc!AF$9:AF$228,Inp_Sc!$I$9:$I$228,Cal_BOSort!$G1125,Inp_Sc!$J$9:$J$228,Cal_BOSort!$I1125)</f>
        <v>0</v>
      </c>
      <c r="AG1125" s="18">
        <f>SUMIFS(Inp_Sc!AG$9:AG$228,Inp_Sc!$I$9:$I$228,Cal_BOSort!$G1125,Inp_Sc!$J$9:$J$228,Cal_BOSort!$I1125)</f>
        <v>0</v>
      </c>
      <c r="AH1125" s="18">
        <f>SUMIFS(Inp_Sc!AH$9:AH$228,Inp_Sc!$I$9:$I$228,Cal_BOSort!$G1125,Inp_Sc!$J$9:$J$228,Cal_BOSort!$I1125)</f>
        <v>0</v>
      </c>
      <c r="AI1125" s="18">
        <f>SUMIFS(Inp_Sc!AI$9:AI$228,Inp_Sc!$I$9:$I$228,Cal_BOSort!$G1125,Inp_Sc!$J$9:$J$228,Cal_BOSort!$I1125)</f>
        <v>0</v>
      </c>
      <c r="AJ1125" s="18">
        <f>SUMIFS(Inp_Sc!AJ$9:AJ$228,Inp_Sc!$I$9:$I$228,Cal_BOSort!$G1125,Inp_Sc!$J$9:$J$228,Cal_BOSort!$I1125)</f>
        <v>0</v>
      </c>
      <c r="AK1125" s="18">
        <f>SUMIFS(Inp_Sc!AK$9:AK$228,Inp_Sc!$I$9:$I$228,Cal_BOSort!$G1125,Inp_Sc!$J$9:$J$228,Cal_BOSort!$I1125)</f>
        <v>0</v>
      </c>
      <c r="AM1125" s="18">
        <f t="shared" si="125"/>
        <v>0</v>
      </c>
      <c r="AN1125" s="18">
        <f t="shared" si="129"/>
        <v>0</v>
      </c>
      <c r="AO1125" s="18">
        <f t="shared" si="130"/>
        <v>0</v>
      </c>
      <c r="AP1125" s="18">
        <f t="shared" si="126"/>
        <v>0</v>
      </c>
      <c r="AQ1125" s="18">
        <f t="shared" si="127"/>
        <v>0</v>
      </c>
      <c r="AR1125" s="18">
        <f t="shared" si="128"/>
        <v>0</v>
      </c>
      <c r="AU1125" s="42"/>
    </row>
    <row r="1126" spans="3:60" s="3" customFormat="1">
      <c r="D1126" s="101" t="str">
        <f>IF(I1126="","",MAX(D$1121:D1125)+1)</f>
        <v/>
      </c>
      <c r="E1126" s="3" t="s">
        <v>32</v>
      </c>
      <c r="F1126" s="3" t="s">
        <v>169</v>
      </c>
      <c r="G1126" s="3" t="s">
        <v>190</v>
      </c>
      <c r="I1126" s="101" t="str">
        <f>IF(Inp_Sc!M13="BO",Inp_Sc!J13,"")</f>
        <v/>
      </c>
      <c r="L1126" s="3" t="s">
        <v>106</v>
      </c>
      <c r="R1126" s="14"/>
      <c r="T1126" s="18"/>
      <c r="U1126" s="18"/>
      <c r="V1126" s="18"/>
      <c r="W1126" s="18"/>
      <c r="X1126" s="18"/>
      <c r="Y1126" s="18">
        <f>SUMIFS(Inp_Sc!Y$9:Y$228,Inp_Sc!$I$9:$I$228,Cal_BOSort!$G1126,Inp_Sc!$J$9:$J$228,Cal_BOSort!$I1126)</f>
        <v>0</v>
      </c>
      <c r="Z1126" s="18">
        <f>SUMIFS(Inp_Sc!Z$9:Z$228,Inp_Sc!$I$9:$I$228,Cal_BOSort!$G1126,Inp_Sc!$J$9:$J$228,Cal_BOSort!$I1126)</f>
        <v>0</v>
      </c>
      <c r="AA1126" s="18">
        <f>SUMIFS(Inp_Sc!AA$9:AA$228,Inp_Sc!$I$9:$I$228,Cal_BOSort!$G1126,Inp_Sc!$J$9:$J$228,Cal_BOSort!$I1126)</f>
        <v>0</v>
      </c>
      <c r="AB1126" s="18">
        <f>SUMIFS(Inp_Sc!AB$9:AB$228,Inp_Sc!$I$9:$I$228,Cal_BOSort!$G1126,Inp_Sc!$J$9:$J$228,Cal_BOSort!$I1126)</f>
        <v>0</v>
      </c>
      <c r="AC1126" s="18">
        <f>SUMIFS(Inp_Sc!AC$9:AC$228,Inp_Sc!$I$9:$I$228,Cal_BOSort!$G1126,Inp_Sc!$J$9:$J$228,Cal_BOSort!$I1126)</f>
        <v>0</v>
      </c>
      <c r="AD1126" s="18">
        <f>SUMIFS(Inp_Sc!AD$9:AD$228,Inp_Sc!$I$9:$I$228,Cal_BOSort!$G1126,Inp_Sc!$J$9:$J$228,Cal_BOSort!$I1126)</f>
        <v>0</v>
      </c>
      <c r="AE1126" s="18">
        <f>SUMIFS(Inp_Sc!AE$9:AE$228,Inp_Sc!$I$9:$I$228,Cal_BOSort!$G1126,Inp_Sc!$J$9:$J$228,Cal_BOSort!$I1126)</f>
        <v>0</v>
      </c>
      <c r="AF1126" s="18">
        <f>SUMIFS(Inp_Sc!AF$9:AF$228,Inp_Sc!$I$9:$I$228,Cal_BOSort!$G1126,Inp_Sc!$J$9:$J$228,Cal_BOSort!$I1126)</f>
        <v>0</v>
      </c>
      <c r="AG1126" s="18">
        <f>SUMIFS(Inp_Sc!AG$9:AG$228,Inp_Sc!$I$9:$I$228,Cal_BOSort!$G1126,Inp_Sc!$J$9:$J$228,Cal_BOSort!$I1126)</f>
        <v>0</v>
      </c>
      <c r="AH1126" s="18">
        <f>SUMIFS(Inp_Sc!AH$9:AH$228,Inp_Sc!$I$9:$I$228,Cal_BOSort!$G1126,Inp_Sc!$J$9:$J$228,Cal_BOSort!$I1126)</f>
        <v>0</v>
      </c>
      <c r="AI1126" s="18">
        <f>SUMIFS(Inp_Sc!AI$9:AI$228,Inp_Sc!$I$9:$I$228,Cal_BOSort!$G1126,Inp_Sc!$J$9:$J$228,Cal_BOSort!$I1126)</f>
        <v>0</v>
      </c>
      <c r="AJ1126" s="18">
        <f>SUMIFS(Inp_Sc!AJ$9:AJ$228,Inp_Sc!$I$9:$I$228,Cal_BOSort!$G1126,Inp_Sc!$J$9:$J$228,Cal_BOSort!$I1126)</f>
        <v>0</v>
      </c>
      <c r="AK1126" s="18">
        <f>SUMIFS(Inp_Sc!AK$9:AK$228,Inp_Sc!$I$9:$I$228,Cal_BOSort!$G1126,Inp_Sc!$J$9:$J$228,Cal_BOSort!$I1126)</f>
        <v>0</v>
      </c>
      <c r="AM1126" s="18">
        <f t="shared" si="125"/>
        <v>0</v>
      </c>
      <c r="AN1126" s="18">
        <f t="shared" si="129"/>
        <v>0</v>
      </c>
      <c r="AO1126" s="18">
        <f t="shared" si="130"/>
        <v>0</v>
      </c>
      <c r="AP1126" s="18">
        <f t="shared" si="126"/>
        <v>0</v>
      </c>
      <c r="AQ1126" s="18">
        <f t="shared" si="127"/>
        <v>0</v>
      </c>
      <c r="AR1126" s="18">
        <f t="shared" si="128"/>
        <v>0</v>
      </c>
      <c r="AU1126" s="42"/>
    </row>
    <row r="1127" spans="3:60" s="3" customFormat="1">
      <c r="D1127" s="101">
        <f>IF(I1127="","",MAX(D$1121:D1126)+1)</f>
        <v>1</v>
      </c>
      <c r="E1127" s="3" t="s">
        <v>32</v>
      </c>
      <c r="F1127" s="3" t="s">
        <v>169</v>
      </c>
      <c r="G1127" s="3" t="s">
        <v>190</v>
      </c>
      <c r="I1127" s="101" t="str">
        <f>IF(Inp_Sc!M14="BO",Inp_Sc!J14,"")</f>
        <v>BO - Record keeping (audit and assurance)</v>
      </c>
      <c r="L1127" s="3" t="s">
        <v>106</v>
      </c>
      <c r="R1127" s="14"/>
      <c r="T1127" s="18"/>
      <c r="U1127" s="18"/>
      <c r="V1127" s="18"/>
      <c r="W1127" s="18"/>
      <c r="X1127" s="18"/>
      <c r="Y1127" s="18">
        <f>SUMIFS(Inp_Sc!Y$9:Y$228,Inp_Sc!$I$9:$I$228,Cal_BOSort!$G1127,Inp_Sc!$J$9:$J$228,Cal_BOSort!$I1127)</f>
        <v>0</v>
      </c>
      <c r="Z1127" s="18">
        <f>SUMIFS(Inp_Sc!Z$9:Z$228,Inp_Sc!$I$9:$I$228,Cal_BOSort!$G1127,Inp_Sc!$J$9:$J$228,Cal_BOSort!$I1127)</f>
        <v>0</v>
      </c>
      <c r="AA1127" s="18">
        <f>SUMIFS(Inp_Sc!AA$9:AA$228,Inp_Sc!$I$9:$I$228,Cal_BOSort!$G1127,Inp_Sc!$J$9:$J$228,Cal_BOSort!$I1127)</f>
        <v>0</v>
      </c>
      <c r="AB1127" s="18">
        <f>SUMIFS(Inp_Sc!AB$9:AB$228,Inp_Sc!$I$9:$I$228,Cal_BOSort!$G1127,Inp_Sc!$J$9:$J$228,Cal_BOSort!$I1127)</f>
        <v>0</v>
      </c>
      <c r="AC1127" s="18">
        <f>SUMIFS(Inp_Sc!AC$9:AC$228,Inp_Sc!$I$9:$I$228,Cal_BOSort!$G1127,Inp_Sc!$J$9:$J$228,Cal_BOSort!$I1127)</f>
        <v>0</v>
      </c>
      <c r="AD1127" s="18">
        <f>SUMIFS(Inp_Sc!AD$9:AD$228,Inp_Sc!$I$9:$I$228,Cal_BOSort!$G1127,Inp_Sc!$J$9:$J$228,Cal_BOSort!$I1127)</f>
        <v>0</v>
      </c>
      <c r="AE1127" s="18">
        <f>SUMIFS(Inp_Sc!AE$9:AE$228,Inp_Sc!$I$9:$I$228,Cal_BOSort!$G1127,Inp_Sc!$J$9:$J$228,Cal_BOSort!$I1127)</f>
        <v>0</v>
      </c>
      <c r="AF1127" s="18">
        <f>SUMIFS(Inp_Sc!AF$9:AF$228,Inp_Sc!$I$9:$I$228,Cal_BOSort!$G1127,Inp_Sc!$J$9:$J$228,Cal_BOSort!$I1127)</f>
        <v>0</v>
      </c>
      <c r="AG1127" s="18">
        <f>SUMIFS(Inp_Sc!AG$9:AG$228,Inp_Sc!$I$9:$I$228,Cal_BOSort!$G1127,Inp_Sc!$J$9:$J$228,Cal_BOSort!$I1127)</f>
        <v>-7.5941181585185494E-3</v>
      </c>
      <c r="AH1127" s="18">
        <f>SUMIFS(Inp_Sc!AH$9:AH$228,Inp_Sc!$I$9:$I$228,Cal_BOSort!$G1127,Inp_Sc!$J$9:$J$228,Cal_BOSort!$I1127)</f>
        <v>-7.6124244971047311E-3</v>
      </c>
      <c r="AI1127" s="18">
        <f>SUMIFS(Inp_Sc!AI$9:AI$228,Inp_Sc!$I$9:$I$228,Cal_BOSort!$G1127,Inp_Sc!$J$9:$J$228,Cal_BOSort!$I1127)</f>
        <v>-7.6780080564311619E-3</v>
      </c>
      <c r="AJ1127" s="18">
        <f>SUMIFS(Inp_Sc!AJ$9:AJ$228,Inp_Sc!$I$9:$I$228,Cal_BOSort!$G1127,Inp_Sc!$J$9:$J$228,Cal_BOSort!$I1127)</f>
        <v>-7.8677501846488862E-3</v>
      </c>
      <c r="AK1127" s="18">
        <f>SUMIFS(Inp_Sc!AK$9:AK$228,Inp_Sc!$I$9:$I$228,Cal_BOSort!$G1127,Inp_Sc!$J$9:$J$228,Cal_BOSort!$I1127)</f>
        <v>-7.8254722703305114E-3</v>
      </c>
      <c r="AM1127" s="18">
        <f t="shared" si="125"/>
        <v>0</v>
      </c>
      <c r="AN1127" s="18">
        <f t="shared" si="129"/>
        <v>0</v>
      </c>
      <c r="AO1127" s="18">
        <f t="shared" si="130"/>
        <v>-3.8577773167033841E-2</v>
      </c>
      <c r="AP1127" s="18">
        <f t="shared" si="126"/>
        <v>0</v>
      </c>
      <c r="AQ1127" s="18">
        <f t="shared" si="127"/>
        <v>0</v>
      </c>
      <c r="AR1127" s="18">
        <f t="shared" si="128"/>
        <v>-7.7155546334067683E-3</v>
      </c>
      <c r="AU1127" s="42"/>
    </row>
    <row r="1128" spans="3:60" s="3" customFormat="1">
      <c r="D1128" s="101" t="str">
        <f>IF(I1128="","",MAX(D$1121:D1127)+1)</f>
        <v/>
      </c>
      <c r="E1128" s="3" t="s">
        <v>32</v>
      </c>
      <c r="F1128" s="3" t="s">
        <v>169</v>
      </c>
      <c r="G1128" s="3" t="s">
        <v>190</v>
      </c>
      <c r="I1128" s="101" t="str">
        <f>IF(Inp_Sc!M15="BO",Inp_Sc!J15,"")</f>
        <v/>
      </c>
      <c r="L1128" s="3" t="s">
        <v>106</v>
      </c>
      <c r="R1128" s="14"/>
      <c r="T1128" s="18"/>
      <c r="U1128" s="18"/>
      <c r="V1128" s="18"/>
      <c r="W1128" s="18"/>
      <c r="X1128" s="18"/>
      <c r="Y1128" s="18">
        <f>SUMIFS(Inp_Sc!Y$9:Y$228,Inp_Sc!$I$9:$I$228,Cal_BOSort!$G1128,Inp_Sc!$J$9:$J$228,Cal_BOSort!$I1128)</f>
        <v>0</v>
      </c>
      <c r="Z1128" s="18">
        <f>SUMIFS(Inp_Sc!Z$9:Z$228,Inp_Sc!$I$9:$I$228,Cal_BOSort!$G1128,Inp_Sc!$J$9:$J$228,Cal_BOSort!$I1128)</f>
        <v>0</v>
      </c>
      <c r="AA1128" s="18">
        <f>SUMIFS(Inp_Sc!AA$9:AA$228,Inp_Sc!$I$9:$I$228,Cal_BOSort!$G1128,Inp_Sc!$J$9:$J$228,Cal_BOSort!$I1128)</f>
        <v>0</v>
      </c>
      <c r="AB1128" s="18">
        <f>SUMIFS(Inp_Sc!AB$9:AB$228,Inp_Sc!$I$9:$I$228,Cal_BOSort!$G1128,Inp_Sc!$J$9:$J$228,Cal_BOSort!$I1128)</f>
        <v>0</v>
      </c>
      <c r="AC1128" s="18">
        <f>SUMIFS(Inp_Sc!AC$9:AC$228,Inp_Sc!$I$9:$I$228,Cal_BOSort!$G1128,Inp_Sc!$J$9:$J$228,Cal_BOSort!$I1128)</f>
        <v>0</v>
      </c>
      <c r="AD1128" s="18">
        <f>SUMIFS(Inp_Sc!AD$9:AD$228,Inp_Sc!$I$9:$I$228,Cal_BOSort!$G1128,Inp_Sc!$J$9:$J$228,Cal_BOSort!$I1128)</f>
        <v>0</v>
      </c>
      <c r="AE1128" s="18">
        <f>SUMIFS(Inp_Sc!AE$9:AE$228,Inp_Sc!$I$9:$I$228,Cal_BOSort!$G1128,Inp_Sc!$J$9:$J$228,Cal_BOSort!$I1128)</f>
        <v>0</v>
      </c>
      <c r="AF1128" s="18">
        <f>SUMIFS(Inp_Sc!AF$9:AF$228,Inp_Sc!$I$9:$I$228,Cal_BOSort!$G1128,Inp_Sc!$J$9:$J$228,Cal_BOSort!$I1128)</f>
        <v>0</v>
      </c>
      <c r="AG1128" s="18">
        <f>SUMIFS(Inp_Sc!AG$9:AG$228,Inp_Sc!$I$9:$I$228,Cal_BOSort!$G1128,Inp_Sc!$J$9:$J$228,Cal_BOSort!$I1128)</f>
        <v>0</v>
      </c>
      <c r="AH1128" s="18">
        <f>SUMIFS(Inp_Sc!AH$9:AH$228,Inp_Sc!$I$9:$I$228,Cal_BOSort!$G1128,Inp_Sc!$J$9:$J$228,Cal_BOSort!$I1128)</f>
        <v>0</v>
      </c>
      <c r="AI1128" s="18">
        <f>SUMIFS(Inp_Sc!AI$9:AI$228,Inp_Sc!$I$9:$I$228,Cal_BOSort!$G1128,Inp_Sc!$J$9:$J$228,Cal_BOSort!$I1128)</f>
        <v>0</v>
      </c>
      <c r="AJ1128" s="18">
        <f>SUMIFS(Inp_Sc!AJ$9:AJ$228,Inp_Sc!$I$9:$I$228,Cal_BOSort!$G1128,Inp_Sc!$J$9:$J$228,Cal_BOSort!$I1128)</f>
        <v>0</v>
      </c>
      <c r="AK1128" s="18">
        <f>SUMIFS(Inp_Sc!AK$9:AK$228,Inp_Sc!$I$9:$I$228,Cal_BOSort!$G1128,Inp_Sc!$J$9:$J$228,Cal_BOSort!$I1128)</f>
        <v>0</v>
      </c>
      <c r="AM1128" s="18">
        <f t="shared" si="125"/>
        <v>0</v>
      </c>
      <c r="AN1128" s="18">
        <f t="shared" si="129"/>
        <v>0</v>
      </c>
      <c r="AO1128" s="18">
        <f t="shared" si="130"/>
        <v>0</v>
      </c>
      <c r="AP1128" s="18">
        <f t="shared" si="126"/>
        <v>0</v>
      </c>
      <c r="AQ1128" s="18">
        <f t="shared" si="127"/>
        <v>0</v>
      </c>
      <c r="AR1128" s="18">
        <f t="shared" si="128"/>
        <v>0</v>
      </c>
      <c r="AU1128" s="42"/>
    </row>
    <row r="1129" spans="3:60" s="3" customFormat="1">
      <c r="D1129" s="101" t="str">
        <f>IF(I1129="","",MAX(D$1121:D1128)+1)</f>
        <v/>
      </c>
      <c r="E1129" s="3" t="s">
        <v>32</v>
      </c>
      <c r="F1129" s="3" t="s">
        <v>169</v>
      </c>
      <c r="G1129" s="3" t="s">
        <v>190</v>
      </c>
      <c r="I1129" s="101" t="str">
        <f>IF(Inp_Sc!M16="BO",Inp_Sc!J16,"")</f>
        <v/>
      </c>
      <c r="L1129" s="3" t="s">
        <v>106</v>
      </c>
      <c r="R1129" s="14"/>
      <c r="T1129" s="18"/>
      <c r="U1129" s="18"/>
      <c r="V1129" s="18"/>
      <c r="W1129" s="18"/>
      <c r="X1129" s="18"/>
      <c r="Y1129" s="18">
        <f>SUMIFS(Inp_Sc!Y$9:Y$228,Inp_Sc!$I$9:$I$228,Cal_BOSort!$G1129,Inp_Sc!$J$9:$J$228,Cal_BOSort!$I1129)</f>
        <v>0</v>
      </c>
      <c r="Z1129" s="18">
        <f>SUMIFS(Inp_Sc!Z$9:Z$228,Inp_Sc!$I$9:$I$228,Cal_BOSort!$G1129,Inp_Sc!$J$9:$J$228,Cal_BOSort!$I1129)</f>
        <v>0</v>
      </c>
      <c r="AA1129" s="18">
        <f>SUMIFS(Inp_Sc!AA$9:AA$228,Inp_Sc!$I$9:$I$228,Cal_BOSort!$G1129,Inp_Sc!$J$9:$J$228,Cal_BOSort!$I1129)</f>
        <v>0</v>
      </c>
      <c r="AB1129" s="18">
        <f>SUMIFS(Inp_Sc!AB$9:AB$228,Inp_Sc!$I$9:$I$228,Cal_BOSort!$G1129,Inp_Sc!$J$9:$J$228,Cal_BOSort!$I1129)</f>
        <v>0</v>
      </c>
      <c r="AC1129" s="18">
        <f>SUMIFS(Inp_Sc!AC$9:AC$228,Inp_Sc!$I$9:$I$228,Cal_BOSort!$G1129,Inp_Sc!$J$9:$J$228,Cal_BOSort!$I1129)</f>
        <v>0</v>
      </c>
      <c r="AD1129" s="18">
        <f>SUMIFS(Inp_Sc!AD$9:AD$228,Inp_Sc!$I$9:$I$228,Cal_BOSort!$G1129,Inp_Sc!$J$9:$J$228,Cal_BOSort!$I1129)</f>
        <v>0</v>
      </c>
      <c r="AE1129" s="18">
        <f>SUMIFS(Inp_Sc!AE$9:AE$228,Inp_Sc!$I$9:$I$228,Cal_BOSort!$G1129,Inp_Sc!$J$9:$J$228,Cal_BOSort!$I1129)</f>
        <v>0</v>
      </c>
      <c r="AF1129" s="18">
        <f>SUMIFS(Inp_Sc!AF$9:AF$228,Inp_Sc!$I$9:$I$228,Cal_BOSort!$G1129,Inp_Sc!$J$9:$J$228,Cal_BOSort!$I1129)</f>
        <v>0</v>
      </c>
      <c r="AG1129" s="18">
        <f>SUMIFS(Inp_Sc!AG$9:AG$228,Inp_Sc!$I$9:$I$228,Cal_BOSort!$G1129,Inp_Sc!$J$9:$J$228,Cal_BOSort!$I1129)</f>
        <v>0</v>
      </c>
      <c r="AH1129" s="18">
        <f>SUMIFS(Inp_Sc!AH$9:AH$228,Inp_Sc!$I$9:$I$228,Cal_BOSort!$G1129,Inp_Sc!$J$9:$J$228,Cal_BOSort!$I1129)</f>
        <v>0</v>
      </c>
      <c r="AI1129" s="18">
        <f>SUMIFS(Inp_Sc!AI$9:AI$228,Inp_Sc!$I$9:$I$228,Cal_BOSort!$G1129,Inp_Sc!$J$9:$J$228,Cal_BOSort!$I1129)</f>
        <v>0</v>
      </c>
      <c r="AJ1129" s="18">
        <f>SUMIFS(Inp_Sc!AJ$9:AJ$228,Inp_Sc!$I$9:$I$228,Cal_BOSort!$G1129,Inp_Sc!$J$9:$J$228,Cal_BOSort!$I1129)</f>
        <v>0</v>
      </c>
      <c r="AK1129" s="18">
        <f>SUMIFS(Inp_Sc!AK$9:AK$228,Inp_Sc!$I$9:$I$228,Cal_BOSort!$G1129,Inp_Sc!$J$9:$J$228,Cal_BOSort!$I1129)</f>
        <v>0</v>
      </c>
      <c r="AM1129" s="18">
        <f t="shared" si="125"/>
        <v>0</v>
      </c>
      <c r="AN1129" s="18">
        <f t="shared" si="129"/>
        <v>0</v>
      </c>
      <c r="AO1129" s="18">
        <f t="shared" si="130"/>
        <v>0</v>
      </c>
      <c r="AP1129" s="18">
        <f t="shared" si="126"/>
        <v>0</v>
      </c>
      <c r="AQ1129" s="18">
        <f t="shared" si="127"/>
        <v>0</v>
      </c>
      <c r="AR1129" s="18">
        <f t="shared" si="128"/>
        <v>0</v>
      </c>
      <c r="AU1129" s="42"/>
    </row>
    <row r="1130" spans="3:60" s="3" customFormat="1">
      <c r="D1130" s="101" t="str">
        <f>IF(I1130="","",MAX(D$1121:D1129)+1)</f>
        <v/>
      </c>
      <c r="E1130" s="3" t="s">
        <v>32</v>
      </c>
      <c r="F1130" s="3" t="s">
        <v>169</v>
      </c>
      <c r="G1130" s="3" t="s">
        <v>190</v>
      </c>
      <c r="I1130" s="101" t="str">
        <f>IF(Inp_Sc!M17="BO",Inp_Sc!J17,"")</f>
        <v/>
      </c>
      <c r="L1130" s="3" t="s">
        <v>106</v>
      </c>
      <c r="R1130" s="14"/>
      <c r="T1130" s="18"/>
      <c r="U1130" s="18"/>
      <c r="V1130" s="18"/>
      <c r="W1130" s="18"/>
      <c r="X1130" s="18"/>
      <c r="Y1130" s="18">
        <f>SUMIFS(Inp_Sc!Y$9:Y$228,Inp_Sc!$I$9:$I$228,Cal_BOSort!$G1130,Inp_Sc!$J$9:$J$228,Cal_BOSort!$I1130)</f>
        <v>0</v>
      </c>
      <c r="Z1130" s="18">
        <f>SUMIFS(Inp_Sc!Z$9:Z$228,Inp_Sc!$I$9:$I$228,Cal_BOSort!$G1130,Inp_Sc!$J$9:$J$228,Cal_BOSort!$I1130)</f>
        <v>0</v>
      </c>
      <c r="AA1130" s="18">
        <f>SUMIFS(Inp_Sc!AA$9:AA$228,Inp_Sc!$I$9:$I$228,Cal_BOSort!$G1130,Inp_Sc!$J$9:$J$228,Cal_BOSort!$I1130)</f>
        <v>0</v>
      </c>
      <c r="AB1130" s="18">
        <f>SUMIFS(Inp_Sc!AB$9:AB$228,Inp_Sc!$I$9:$I$228,Cal_BOSort!$G1130,Inp_Sc!$J$9:$J$228,Cal_BOSort!$I1130)</f>
        <v>0</v>
      </c>
      <c r="AC1130" s="18">
        <f>SUMIFS(Inp_Sc!AC$9:AC$228,Inp_Sc!$I$9:$I$228,Cal_BOSort!$G1130,Inp_Sc!$J$9:$J$228,Cal_BOSort!$I1130)</f>
        <v>0</v>
      </c>
      <c r="AD1130" s="18">
        <f>SUMIFS(Inp_Sc!AD$9:AD$228,Inp_Sc!$I$9:$I$228,Cal_BOSort!$G1130,Inp_Sc!$J$9:$J$228,Cal_BOSort!$I1130)</f>
        <v>0</v>
      </c>
      <c r="AE1130" s="18">
        <f>SUMIFS(Inp_Sc!AE$9:AE$228,Inp_Sc!$I$9:$I$228,Cal_BOSort!$G1130,Inp_Sc!$J$9:$J$228,Cal_BOSort!$I1130)</f>
        <v>0</v>
      </c>
      <c r="AF1130" s="18">
        <f>SUMIFS(Inp_Sc!AF$9:AF$228,Inp_Sc!$I$9:$I$228,Cal_BOSort!$G1130,Inp_Sc!$J$9:$J$228,Cal_BOSort!$I1130)</f>
        <v>0</v>
      </c>
      <c r="AG1130" s="18">
        <f>SUMIFS(Inp_Sc!AG$9:AG$228,Inp_Sc!$I$9:$I$228,Cal_BOSort!$G1130,Inp_Sc!$J$9:$J$228,Cal_BOSort!$I1130)</f>
        <v>0</v>
      </c>
      <c r="AH1130" s="18">
        <f>SUMIFS(Inp_Sc!AH$9:AH$228,Inp_Sc!$I$9:$I$228,Cal_BOSort!$G1130,Inp_Sc!$J$9:$J$228,Cal_BOSort!$I1130)</f>
        <v>0</v>
      </c>
      <c r="AI1130" s="18">
        <f>SUMIFS(Inp_Sc!AI$9:AI$228,Inp_Sc!$I$9:$I$228,Cal_BOSort!$G1130,Inp_Sc!$J$9:$J$228,Cal_BOSort!$I1130)</f>
        <v>0</v>
      </c>
      <c r="AJ1130" s="18">
        <f>SUMIFS(Inp_Sc!AJ$9:AJ$228,Inp_Sc!$I$9:$I$228,Cal_BOSort!$G1130,Inp_Sc!$J$9:$J$228,Cal_BOSort!$I1130)</f>
        <v>0</v>
      </c>
      <c r="AK1130" s="18">
        <f>SUMIFS(Inp_Sc!AK$9:AK$228,Inp_Sc!$I$9:$I$228,Cal_BOSort!$G1130,Inp_Sc!$J$9:$J$228,Cal_BOSort!$I1130)</f>
        <v>0</v>
      </c>
      <c r="AM1130" s="18">
        <f t="shared" si="125"/>
        <v>0</v>
      </c>
      <c r="AN1130" s="18">
        <f t="shared" si="129"/>
        <v>0</v>
      </c>
      <c r="AO1130" s="18">
        <f t="shared" si="130"/>
        <v>0</v>
      </c>
      <c r="AP1130" s="18">
        <f t="shared" si="126"/>
        <v>0</v>
      </c>
      <c r="AQ1130" s="18">
        <f t="shared" si="127"/>
        <v>0</v>
      </c>
      <c r="AR1130" s="18">
        <f t="shared" si="128"/>
        <v>0</v>
      </c>
      <c r="AU1130" s="42"/>
    </row>
    <row r="1131" spans="3:60" s="3" customFormat="1">
      <c r="D1131" s="101" t="str">
        <f>IF(I1131="","",MAX(D$1121:D1130)+1)</f>
        <v/>
      </c>
      <c r="E1131" s="3" t="s">
        <v>32</v>
      </c>
      <c r="F1131" s="3" t="s">
        <v>169</v>
      </c>
      <c r="G1131" s="3" t="s">
        <v>190</v>
      </c>
      <c r="I1131" s="101" t="str">
        <f>IF(Inp_Sc!M18="BO",Inp_Sc!J18,"")</f>
        <v/>
      </c>
      <c r="L1131" s="3" t="s">
        <v>106</v>
      </c>
      <c r="R1131" s="14"/>
      <c r="T1131" s="18"/>
      <c r="U1131" s="18"/>
      <c r="V1131" s="18"/>
      <c r="W1131" s="18"/>
      <c r="X1131" s="18"/>
      <c r="Y1131" s="18">
        <f>SUMIFS(Inp_Sc!Y$9:Y$228,Inp_Sc!$I$9:$I$228,Cal_BOSort!$G1131,Inp_Sc!$J$9:$J$228,Cal_BOSort!$I1131)</f>
        <v>0</v>
      </c>
      <c r="Z1131" s="18">
        <f>SUMIFS(Inp_Sc!Z$9:Z$228,Inp_Sc!$I$9:$I$228,Cal_BOSort!$G1131,Inp_Sc!$J$9:$J$228,Cal_BOSort!$I1131)</f>
        <v>0</v>
      </c>
      <c r="AA1131" s="18">
        <f>SUMIFS(Inp_Sc!AA$9:AA$228,Inp_Sc!$I$9:$I$228,Cal_BOSort!$G1131,Inp_Sc!$J$9:$J$228,Cal_BOSort!$I1131)</f>
        <v>0</v>
      </c>
      <c r="AB1131" s="18">
        <f>SUMIFS(Inp_Sc!AB$9:AB$228,Inp_Sc!$I$9:$I$228,Cal_BOSort!$G1131,Inp_Sc!$J$9:$J$228,Cal_BOSort!$I1131)</f>
        <v>0</v>
      </c>
      <c r="AC1131" s="18">
        <f>SUMIFS(Inp_Sc!AC$9:AC$228,Inp_Sc!$I$9:$I$228,Cal_BOSort!$G1131,Inp_Sc!$J$9:$J$228,Cal_BOSort!$I1131)</f>
        <v>0</v>
      </c>
      <c r="AD1131" s="18">
        <f>SUMIFS(Inp_Sc!AD$9:AD$228,Inp_Sc!$I$9:$I$228,Cal_BOSort!$G1131,Inp_Sc!$J$9:$J$228,Cal_BOSort!$I1131)</f>
        <v>0</v>
      </c>
      <c r="AE1131" s="18">
        <f>SUMIFS(Inp_Sc!AE$9:AE$228,Inp_Sc!$I$9:$I$228,Cal_BOSort!$G1131,Inp_Sc!$J$9:$J$228,Cal_BOSort!$I1131)</f>
        <v>0</v>
      </c>
      <c r="AF1131" s="18">
        <f>SUMIFS(Inp_Sc!AF$9:AF$228,Inp_Sc!$I$9:$I$228,Cal_BOSort!$G1131,Inp_Sc!$J$9:$J$228,Cal_BOSort!$I1131)</f>
        <v>0</v>
      </c>
      <c r="AG1131" s="18">
        <f>SUMIFS(Inp_Sc!AG$9:AG$228,Inp_Sc!$I$9:$I$228,Cal_BOSort!$G1131,Inp_Sc!$J$9:$J$228,Cal_BOSort!$I1131)</f>
        <v>0</v>
      </c>
      <c r="AH1131" s="18">
        <f>SUMIFS(Inp_Sc!AH$9:AH$228,Inp_Sc!$I$9:$I$228,Cal_BOSort!$G1131,Inp_Sc!$J$9:$J$228,Cal_BOSort!$I1131)</f>
        <v>0</v>
      </c>
      <c r="AI1131" s="18">
        <f>SUMIFS(Inp_Sc!AI$9:AI$228,Inp_Sc!$I$9:$I$228,Cal_BOSort!$G1131,Inp_Sc!$J$9:$J$228,Cal_BOSort!$I1131)</f>
        <v>0</v>
      </c>
      <c r="AJ1131" s="18">
        <f>SUMIFS(Inp_Sc!AJ$9:AJ$228,Inp_Sc!$I$9:$I$228,Cal_BOSort!$G1131,Inp_Sc!$J$9:$J$228,Cal_BOSort!$I1131)</f>
        <v>0</v>
      </c>
      <c r="AK1131" s="18">
        <f>SUMIFS(Inp_Sc!AK$9:AK$228,Inp_Sc!$I$9:$I$228,Cal_BOSort!$G1131,Inp_Sc!$J$9:$J$228,Cal_BOSort!$I1131)</f>
        <v>0</v>
      </c>
      <c r="AM1131" s="18">
        <f t="shared" si="125"/>
        <v>0</v>
      </c>
      <c r="AN1131" s="18">
        <f t="shared" si="129"/>
        <v>0</v>
      </c>
      <c r="AO1131" s="18">
        <f t="shared" si="130"/>
        <v>0</v>
      </c>
      <c r="AP1131" s="18">
        <f t="shared" si="126"/>
        <v>0</v>
      </c>
      <c r="AQ1131" s="18">
        <f t="shared" si="127"/>
        <v>0</v>
      </c>
      <c r="AR1131" s="18">
        <f t="shared" si="128"/>
        <v>0</v>
      </c>
      <c r="AU1131" s="42"/>
    </row>
    <row r="1132" spans="3:60" s="3" customFormat="1">
      <c r="D1132" s="101" t="str">
        <f>IF(I1132="","",MAX(D$1121:D1131)+1)</f>
        <v/>
      </c>
      <c r="E1132" s="3" t="s">
        <v>32</v>
      </c>
      <c r="F1132" s="3" t="s">
        <v>169</v>
      </c>
      <c r="G1132" s="3" t="s">
        <v>193</v>
      </c>
      <c r="I1132" s="101" t="str">
        <f>IF(Inp_Sc!M19="BO",Inp_Sc!J19,"")</f>
        <v/>
      </c>
      <c r="L1132" s="3" t="s">
        <v>106</v>
      </c>
      <c r="R1132" s="14"/>
      <c r="T1132" s="18"/>
      <c r="U1132" s="18"/>
      <c r="V1132" s="18"/>
      <c r="W1132" s="18"/>
      <c r="X1132" s="18"/>
      <c r="Y1132" s="18">
        <f>SUMIFS(Inp_Sc!Y$9:Y$228,Inp_Sc!$I$9:$I$228,Cal_BOSort!$G1132,Inp_Sc!$J$9:$J$228,Cal_BOSort!$I1132)</f>
        <v>0</v>
      </c>
      <c r="Z1132" s="18">
        <f>SUMIFS(Inp_Sc!Z$9:Z$228,Inp_Sc!$I$9:$I$228,Cal_BOSort!$G1132,Inp_Sc!$J$9:$J$228,Cal_BOSort!$I1132)</f>
        <v>0</v>
      </c>
      <c r="AA1132" s="18">
        <f>SUMIFS(Inp_Sc!AA$9:AA$228,Inp_Sc!$I$9:$I$228,Cal_BOSort!$G1132,Inp_Sc!$J$9:$J$228,Cal_BOSort!$I1132)</f>
        <v>0</v>
      </c>
      <c r="AB1132" s="18">
        <f>SUMIFS(Inp_Sc!AB$9:AB$228,Inp_Sc!$I$9:$I$228,Cal_BOSort!$G1132,Inp_Sc!$J$9:$J$228,Cal_BOSort!$I1132)</f>
        <v>0</v>
      </c>
      <c r="AC1132" s="18">
        <f>SUMIFS(Inp_Sc!AC$9:AC$228,Inp_Sc!$I$9:$I$228,Cal_BOSort!$G1132,Inp_Sc!$J$9:$J$228,Cal_BOSort!$I1132)</f>
        <v>0</v>
      </c>
      <c r="AD1132" s="18">
        <f>SUMIFS(Inp_Sc!AD$9:AD$228,Inp_Sc!$I$9:$I$228,Cal_BOSort!$G1132,Inp_Sc!$J$9:$J$228,Cal_BOSort!$I1132)</f>
        <v>0</v>
      </c>
      <c r="AE1132" s="18">
        <f>SUMIFS(Inp_Sc!AE$9:AE$228,Inp_Sc!$I$9:$I$228,Cal_BOSort!$G1132,Inp_Sc!$J$9:$J$228,Cal_BOSort!$I1132)</f>
        <v>0</v>
      </c>
      <c r="AF1132" s="18">
        <f>SUMIFS(Inp_Sc!AF$9:AF$228,Inp_Sc!$I$9:$I$228,Cal_BOSort!$G1132,Inp_Sc!$J$9:$J$228,Cal_BOSort!$I1132)</f>
        <v>0</v>
      </c>
      <c r="AG1132" s="18">
        <f>SUMIFS(Inp_Sc!AG$9:AG$228,Inp_Sc!$I$9:$I$228,Cal_BOSort!$G1132,Inp_Sc!$J$9:$J$228,Cal_BOSort!$I1132)</f>
        <v>0</v>
      </c>
      <c r="AH1132" s="18">
        <f>SUMIFS(Inp_Sc!AH$9:AH$228,Inp_Sc!$I$9:$I$228,Cal_BOSort!$G1132,Inp_Sc!$J$9:$J$228,Cal_BOSort!$I1132)</f>
        <v>0</v>
      </c>
      <c r="AI1132" s="18">
        <f>SUMIFS(Inp_Sc!AI$9:AI$228,Inp_Sc!$I$9:$I$228,Cal_BOSort!$G1132,Inp_Sc!$J$9:$J$228,Cal_BOSort!$I1132)</f>
        <v>0</v>
      </c>
      <c r="AJ1132" s="18">
        <f>SUMIFS(Inp_Sc!AJ$9:AJ$228,Inp_Sc!$I$9:$I$228,Cal_BOSort!$G1132,Inp_Sc!$J$9:$J$228,Cal_BOSort!$I1132)</f>
        <v>0</v>
      </c>
      <c r="AK1132" s="18">
        <f>SUMIFS(Inp_Sc!AK$9:AK$228,Inp_Sc!$I$9:$I$228,Cal_BOSort!$G1132,Inp_Sc!$J$9:$J$228,Cal_BOSort!$I1132)</f>
        <v>0</v>
      </c>
      <c r="AM1132" s="18">
        <f t="shared" si="125"/>
        <v>0</v>
      </c>
      <c r="AN1132" s="18">
        <f t="shared" si="129"/>
        <v>0</v>
      </c>
      <c r="AO1132" s="18">
        <f t="shared" si="130"/>
        <v>0</v>
      </c>
      <c r="AP1132" s="18">
        <f t="shared" si="126"/>
        <v>0</v>
      </c>
      <c r="AQ1132" s="18">
        <f t="shared" si="127"/>
        <v>0</v>
      </c>
      <c r="AR1132" s="18">
        <f t="shared" si="128"/>
        <v>0</v>
      </c>
      <c r="AU1132" s="42"/>
    </row>
    <row r="1133" spans="3:60" s="3" customFormat="1">
      <c r="D1133" s="101" t="str">
        <f>IF(I1133="","",MAX(D$1121:D1132)+1)</f>
        <v/>
      </c>
      <c r="E1133" s="3" t="s">
        <v>32</v>
      </c>
      <c r="F1133" s="3" t="s">
        <v>169</v>
      </c>
      <c r="G1133" s="3" t="s">
        <v>193</v>
      </c>
      <c r="I1133" s="101" t="str">
        <f>IF(Inp_Sc!M20="BO",Inp_Sc!J20,"")</f>
        <v/>
      </c>
      <c r="L1133" s="3" t="s">
        <v>106</v>
      </c>
      <c r="R1133" s="14"/>
      <c r="T1133" s="18"/>
      <c r="U1133" s="18"/>
      <c r="V1133" s="18"/>
      <c r="W1133" s="18"/>
      <c r="X1133" s="18"/>
      <c r="Y1133" s="18">
        <f>SUMIFS(Inp_Sc!Y$9:Y$228,Inp_Sc!$I$9:$I$228,Cal_BOSort!$G1133,Inp_Sc!$J$9:$J$228,Cal_BOSort!$I1133)</f>
        <v>0</v>
      </c>
      <c r="Z1133" s="18">
        <f>SUMIFS(Inp_Sc!Z$9:Z$228,Inp_Sc!$I$9:$I$228,Cal_BOSort!$G1133,Inp_Sc!$J$9:$J$228,Cal_BOSort!$I1133)</f>
        <v>0</v>
      </c>
      <c r="AA1133" s="18">
        <f>SUMIFS(Inp_Sc!AA$9:AA$228,Inp_Sc!$I$9:$I$228,Cal_BOSort!$G1133,Inp_Sc!$J$9:$J$228,Cal_BOSort!$I1133)</f>
        <v>0</v>
      </c>
      <c r="AB1133" s="18">
        <f>SUMIFS(Inp_Sc!AB$9:AB$228,Inp_Sc!$I$9:$I$228,Cal_BOSort!$G1133,Inp_Sc!$J$9:$J$228,Cal_BOSort!$I1133)</f>
        <v>0</v>
      </c>
      <c r="AC1133" s="18">
        <f>SUMIFS(Inp_Sc!AC$9:AC$228,Inp_Sc!$I$9:$I$228,Cal_BOSort!$G1133,Inp_Sc!$J$9:$J$228,Cal_BOSort!$I1133)</f>
        <v>0</v>
      </c>
      <c r="AD1133" s="18">
        <f>SUMIFS(Inp_Sc!AD$9:AD$228,Inp_Sc!$I$9:$I$228,Cal_BOSort!$G1133,Inp_Sc!$J$9:$J$228,Cal_BOSort!$I1133)</f>
        <v>0</v>
      </c>
      <c r="AE1133" s="18">
        <f>SUMIFS(Inp_Sc!AE$9:AE$228,Inp_Sc!$I$9:$I$228,Cal_BOSort!$G1133,Inp_Sc!$J$9:$J$228,Cal_BOSort!$I1133)</f>
        <v>0</v>
      </c>
      <c r="AF1133" s="18">
        <f>SUMIFS(Inp_Sc!AF$9:AF$228,Inp_Sc!$I$9:$I$228,Cal_BOSort!$G1133,Inp_Sc!$J$9:$J$228,Cal_BOSort!$I1133)</f>
        <v>0</v>
      </c>
      <c r="AG1133" s="18">
        <f>SUMIFS(Inp_Sc!AG$9:AG$228,Inp_Sc!$I$9:$I$228,Cal_BOSort!$G1133,Inp_Sc!$J$9:$J$228,Cal_BOSort!$I1133)</f>
        <v>0</v>
      </c>
      <c r="AH1133" s="18">
        <f>SUMIFS(Inp_Sc!AH$9:AH$228,Inp_Sc!$I$9:$I$228,Cal_BOSort!$G1133,Inp_Sc!$J$9:$J$228,Cal_BOSort!$I1133)</f>
        <v>0</v>
      </c>
      <c r="AI1133" s="18">
        <f>SUMIFS(Inp_Sc!AI$9:AI$228,Inp_Sc!$I$9:$I$228,Cal_BOSort!$G1133,Inp_Sc!$J$9:$J$228,Cal_BOSort!$I1133)</f>
        <v>0</v>
      </c>
      <c r="AJ1133" s="18">
        <f>SUMIFS(Inp_Sc!AJ$9:AJ$228,Inp_Sc!$I$9:$I$228,Cal_BOSort!$G1133,Inp_Sc!$J$9:$J$228,Cal_BOSort!$I1133)</f>
        <v>0</v>
      </c>
      <c r="AK1133" s="18">
        <f>SUMIFS(Inp_Sc!AK$9:AK$228,Inp_Sc!$I$9:$I$228,Cal_BOSort!$G1133,Inp_Sc!$J$9:$J$228,Cal_BOSort!$I1133)</f>
        <v>0</v>
      </c>
      <c r="AM1133" s="18">
        <f t="shared" si="125"/>
        <v>0</v>
      </c>
      <c r="AN1133" s="18">
        <f t="shared" si="129"/>
        <v>0</v>
      </c>
      <c r="AO1133" s="18">
        <f t="shared" si="130"/>
        <v>0</v>
      </c>
      <c r="AP1133" s="18">
        <f t="shared" si="126"/>
        <v>0</v>
      </c>
      <c r="AQ1133" s="18">
        <f t="shared" si="127"/>
        <v>0</v>
      </c>
      <c r="AR1133" s="18">
        <f t="shared" si="128"/>
        <v>0</v>
      </c>
      <c r="AU1133" s="42"/>
    </row>
    <row r="1134" spans="3:60" s="3" customFormat="1">
      <c r="D1134" s="101">
        <f>IF(I1134="","",MAX(D$1121:D1133)+1)</f>
        <v>2</v>
      </c>
      <c r="E1134" s="3" t="s">
        <v>32</v>
      </c>
      <c r="F1134" s="3" t="s">
        <v>169</v>
      </c>
      <c r="G1134" s="3" t="s">
        <v>193</v>
      </c>
      <c r="I1134" s="101" t="str">
        <f>IF(Inp_Sc!M21="BO",Inp_Sc!J21,"")</f>
        <v>BO - Smart Meter Roll-out additional call outs</v>
      </c>
      <c r="L1134" s="3" t="s">
        <v>106</v>
      </c>
      <c r="R1134" s="14"/>
      <c r="T1134" s="18"/>
      <c r="U1134" s="18"/>
      <c r="V1134" s="18"/>
      <c r="W1134" s="18"/>
      <c r="X1134" s="18"/>
      <c r="Y1134" s="18">
        <f>SUMIFS(Inp_Sc!Y$9:Y$228,Inp_Sc!$I$9:$I$228,Cal_BOSort!$G1134,Inp_Sc!$J$9:$J$228,Cal_BOSort!$I1134)</f>
        <v>0</v>
      </c>
      <c r="Z1134" s="18">
        <f>SUMIFS(Inp_Sc!Z$9:Z$228,Inp_Sc!$I$9:$I$228,Cal_BOSort!$G1134,Inp_Sc!$J$9:$J$228,Cal_BOSort!$I1134)</f>
        <v>0</v>
      </c>
      <c r="AA1134" s="18">
        <f>SUMIFS(Inp_Sc!AA$9:AA$228,Inp_Sc!$I$9:$I$228,Cal_BOSort!$G1134,Inp_Sc!$J$9:$J$228,Cal_BOSort!$I1134)</f>
        <v>0</v>
      </c>
      <c r="AB1134" s="18">
        <f>SUMIFS(Inp_Sc!AB$9:AB$228,Inp_Sc!$I$9:$I$228,Cal_BOSort!$G1134,Inp_Sc!$J$9:$J$228,Cal_BOSort!$I1134)</f>
        <v>0</v>
      </c>
      <c r="AC1134" s="18">
        <f>SUMIFS(Inp_Sc!AC$9:AC$228,Inp_Sc!$I$9:$I$228,Cal_BOSort!$G1134,Inp_Sc!$J$9:$J$228,Cal_BOSort!$I1134)</f>
        <v>0</v>
      </c>
      <c r="AD1134" s="18">
        <f>SUMIFS(Inp_Sc!AD$9:AD$228,Inp_Sc!$I$9:$I$228,Cal_BOSort!$G1134,Inp_Sc!$J$9:$J$228,Cal_BOSort!$I1134)</f>
        <v>0</v>
      </c>
      <c r="AE1134" s="18">
        <f>SUMIFS(Inp_Sc!AE$9:AE$228,Inp_Sc!$I$9:$I$228,Cal_BOSort!$G1134,Inp_Sc!$J$9:$J$228,Cal_BOSort!$I1134)</f>
        <v>0</v>
      </c>
      <c r="AF1134" s="18">
        <f>SUMIFS(Inp_Sc!AF$9:AF$228,Inp_Sc!$I$9:$I$228,Cal_BOSort!$G1134,Inp_Sc!$J$9:$J$228,Cal_BOSort!$I1134)</f>
        <v>0</v>
      </c>
      <c r="AG1134" s="18">
        <f>SUMIFS(Inp_Sc!AG$9:AG$228,Inp_Sc!$I$9:$I$228,Cal_BOSort!$G1134,Inp_Sc!$J$9:$J$228,Cal_BOSort!$I1134)</f>
        <v>-0.47178605996300038</v>
      </c>
      <c r="AH1134" s="18">
        <f>SUMIFS(Inp_Sc!AH$9:AH$228,Inp_Sc!$I$9:$I$228,Cal_BOSort!$G1134,Inp_Sc!$J$9:$J$228,Cal_BOSort!$I1134)</f>
        <v>-0.51615976849898138</v>
      </c>
      <c r="AI1134" s="18">
        <f>SUMIFS(Inp_Sc!AI$9:AI$228,Inp_Sc!$I$9:$I$228,Cal_BOSort!$G1134,Inp_Sc!$J$9:$J$228,Cal_BOSort!$I1134)</f>
        <v>-0.56489221290576219</v>
      </c>
      <c r="AJ1134" s="18">
        <f>SUMIFS(Inp_Sc!AJ$9:AJ$228,Inp_Sc!$I$9:$I$228,Cal_BOSort!$G1134,Inp_Sc!$J$9:$J$228,Cal_BOSort!$I1134)</f>
        <v>-1.1873973767737624</v>
      </c>
      <c r="AK1134" s="18">
        <f>SUMIFS(Inp_Sc!AK$9:AK$228,Inp_Sc!$I$9:$I$228,Cal_BOSort!$G1134,Inp_Sc!$J$9:$J$228,Cal_BOSort!$I1134)</f>
        <v>-0.78886493423237458</v>
      </c>
      <c r="AM1134" s="18">
        <f t="shared" si="125"/>
        <v>0</v>
      </c>
      <c r="AN1134" s="18">
        <f t="shared" si="129"/>
        <v>0</v>
      </c>
      <c r="AO1134" s="18">
        <f t="shared" si="130"/>
        <v>-3.5291003523738809</v>
      </c>
      <c r="AP1134" s="18">
        <f t="shared" si="126"/>
        <v>0</v>
      </c>
      <c r="AQ1134" s="18">
        <f t="shared" si="127"/>
        <v>0</v>
      </c>
      <c r="AR1134" s="18">
        <f t="shared" si="128"/>
        <v>-0.70582007047477613</v>
      </c>
      <c r="AU1134" s="42"/>
    </row>
    <row r="1135" spans="3:60" s="3" customFormat="1">
      <c r="D1135" s="101" t="str">
        <f>IF(I1135="","",MAX(D$1121:D1134)+1)</f>
        <v/>
      </c>
      <c r="E1135" s="3" t="s">
        <v>32</v>
      </c>
      <c r="F1135" s="3" t="s">
        <v>169</v>
      </c>
      <c r="G1135" s="3" t="s">
        <v>193</v>
      </c>
      <c r="I1135" s="101" t="str">
        <f>IF(Inp_Sc!M22="BO",Inp_Sc!J22,"")</f>
        <v/>
      </c>
      <c r="L1135" s="3" t="s">
        <v>106</v>
      </c>
      <c r="R1135" s="14"/>
      <c r="T1135" s="18"/>
      <c r="U1135" s="18"/>
      <c r="V1135" s="18"/>
      <c r="W1135" s="18"/>
      <c r="X1135" s="18"/>
      <c r="Y1135" s="18">
        <f>SUMIFS(Inp_Sc!Y$9:Y$228,Inp_Sc!$I$9:$I$228,Cal_BOSort!$G1135,Inp_Sc!$J$9:$J$228,Cal_BOSort!$I1135)</f>
        <v>0</v>
      </c>
      <c r="Z1135" s="18">
        <f>SUMIFS(Inp_Sc!Z$9:Z$228,Inp_Sc!$I$9:$I$228,Cal_BOSort!$G1135,Inp_Sc!$J$9:$J$228,Cal_BOSort!$I1135)</f>
        <v>0</v>
      </c>
      <c r="AA1135" s="18">
        <f>SUMIFS(Inp_Sc!AA$9:AA$228,Inp_Sc!$I$9:$I$228,Cal_BOSort!$G1135,Inp_Sc!$J$9:$J$228,Cal_BOSort!$I1135)</f>
        <v>0</v>
      </c>
      <c r="AB1135" s="18">
        <f>SUMIFS(Inp_Sc!AB$9:AB$228,Inp_Sc!$I$9:$I$228,Cal_BOSort!$G1135,Inp_Sc!$J$9:$J$228,Cal_BOSort!$I1135)</f>
        <v>0</v>
      </c>
      <c r="AC1135" s="18">
        <f>SUMIFS(Inp_Sc!AC$9:AC$228,Inp_Sc!$I$9:$I$228,Cal_BOSort!$G1135,Inp_Sc!$J$9:$J$228,Cal_BOSort!$I1135)</f>
        <v>0</v>
      </c>
      <c r="AD1135" s="18">
        <f>SUMIFS(Inp_Sc!AD$9:AD$228,Inp_Sc!$I$9:$I$228,Cal_BOSort!$G1135,Inp_Sc!$J$9:$J$228,Cal_BOSort!$I1135)</f>
        <v>0</v>
      </c>
      <c r="AE1135" s="18">
        <f>SUMIFS(Inp_Sc!AE$9:AE$228,Inp_Sc!$I$9:$I$228,Cal_BOSort!$G1135,Inp_Sc!$J$9:$J$228,Cal_BOSort!$I1135)</f>
        <v>0</v>
      </c>
      <c r="AF1135" s="18">
        <f>SUMIFS(Inp_Sc!AF$9:AF$228,Inp_Sc!$I$9:$I$228,Cal_BOSort!$G1135,Inp_Sc!$J$9:$J$228,Cal_BOSort!$I1135)</f>
        <v>0</v>
      </c>
      <c r="AG1135" s="18">
        <f>SUMIFS(Inp_Sc!AG$9:AG$228,Inp_Sc!$I$9:$I$228,Cal_BOSort!$G1135,Inp_Sc!$J$9:$J$228,Cal_BOSort!$I1135)</f>
        <v>0</v>
      </c>
      <c r="AH1135" s="18">
        <f>SUMIFS(Inp_Sc!AH$9:AH$228,Inp_Sc!$I$9:$I$228,Cal_BOSort!$G1135,Inp_Sc!$J$9:$J$228,Cal_BOSort!$I1135)</f>
        <v>0</v>
      </c>
      <c r="AI1135" s="18">
        <f>SUMIFS(Inp_Sc!AI$9:AI$228,Inp_Sc!$I$9:$I$228,Cal_BOSort!$G1135,Inp_Sc!$J$9:$J$228,Cal_BOSort!$I1135)</f>
        <v>0</v>
      </c>
      <c r="AJ1135" s="18">
        <f>SUMIFS(Inp_Sc!AJ$9:AJ$228,Inp_Sc!$I$9:$I$228,Cal_BOSort!$G1135,Inp_Sc!$J$9:$J$228,Cal_BOSort!$I1135)</f>
        <v>0</v>
      </c>
      <c r="AK1135" s="18">
        <f>SUMIFS(Inp_Sc!AK$9:AK$228,Inp_Sc!$I$9:$I$228,Cal_BOSort!$G1135,Inp_Sc!$J$9:$J$228,Cal_BOSort!$I1135)</f>
        <v>0</v>
      </c>
      <c r="AM1135" s="18">
        <f t="shared" si="125"/>
        <v>0</v>
      </c>
      <c r="AN1135" s="18">
        <f t="shared" si="129"/>
        <v>0</v>
      </c>
      <c r="AO1135" s="18">
        <f t="shared" si="130"/>
        <v>0</v>
      </c>
      <c r="AP1135" s="18">
        <f t="shared" si="126"/>
        <v>0</v>
      </c>
      <c r="AQ1135" s="18">
        <f t="shared" si="127"/>
        <v>0</v>
      </c>
      <c r="AR1135" s="18">
        <f t="shared" si="128"/>
        <v>0</v>
      </c>
      <c r="AU1135" s="42"/>
    </row>
    <row r="1136" spans="3:60" s="3" customFormat="1">
      <c r="D1136" s="101" t="str">
        <f>IF(I1136="","",MAX(D$1121:D1135)+1)</f>
        <v/>
      </c>
      <c r="E1136" s="3" t="s">
        <v>32</v>
      </c>
      <c r="F1136" s="3" t="s">
        <v>169</v>
      </c>
      <c r="G1136" s="3" t="s">
        <v>193</v>
      </c>
      <c r="I1136" s="101" t="str">
        <f>IF(Inp_Sc!M23="BO",Inp_Sc!J23,"")</f>
        <v/>
      </c>
      <c r="L1136" s="3" t="s">
        <v>106</v>
      </c>
      <c r="R1136" s="14"/>
      <c r="T1136" s="18"/>
      <c r="U1136" s="18"/>
      <c r="V1136" s="18"/>
      <c r="W1136" s="18"/>
      <c r="X1136" s="18"/>
      <c r="Y1136" s="18">
        <f>SUMIFS(Inp_Sc!Y$9:Y$228,Inp_Sc!$I$9:$I$228,Cal_BOSort!$G1136,Inp_Sc!$J$9:$J$228,Cal_BOSort!$I1136)</f>
        <v>0</v>
      </c>
      <c r="Z1136" s="18">
        <f>SUMIFS(Inp_Sc!Z$9:Z$228,Inp_Sc!$I$9:$I$228,Cal_BOSort!$G1136,Inp_Sc!$J$9:$J$228,Cal_BOSort!$I1136)</f>
        <v>0</v>
      </c>
      <c r="AA1136" s="18">
        <f>SUMIFS(Inp_Sc!AA$9:AA$228,Inp_Sc!$I$9:$I$228,Cal_BOSort!$G1136,Inp_Sc!$J$9:$J$228,Cal_BOSort!$I1136)</f>
        <v>0</v>
      </c>
      <c r="AB1136" s="18">
        <f>SUMIFS(Inp_Sc!AB$9:AB$228,Inp_Sc!$I$9:$I$228,Cal_BOSort!$G1136,Inp_Sc!$J$9:$J$228,Cal_BOSort!$I1136)</f>
        <v>0</v>
      </c>
      <c r="AC1136" s="18">
        <f>SUMIFS(Inp_Sc!AC$9:AC$228,Inp_Sc!$I$9:$I$228,Cal_BOSort!$G1136,Inp_Sc!$J$9:$J$228,Cal_BOSort!$I1136)</f>
        <v>0</v>
      </c>
      <c r="AD1136" s="18">
        <f>SUMIFS(Inp_Sc!AD$9:AD$228,Inp_Sc!$I$9:$I$228,Cal_BOSort!$G1136,Inp_Sc!$J$9:$J$228,Cal_BOSort!$I1136)</f>
        <v>0</v>
      </c>
      <c r="AE1136" s="18">
        <f>SUMIFS(Inp_Sc!AE$9:AE$228,Inp_Sc!$I$9:$I$228,Cal_BOSort!$G1136,Inp_Sc!$J$9:$J$228,Cal_BOSort!$I1136)</f>
        <v>0</v>
      </c>
      <c r="AF1136" s="18">
        <f>SUMIFS(Inp_Sc!AF$9:AF$228,Inp_Sc!$I$9:$I$228,Cal_BOSort!$G1136,Inp_Sc!$J$9:$J$228,Cal_BOSort!$I1136)</f>
        <v>0</v>
      </c>
      <c r="AG1136" s="18">
        <f>SUMIFS(Inp_Sc!AG$9:AG$228,Inp_Sc!$I$9:$I$228,Cal_BOSort!$G1136,Inp_Sc!$J$9:$J$228,Cal_BOSort!$I1136)</f>
        <v>0</v>
      </c>
      <c r="AH1136" s="18">
        <f>SUMIFS(Inp_Sc!AH$9:AH$228,Inp_Sc!$I$9:$I$228,Cal_BOSort!$G1136,Inp_Sc!$J$9:$J$228,Cal_BOSort!$I1136)</f>
        <v>0</v>
      </c>
      <c r="AI1136" s="18">
        <f>SUMIFS(Inp_Sc!AI$9:AI$228,Inp_Sc!$I$9:$I$228,Cal_BOSort!$G1136,Inp_Sc!$J$9:$J$228,Cal_BOSort!$I1136)</f>
        <v>0</v>
      </c>
      <c r="AJ1136" s="18">
        <f>SUMIFS(Inp_Sc!AJ$9:AJ$228,Inp_Sc!$I$9:$I$228,Cal_BOSort!$G1136,Inp_Sc!$J$9:$J$228,Cal_BOSort!$I1136)</f>
        <v>0</v>
      </c>
      <c r="AK1136" s="18">
        <f>SUMIFS(Inp_Sc!AK$9:AK$228,Inp_Sc!$I$9:$I$228,Cal_BOSort!$G1136,Inp_Sc!$J$9:$J$228,Cal_BOSort!$I1136)</f>
        <v>0</v>
      </c>
      <c r="AM1136" s="18">
        <f t="shared" si="125"/>
        <v>0</v>
      </c>
      <c r="AN1136" s="18">
        <f t="shared" si="129"/>
        <v>0</v>
      </c>
      <c r="AO1136" s="18">
        <f t="shared" si="130"/>
        <v>0</v>
      </c>
      <c r="AP1136" s="18">
        <f t="shared" si="126"/>
        <v>0</v>
      </c>
      <c r="AQ1136" s="18">
        <f t="shared" si="127"/>
        <v>0</v>
      </c>
      <c r="AR1136" s="18">
        <f t="shared" si="128"/>
        <v>0</v>
      </c>
      <c r="AU1136" s="42"/>
    </row>
    <row r="1137" spans="4:47" s="3" customFormat="1">
      <c r="D1137" s="101" t="str">
        <f>IF(I1137="","",MAX(D$1121:D1136)+1)</f>
        <v/>
      </c>
      <c r="E1137" s="3" t="s">
        <v>32</v>
      </c>
      <c r="F1137" s="3" t="s">
        <v>169</v>
      </c>
      <c r="G1137" s="3" t="s">
        <v>193</v>
      </c>
      <c r="I1137" s="101" t="str">
        <f>IF(Inp_Sc!M24="BO",Inp_Sc!J24,"")</f>
        <v/>
      </c>
      <c r="L1137" s="3" t="s">
        <v>106</v>
      </c>
      <c r="R1137" s="14"/>
      <c r="T1137" s="18"/>
      <c r="U1137" s="18"/>
      <c r="V1137" s="18"/>
      <c r="W1137" s="18"/>
      <c r="X1137" s="18"/>
      <c r="Y1137" s="18">
        <f>SUMIFS(Inp_Sc!Y$9:Y$228,Inp_Sc!$I$9:$I$228,Cal_BOSort!$G1137,Inp_Sc!$J$9:$J$228,Cal_BOSort!$I1137)</f>
        <v>0</v>
      </c>
      <c r="Z1137" s="18">
        <f>SUMIFS(Inp_Sc!Z$9:Z$228,Inp_Sc!$I$9:$I$228,Cal_BOSort!$G1137,Inp_Sc!$J$9:$J$228,Cal_BOSort!$I1137)</f>
        <v>0</v>
      </c>
      <c r="AA1137" s="18">
        <f>SUMIFS(Inp_Sc!AA$9:AA$228,Inp_Sc!$I$9:$I$228,Cal_BOSort!$G1137,Inp_Sc!$J$9:$J$228,Cal_BOSort!$I1137)</f>
        <v>0</v>
      </c>
      <c r="AB1137" s="18">
        <f>SUMIFS(Inp_Sc!AB$9:AB$228,Inp_Sc!$I$9:$I$228,Cal_BOSort!$G1137,Inp_Sc!$J$9:$J$228,Cal_BOSort!$I1137)</f>
        <v>0</v>
      </c>
      <c r="AC1137" s="18">
        <f>SUMIFS(Inp_Sc!AC$9:AC$228,Inp_Sc!$I$9:$I$228,Cal_BOSort!$G1137,Inp_Sc!$J$9:$J$228,Cal_BOSort!$I1137)</f>
        <v>0</v>
      </c>
      <c r="AD1137" s="18">
        <f>SUMIFS(Inp_Sc!AD$9:AD$228,Inp_Sc!$I$9:$I$228,Cal_BOSort!$G1137,Inp_Sc!$J$9:$J$228,Cal_BOSort!$I1137)</f>
        <v>0</v>
      </c>
      <c r="AE1137" s="18">
        <f>SUMIFS(Inp_Sc!AE$9:AE$228,Inp_Sc!$I$9:$I$228,Cal_BOSort!$G1137,Inp_Sc!$J$9:$J$228,Cal_BOSort!$I1137)</f>
        <v>0</v>
      </c>
      <c r="AF1137" s="18">
        <f>SUMIFS(Inp_Sc!AF$9:AF$228,Inp_Sc!$I$9:$I$228,Cal_BOSort!$G1137,Inp_Sc!$J$9:$J$228,Cal_BOSort!$I1137)</f>
        <v>0</v>
      </c>
      <c r="AG1137" s="18">
        <f>SUMIFS(Inp_Sc!AG$9:AG$228,Inp_Sc!$I$9:$I$228,Cal_BOSort!$G1137,Inp_Sc!$J$9:$J$228,Cal_BOSort!$I1137)</f>
        <v>0</v>
      </c>
      <c r="AH1137" s="18">
        <f>SUMIFS(Inp_Sc!AH$9:AH$228,Inp_Sc!$I$9:$I$228,Cal_BOSort!$G1137,Inp_Sc!$J$9:$J$228,Cal_BOSort!$I1137)</f>
        <v>0</v>
      </c>
      <c r="AI1137" s="18">
        <f>SUMIFS(Inp_Sc!AI$9:AI$228,Inp_Sc!$I$9:$I$228,Cal_BOSort!$G1137,Inp_Sc!$J$9:$J$228,Cal_BOSort!$I1137)</f>
        <v>0</v>
      </c>
      <c r="AJ1137" s="18">
        <f>SUMIFS(Inp_Sc!AJ$9:AJ$228,Inp_Sc!$I$9:$I$228,Cal_BOSort!$G1137,Inp_Sc!$J$9:$J$228,Cal_BOSort!$I1137)</f>
        <v>0</v>
      </c>
      <c r="AK1137" s="18">
        <f>SUMIFS(Inp_Sc!AK$9:AK$228,Inp_Sc!$I$9:$I$228,Cal_BOSort!$G1137,Inp_Sc!$J$9:$J$228,Cal_BOSort!$I1137)</f>
        <v>0</v>
      </c>
      <c r="AM1137" s="18">
        <f t="shared" si="125"/>
        <v>0</v>
      </c>
      <c r="AN1137" s="18">
        <f t="shared" si="129"/>
        <v>0</v>
      </c>
      <c r="AO1137" s="18">
        <f t="shared" si="130"/>
        <v>0</v>
      </c>
      <c r="AP1137" s="18">
        <f t="shared" si="126"/>
        <v>0</v>
      </c>
      <c r="AQ1137" s="18">
        <f t="shared" si="127"/>
        <v>0</v>
      </c>
      <c r="AR1137" s="18">
        <f t="shared" si="128"/>
        <v>0</v>
      </c>
      <c r="AU1137" s="42"/>
    </row>
    <row r="1138" spans="4:47" s="3" customFormat="1">
      <c r="D1138" s="101" t="str">
        <f>IF(I1138="","",MAX(D$1121:D1137)+1)</f>
        <v/>
      </c>
      <c r="E1138" s="3" t="s">
        <v>32</v>
      </c>
      <c r="F1138" s="3" t="s">
        <v>169</v>
      </c>
      <c r="G1138" s="3" t="s">
        <v>193</v>
      </c>
      <c r="I1138" s="101" t="str">
        <f>IF(Inp_Sc!M25="BO",Inp_Sc!J25,"")</f>
        <v/>
      </c>
      <c r="L1138" s="3" t="s">
        <v>106</v>
      </c>
      <c r="R1138" s="14"/>
      <c r="T1138" s="18"/>
      <c r="U1138" s="18"/>
      <c r="V1138" s="18"/>
      <c r="W1138" s="18"/>
      <c r="X1138" s="18"/>
      <c r="Y1138" s="18">
        <f>SUMIFS(Inp_Sc!Y$9:Y$228,Inp_Sc!$I$9:$I$228,Cal_BOSort!$G1138,Inp_Sc!$J$9:$J$228,Cal_BOSort!$I1138)</f>
        <v>0</v>
      </c>
      <c r="Z1138" s="18">
        <f>SUMIFS(Inp_Sc!Z$9:Z$228,Inp_Sc!$I$9:$I$228,Cal_BOSort!$G1138,Inp_Sc!$J$9:$J$228,Cal_BOSort!$I1138)</f>
        <v>0</v>
      </c>
      <c r="AA1138" s="18">
        <f>SUMIFS(Inp_Sc!AA$9:AA$228,Inp_Sc!$I$9:$I$228,Cal_BOSort!$G1138,Inp_Sc!$J$9:$J$228,Cal_BOSort!$I1138)</f>
        <v>0</v>
      </c>
      <c r="AB1138" s="18">
        <f>SUMIFS(Inp_Sc!AB$9:AB$228,Inp_Sc!$I$9:$I$228,Cal_BOSort!$G1138,Inp_Sc!$J$9:$J$228,Cal_BOSort!$I1138)</f>
        <v>0</v>
      </c>
      <c r="AC1138" s="18">
        <f>SUMIFS(Inp_Sc!AC$9:AC$228,Inp_Sc!$I$9:$I$228,Cal_BOSort!$G1138,Inp_Sc!$J$9:$J$228,Cal_BOSort!$I1138)</f>
        <v>0</v>
      </c>
      <c r="AD1138" s="18">
        <f>SUMIFS(Inp_Sc!AD$9:AD$228,Inp_Sc!$I$9:$I$228,Cal_BOSort!$G1138,Inp_Sc!$J$9:$J$228,Cal_BOSort!$I1138)</f>
        <v>0</v>
      </c>
      <c r="AE1138" s="18">
        <f>SUMIFS(Inp_Sc!AE$9:AE$228,Inp_Sc!$I$9:$I$228,Cal_BOSort!$G1138,Inp_Sc!$J$9:$J$228,Cal_BOSort!$I1138)</f>
        <v>0</v>
      </c>
      <c r="AF1138" s="18">
        <f>SUMIFS(Inp_Sc!AF$9:AF$228,Inp_Sc!$I$9:$I$228,Cal_BOSort!$G1138,Inp_Sc!$J$9:$J$228,Cal_BOSort!$I1138)</f>
        <v>0</v>
      </c>
      <c r="AG1138" s="18">
        <f>SUMIFS(Inp_Sc!AG$9:AG$228,Inp_Sc!$I$9:$I$228,Cal_BOSort!$G1138,Inp_Sc!$J$9:$J$228,Cal_BOSort!$I1138)</f>
        <v>0</v>
      </c>
      <c r="AH1138" s="18">
        <f>SUMIFS(Inp_Sc!AH$9:AH$228,Inp_Sc!$I$9:$I$228,Cal_BOSort!$G1138,Inp_Sc!$J$9:$J$228,Cal_BOSort!$I1138)</f>
        <v>0</v>
      </c>
      <c r="AI1138" s="18">
        <f>SUMIFS(Inp_Sc!AI$9:AI$228,Inp_Sc!$I$9:$I$228,Cal_BOSort!$G1138,Inp_Sc!$J$9:$J$228,Cal_BOSort!$I1138)</f>
        <v>0</v>
      </c>
      <c r="AJ1138" s="18">
        <f>SUMIFS(Inp_Sc!AJ$9:AJ$228,Inp_Sc!$I$9:$I$228,Cal_BOSort!$G1138,Inp_Sc!$J$9:$J$228,Cal_BOSort!$I1138)</f>
        <v>0</v>
      </c>
      <c r="AK1138" s="18">
        <f>SUMIFS(Inp_Sc!AK$9:AK$228,Inp_Sc!$I$9:$I$228,Cal_BOSort!$G1138,Inp_Sc!$J$9:$J$228,Cal_BOSort!$I1138)</f>
        <v>0</v>
      </c>
      <c r="AM1138" s="18">
        <f t="shared" si="125"/>
        <v>0</v>
      </c>
      <c r="AN1138" s="18">
        <f t="shared" si="129"/>
        <v>0</v>
      </c>
      <c r="AO1138" s="18">
        <f t="shared" si="130"/>
        <v>0</v>
      </c>
      <c r="AP1138" s="18">
        <f t="shared" si="126"/>
        <v>0</v>
      </c>
      <c r="AQ1138" s="18">
        <f t="shared" si="127"/>
        <v>0</v>
      </c>
      <c r="AR1138" s="18">
        <f t="shared" si="128"/>
        <v>0</v>
      </c>
      <c r="AU1138" s="42"/>
    </row>
    <row r="1139" spans="4:47" s="3" customFormat="1">
      <c r="D1139" s="101" t="str">
        <f>IF(I1139="","",MAX(D$1121:D1138)+1)</f>
        <v/>
      </c>
      <c r="E1139" s="3" t="s">
        <v>32</v>
      </c>
      <c r="F1139" s="3" t="s">
        <v>169</v>
      </c>
      <c r="G1139" s="3" t="s">
        <v>193</v>
      </c>
      <c r="I1139" s="101" t="str">
        <f>IF(Inp_Sc!M26="BO",Inp_Sc!J26,"")</f>
        <v/>
      </c>
      <c r="L1139" s="3" t="s">
        <v>106</v>
      </c>
      <c r="R1139" s="14"/>
      <c r="T1139" s="18"/>
      <c r="U1139" s="18"/>
      <c r="V1139" s="18"/>
      <c r="W1139" s="18"/>
      <c r="X1139" s="18"/>
      <c r="Y1139" s="18">
        <f>SUMIFS(Inp_Sc!Y$9:Y$228,Inp_Sc!$I$9:$I$228,Cal_BOSort!$G1139,Inp_Sc!$J$9:$J$228,Cal_BOSort!$I1139)</f>
        <v>0</v>
      </c>
      <c r="Z1139" s="18">
        <f>SUMIFS(Inp_Sc!Z$9:Z$228,Inp_Sc!$I$9:$I$228,Cal_BOSort!$G1139,Inp_Sc!$J$9:$J$228,Cal_BOSort!$I1139)</f>
        <v>0</v>
      </c>
      <c r="AA1139" s="18">
        <f>SUMIFS(Inp_Sc!AA$9:AA$228,Inp_Sc!$I$9:$I$228,Cal_BOSort!$G1139,Inp_Sc!$J$9:$J$228,Cal_BOSort!$I1139)</f>
        <v>0</v>
      </c>
      <c r="AB1139" s="18">
        <f>SUMIFS(Inp_Sc!AB$9:AB$228,Inp_Sc!$I$9:$I$228,Cal_BOSort!$G1139,Inp_Sc!$J$9:$J$228,Cal_BOSort!$I1139)</f>
        <v>0</v>
      </c>
      <c r="AC1139" s="18">
        <f>SUMIFS(Inp_Sc!AC$9:AC$228,Inp_Sc!$I$9:$I$228,Cal_BOSort!$G1139,Inp_Sc!$J$9:$J$228,Cal_BOSort!$I1139)</f>
        <v>0</v>
      </c>
      <c r="AD1139" s="18">
        <f>SUMIFS(Inp_Sc!AD$9:AD$228,Inp_Sc!$I$9:$I$228,Cal_BOSort!$G1139,Inp_Sc!$J$9:$J$228,Cal_BOSort!$I1139)</f>
        <v>0</v>
      </c>
      <c r="AE1139" s="18">
        <f>SUMIFS(Inp_Sc!AE$9:AE$228,Inp_Sc!$I$9:$I$228,Cal_BOSort!$G1139,Inp_Sc!$J$9:$J$228,Cal_BOSort!$I1139)</f>
        <v>0</v>
      </c>
      <c r="AF1139" s="18">
        <f>SUMIFS(Inp_Sc!AF$9:AF$228,Inp_Sc!$I$9:$I$228,Cal_BOSort!$G1139,Inp_Sc!$J$9:$J$228,Cal_BOSort!$I1139)</f>
        <v>0</v>
      </c>
      <c r="AG1139" s="18">
        <f>SUMIFS(Inp_Sc!AG$9:AG$228,Inp_Sc!$I$9:$I$228,Cal_BOSort!$G1139,Inp_Sc!$J$9:$J$228,Cal_BOSort!$I1139)</f>
        <v>0</v>
      </c>
      <c r="AH1139" s="18">
        <f>SUMIFS(Inp_Sc!AH$9:AH$228,Inp_Sc!$I$9:$I$228,Cal_BOSort!$G1139,Inp_Sc!$J$9:$J$228,Cal_BOSort!$I1139)</f>
        <v>0</v>
      </c>
      <c r="AI1139" s="18">
        <f>SUMIFS(Inp_Sc!AI$9:AI$228,Inp_Sc!$I$9:$I$228,Cal_BOSort!$G1139,Inp_Sc!$J$9:$J$228,Cal_BOSort!$I1139)</f>
        <v>0</v>
      </c>
      <c r="AJ1139" s="18">
        <f>SUMIFS(Inp_Sc!AJ$9:AJ$228,Inp_Sc!$I$9:$I$228,Cal_BOSort!$G1139,Inp_Sc!$J$9:$J$228,Cal_BOSort!$I1139)</f>
        <v>0</v>
      </c>
      <c r="AK1139" s="18">
        <f>SUMIFS(Inp_Sc!AK$9:AK$228,Inp_Sc!$I$9:$I$228,Cal_BOSort!$G1139,Inp_Sc!$J$9:$J$228,Cal_BOSort!$I1139)</f>
        <v>0</v>
      </c>
      <c r="AM1139" s="18">
        <f t="shared" si="125"/>
        <v>0</v>
      </c>
      <c r="AN1139" s="18">
        <f t="shared" si="129"/>
        <v>0</v>
      </c>
      <c r="AO1139" s="18">
        <f t="shared" si="130"/>
        <v>0</v>
      </c>
      <c r="AP1139" s="18">
        <f t="shared" si="126"/>
        <v>0</v>
      </c>
      <c r="AQ1139" s="18">
        <f t="shared" si="127"/>
        <v>0</v>
      </c>
      <c r="AR1139" s="18">
        <f t="shared" si="128"/>
        <v>0</v>
      </c>
      <c r="AU1139" s="42"/>
    </row>
    <row r="1140" spans="4:47" s="3" customFormat="1">
      <c r="D1140" s="101" t="str">
        <f>IF(I1140="","",MAX(D$1121:D1139)+1)</f>
        <v/>
      </c>
      <c r="E1140" s="3" t="s">
        <v>32</v>
      </c>
      <c r="F1140" s="3" t="s">
        <v>169</v>
      </c>
      <c r="G1140" s="3" t="s">
        <v>193</v>
      </c>
      <c r="I1140" s="101" t="str">
        <f>IF(Inp_Sc!M27="BO",Inp_Sc!J27,"")</f>
        <v/>
      </c>
      <c r="L1140" s="3" t="s">
        <v>106</v>
      </c>
      <c r="R1140" s="14"/>
      <c r="T1140" s="18"/>
      <c r="U1140" s="18"/>
      <c r="V1140" s="18"/>
      <c r="W1140" s="18"/>
      <c r="X1140" s="18"/>
      <c r="Y1140" s="18">
        <f>SUMIFS(Inp_Sc!Y$9:Y$228,Inp_Sc!$I$9:$I$228,Cal_BOSort!$G1140,Inp_Sc!$J$9:$J$228,Cal_BOSort!$I1140)</f>
        <v>0</v>
      </c>
      <c r="Z1140" s="18">
        <f>SUMIFS(Inp_Sc!Z$9:Z$228,Inp_Sc!$I$9:$I$228,Cal_BOSort!$G1140,Inp_Sc!$J$9:$J$228,Cal_BOSort!$I1140)</f>
        <v>0</v>
      </c>
      <c r="AA1140" s="18">
        <f>SUMIFS(Inp_Sc!AA$9:AA$228,Inp_Sc!$I$9:$I$228,Cal_BOSort!$G1140,Inp_Sc!$J$9:$J$228,Cal_BOSort!$I1140)</f>
        <v>0</v>
      </c>
      <c r="AB1140" s="18">
        <f>SUMIFS(Inp_Sc!AB$9:AB$228,Inp_Sc!$I$9:$I$228,Cal_BOSort!$G1140,Inp_Sc!$J$9:$J$228,Cal_BOSort!$I1140)</f>
        <v>0</v>
      </c>
      <c r="AC1140" s="18">
        <f>SUMIFS(Inp_Sc!AC$9:AC$228,Inp_Sc!$I$9:$I$228,Cal_BOSort!$G1140,Inp_Sc!$J$9:$J$228,Cal_BOSort!$I1140)</f>
        <v>0</v>
      </c>
      <c r="AD1140" s="18">
        <f>SUMIFS(Inp_Sc!AD$9:AD$228,Inp_Sc!$I$9:$I$228,Cal_BOSort!$G1140,Inp_Sc!$J$9:$J$228,Cal_BOSort!$I1140)</f>
        <v>0</v>
      </c>
      <c r="AE1140" s="18">
        <f>SUMIFS(Inp_Sc!AE$9:AE$228,Inp_Sc!$I$9:$I$228,Cal_BOSort!$G1140,Inp_Sc!$J$9:$J$228,Cal_BOSort!$I1140)</f>
        <v>0</v>
      </c>
      <c r="AF1140" s="18">
        <f>SUMIFS(Inp_Sc!AF$9:AF$228,Inp_Sc!$I$9:$I$228,Cal_BOSort!$G1140,Inp_Sc!$J$9:$J$228,Cal_BOSort!$I1140)</f>
        <v>0</v>
      </c>
      <c r="AG1140" s="18">
        <f>SUMIFS(Inp_Sc!AG$9:AG$228,Inp_Sc!$I$9:$I$228,Cal_BOSort!$G1140,Inp_Sc!$J$9:$J$228,Cal_BOSort!$I1140)</f>
        <v>0</v>
      </c>
      <c r="AH1140" s="18">
        <f>SUMIFS(Inp_Sc!AH$9:AH$228,Inp_Sc!$I$9:$I$228,Cal_BOSort!$G1140,Inp_Sc!$J$9:$J$228,Cal_BOSort!$I1140)</f>
        <v>0</v>
      </c>
      <c r="AI1140" s="18">
        <f>SUMIFS(Inp_Sc!AI$9:AI$228,Inp_Sc!$I$9:$I$228,Cal_BOSort!$G1140,Inp_Sc!$J$9:$J$228,Cal_BOSort!$I1140)</f>
        <v>0</v>
      </c>
      <c r="AJ1140" s="18">
        <f>SUMIFS(Inp_Sc!AJ$9:AJ$228,Inp_Sc!$I$9:$I$228,Cal_BOSort!$G1140,Inp_Sc!$J$9:$J$228,Cal_BOSort!$I1140)</f>
        <v>0</v>
      </c>
      <c r="AK1140" s="18">
        <f>SUMIFS(Inp_Sc!AK$9:AK$228,Inp_Sc!$I$9:$I$228,Cal_BOSort!$G1140,Inp_Sc!$J$9:$J$228,Cal_BOSort!$I1140)</f>
        <v>0</v>
      </c>
      <c r="AM1140" s="18">
        <f t="shared" si="125"/>
        <v>0</v>
      </c>
      <c r="AN1140" s="18">
        <f t="shared" si="129"/>
        <v>0</v>
      </c>
      <c r="AO1140" s="18">
        <f t="shared" si="130"/>
        <v>0</v>
      </c>
      <c r="AP1140" s="18">
        <f t="shared" si="126"/>
        <v>0</v>
      </c>
      <c r="AQ1140" s="18">
        <f t="shared" si="127"/>
        <v>0</v>
      </c>
      <c r="AR1140" s="18">
        <f t="shared" si="128"/>
        <v>0</v>
      </c>
      <c r="AU1140" s="42"/>
    </row>
    <row r="1141" spans="4:47" s="3" customFormat="1">
      <c r="D1141" s="101" t="str">
        <f>IF(I1141="","",MAX(D$1121:D1140)+1)</f>
        <v/>
      </c>
      <c r="E1141" s="3" t="s">
        <v>32</v>
      </c>
      <c r="F1141" s="3" t="s">
        <v>169</v>
      </c>
      <c r="G1141" s="3" t="s">
        <v>193</v>
      </c>
      <c r="I1141" s="101" t="str">
        <f>IF(Inp_Sc!M28="BO",Inp_Sc!J28,"")</f>
        <v/>
      </c>
      <c r="L1141" s="3" t="s">
        <v>106</v>
      </c>
      <c r="R1141" s="14"/>
      <c r="T1141" s="18"/>
      <c r="U1141" s="18"/>
      <c r="V1141" s="18"/>
      <c r="W1141" s="18"/>
      <c r="X1141" s="18"/>
      <c r="Y1141" s="18">
        <f>SUMIFS(Inp_Sc!Y$9:Y$228,Inp_Sc!$I$9:$I$228,Cal_BOSort!$G1141,Inp_Sc!$J$9:$J$228,Cal_BOSort!$I1141)</f>
        <v>0</v>
      </c>
      <c r="Z1141" s="18">
        <f>SUMIFS(Inp_Sc!Z$9:Z$228,Inp_Sc!$I$9:$I$228,Cal_BOSort!$G1141,Inp_Sc!$J$9:$J$228,Cal_BOSort!$I1141)</f>
        <v>0</v>
      </c>
      <c r="AA1141" s="18">
        <f>SUMIFS(Inp_Sc!AA$9:AA$228,Inp_Sc!$I$9:$I$228,Cal_BOSort!$G1141,Inp_Sc!$J$9:$J$228,Cal_BOSort!$I1141)</f>
        <v>0</v>
      </c>
      <c r="AB1141" s="18">
        <f>SUMIFS(Inp_Sc!AB$9:AB$228,Inp_Sc!$I$9:$I$228,Cal_BOSort!$G1141,Inp_Sc!$J$9:$J$228,Cal_BOSort!$I1141)</f>
        <v>0</v>
      </c>
      <c r="AC1141" s="18">
        <f>SUMIFS(Inp_Sc!AC$9:AC$228,Inp_Sc!$I$9:$I$228,Cal_BOSort!$G1141,Inp_Sc!$J$9:$J$228,Cal_BOSort!$I1141)</f>
        <v>0</v>
      </c>
      <c r="AD1141" s="18">
        <f>SUMIFS(Inp_Sc!AD$9:AD$228,Inp_Sc!$I$9:$I$228,Cal_BOSort!$G1141,Inp_Sc!$J$9:$J$228,Cal_BOSort!$I1141)</f>
        <v>0</v>
      </c>
      <c r="AE1141" s="18">
        <f>SUMIFS(Inp_Sc!AE$9:AE$228,Inp_Sc!$I$9:$I$228,Cal_BOSort!$G1141,Inp_Sc!$J$9:$J$228,Cal_BOSort!$I1141)</f>
        <v>0</v>
      </c>
      <c r="AF1141" s="18">
        <f>SUMIFS(Inp_Sc!AF$9:AF$228,Inp_Sc!$I$9:$I$228,Cal_BOSort!$G1141,Inp_Sc!$J$9:$J$228,Cal_BOSort!$I1141)</f>
        <v>0</v>
      </c>
      <c r="AG1141" s="18">
        <f>SUMIFS(Inp_Sc!AG$9:AG$228,Inp_Sc!$I$9:$I$228,Cal_BOSort!$G1141,Inp_Sc!$J$9:$J$228,Cal_BOSort!$I1141)</f>
        <v>0</v>
      </c>
      <c r="AH1141" s="18">
        <f>SUMIFS(Inp_Sc!AH$9:AH$228,Inp_Sc!$I$9:$I$228,Cal_BOSort!$G1141,Inp_Sc!$J$9:$J$228,Cal_BOSort!$I1141)</f>
        <v>0</v>
      </c>
      <c r="AI1141" s="18">
        <f>SUMIFS(Inp_Sc!AI$9:AI$228,Inp_Sc!$I$9:$I$228,Cal_BOSort!$G1141,Inp_Sc!$J$9:$J$228,Cal_BOSort!$I1141)</f>
        <v>0</v>
      </c>
      <c r="AJ1141" s="18">
        <f>SUMIFS(Inp_Sc!AJ$9:AJ$228,Inp_Sc!$I$9:$I$228,Cal_BOSort!$G1141,Inp_Sc!$J$9:$J$228,Cal_BOSort!$I1141)</f>
        <v>0</v>
      </c>
      <c r="AK1141" s="18">
        <f>SUMIFS(Inp_Sc!AK$9:AK$228,Inp_Sc!$I$9:$I$228,Cal_BOSort!$G1141,Inp_Sc!$J$9:$J$228,Cal_BOSort!$I1141)</f>
        <v>0</v>
      </c>
      <c r="AM1141" s="18">
        <f t="shared" si="125"/>
        <v>0</v>
      </c>
      <c r="AN1141" s="18">
        <f t="shared" si="129"/>
        <v>0</v>
      </c>
      <c r="AO1141" s="18">
        <f t="shared" si="130"/>
        <v>0</v>
      </c>
      <c r="AP1141" s="18">
        <f t="shared" si="126"/>
        <v>0</v>
      </c>
      <c r="AQ1141" s="18">
        <f t="shared" si="127"/>
        <v>0</v>
      </c>
      <c r="AR1141" s="18">
        <f t="shared" si="128"/>
        <v>0</v>
      </c>
      <c r="AU1141" s="42"/>
    </row>
    <row r="1142" spans="4:47" s="3" customFormat="1">
      <c r="D1142" s="101" t="str">
        <f>IF(I1142="","",MAX(D$1121:D1141)+1)</f>
        <v/>
      </c>
      <c r="E1142" s="3" t="s">
        <v>32</v>
      </c>
      <c r="F1142" s="3" t="s">
        <v>169</v>
      </c>
      <c r="G1142" s="3" t="s">
        <v>195</v>
      </c>
      <c r="I1142" s="101" t="str">
        <f>IF(Inp_Sc!M29="BO",Inp_Sc!J29,"")</f>
        <v/>
      </c>
      <c r="L1142" s="3" t="s">
        <v>106</v>
      </c>
      <c r="R1142" s="14"/>
      <c r="T1142" s="18"/>
      <c r="U1142" s="18"/>
      <c r="V1142" s="18"/>
      <c r="W1142" s="18"/>
      <c r="X1142" s="18"/>
      <c r="Y1142" s="18">
        <f>SUMIFS(Inp_Sc!Y$9:Y$228,Inp_Sc!$I$9:$I$228,Cal_BOSort!$G1142,Inp_Sc!$J$9:$J$228,Cal_BOSort!$I1142)</f>
        <v>0</v>
      </c>
      <c r="Z1142" s="18">
        <f>SUMIFS(Inp_Sc!Z$9:Z$228,Inp_Sc!$I$9:$I$228,Cal_BOSort!$G1142,Inp_Sc!$J$9:$J$228,Cal_BOSort!$I1142)</f>
        <v>0</v>
      </c>
      <c r="AA1142" s="18">
        <f>SUMIFS(Inp_Sc!AA$9:AA$228,Inp_Sc!$I$9:$I$228,Cal_BOSort!$G1142,Inp_Sc!$J$9:$J$228,Cal_BOSort!$I1142)</f>
        <v>0</v>
      </c>
      <c r="AB1142" s="18">
        <f>SUMIFS(Inp_Sc!AB$9:AB$228,Inp_Sc!$I$9:$I$228,Cal_BOSort!$G1142,Inp_Sc!$J$9:$J$228,Cal_BOSort!$I1142)</f>
        <v>0</v>
      </c>
      <c r="AC1142" s="18">
        <f>SUMIFS(Inp_Sc!AC$9:AC$228,Inp_Sc!$I$9:$I$228,Cal_BOSort!$G1142,Inp_Sc!$J$9:$J$228,Cal_BOSort!$I1142)</f>
        <v>0</v>
      </c>
      <c r="AD1142" s="18">
        <f>SUMIFS(Inp_Sc!AD$9:AD$228,Inp_Sc!$I$9:$I$228,Cal_BOSort!$G1142,Inp_Sc!$J$9:$J$228,Cal_BOSort!$I1142)</f>
        <v>0</v>
      </c>
      <c r="AE1142" s="18">
        <f>SUMIFS(Inp_Sc!AE$9:AE$228,Inp_Sc!$I$9:$I$228,Cal_BOSort!$G1142,Inp_Sc!$J$9:$J$228,Cal_BOSort!$I1142)</f>
        <v>0</v>
      </c>
      <c r="AF1142" s="18">
        <f>SUMIFS(Inp_Sc!AF$9:AF$228,Inp_Sc!$I$9:$I$228,Cal_BOSort!$G1142,Inp_Sc!$J$9:$J$228,Cal_BOSort!$I1142)</f>
        <v>0</v>
      </c>
      <c r="AG1142" s="18">
        <f>SUMIFS(Inp_Sc!AG$9:AG$228,Inp_Sc!$I$9:$I$228,Cal_BOSort!$G1142,Inp_Sc!$J$9:$J$228,Cal_BOSort!$I1142)</f>
        <v>0</v>
      </c>
      <c r="AH1142" s="18">
        <f>SUMIFS(Inp_Sc!AH$9:AH$228,Inp_Sc!$I$9:$I$228,Cal_BOSort!$G1142,Inp_Sc!$J$9:$J$228,Cal_BOSort!$I1142)</f>
        <v>0</v>
      </c>
      <c r="AI1142" s="18">
        <f>SUMIFS(Inp_Sc!AI$9:AI$228,Inp_Sc!$I$9:$I$228,Cal_BOSort!$G1142,Inp_Sc!$J$9:$J$228,Cal_BOSort!$I1142)</f>
        <v>0</v>
      </c>
      <c r="AJ1142" s="18">
        <f>SUMIFS(Inp_Sc!AJ$9:AJ$228,Inp_Sc!$I$9:$I$228,Cal_BOSort!$G1142,Inp_Sc!$J$9:$J$228,Cal_BOSort!$I1142)</f>
        <v>0</v>
      </c>
      <c r="AK1142" s="18">
        <f>SUMIFS(Inp_Sc!AK$9:AK$228,Inp_Sc!$I$9:$I$228,Cal_BOSort!$G1142,Inp_Sc!$J$9:$J$228,Cal_BOSort!$I1142)</f>
        <v>0</v>
      </c>
      <c r="AM1142" s="18">
        <f t="shared" si="125"/>
        <v>0</v>
      </c>
      <c r="AN1142" s="18">
        <f t="shared" si="129"/>
        <v>0</v>
      </c>
      <c r="AO1142" s="18">
        <f t="shared" si="130"/>
        <v>0</v>
      </c>
      <c r="AP1142" s="18">
        <f t="shared" si="126"/>
        <v>0</v>
      </c>
      <c r="AQ1142" s="18">
        <f t="shared" si="127"/>
        <v>0</v>
      </c>
      <c r="AR1142" s="18">
        <f t="shared" si="128"/>
        <v>0</v>
      </c>
      <c r="AU1142" s="42"/>
    </row>
    <row r="1143" spans="4:47" s="3" customFormat="1">
      <c r="D1143" s="101" t="str">
        <f>IF(I1143="","",MAX(D$1121:D1142)+1)</f>
        <v/>
      </c>
      <c r="E1143" s="3" t="s">
        <v>32</v>
      </c>
      <c r="F1143" s="3" t="s">
        <v>169</v>
      </c>
      <c r="G1143" s="3" t="s">
        <v>195</v>
      </c>
      <c r="I1143" s="101" t="str">
        <f>IF(Inp_Sc!M30="BO",Inp_Sc!J30,"")</f>
        <v/>
      </c>
      <c r="L1143" s="3" t="s">
        <v>106</v>
      </c>
      <c r="R1143" s="14"/>
      <c r="T1143" s="18"/>
      <c r="U1143" s="18"/>
      <c r="V1143" s="18"/>
      <c r="W1143" s="18"/>
      <c r="X1143" s="18"/>
      <c r="Y1143" s="18">
        <f>SUMIFS(Inp_Sc!Y$9:Y$228,Inp_Sc!$I$9:$I$228,Cal_BOSort!$G1143,Inp_Sc!$J$9:$J$228,Cal_BOSort!$I1143)</f>
        <v>0</v>
      </c>
      <c r="Z1143" s="18">
        <f>SUMIFS(Inp_Sc!Z$9:Z$228,Inp_Sc!$I$9:$I$228,Cal_BOSort!$G1143,Inp_Sc!$J$9:$J$228,Cal_BOSort!$I1143)</f>
        <v>0</v>
      </c>
      <c r="AA1143" s="18">
        <f>SUMIFS(Inp_Sc!AA$9:AA$228,Inp_Sc!$I$9:$I$228,Cal_BOSort!$G1143,Inp_Sc!$J$9:$J$228,Cal_BOSort!$I1143)</f>
        <v>0</v>
      </c>
      <c r="AB1143" s="18">
        <f>SUMIFS(Inp_Sc!AB$9:AB$228,Inp_Sc!$I$9:$I$228,Cal_BOSort!$G1143,Inp_Sc!$J$9:$J$228,Cal_BOSort!$I1143)</f>
        <v>0</v>
      </c>
      <c r="AC1143" s="18">
        <f>SUMIFS(Inp_Sc!AC$9:AC$228,Inp_Sc!$I$9:$I$228,Cal_BOSort!$G1143,Inp_Sc!$J$9:$J$228,Cal_BOSort!$I1143)</f>
        <v>0</v>
      </c>
      <c r="AD1143" s="18">
        <f>SUMIFS(Inp_Sc!AD$9:AD$228,Inp_Sc!$I$9:$I$228,Cal_BOSort!$G1143,Inp_Sc!$J$9:$J$228,Cal_BOSort!$I1143)</f>
        <v>0</v>
      </c>
      <c r="AE1143" s="18">
        <f>SUMIFS(Inp_Sc!AE$9:AE$228,Inp_Sc!$I$9:$I$228,Cal_BOSort!$G1143,Inp_Sc!$J$9:$J$228,Cal_BOSort!$I1143)</f>
        <v>0</v>
      </c>
      <c r="AF1143" s="18">
        <f>SUMIFS(Inp_Sc!AF$9:AF$228,Inp_Sc!$I$9:$I$228,Cal_BOSort!$G1143,Inp_Sc!$J$9:$J$228,Cal_BOSort!$I1143)</f>
        <v>0</v>
      </c>
      <c r="AG1143" s="18">
        <f>SUMIFS(Inp_Sc!AG$9:AG$228,Inp_Sc!$I$9:$I$228,Cal_BOSort!$G1143,Inp_Sc!$J$9:$J$228,Cal_BOSort!$I1143)</f>
        <v>0</v>
      </c>
      <c r="AH1143" s="18">
        <f>SUMIFS(Inp_Sc!AH$9:AH$228,Inp_Sc!$I$9:$I$228,Cal_BOSort!$G1143,Inp_Sc!$J$9:$J$228,Cal_BOSort!$I1143)</f>
        <v>0</v>
      </c>
      <c r="AI1143" s="18">
        <f>SUMIFS(Inp_Sc!AI$9:AI$228,Inp_Sc!$I$9:$I$228,Cal_BOSort!$G1143,Inp_Sc!$J$9:$J$228,Cal_BOSort!$I1143)</f>
        <v>0</v>
      </c>
      <c r="AJ1143" s="18">
        <f>SUMIFS(Inp_Sc!AJ$9:AJ$228,Inp_Sc!$I$9:$I$228,Cal_BOSort!$G1143,Inp_Sc!$J$9:$J$228,Cal_BOSort!$I1143)</f>
        <v>0</v>
      </c>
      <c r="AK1143" s="18">
        <f>SUMIFS(Inp_Sc!AK$9:AK$228,Inp_Sc!$I$9:$I$228,Cal_BOSort!$G1143,Inp_Sc!$J$9:$J$228,Cal_BOSort!$I1143)</f>
        <v>0</v>
      </c>
      <c r="AM1143" s="18">
        <f t="shared" si="125"/>
        <v>0</v>
      </c>
      <c r="AN1143" s="18">
        <f t="shared" si="129"/>
        <v>0</v>
      </c>
      <c r="AO1143" s="18">
        <f t="shared" si="130"/>
        <v>0</v>
      </c>
      <c r="AP1143" s="18">
        <f t="shared" si="126"/>
        <v>0</v>
      </c>
      <c r="AQ1143" s="18">
        <f t="shared" si="127"/>
        <v>0</v>
      </c>
      <c r="AR1143" s="18">
        <f t="shared" si="128"/>
        <v>0</v>
      </c>
      <c r="AU1143" s="42"/>
    </row>
    <row r="1144" spans="4:47" s="3" customFormat="1">
      <c r="D1144" s="101" t="str">
        <f>IF(I1144="","",MAX(D$1121:D1143)+1)</f>
        <v/>
      </c>
      <c r="E1144" s="3" t="s">
        <v>32</v>
      </c>
      <c r="F1144" s="3" t="s">
        <v>169</v>
      </c>
      <c r="G1144" s="3" t="s">
        <v>195</v>
      </c>
      <c r="I1144" s="101" t="str">
        <f>IF(Inp_Sc!M31="BO",Inp_Sc!J31,"")</f>
        <v/>
      </c>
      <c r="L1144" s="3" t="s">
        <v>106</v>
      </c>
      <c r="R1144" s="14"/>
      <c r="T1144" s="18"/>
      <c r="U1144" s="18"/>
      <c r="V1144" s="18"/>
      <c r="W1144" s="18"/>
      <c r="X1144" s="18"/>
      <c r="Y1144" s="18">
        <f>SUMIFS(Inp_Sc!Y$9:Y$228,Inp_Sc!$I$9:$I$228,Cal_BOSort!$G1144,Inp_Sc!$J$9:$J$228,Cal_BOSort!$I1144)</f>
        <v>0</v>
      </c>
      <c r="Z1144" s="18">
        <f>SUMIFS(Inp_Sc!Z$9:Z$228,Inp_Sc!$I$9:$I$228,Cal_BOSort!$G1144,Inp_Sc!$J$9:$J$228,Cal_BOSort!$I1144)</f>
        <v>0</v>
      </c>
      <c r="AA1144" s="18">
        <f>SUMIFS(Inp_Sc!AA$9:AA$228,Inp_Sc!$I$9:$I$228,Cal_BOSort!$G1144,Inp_Sc!$J$9:$J$228,Cal_BOSort!$I1144)</f>
        <v>0</v>
      </c>
      <c r="AB1144" s="18">
        <f>SUMIFS(Inp_Sc!AB$9:AB$228,Inp_Sc!$I$9:$I$228,Cal_BOSort!$G1144,Inp_Sc!$J$9:$J$228,Cal_BOSort!$I1144)</f>
        <v>0</v>
      </c>
      <c r="AC1144" s="18">
        <f>SUMIFS(Inp_Sc!AC$9:AC$228,Inp_Sc!$I$9:$I$228,Cal_BOSort!$G1144,Inp_Sc!$J$9:$J$228,Cal_BOSort!$I1144)</f>
        <v>0</v>
      </c>
      <c r="AD1144" s="18">
        <f>SUMIFS(Inp_Sc!AD$9:AD$228,Inp_Sc!$I$9:$I$228,Cal_BOSort!$G1144,Inp_Sc!$J$9:$J$228,Cal_BOSort!$I1144)</f>
        <v>0</v>
      </c>
      <c r="AE1144" s="18">
        <f>SUMIFS(Inp_Sc!AE$9:AE$228,Inp_Sc!$I$9:$I$228,Cal_BOSort!$G1144,Inp_Sc!$J$9:$J$228,Cal_BOSort!$I1144)</f>
        <v>0</v>
      </c>
      <c r="AF1144" s="18">
        <f>SUMIFS(Inp_Sc!AF$9:AF$228,Inp_Sc!$I$9:$I$228,Cal_BOSort!$G1144,Inp_Sc!$J$9:$J$228,Cal_BOSort!$I1144)</f>
        <v>0</v>
      </c>
      <c r="AG1144" s="18">
        <f>SUMIFS(Inp_Sc!AG$9:AG$228,Inp_Sc!$I$9:$I$228,Cal_BOSort!$G1144,Inp_Sc!$J$9:$J$228,Cal_BOSort!$I1144)</f>
        <v>0</v>
      </c>
      <c r="AH1144" s="18">
        <f>SUMIFS(Inp_Sc!AH$9:AH$228,Inp_Sc!$I$9:$I$228,Cal_BOSort!$G1144,Inp_Sc!$J$9:$J$228,Cal_BOSort!$I1144)</f>
        <v>0</v>
      </c>
      <c r="AI1144" s="18">
        <f>SUMIFS(Inp_Sc!AI$9:AI$228,Inp_Sc!$I$9:$I$228,Cal_BOSort!$G1144,Inp_Sc!$J$9:$J$228,Cal_BOSort!$I1144)</f>
        <v>0</v>
      </c>
      <c r="AJ1144" s="18">
        <f>SUMIFS(Inp_Sc!AJ$9:AJ$228,Inp_Sc!$I$9:$I$228,Cal_BOSort!$G1144,Inp_Sc!$J$9:$J$228,Cal_BOSort!$I1144)</f>
        <v>0</v>
      </c>
      <c r="AK1144" s="18">
        <f>SUMIFS(Inp_Sc!AK$9:AK$228,Inp_Sc!$I$9:$I$228,Cal_BOSort!$G1144,Inp_Sc!$J$9:$J$228,Cal_BOSort!$I1144)</f>
        <v>0</v>
      </c>
      <c r="AM1144" s="18">
        <f t="shared" si="125"/>
        <v>0</v>
      </c>
      <c r="AN1144" s="18">
        <f t="shared" si="129"/>
        <v>0</v>
      </c>
      <c r="AO1144" s="18">
        <f t="shared" si="130"/>
        <v>0</v>
      </c>
      <c r="AP1144" s="18">
        <f t="shared" si="126"/>
        <v>0</v>
      </c>
      <c r="AQ1144" s="18">
        <f t="shared" si="127"/>
        <v>0</v>
      </c>
      <c r="AR1144" s="18">
        <f t="shared" si="128"/>
        <v>0</v>
      </c>
      <c r="AU1144" s="42"/>
    </row>
    <row r="1145" spans="4:47" s="3" customFormat="1">
      <c r="D1145" s="101" t="str">
        <f>IF(I1145="","",MAX(D$1121:D1144)+1)</f>
        <v/>
      </c>
      <c r="E1145" s="3" t="s">
        <v>32</v>
      </c>
      <c r="F1145" s="3" t="s">
        <v>169</v>
      </c>
      <c r="G1145" s="3" t="s">
        <v>195</v>
      </c>
      <c r="I1145" s="101" t="str">
        <f>IF(Inp_Sc!M32="BO",Inp_Sc!J32,"")</f>
        <v/>
      </c>
      <c r="L1145" s="3" t="s">
        <v>106</v>
      </c>
      <c r="R1145" s="14"/>
      <c r="T1145" s="18"/>
      <c r="U1145" s="18"/>
      <c r="V1145" s="18"/>
      <c r="W1145" s="18"/>
      <c r="X1145" s="18"/>
      <c r="Y1145" s="18">
        <f>SUMIFS(Inp_Sc!Y$9:Y$228,Inp_Sc!$I$9:$I$228,Cal_BOSort!$G1145,Inp_Sc!$J$9:$J$228,Cal_BOSort!$I1145)</f>
        <v>0</v>
      </c>
      <c r="Z1145" s="18">
        <f>SUMIFS(Inp_Sc!Z$9:Z$228,Inp_Sc!$I$9:$I$228,Cal_BOSort!$G1145,Inp_Sc!$J$9:$J$228,Cal_BOSort!$I1145)</f>
        <v>0</v>
      </c>
      <c r="AA1145" s="18">
        <f>SUMIFS(Inp_Sc!AA$9:AA$228,Inp_Sc!$I$9:$I$228,Cal_BOSort!$G1145,Inp_Sc!$J$9:$J$228,Cal_BOSort!$I1145)</f>
        <v>0</v>
      </c>
      <c r="AB1145" s="18">
        <f>SUMIFS(Inp_Sc!AB$9:AB$228,Inp_Sc!$I$9:$I$228,Cal_BOSort!$G1145,Inp_Sc!$J$9:$J$228,Cal_BOSort!$I1145)</f>
        <v>0</v>
      </c>
      <c r="AC1145" s="18">
        <f>SUMIFS(Inp_Sc!AC$9:AC$228,Inp_Sc!$I$9:$I$228,Cal_BOSort!$G1145,Inp_Sc!$J$9:$J$228,Cal_BOSort!$I1145)</f>
        <v>0</v>
      </c>
      <c r="AD1145" s="18">
        <f>SUMIFS(Inp_Sc!AD$9:AD$228,Inp_Sc!$I$9:$I$228,Cal_BOSort!$G1145,Inp_Sc!$J$9:$J$228,Cal_BOSort!$I1145)</f>
        <v>0</v>
      </c>
      <c r="AE1145" s="18">
        <f>SUMIFS(Inp_Sc!AE$9:AE$228,Inp_Sc!$I$9:$I$228,Cal_BOSort!$G1145,Inp_Sc!$J$9:$J$228,Cal_BOSort!$I1145)</f>
        <v>0</v>
      </c>
      <c r="AF1145" s="18">
        <f>SUMIFS(Inp_Sc!AF$9:AF$228,Inp_Sc!$I$9:$I$228,Cal_BOSort!$G1145,Inp_Sc!$J$9:$J$228,Cal_BOSort!$I1145)</f>
        <v>0</v>
      </c>
      <c r="AG1145" s="18">
        <f>SUMIFS(Inp_Sc!AG$9:AG$228,Inp_Sc!$I$9:$I$228,Cal_BOSort!$G1145,Inp_Sc!$J$9:$J$228,Cal_BOSort!$I1145)</f>
        <v>0</v>
      </c>
      <c r="AH1145" s="18">
        <f>SUMIFS(Inp_Sc!AH$9:AH$228,Inp_Sc!$I$9:$I$228,Cal_BOSort!$G1145,Inp_Sc!$J$9:$J$228,Cal_BOSort!$I1145)</f>
        <v>0</v>
      </c>
      <c r="AI1145" s="18">
        <f>SUMIFS(Inp_Sc!AI$9:AI$228,Inp_Sc!$I$9:$I$228,Cal_BOSort!$G1145,Inp_Sc!$J$9:$J$228,Cal_BOSort!$I1145)</f>
        <v>0</v>
      </c>
      <c r="AJ1145" s="18">
        <f>SUMIFS(Inp_Sc!AJ$9:AJ$228,Inp_Sc!$I$9:$I$228,Cal_BOSort!$G1145,Inp_Sc!$J$9:$J$228,Cal_BOSort!$I1145)</f>
        <v>0</v>
      </c>
      <c r="AK1145" s="18">
        <f>SUMIFS(Inp_Sc!AK$9:AK$228,Inp_Sc!$I$9:$I$228,Cal_BOSort!$G1145,Inp_Sc!$J$9:$J$228,Cal_BOSort!$I1145)</f>
        <v>0</v>
      </c>
      <c r="AM1145" s="18">
        <f t="shared" si="125"/>
        <v>0</v>
      </c>
      <c r="AN1145" s="18">
        <f t="shared" si="129"/>
        <v>0</v>
      </c>
      <c r="AO1145" s="18">
        <f t="shared" si="130"/>
        <v>0</v>
      </c>
      <c r="AP1145" s="18">
        <f t="shared" si="126"/>
        <v>0</v>
      </c>
      <c r="AQ1145" s="18">
        <f t="shared" si="127"/>
        <v>0</v>
      </c>
      <c r="AR1145" s="18">
        <f t="shared" si="128"/>
        <v>0</v>
      </c>
      <c r="AU1145" s="42"/>
    </row>
    <row r="1146" spans="4:47" s="3" customFormat="1">
      <c r="D1146" s="101" t="str">
        <f>IF(I1146="","",MAX(D$1121:D1145)+1)</f>
        <v/>
      </c>
      <c r="E1146" s="3" t="s">
        <v>32</v>
      </c>
      <c r="F1146" s="3" t="s">
        <v>169</v>
      </c>
      <c r="G1146" s="3" t="s">
        <v>195</v>
      </c>
      <c r="I1146" s="101" t="str">
        <f>IF(Inp_Sc!M33="BO",Inp_Sc!J33,"")</f>
        <v/>
      </c>
      <c r="L1146" s="3" t="s">
        <v>106</v>
      </c>
      <c r="R1146" s="14"/>
      <c r="T1146" s="18"/>
      <c r="U1146" s="18"/>
      <c r="V1146" s="18"/>
      <c r="W1146" s="18"/>
      <c r="X1146" s="18"/>
      <c r="Y1146" s="18">
        <f>SUMIFS(Inp_Sc!Y$9:Y$228,Inp_Sc!$I$9:$I$228,Cal_BOSort!$G1146,Inp_Sc!$J$9:$J$228,Cal_BOSort!$I1146)</f>
        <v>0</v>
      </c>
      <c r="Z1146" s="18">
        <f>SUMIFS(Inp_Sc!Z$9:Z$228,Inp_Sc!$I$9:$I$228,Cal_BOSort!$G1146,Inp_Sc!$J$9:$J$228,Cal_BOSort!$I1146)</f>
        <v>0</v>
      </c>
      <c r="AA1146" s="18">
        <f>SUMIFS(Inp_Sc!AA$9:AA$228,Inp_Sc!$I$9:$I$228,Cal_BOSort!$G1146,Inp_Sc!$J$9:$J$228,Cal_BOSort!$I1146)</f>
        <v>0</v>
      </c>
      <c r="AB1146" s="18">
        <f>SUMIFS(Inp_Sc!AB$9:AB$228,Inp_Sc!$I$9:$I$228,Cal_BOSort!$G1146,Inp_Sc!$J$9:$J$228,Cal_BOSort!$I1146)</f>
        <v>0</v>
      </c>
      <c r="AC1146" s="18">
        <f>SUMIFS(Inp_Sc!AC$9:AC$228,Inp_Sc!$I$9:$I$228,Cal_BOSort!$G1146,Inp_Sc!$J$9:$J$228,Cal_BOSort!$I1146)</f>
        <v>0</v>
      </c>
      <c r="AD1146" s="18">
        <f>SUMIFS(Inp_Sc!AD$9:AD$228,Inp_Sc!$I$9:$I$228,Cal_BOSort!$G1146,Inp_Sc!$J$9:$J$228,Cal_BOSort!$I1146)</f>
        <v>0</v>
      </c>
      <c r="AE1146" s="18">
        <f>SUMIFS(Inp_Sc!AE$9:AE$228,Inp_Sc!$I$9:$I$228,Cal_BOSort!$G1146,Inp_Sc!$J$9:$J$228,Cal_BOSort!$I1146)</f>
        <v>0</v>
      </c>
      <c r="AF1146" s="18">
        <f>SUMIFS(Inp_Sc!AF$9:AF$228,Inp_Sc!$I$9:$I$228,Cal_BOSort!$G1146,Inp_Sc!$J$9:$J$228,Cal_BOSort!$I1146)</f>
        <v>0</v>
      </c>
      <c r="AG1146" s="18">
        <f>SUMIFS(Inp_Sc!AG$9:AG$228,Inp_Sc!$I$9:$I$228,Cal_BOSort!$G1146,Inp_Sc!$J$9:$J$228,Cal_BOSort!$I1146)</f>
        <v>0</v>
      </c>
      <c r="AH1146" s="18">
        <f>SUMIFS(Inp_Sc!AH$9:AH$228,Inp_Sc!$I$9:$I$228,Cal_BOSort!$G1146,Inp_Sc!$J$9:$J$228,Cal_BOSort!$I1146)</f>
        <v>0</v>
      </c>
      <c r="AI1146" s="18">
        <f>SUMIFS(Inp_Sc!AI$9:AI$228,Inp_Sc!$I$9:$I$228,Cal_BOSort!$G1146,Inp_Sc!$J$9:$J$228,Cal_BOSort!$I1146)</f>
        <v>0</v>
      </c>
      <c r="AJ1146" s="18">
        <f>SUMIFS(Inp_Sc!AJ$9:AJ$228,Inp_Sc!$I$9:$I$228,Cal_BOSort!$G1146,Inp_Sc!$J$9:$J$228,Cal_BOSort!$I1146)</f>
        <v>0</v>
      </c>
      <c r="AK1146" s="18">
        <f>SUMIFS(Inp_Sc!AK$9:AK$228,Inp_Sc!$I$9:$I$228,Cal_BOSort!$G1146,Inp_Sc!$J$9:$J$228,Cal_BOSort!$I1146)</f>
        <v>0</v>
      </c>
      <c r="AM1146" s="18">
        <f t="shared" si="125"/>
        <v>0</v>
      </c>
      <c r="AN1146" s="18">
        <f t="shared" si="129"/>
        <v>0</v>
      </c>
      <c r="AO1146" s="18">
        <f t="shared" si="130"/>
        <v>0</v>
      </c>
      <c r="AP1146" s="18">
        <f t="shared" si="126"/>
        <v>0</v>
      </c>
      <c r="AQ1146" s="18">
        <f t="shared" si="127"/>
        <v>0</v>
      </c>
      <c r="AR1146" s="18">
        <f t="shared" si="128"/>
        <v>0</v>
      </c>
      <c r="AU1146" s="42"/>
    </row>
    <row r="1147" spans="4:47" s="3" customFormat="1">
      <c r="D1147" s="101" t="str">
        <f>IF(I1147="","",MAX(D$1121:D1146)+1)</f>
        <v/>
      </c>
      <c r="E1147" s="3" t="s">
        <v>32</v>
      </c>
      <c r="F1147" s="3" t="s">
        <v>169</v>
      </c>
      <c r="G1147" s="3" t="s">
        <v>195</v>
      </c>
      <c r="I1147" s="101" t="str">
        <f>IF(Inp_Sc!M34="BO",Inp_Sc!J34,"")</f>
        <v/>
      </c>
      <c r="L1147" s="3" t="s">
        <v>106</v>
      </c>
      <c r="R1147" s="14"/>
      <c r="T1147" s="18"/>
      <c r="U1147" s="18"/>
      <c r="V1147" s="18"/>
      <c r="W1147" s="18"/>
      <c r="X1147" s="18"/>
      <c r="Y1147" s="18">
        <f>SUMIFS(Inp_Sc!Y$9:Y$228,Inp_Sc!$I$9:$I$228,Cal_BOSort!$G1147,Inp_Sc!$J$9:$J$228,Cal_BOSort!$I1147)</f>
        <v>0</v>
      </c>
      <c r="Z1147" s="18">
        <f>SUMIFS(Inp_Sc!Z$9:Z$228,Inp_Sc!$I$9:$I$228,Cal_BOSort!$G1147,Inp_Sc!$J$9:$J$228,Cal_BOSort!$I1147)</f>
        <v>0</v>
      </c>
      <c r="AA1147" s="18">
        <f>SUMIFS(Inp_Sc!AA$9:AA$228,Inp_Sc!$I$9:$I$228,Cal_BOSort!$G1147,Inp_Sc!$J$9:$J$228,Cal_BOSort!$I1147)</f>
        <v>0</v>
      </c>
      <c r="AB1147" s="18">
        <f>SUMIFS(Inp_Sc!AB$9:AB$228,Inp_Sc!$I$9:$I$228,Cal_BOSort!$G1147,Inp_Sc!$J$9:$J$228,Cal_BOSort!$I1147)</f>
        <v>0</v>
      </c>
      <c r="AC1147" s="18">
        <f>SUMIFS(Inp_Sc!AC$9:AC$228,Inp_Sc!$I$9:$I$228,Cal_BOSort!$G1147,Inp_Sc!$J$9:$J$228,Cal_BOSort!$I1147)</f>
        <v>0</v>
      </c>
      <c r="AD1147" s="18">
        <f>SUMIFS(Inp_Sc!AD$9:AD$228,Inp_Sc!$I$9:$I$228,Cal_BOSort!$G1147,Inp_Sc!$J$9:$J$228,Cal_BOSort!$I1147)</f>
        <v>0</v>
      </c>
      <c r="AE1147" s="18">
        <f>SUMIFS(Inp_Sc!AE$9:AE$228,Inp_Sc!$I$9:$I$228,Cal_BOSort!$G1147,Inp_Sc!$J$9:$J$228,Cal_BOSort!$I1147)</f>
        <v>0</v>
      </c>
      <c r="AF1147" s="18">
        <f>SUMIFS(Inp_Sc!AF$9:AF$228,Inp_Sc!$I$9:$I$228,Cal_BOSort!$G1147,Inp_Sc!$J$9:$J$228,Cal_BOSort!$I1147)</f>
        <v>0</v>
      </c>
      <c r="AG1147" s="18">
        <f>SUMIFS(Inp_Sc!AG$9:AG$228,Inp_Sc!$I$9:$I$228,Cal_BOSort!$G1147,Inp_Sc!$J$9:$J$228,Cal_BOSort!$I1147)</f>
        <v>0</v>
      </c>
      <c r="AH1147" s="18">
        <f>SUMIFS(Inp_Sc!AH$9:AH$228,Inp_Sc!$I$9:$I$228,Cal_BOSort!$G1147,Inp_Sc!$J$9:$J$228,Cal_BOSort!$I1147)</f>
        <v>0</v>
      </c>
      <c r="AI1147" s="18">
        <f>SUMIFS(Inp_Sc!AI$9:AI$228,Inp_Sc!$I$9:$I$228,Cal_BOSort!$G1147,Inp_Sc!$J$9:$J$228,Cal_BOSort!$I1147)</f>
        <v>0</v>
      </c>
      <c r="AJ1147" s="18">
        <f>SUMIFS(Inp_Sc!AJ$9:AJ$228,Inp_Sc!$I$9:$I$228,Cal_BOSort!$G1147,Inp_Sc!$J$9:$J$228,Cal_BOSort!$I1147)</f>
        <v>0</v>
      </c>
      <c r="AK1147" s="18">
        <f>SUMIFS(Inp_Sc!AK$9:AK$228,Inp_Sc!$I$9:$I$228,Cal_BOSort!$G1147,Inp_Sc!$J$9:$J$228,Cal_BOSort!$I1147)</f>
        <v>0</v>
      </c>
      <c r="AM1147" s="18">
        <f t="shared" si="125"/>
        <v>0</v>
      </c>
      <c r="AN1147" s="18">
        <f t="shared" si="129"/>
        <v>0</v>
      </c>
      <c r="AO1147" s="18">
        <f t="shared" si="130"/>
        <v>0</v>
      </c>
      <c r="AP1147" s="18">
        <f t="shared" si="126"/>
        <v>0</v>
      </c>
      <c r="AQ1147" s="18">
        <f t="shared" si="127"/>
        <v>0</v>
      </c>
      <c r="AR1147" s="18">
        <f t="shared" si="128"/>
        <v>0</v>
      </c>
      <c r="AU1147" s="42"/>
    </row>
    <row r="1148" spans="4:47" s="3" customFormat="1">
      <c r="D1148" s="101" t="str">
        <f>IF(I1148="","",MAX(D$1121:D1147)+1)</f>
        <v/>
      </c>
      <c r="E1148" s="3" t="s">
        <v>32</v>
      </c>
      <c r="F1148" s="3" t="s">
        <v>169</v>
      </c>
      <c r="G1148" s="3" t="s">
        <v>195</v>
      </c>
      <c r="I1148" s="101" t="str">
        <f>IF(Inp_Sc!M35="BO",Inp_Sc!J35,"")</f>
        <v/>
      </c>
      <c r="L1148" s="3" t="s">
        <v>106</v>
      </c>
      <c r="R1148" s="14"/>
      <c r="T1148" s="18"/>
      <c r="U1148" s="18"/>
      <c r="V1148" s="18"/>
      <c r="W1148" s="18"/>
      <c r="X1148" s="18"/>
      <c r="Y1148" s="18">
        <f>SUMIFS(Inp_Sc!Y$9:Y$228,Inp_Sc!$I$9:$I$228,Cal_BOSort!$G1148,Inp_Sc!$J$9:$J$228,Cal_BOSort!$I1148)</f>
        <v>0</v>
      </c>
      <c r="Z1148" s="18">
        <f>SUMIFS(Inp_Sc!Z$9:Z$228,Inp_Sc!$I$9:$I$228,Cal_BOSort!$G1148,Inp_Sc!$J$9:$J$228,Cal_BOSort!$I1148)</f>
        <v>0</v>
      </c>
      <c r="AA1148" s="18">
        <f>SUMIFS(Inp_Sc!AA$9:AA$228,Inp_Sc!$I$9:$I$228,Cal_BOSort!$G1148,Inp_Sc!$J$9:$J$228,Cal_BOSort!$I1148)</f>
        <v>0</v>
      </c>
      <c r="AB1148" s="18">
        <f>SUMIFS(Inp_Sc!AB$9:AB$228,Inp_Sc!$I$9:$I$228,Cal_BOSort!$G1148,Inp_Sc!$J$9:$J$228,Cal_BOSort!$I1148)</f>
        <v>0</v>
      </c>
      <c r="AC1148" s="18">
        <f>SUMIFS(Inp_Sc!AC$9:AC$228,Inp_Sc!$I$9:$I$228,Cal_BOSort!$G1148,Inp_Sc!$J$9:$J$228,Cal_BOSort!$I1148)</f>
        <v>0</v>
      </c>
      <c r="AD1148" s="18">
        <f>SUMIFS(Inp_Sc!AD$9:AD$228,Inp_Sc!$I$9:$I$228,Cal_BOSort!$G1148,Inp_Sc!$J$9:$J$228,Cal_BOSort!$I1148)</f>
        <v>0</v>
      </c>
      <c r="AE1148" s="18">
        <f>SUMIFS(Inp_Sc!AE$9:AE$228,Inp_Sc!$I$9:$I$228,Cal_BOSort!$G1148,Inp_Sc!$J$9:$J$228,Cal_BOSort!$I1148)</f>
        <v>0</v>
      </c>
      <c r="AF1148" s="18">
        <f>SUMIFS(Inp_Sc!AF$9:AF$228,Inp_Sc!$I$9:$I$228,Cal_BOSort!$G1148,Inp_Sc!$J$9:$J$228,Cal_BOSort!$I1148)</f>
        <v>0</v>
      </c>
      <c r="AG1148" s="18">
        <f>SUMIFS(Inp_Sc!AG$9:AG$228,Inp_Sc!$I$9:$I$228,Cal_BOSort!$G1148,Inp_Sc!$J$9:$J$228,Cal_BOSort!$I1148)</f>
        <v>0</v>
      </c>
      <c r="AH1148" s="18">
        <f>SUMIFS(Inp_Sc!AH$9:AH$228,Inp_Sc!$I$9:$I$228,Cal_BOSort!$G1148,Inp_Sc!$J$9:$J$228,Cal_BOSort!$I1148)</f>
        <v>0</v>
      </c>
      <c r="AI1148" s="18">
        <f>SUMIFS(Inp_Sc!AI$9:AI$228,Inp_Sc!$I$9:$I$228,Cal_BOSort!$G1148,Inp_Sc!$J$9:$J$228,Cal_BOSort!$I1148)</f>
        <v>0</v>
      </c>
      <c r="AJ1148" s="18">
        <f>SUMIFS(Inp_Sc!AJ$9:AJ$228,Inp_Sc!$I$9:$I$228,Cal_BOSort!$G1148,Inp_Sc!$J$9:$J$228,Cal_BOSort!$I1148)</f>
        <v>0</v>
      </c>
      <c r="AK1148" s="18">
        <f>SUMIFS(Inp_Sc!AK$9:AK$228,Inp_Sc!$I$9:$I$228,Cal_BOSort!$G1148,Inp_Sc!$J$9:$J$228,Cal_BOSort!$I1148)</f>
        <v>0</v>
      </c>
      <c r="AM1148" s="18">
        <f t="shared" si="125"/>
        <v>0</v>
      </c>
      <c r="AN1148" s="18">
        <f t="shared" si="129"/>
        <v>0</v>
      </c>
      <c r="AO1148" s="18">
        <f t="shared" si="130"/>
        <v>0</v>
      </c>
      <c r="AP1148" s="18">
        <f t="shared" si="126"/>
        <v>0</v>
      </c>
      <c r="AQ1148" s="18">
        <f t="shared" si="127"/>
        <v>0</v>
      </c>
      <c r="AR1148" s="18">
        <f t="shared" si="128"/>
        <v>0</v>
      </c>
      <c r="AU1148" s="42"/>
    </row>
    <row r="1149" spans="4:47" s="3" customFormat="1">
      <c r="D1149" s="101" t="str">
        <f>IF(I1149="","",MAX(D$1121:D1148)+1)</f>
        <v/>
      </c>
      <c r="E1149" s="3" t="s">
        <v>32</v>
      </c>
      <c r="F1149" s="3" t="s">
        <v>169</v>
      </c>
      <c r="G1149" s="3" t="s">
        <v>195</v>
      </c>
      <c r="I1149" s="101" t="str">
        <f>IF(Inp_Sc!M36="BO",Inp_Sc!J36,"")</f>
        <v/>
      </c>
      <c r="L1149" s="3" t="s">
        <v>106</v>
      </c>
      <c r="R1149" s="14"/>
      <c r="T1149" s="18"/>
      <c r="U1149" s="18"/>
      <c r="V1149" s="18"/>
      <c r="W1149" s="18"/>
      <c r="X1149" s="18"/>
      <c r="Y1149" s="18">
        <f>SUMIFS(Inp_Sc!Y$9:Y$228,Inp_Sc!$I$9:$I$228,Cal_BOSort!$G1149,Inp_Sc!$J$9:$J$228,Cal_BOSort!$I1149)</f>
        <v>0</v>
      </c>
      <c r="Z1149" s="18">
        <f>SUMIFS(Inp_Sc!Z$9:Z$228,Inp_Sc!$I$9:$I$228,Cal_BOSort!$G1149,Inp_Sc!$J$9:$J$228,Cal_BOSort!$I1149)</f>
        <v>0</v>
      </c>
      <c r="AA1149" s="18">
        <f>SUMIFS(Inp_Sc!AA$9:AA$228,Inp_Sc!$I$9:$I$228,Cal_BOSort!$G1149,Inp_Sc!$J$9:$J$228,Cal_BOSort!$I1149)</f>
        <v>0</v>
      </c>
      <c r="AB1149" s="18">
        <f>SUMIFS(Inp_Sc!AB$9:AB$228,Inp_Sc!$I$9:$I$228,Cal_BOSort!$G1149,Inp_Sc!$J$9:$J$228,Cal_BOSort!$I1149)</f>
        <v>0</v>
      </c>
      <c r="AC1149" s="18">
        <f>SUMIFS(Inp_Sc!AC$9:AC$228,Inp_Sc!$I$9:$I$228,Cal_BOSort!$G1149,Inp_Sc!$J$9:$J$228,Cal_BOSort!$I1149)</f>
        <v>0</v>
      </c>
      <c r="AD1149" s="18">
        <f>SUMIFS(Inp_Sc!AD$9:AD$228,Inp_Sc!$I$9:$I$228,Cal_BOSort!$G1149,Inp_Sc!$J$9:$J$228,Cal_BOSort!$I1149)</f>
        <v>0</v>
      </c>
      <c r="AE1149" s="18">
        <f>SUMIFS(Inp_Sc!AE$9:AE$228,Inp_Sc!$I$9:$I$228,Cal_BOSort!$G1149,Inp_Sc!$J$9:$J$228,Cal_BOSort!$I1149)</f>
        <v>0</v>
      </c>
      <c r="AF1149" s="18">
        <f>SUMIFS(Inp_Sc!AF$9:AF$228,Inp_Sc!$I$9:$I$228,Cal_BOSort!$G1149,Inp_Sc!$J$9:$J$228,Cal_BOSort!$I1149)</f>
        <v>0</v>
      </c>
      <c r="AG1149" s="18">
        <f>SUMIFS(Inp_Sc!AG$9:AG$228,Inp_Sc!$I$9:$I$228,Cal_BOSort!$G1149,Inp_Sc!$J$9:$J$228,Cal_BOSort!$I1149)</f>
        <v>0</v>
      </c>
      <c r="AH1149" s="18">
        <f>SUMIFS(Inp_Sc!AH$9:AH$228,Inp_Sc!$I$9:$I$228,Cal_BOSort!$G1149,Inp_Sc!$J$9:$J$228,Cal_BOSort!$I1149)</f>
        <v>0</v>
      </c>
      <c r="AI1149" s="18">
        <f>SUMIFS(Inp_Sc!AI$9:AI$228,Inp_Sc!$I$9:$I$228,Cal_BOSort!$G1149,Inp_Sc!$J$9:$J$228,Cal_BOSort!$I1149)</f>
        <v>0</v>
      </c>
      <c r="AJ1149" s="18">
        <f>SUMIFS(Inp_Sc!AJ$9:AJ$228,Inp_Sc!$I$9:$I$228,Cal_BOSort!$G1149,Inp_Sc!$J$9:$J$228,Cal_BOSort!$I1149)</f>
        <v>0</v>
      </c>
      <c r="AK1149" s="18">
        <f>SUMIFS(Inp_Sc!AK$9:AK$228,Inp_Sc!$I$9:$I$228,Cal_BOSort!$G1149,Inp_Sc!$J$9:$J$228,Cal_BOSort!$I1149)</f>
        <v>0</v>
      </c>
      <c r="AM1149" s="18">
        <f t="shared" si="125"/>
        <v>0</v>
      </c>
      <c r="AN1149" s="18">
        <f t="shared" si="129"/>
        <v>0</v>
      </c>
      <c r="AO1149" s="18">
        <f t="shared" si="130"/>
        <v>0</v>
      </c>
      <c r="AP1149" s="18">
        <f t="shared" si="126"/>
        <v>0</v>
      </c>
      <c r="AQ1149" s="18">
        <f t="shared" si="127"/>
        <v>0</v>
      </c>
      <c r="AR1149" s="18">
        <f t="shared" si="128"/>
        <v>0</v>
      </c>
      <c r="AU1149" s="42"/>
    </row>
    <row r="1150" spans="4:47" s="3" customFormat="1">
      <c r="D1150" s="101" t="str">
        <f>IF(I1150="","",MAX(D$1121:D1149)+1)</f>
        <v/>
      </c>
      <c r="E1150" s="3" t="s">
        <v>32</v>
      </c>
      <c r="F1150" s="3" t="s">
        <v>169</v>
      </c>
      <c r="G1150" s="3" t="s">
        <v>195</v>
      </c>
      <c r="I1150" s="101" t="str">
        <f>IF(Inp_Sc!M37="BO",Inp_Sc!J37,"")</f>
        <v/>
      </c>
      <c r="L1150" s="3" t="s">
        <v>106</v>
      </c>
      <c r="R1150" s="14"/>
      <c r="T1150" s="18"/>
      <c r="U1150" s="18"/>
      <c r="V1150" s="18"/>
      <c r="W1150" s="18"/>
      <c r="X1150" s="18"/>
      <c r="Y1150" s="18">
        <f>SUMIFS(Inp_Sc!Y$9:Y$228,Inp_Sc!$I$9:$I$228,Cal_BOSort!$G1150,Inp_Sc!$J$9:$J$228,Cal_BOSort!$I1150)</f>
        <v>0</v>
      </c>
      <c r="Z1150" s="18">
        <f>SUMIFS(Inp_Sc!Z$9:Z$228,Inp_Sc!$I$9:$I$228,Cal_BOSort!$G1150,Inp_Sc!$J$9:$J$228,Cal_BOSort!$I1150)</f>
        <v>0</v>
      </c>
      <c r="AA1150" s="18">
        <f>SUMIFS(Inp_Sc!AA$9:AA$228,Inp_Sc!$I$9:$I$228,Cal_BOSort!$G1150,Inp_Sc!$J$9:$J$228,Cal_BOSort!$I1150)</f>
        <v>0</v>
      </c>
      <c r="AB1150" s="18">
        <f>SUMIFS(Inp_Sc!AB$9:AB$228,Inp_Sc!$I$9:$I$228,Cal_BOSort!$G1150,Inp_Sc!$J$9:$J$228,Cal_BOSort!$I1150)</f>
        <v>0</v>
      </c>
      <c r="AC1150" s="18">
        <f>SUMIFS(Inp_Sc!AC$9:AC$228,Inp_Sc!$I$9:$I$228,Cal_BOSort!$G1150,Inp_Sc!$J$9:$J$228,Cal_BOSort!$I1150)</f>
        <v>0</v>
      </c>
      <c r="AD1150" s="18">
        <f>SUMIFS(Inp_Sc!AD$9:AD$228,Inp_Sc!$I$9:$I$228,Cal_BOSort!$G1150,Inp_Sc!$J$9:$J$228,Cal_BOSort!$I1150)</f>
        <v>0</v>
      </c>
      <c r="AE1150" s="18">
        <f>SUMIFS(Inp_Sc!AE$9:AE$228,Inp_Sc!$I$9:$I$228,Cal_BOSort!$G1150,Inp_Sc!$J$9:$J$228,Cal_BOSort!$I1150)</f>
        <v>0</v>
      </c>
      <c r="AF1150" s="18">
        <f>SUMIFS(Inp_Sc!AF$9:AF$228,Inp_Sc!$I$9:$I$228,Cal_BOSort!$G1150,Inp_Sc!$J$9:$J$228,Cal_BOSort!$I1150)</f>
        <v>0</v>
      </c>
      <c r="AG1150" s="18">
        <f>SUMIFS(Inp_Sc!AG$9:AG$228,Inp_Sc!$I$9:$I$228,Cal_BOSort!$G1150,Inp_Sc!$J$9:$J$228,Cal_BOSort!$I1150)</f>
        <v>0</v>
      </c>
      <c r="AH1150" s="18">
        <f>SUMIFS(Inp_Sc!AH$9:AH$228,Inp_Sc!$I$9:$I$228,Cal_BOSort!$G1150,Inp_Sc!$J$9:$J$228,Cal_BOSort!$I1150)</f>
        <v>0</v>
      </c>
      <c r="AI1150" s="18">
        <f>SUMIFS(Inp_Sc!AI$9:AI$228,Inp_Sc!$I$9:$I$228,Cal_BOSort!$G1150,Inp_Sc!$J$9:$J$228,Cal_BOSort!$I1150)</f>
        <v>0</v>
      </c>
      <c r="AJ1150" s="18">
        <f>SUMIFS(Inp_Sc!AJ$9:AJ$228,Inp_Sc!$I$9:$I$228,Cal_BOSort!$G1150,Inp_Sc!$J$9:$J$228,Cal_BOSort!$I1150)</f>
        <v>0</v>
      </c>
      <c r="AK1150" s="18">
        <f>SUMIFS(Inp_Sc!AK$9:AK$228,Inp_Sc!$I$9:$I$228,Cal_BOSort!$G1150,Inp_Sc!$J$9:$J$228,Cal_BOSort!$I1150)</f>
        <v>0</v>
      </c>
      <c r="AM1150" s="18">
        <f t="shared" si="125"/>
        <v>0</v>
      </c>
      <c r="AN1150" s="18">
        <f t="shared" si="129"/>
        <v>0</v>
      </c>
      <c r="AO1150" s="18">
        <f t="shared" si="130"/>
        <v>0</v>
      </c>
      <c r="AP1150" s="18">
        <f t="shared" si="126"/>
        <v>0</v>
      </c>
      <c r="AQ1150" s="18">
        <f t="shared" si="127"/>
        <v>0</v>
      </c>
      <c r="AR1150" s="18">
        <f t="shared" si="128"/>
        <v>0</v>
      </c>
      <c r="AU1150" s="42"/>
    </row>
    <row r="1151" spans="4:47" s="3" customFormat="1">
      <c r="D1151" s="101" t="str">
        <f>IF(I1151="","",MAX(D$1121:D1150)+1)</f>
        <v/>
      </c>
      <c r="E1151" s="3" t="s">
        <v>32</v>
      </c>
      <c r="F1151" s="3" t="s">
        <v>169</v>
      </c>
      <c r="G1151" s="3" t="s">
        <v>195</v>
      </c>
      <c r="I1151" s="101" t="str">
        <f>IF(Inp_Sc!M38="BO",Inp_Sc!J38,"")</f>
        <v/>
      </c>
      <c r="L1151" s="3" t="s">
        <v>106</v>
      </c>
      <c r="R1151" s="14"/>
      <c r="T1151" s="18"/>
      <c r="U1151" s="18"/>
      <c r="V1151" s="18"/>
      <c r="W1151" s="18"/>
      <c r="X1151" s="18"/>
      <c r="Y1151" s="18">
        <f>SUMIFS(Inp_Sc!Y$9:Y$228,Inp_Sc!$I$9:$I$228,Cal_BOSort!$G1151,Inp_Sc!$J$9:$J$228,Cal_BOSort!$I1151)</f>
        <v>0</v>
      </c>
      <c r="Z1151" s="18">
        <f>SUMIFS(Inp_Sc!Z$9:Z$228,Inp_Sc!$I$9:$I$228,Cal_BOSort!$G1151,Inp_Sc!$J$9:$J$228,Cal_BOSort!$I1151)</f>
        <v>0</v>
      </c>
      <c r="AA1151" s="18">
        <f>SUMIFS(Inp_Sc!AA$9:AA$228,Inp_Sc!$I$9:$I$228,Cal_BOSort!$G1151,Inp_Sc!$J$9:$J$228,Cal_BOSort!$I1151)</f>
        <v>0</v>
      </c>
      <c r="AB1151" s="18">
        <f>SUMIFS(Inp_Sc!AB$9:AB$228,Inp_Sc!$I$9:$I$228,Cal_BOSort!$G1151,Inp_Sc!$J$9:$J$228,Cal_BOSort!$I1151)</f>
        <v>0</v>
      </c>
      <c r="AC1151" s="18">
        <f>SUMIFS(Inp_Sc!AC$9:AC$228,Inp_Sc!$I$9:$I$228,Cal_BOSort!$G1151,Inp_Sc!$J$9:$J$228,Cal_BOSort!$I1151)</f>
        <v>0</v>
      </c>
      <c r="AD1151" s="18">
        <f>SUMIFS(Inp_Sc!AD$9:AD$228,Inp_Sc!$I$9:$I$228,Cal_BOSort!$G1151,Inp_Sc!$J$9:$J$228,Cal_BOSort!$I1151)</f>
        <v>0</v>
      </c>
      <c r="AE1151" s="18">
        <f>SUMIFS(Inp_Sc!AE$9:AE$228,Inp_Sc!$I$9:$I$228,Cal_BOSort!$G1151,Inp_Sc!$J$9:$J$228,Cal_BOSort!$I1151)</f>
        <v>0</v>
      </c>
      <c r="AF1151" s="18">
        <f>SUMIFS(Inp_Sc!AF$9:AF$228,Inp_Sc!$I$9:$I$228,Cal_BOSort!$G1151,Inp_Sc!$J$9:$J$228,Cal_BOSort!$I1151)</f>
        <v>0</v>
      </c>
      <c r="AG1151" s="18">
        <f>SUMIFS(Inp_Sc!AG$9:AG$228,Inp_Sc!$I$9:$I$228,Cal_BOSort!$G1151,Inp_Sc!$J$9:$J$228,Cal_BOSort!$I1151)</f>
        <v>0</v>
      </c>
      <c r="AH1151" s="18">
        <f>SUMIFS(Inp_Sc!AH$9:AH$228,Inp_Sc!$I$9:$I$228,Cal_BOSort!$G1151,Inp_Sc!$J$9:$J$228,Cal_BOSort!$I1151)</f>
        <v>0</v>
      </c>
      <c r="AI1151" s="18">
        <f>SUMIFS(Inp_Sc!AI$9:AI$228,Inp_Sc!$I$9:$I$228,Cal_BOSort!$G1151,Inp_Sc!$J$9:$J$228,Cal_BOSort!$I1151)</f>
        <v>0</v>
      </c>
      <c r="AJ1151" s="18">
        <f>SUMIFS(Inp_Sc!AJ$9:AJ$228,Inp_Sc!$I$9:$I$228,Cal_BOSort!$G1151,Inp_Sc!$J$9:$J$228,Cal_BOSort!$I1151)</f>
        <v>0</v>
      </c>
      <c r="AK1151" s="18">
        <f>SUMIFS(Inp_Sc!AK$9:AK$228,Inp_Sc!$I$9:$I$228,Cal_BOSort!$G1151,Inp_Sc!$J$9:$J$228,Cal_BOSort!$I1151)</f>
        <v>0</v>
      </c>
      <c r="AM1151" s="18">
        <f t="shared" si="125"/>
        <v>0</v>
      </c>
      <c r="AN1151" s="18">
        <f t="shared" si="129"/>
        <v>0</v>
      </c>
      <c r="AO1151" s="18">
        <f t="shared" si="130"/>
        <v>0</v>
      </c>
      <c r="AP1151" s="18">
        <f t="shared" si="126"/>
        <v>0</v>
      </c>
      <c r="AQ1151" s="18">
        <f t="shared" si="127"/>
        <v>0</v>
      </c>
      <c r="AR1151" s="18">
        <f t="shared" si="128"/>
        <v>0</v>
      </c>
      <c r="AU1151" s="42"/>
    </row>
    <row r="1152" spans="4:47" s="3" customFormat="1">
      <c r="D1152" s="101" t="str">
        <f>IF(I1152="","",MAX(D$1121:D1151)+1)</f>
        <v/>
      </c>
      <c r="E1152" s="3" t="s">
        <v>32</v>
      </c>
      <c r="F1152" s="3" t="s">
        <v>169</v>
      </c>
      <c r="G1152" s="3" t="s">
        <v>197</v>
      </c>
      <c r="I1152" s="101" t="str">
        <f>IF(Inp_Sc!M39="BO",Inp_Sc!J39,"")</f>
        <v/>
      </c>
      <c r="L1152" s="3" t="s">
        <v>106</v>
      </c>
      <c r="R1152" s="14"/>
      <c r="T1152" s="18"/>
      <c r="U1152" s="18"/>
      <c r="V1152" s="18"/>
      <c r="W1152" s="18"/>
      <c r="X1152" s="18"/>
      <c r="Y1152" s="18">
        <f>SUMIFS(Inp_Sc!Y$9:Y$228,Inp_Sc!$I$9:$I$228,Cal_BOSort!$G1152,Inp_Sc!$J$9:$J$228,Cal_BOSort!$I1152)</f>
        <v>0</v>
      </c>
      <c r="Z1152" s="18">
        <f>SUMIFS(Inp_Sc!Z$9:Z$228,Inp_Sc!$I$9:$I$228,Cal_BOSort!$G1152,Inp_Sc!$J$9:$J$228,Cal_BOSort!$I1152)</f>
        <v>0</v>
      </c>
      <c r="AA1152" s="18">
        <f>SUMIFS(Inp_Sc!AA$9:AA$228,Inp_Sc!$I$9:$I$228,Cal_BOSort!$G1152,Inp_Sc!$J$9:$J$228,Cal_BOSort!$I1152)</f>
        <v>0</v>
      </c>
      <c r="AB1152" s="18">
        <f>SUMIFS(Inp_Sc!AB$9:AB$228,Inp_Sc!$I$9:$I$228,Cal_BOSort!$G1152,Inp_Sc!$J$9:$J$228,Cal_BOSort!$I1152)</f>
        <v>0</v>
      </c>
      <c r="AC1152" s="18">
        <f>SUMIFS(Inp_Sc!AC$9:AC$228,Inp_Sc!$I$9:$I$228,Cal_BOSort!$G1152,Inp_Sc!$J$9:$J$228,Cal_BOSort!$I1152)</f>
        <v>0</v>
      </c>
      <c r="AD1152" s="18">
        <f>SUMIFS(Inp_Sc!AD$9:AD$228,Inp_Sc!$I$9:$I$228,Cal_BOSort!$G1152,Inp_Sc!$J$9:$J$228,Cal_BOSort!$I1152)</f>
        <v>0</v>
      </c>
      <c r="AE1152" s="18">
        <f>SUMIFS(Inp_Sc!AE$9:AE$228,Inp_Sc!$I$9:$I$228,Cal_BOSort!$G1152,Inp_Sc!$J$9:$J$228,Cal_BOSort!$I1152)</f>
        <v>0</v>
      </c>
      <c r="AF1152" s="18">
        <f>SUMIFS(Inp_Sc!AF$9:AF$228,Inp_Sc!$I$9:$I$228,Cal_BOSort!$G1152,Inp_Sc!$J$9:$J$228,Cal_BOSort!$I1152)</f>
        <v>0</v>
      </c>
      <c r="AG1152" s="18">
        <f>SUMIFS(Inp_Sc!AG$9:AG$228,Inp_Sc!$I$9:$I$228,Cal_BOSort!$G1152,Inp_Sc!$J$9:$J$228,Cal_BOSort!$I1152)</f>
        <v>0</v>
      </c>
      <c r="AH1152" s="18">
        <f>SUMIFS(Inp_Sc!AH$9:AH$228,Inp_Sc!$I$9:$I$228,Cal_BOSort!$G1152,Inp_Sc!$J$9:$J$228,Cal_BOSort!$I1152)</f>
        <v>0</v>
      </c>
      <c r="AI1152" s="18">
        <f>SUMIFS(Inp_Sc!AI$9:AI$228,Inp_Sc!$I$9:$I$228,Cal_BOSort!$G1152,Inp_Sc!$J$9:$J$228,Cal_BOSort!$I1152)</f>
        <v>0</v>
      </c>
      <c r="AJ1152" s="18">
        <f>SUMIFS(Inp_Sc!AJ$9:AJ$228,Inp_Sc!$I$9:$I$228,Cal_BOSort!$G1152,Inp_Sc!$J$9:$J$228,Cal_BOSort!$I1152)</f>
        <v>0</v>
      </c>
      <c r="AK1152" s="18">
        <f>SUMIFS(Inp_Sc!AK$9:AK$228,Inp_Sc!$I$9:$I$228,Cal_BOSort!$G1152,Inp_Sc!$J$9:$J$228,Cal_BOSort!$I1152)</f>
        <v>0</v>
      </c>
      <c r="AM1152" s="18">
        <f t="shared" si="125"/>
        <v>0</v>
      </c>
      <c r="AN1152" s="18">
        <f t="shared" si="129"/>
        <v>0</v>
      </c>
      <c r="AO1152" s="18">
        <f t="shared" si="130"/>
        <v>0</v>
      </c>
      <c r="AP1152" s="18">
        <f t="shared" si="126"/>
        <v>0</v>
      </c>
      <c r="AQ1152" s="18">
        <f t="shared" si="127"/>
        <v>0</v>
      </c>
      <c r="AR1152" s="18">
        <f t="shared" si="128"/>
        <v>0</v>
      </c>
      <c r="AU1152" s="42"/>
    </row>
    <row r="1153" spans="4:47" s="3" customFormat="1">
      <c r="D1153" s="101" t="str">
        <f>IF(I1153="","",MAX(D$1121:D1152)+1)</f>
        <v/>
      </c>
      <c r="E1153" s="3" t="s">
        <v>32</v>
      </c>
      <c r="F1153" s="3" t="s">
        <v>169</v>
      </c>
      <c r="G1153" s="3" t="s">
        <v>197</v>
      </c>
      <c r="I1153" s="101" t="str">
        <f>IF(Inp_Sc!M40="BO",Inp_Sc!J40,"")</f>
        <v/>
      </c>
      <c r="L1153" s="3" t="s">
        <v>106</v>
      </c>
      <c r="R1153" s="14"/>
      <c r="T1153" s="18"/>
      <c r="U1153" s="18"/>
      <c r="V1153" s="18"/>
      <c r="W1153" s="18"/>
      <c r="X1153" s="18"/>
      <c r="Y1153" s="18">
        <f>SUMIFS(Inp_Sc!Y$9:Y$228,Inp_Sc!$I$9:$I$228,Cal_BOSort!$G1153,Inp_Sc!$J$9:$J$228,Cal_BOSort!$I1153)</f>
        <v>0</v>
      </c>
      <c r="Z1153" s="18">
        <f>SUMIFS(Inp_Sc!Z$9:Z$228,Inp_Sc!$I$9:$I$228,Cal_BOSort!$G1153,Inp_Sc!$J$9:$J$228,Cal_BOSort!$I1153)</f>
        <v>0</v>
      </c>
      <c r="AA1153" s="18">
        <f>SUMIFS(Inp_Sc!AA$9:AA$228,Inp_Sc!$I$9:$I$228,Cal_BOSort!$G1153,Inp_Sc!$J$9:$J$228,Cal_BOSort!$I1153)</f>
        <v>0</v>
      </c>
      <c r="AB1153" s="18">
        <f>SUMIFS(Inp_Sc!AB$9:AB$228,Inp_Sc!$I$9:$I$228,Cal_BOSort!$G1153,Inp_Sc!$J$9:$J$228,Cal_BOSort!$I1153)</f>
        <v>0</v>
      </c>
      <c r="AC1153" s="18">
        <f>SUMIFS(Inp_Sc!AC$9:AC$228,Inp_Sc!$I$9:$I$228,Cal_BOSort!$G1153,Inp_Sc!$J$9:$J$228,Cal_BOSort!$I1153)</f>
        <v>0</v>
      </c>
      <c r="AD1153" s="18">
        <f>SUMIFS(Inp_Sc!AD$9:AD$228,Inp_Sc!$I$9:$I$228,Cal_BOSort!$G1153,Inp_Sc!$J$9:$J$228,Cal_BOSort!$I1153)</f>
        <v>0</v>
      </c>
      <c r="AE1153" s="18">
        <f>SUMIFS(Inp_Sc!AE$9:AE$228,Inp_Sc!$I$9:$I$228,Cal_BOSort!$G1153,Inp_Sc!$J$9:$J$228,Cal_BOSort!$I1153)</f>
        <v>0</v>
      </c>
      <c r="AF1153" s="18">
        <f>SUMIFS(Inp_Sc!AF$9:AF$228,Inp_Sc!$I$9:$I$228,Cal_BOSort!$G1153,Inp_Sc!$J$9:$J$228,Cal_BOSort!$I1153)</f>
        <v>0</v>
      </c>
      <c r="AG1153" s="18">
        <f>SUMIFS(Inp_Sc!AG$9:AG$228,Inp_Sc!$I$9:$I$228,Cal_BOSort!$G1153,Inp_Sc!$J$9:$J$228,Cal_BOSort!$I1153)</f>
        <v>0</v>
      </c>
      <c r="AH1153" s="18">
        <f>SUMIFS(Inp_Sc!AH$9:AH$228,Inp_Sc!$I$9:$I$228,Cal_BOSort!$G1153,Inp_Sc!$J$9:$J$228,Cal_BOSort!$I1153)</f>
        <v>0</v>
      </c>
      <c r="AI1153" s="18">
        <f>SUMIFS(Inp_Sc!AI$9:AI$228,Inp_Sc!$I$9:$I$228,Cal_BOSort!$G1153,Inp_Sc!$J$9:$J$228,Cal_BOSort!$I1153)</f>
        <v>0</v>
      </c>
      <c r="AJ1153" s="18">
        <f>SUMIFS(Inp_Sc!AJ$9:AJ$228,Inp_Sc!$I$9:$I$228,Cal_BOSort!$G1153,Inp_Sc!$J$9:$J$228,Cal_BOSort!$I1153)</f>
        <v>0</v>
      </c>
      <c r="AK1153" s="18">
        <f>SUMIFS(Inp_Sc!AK$9:AK$228,Inp_Sc!$I$9:$I$228,Cal_BOSort!$G1153,Inp_Sc!$J$9:$J$228,Cal_BOSort!$I1153)</f>
        <v>0</v>
      </c>
      <c r="AM1153" s="18">
        <f t="shared" si="125"/>
        <v>0</v>
      </c>
      <c r="AN1153" s="18">
        <f t="shared" si="129"/>
        <v>0</v>
      </c>
      <c r="AO1153" s="18">
        <f t="shared" si="130"/>
        <v>0</v>
      </c>
      <c r="AP1153" s="18">
        <f t="shared" si="126"/>
        <v>0</v>
      </c>
      <c r="AQ1153" s="18">
        <f t="shared" si="127"/>
        <v>0</v>
      </c>
      <c r="AR1153" s="18">
        <f t="shared" si="128"/>
        <v>0</v>
      </c>
      <c r="AU1153" s="42"/>
    </row>
    <row r="1154" spans="4:47" s="3" customFormat="1">
      <c r="D1154" s="101">
        <f>IF(I1154="","",MAX(D$1121:D1153)+1)</f>
        <v>3</v>
      </c>
      <c r="E1154" s="3" t="s">
        <v>32</v>
      </c>
      <c r="F1154" s="3" t="s">
        <v>169</v>
      </c>
      <c r="G1154" s="3" t="s">
        <v>197</v>
      </c>
      <c r="I1154" s="101" t="str">
        <f>IF(Inp_Sc!M41="BO",Inp_Sc!J41,"")</f>
        <v>BO - Biomethane: Additional maintenance (OPEX)</v>
      </c>
      <c r="L1154" s="3" t="s">
        <v>106</v>
      </c>
      <c r="R1154" s="14"/>
      <c r="T1154" s="18"/>
      <c r="U1154" s="18"/>
      <c r="V1154" s="18"/>
      <c r="W1154" s="18"/>
      <c r="X1154" s="18"/>
      <c r="Y1154" s="18">
        <f>SUMIFS(Inp_Sc!Y$9:Y$228,Inp_Sc!$I$9:$I$228,Cal_BOSort!$G1154,Inp_Sc!$J$9:$J$228,Cal_BOSort!$I1154)</f>
        <v>0</v>
      </c>
      <c r="Z1154" s="18">
        <f>SUMIFS(Inp_Sc!Z$9:Z$228,Inp_Sc!$I$9:$I$228,Cal_BOSort!$G1154,Inp_Sc!$J$9:$J$228,Cal_BOSort!$I1154)</f>
        <v>0</v>
      </c>
      <c r="AA1154" s="18">
        <f>SUMIFS(Inp_Sc!AA$9:AA$228,Inp_Sc!$I$9:$I$228,Cal_BOSort!$G1154,Inp_Sc!$J$9:$J$228,Cal_BOSort!$I1154)</f>
        <v>0</v>
      </c>
      <c r="AB1154" s="18">
        <f>SUMIFS(Inp_Sc!AB$9:AB$228,Inp_Sc!$I$9:$I$228,Cal_BOSort!$G1154,Inp_Sc!$J$9:$J$228,Cal_BOSort!$I1154)</f>
        <v>0</v>
      </c>
      <c r="AC1154" s="18">
        <f>SUMIFS(Inp_Sc!AC$9:AC$228,Inp_Sc!$I$9:$I$228,Cal_BOSort!$G1154,Inp_Sc!$J$9:$J$228,Cal_BOSort!$I1154)</f>
        <v>0</v>
      </c>
      <c r="AD1154" s="18">
        <f>SUMIFS(Inp_Sc!AD$9:AD$228,Inp_Sc!$I$9:$I$228,Cal_BOSort!$G1154,Inp_Sc!$J$9:$J$228,Cal_BOSort!$I1154)</f>
        <v>0</v>
      </c>
      <c r="AE1154" s="18">
        <f>SUMIFS(Inp_Sc!AE$9:AE$228,Inp_Sc!$I$9:$I$228,Cal_BOSort!$G1154,Inp_Sc!$J$9:$J$228,Cal_BOSort!$I1154)</f>
        <v>0</v>
      </c>
      <c r="AF1154" s="18">
        <f>SUMIFS(Inp_Sc!AF$9:AF$228,Inp_Sc!$I$9:$I$228,Cal_BOSort!$G1154,Inp_Sc!$J$9:$J$228,Cal_BOSort!$I1154)</f>
        <v>0</v>
      </c>
      <c r="AG1154" s="18">
        <f>SUMIFS(Inp_Sc!AG$9:AG$228,Inp_Sc!$I$9:$I$228,Cal_BOSort!$G1154,Inp_Sc!$J$9:$J$228,Cal_BOSort!$I1154)</f>
        <v>-6.6361304151432696E-2</v>
      </c>
      <c r="AH1154" s="18">
        <f>SUMIFS(Inp_Sc!AH$9:AH$228,Inp_Sc!$I$9:$I$228,Cal_BOSort!$G1154,Inp_Sc!$J$9:$J$228,Cal_BOSort!$I1154)</f>
        <v>-6.6263069129257307E-2</v>
      </c>
      <c r="AI1154" s="18">
        <f>SUMIFS(Inp_Sc!AI$9:AI$228,Inp_Sc!$I$9:$I$228,Cal_BOSort!$G1154,Inp_Sc!$J$9:$J$228,Cal_BOSort!$I1154)</f>
        <v>-6.6346290156815424E-2</v>
      </c>
      <c r="AJ1154" s="18">
        <f>SUMIFS(Inp_Sc!AJ$9:AJ$228,Inp_Sc!$I$9:$I$228,Cal_BOSort!$G1154,Inp_Sc!$J$9:$J$228,Cal_BOSort!$I1154)</f>
        <v>-6.7985867271241673E-2</v>
      </c>
      <c r="AK1154" s="18">
        <f>SUMIFS(Inp_Sc!AK$9:AK$228,Inp_Sc!$I$9:$I$228,Cal_BOSort!$G1154,Inp_Sc!$J$9:$J$228,Cal_BOSort!$I1154)</f>
        <v>-6.7620540385677594E-2</v>
      </c>
      <c r="AM1154" s="18">
        <f t="shared" si="125"/>
        <v>0</v>
      </c>
      <c r="AN1154" s="18">
        <f t="shared" si="129"/>
        <v>0</v>
      </c>
      <c r="AO1154" s="18">
        <f t="shared" si="130"/>
        <v>-0.33457707109442469</v>
      </c>
      <c r="AP1154" s="18">
        <f t="shared" si="126"/>
        <v>0</v>
      </c>
      <c r="AQ1154" s="18">
        <f t="shared" si="127"/>
        <v>0</v>
      </c>
      <c r="AR1154" s="18">
        <f t="shared" si="128"/>
        <v>-6.6915414218884944E-2</v>
      </c>
      <c r="AU1154" s="42"/>
    </row>
    <row r="1155" spans="4:47" s="3" customFormat="1">
      <c r="D1155" s="101" t="str">
        <f>IF(I1155="","",MAX(D$1121:D1154)+1)</f>
        <v/>
      </c>
      <c r="E1155" s="3" t="s">
        <v>32</v>
      </c>
      <c r="F1155" s="3" t="s">
        <v>169</v>
      </c>
      <c r="G1155" s="3" t="s">
        <v>197</v>
      </c>
      <c r="I1155" s="101" t="str">
        <f>IF(Inp_Sc!M42="BO",Inp_Sc!J42,"")</f>
        <v/>
      </c>
      <c r="L1155" s="3" t="s">
        <v>106</v>
      </c>
      <c r="R1155" s="14"/>
      <c r="T1155" s="18"/>
      <c r="U1155" s="18"/>
      <c r="V1155" s="18"/>
      <c r="W1155" s="18"/>
      <c r="X1155" s="18"/>
      <c r="Y1155" s="18">
        <f>SUMIFS(Inp_Sc!Y$9:Y$228,Inp_Sc!$I$9:$I$228,Cal_BOSort!$G1155,Inp_Sc!$J$9:$J$228,Cal_BOSort!$I1155)</f>
        <v>0</v>
      </c>
      <c r="Z1155" s="18">
        <f>SUMIFS(Inp_Sc!Z$9:Z$228,Inp_Sc!$I$9:$I$228,Cal_BOSort!$G1155,Inp_Sc!$J$9:$J$228,Cal_BOSort!$I1155)</f>
        <v>0</v>
      </c>
      <c r="AA1155" s="18">
        <f>SUMIFS(Inp_Sc!AA$9:AA$228,Inp_Sc!$I$9:$I$228,Cal_BOSort!$G1155,Inp_Sc!$J$9:$J$228,Cal_BOSort!$I1155)</f>
        <v>0</v>
      </c>
      <c r="AB1155" s="18">
        <f>SUMIFS(Inp_Sc!AB$9:AB$228,Inp_Sc!$I$9:$I$228,Cal_BOSort!$G1155,Inp_Sc!$J$9:$J$228,Cal_BOSort!$I1155)</f>
        <v>0</v>
      </c>
      <c r="AC1155" s="18">
        <f>SUMIFS(Inp_Sc!AC$9:AC$228,Inp_Sc!$I$9:$I$228,Cal_BOSort!$G1155,Inp_Sc!$J$9:$J$228,Cal_BOSort!$I1155)</f>
        <v>0</v>
      </c>
      <c r="AD1155" s="18">
        <f>SUMIFS(Inp_Sc!AD$9:AD$228,Inp_Sc!$I$9:$I$228,Cal_BOSort!$G1155,Inp_Sc!$J$9:$J$228,Cal_BOSort!$I1155)</f>
        <v>0</v>
      </c>
      <c r="AE1155" s="18">
        <f>SUMIFS(Inp_Sc!AE$9:AE$228,Inp_Sc!$I$9:$I$228,Cal_BOSort!$G1155,Inp_Sc!$J$9:$J$228,Cal_BOSort!$I1155)</f>
        <v>0</v>
      </c>
      <c r="AF1155" s="18">
        <f>SUMIFS(Inp_Sc!AF$9:AF$228,Inp_Sc!$I$9:$I$228,Cal_BOSort!$G1155,Inp_Sc!$J$9:$J$228,Cal_BOSort!$I1155)</f>
        <v>0</v>
      </c>
      <c r="AG1155" s="18">
        <f>SUMIFS(Inp_Sc!AG$9:AG$228,Inp_Sc!$I$9:$I$228,Cal_BOSort!$G1155,Inp_Sc!$J$9:$J$228,Cal_BOSort!$I1155)</f>
        <v>0</v>
      </c>
      <c r="AH1155" s="18">
        <f>SUMIFS(Inp_Sc!AH$9:AH$228,Inp_Sc!$I$9:$I$228,Cal_BOSort!$G1155,Inp_Sc!$J$9:$J$228,Cal_BOSort!$I1155)</f>
        <v>0</v>
      </c>
      <c r="AI1155" s="18">
        <f>SUMIFS(Inp_Sc!AI$9:AI$228,Inp_Sc!$I$9:$I$228,Cal_BOSort!$G1155,Inp_Sc!$J$9:$J$228,Cal_BOSort!$I1155)</f>
        <v>0</v>
      </c>
      <c r="AJ1155" s="18">
        <f>SUMIFS(Inp_Sc!AJ$9:AJ$228,Inp_Sc!$I$9:$I$228,Cal_BOSort!$G1155,Inp_Sc!$J$9:$J$228,Cal_BOSort!$I1155)</f>
        <v>0</v>
      </c>
      <c r="AK1155" s="18">
        <f>SUMIFS(Inp_Sc!AK$9:AK$228,Inp_Sc!$I$9:$I$228,Cal_BOSort!$G1155,Inp_Sc!$J$9:$J$228,Cal_BOSort!$I1155)</f>
        <v>0</v>
      </c>
      <c r="AM1155" s="18">
        <f t="shared" si="125"/>
        <v>0</v>
      </c>
      <c r="AN1155" s="18">
        <f t="shared" si="129"/>
        <v>0</v>
      </c>
      <c r="AO1155" s="18">
        <f t="shared" si="130"/>
        <v>0</v>
      </c>
      <c r="AP1155" s="18">
        <f t="shared" si="126"/>
        <v>0</v>
      </c>
      <c r="AQ1155" s="18">
        <f t="shared" si="127"/>
        <v>0</v>
      </c>
      <c r="AR1155" s="18">
        <f t="shared" si="128"/>
        <v>0</v>
      </c>
      <c r="AU1155" s="42"/>
    </row>
    <row r="1156" spans="4:47" s="3" customFormat="1">
      <c r="D1156" s="101">
        <f>IF(I1156="","",MAX(D$1121:D1155)+1)</f>
        <v>4</v>
      </c>
      <c r="E1156" s="3" t="s">
        <v>32</v>
      </c>
      <c r="F1156" s="3" t="s">
        <v>169</v>
      </c>
      <c r="G1156" s="3" t="s">
        <v>197</v>
      </c>
      <c r="I1156" s="101" t="str">
        <f>IF(Inp_Sc!M43="BO",Inp_Sc!J43,"")</f>
        <v>BO - Riser Inspection Surveys &lt; 6 Storey Buildings</v>
      </c>
      <c r="L1156" s="3" t="s">
        <v>106</v>
      </c>
      <c r="R1156" s="14"/>
      <c r="T1156" s="18"/>
      <c r="U1156" s="18"/>
      <c r="V1156" s="18"/>
      <c r="W1156" s="18"/>
      <c r="X1156" s="18"/>
      <c r="Y1156" s="18">
        <f>SUMIFS(Inp_Sc!Y$9:Y$228,Inp_Sc!$I$9:$I$228,Cal_BOSort!$G1156,Inp_Sc!$J$9:$J$228,Cal_BOSort!$I1156)</f>
        <v>0</v>
      </c>
      <c r="Z1156" s="18">
        <f>SUMIFS(Inp_Sc!Z$9:Z$228,Inp_Sc!$I$9:$I$228,Cal_BOSort!$G1156,Inp_Sc!$J$9:$J$228,Cal_BOSort!$I1156)</f>
        <v>0</v>
      </c>
      <c r="AA1156" s="18">
        <f>SUMIFS(Inp_Sc!AA$9:AA$228,Inp_Sc!$I$9:$I$228,Cal_BOSort!$G1156,Inp_Sc!$J$9:$J$228,Cal_BOSort!$I1156)</f>
        <v>0</v>
      </c>
      <c r="AB1156" s="18">
        <f>SUMIFS(Inp_Sc!AB$9:AB$228,Inp_Sc!$I$9:$I$228,Cal_BOSort!$G1156,Inp_Sc!$J$9:$J$228,Cal_BOSort!$I1156)</f>
        <v>0</v>
      </c>
      <c r="AC1156" s="18">
        <f>SUMIFS(Inp_Sc!AC$9:AC$228,Inp_Sc!$I$9:$I$228,Cal_BOSort!$G1156,Inp_Sc!$J$9:$J$228,Cal_BOSort!$I1156)</f>
        <v>0</v>
      </c>
      <c r="AD1156" s="18">
        <f>SUMIFS(Inp_Sc!AD$9:AD$228,Inp_Sc!$I$9:$I$228,Cal_BOSort!$G1156,Inp_Sc!$J$9:$J$228,Cal_BOSort!$I1156)</f>
        <v>0</v>
      </c>
      <c r="AE1156" s="18">
        <f>SUMIFS(Inp_Sc!AE$9:AE$228,Inp_Sc!$I$9:$I$228,Cal_BOSort!$G1156,Inp_Sc!$J$9:$J$228,Cal_BOSort!$I1156)</f>
        <v>0</v>
      </c>
      <c r="AF1156" s="18">
        <f>SUMIFS(Inp_Sc!AF$9:AF$228,Inp_Sc!$I$9:$I$228,Cal_BOSort!$G1156,Inp_Sc!$J$9:$J$228,Cal_BOSort!$I1156)</f>
        <v>0</v>
      </c>
      <c r="AG1156" s="18">
        <f>SUMIFS(Inp_Sc!AG$9:AG$228,Inp_Sc!$I$9:$I$228,Cal_BOSort!$G1156,Inp_Sc!$J$9:$J$228,Cal_BOSort!$I1156)</f>
        <v>-1.9272640407699779</v>
      </c>
      <c r="AH1156" s="18">
        <f>SUMIFS(Inp_Sc!AH$9:AH$228,Inp_Sc!$I$9:$I$228,Cal_BOSort!$G1156,Inp_Sc!$J$9:$J$228,Cal_BOSort!$I1156)</f>
        <v>-1.931909892643606</v>
      </c>
      <c r="AI1156" s="18">
        <f>SUMIFS(Inp_Sc!AI$9:AI$228,Inp_Sc!$I$9:$I$228,Cal_BOSort!$G1156,Inp_Sc!$J$9:$J$228,Cal_BOSort!$I1156)</f>
        <v>-1.9485539364834759</v>
      </c>
      <c r="AJ1156" s="18">
        <f>SUMIFS(Inp_Sc!AJ$9:AJ$228,Inp_Sc!$I$9:$I$228,Cal_BOSort!$G1156,Inp_Sc!$J$9:$J$228,Cal_BOSort!$I1156)</f>
        <v>-1.9967074117257579</v>
      </c>
      <c r="AK1156" s="18">
        <f>SUMIFS(Inp_Sc!AK$9:AK$228,Inp_Sc!$I$9:$I$228,Cal_BOSort!$G1156,Inp_Sc!$J$9:$J$228,Cal_BOSort!$I1156)</f>
        <v>-1.9859779626595542</v>
      </c>
      <c r="AM1156" s="18">
        <f t="shared" si="125"/>
        <v>0</v>
      </c>
      <c r="AN1156" s="18">
        <f t="shared" si="129"/>
        <v>0</v>
      </c>
      <c r="AO1156" s="18">
        <f t="shared" si="130"/>
        <v>-9.790413244282373</v>
      </c>
      <c r="AP1156" s="18">
        <f t="shared" si="126"/>
        <v>0</v>
      </c>
      <c r="AQ1156" s="18">
        <f t="shared" si="127"/>
        <v>0</v>
      </c>
      <c r="AR1156" s="18">
        <f t="shared" si="128"/>
        <v>-1.9580826488564747</v>
      </c>
      <c r="AU1156" s="42"/>
    </row>
    <row r="1157" spans="4:47" s="3" customFormat="1">
      <c r="D1157" s="101" t="str">
        <f>IF(I1157="","",MAX(D$1121:D1156)+1)</f>
        <v/>
      </c>
      <c r="E1157" s="3" t="s">
        <v>32</v>
      </c>
      <c r="F1157" s="3" t="s">
        <v>169</v>
      </c>
      <c r="G1157" s="3" t="s">
        <v>197</v>
      </c>
      <c r="I1157" s="101" t="str">
        <f>IF(Inp_Sc!M44="BO",Inp_Sc!J44,"")</f>
        <v/>
      </c>
      <c r="L1157" s="3" t="s">
        <v>106</v>
      </c>
      <c r="R1157" s="14"/>
      <c r="T1157" s="18"/>
      <c r="U1157" s="18"/>
      <c r="V1157" s="18"/>
      <c r="W1157" s="18"/>
      <c r="X1157" s="18"/>
      <c r="Y1157" s="18">
        <f>SUMIFS(Inp_Sc!Y$9:Y$228,Inp_Sc!$I$9:$I$228,Cal_BOSort!$G1157,Inp_Sc!$J$9:$J$228,Cal_BOSort!$I1157)</f>
        <v>0</v>
      </c>
      <c r="Z1157" s="18">
        <f>SUMIFS(Inp_Sc!Z$9:Z$228,Inp_Sc!$I$9:$I$228,Cal_BOSort!$G1157,Inp_Sc!$J$9:$J$228,Cal_BOSort!$I1157)</f>
        <v>0</v>
      </c>
      <c r="AA1157" s="18">
        <f>SUMIFS(Inp_Sc!AA$9:AA$228,Inp_Sc!$I$9:$I$228,Cal_BOSort!$G1157,Inp_Sc!$J$9:$J$228,Cal_BOSort!$I1157)</f>
        <v>0</v>
      </c>
      <c r="AB1157" s="18">
        <f>SUMIFS(Inp_Sc!AB$9:AB$228,Inp_Sc!$I$9:$I$228,Cal_BOSort!$G1157,Inp_Sc!$J$9:$J$228,Cal_BOSort!$I1157)</f>
        <v>0</v>
      </c>
      <c r="AC1157" s="18">
        <f>SUMIFS(Inp_Sc!AC$9:AC$228,Inp_Sc!$I$9:$I$228,Cal_BOSort!$G1157,Inp_Sc!$J$9:$J$228,Cal_BOSort!$I1157)</f>
        <v>0</v>
      </c>
      <c r="AD1157" s="18">
        <f>SUMIFS(Inp_Sc!AD$9:AD$228,Inp_Sc!$I$9:$I$228,Cal_BOSort!$G1157,Inp_Sc!$J$9:$J$228,Cal_BOSort!$I1157)</f>
        <v>0</v>
      </c>
      <c r="AE1157" s="18">
        <f>SUMIFS(Inp_Sc!AE$9:AE$228,Inp_Sc!$I$9:$I$228,Cal_BOSort!$G1157,Inp_Sc!$J$9:$J$228,Cal_BOSort!$I1157)</f>
        <v>0</v>
      </c>
      <c r="AF1157" s="18">
        <f>SUMIFS(Inp_Sc!AF$9:AF$228,Inp_Sc!$I$9:$I$228,Cal_BOSort!$G1157,Inp_Sc!$J$9:$J$228,Cal_BOSort!$I1157)</f>
        <v>0</v>
      </c>
      <c r="AG1157" s="18">
        <f>SUMIFS(Inp_Sc!AG$9:AG$228,Inp_Sc!$I$9:$I$228,Cal_BOSort!$G1157,Inp_Sc!$J$9:$J$228,Cal_BOSort!$I1157)</f>
        <v>0</v>
      </c>
      <c r="AH1157" s="18">
        <f>SUMIFS(Inp_Sc!AH$9:AH$228,Inp_Sc!$I$9:$I$228,Cal_BOSort!$G1157,Inp_Sc!$J$9:$J$228,Cal_BOSort!$I1157)</f>
        <v>0</v>
      </c>
      <c r="AI1157" s="18">
        <f>SUMIFS(Inp_Sc!AI$9:AI$228,Inp_Sc!$I$9:$I$228,Cal_BOSort!$G1157,Inp_Sc!$J$9:$J$228,Cal_BOSort!$I1157)</f>
        <v>0</v>
      </c>
      <c r="AJ1157" s="18">
        <f>SUMIFS(Inp_Sc!AJ$9:AJ$228,Inp_Sc!$I$9:$I$228,Cal_BOSort!$G1157,Inp_Sc!$J$9:$J$228,Cal_BOSort!$I1157)</f>
        <v>0</v>
      </c>
      <c r="AK1157" s="18">
        <f>SUMIFS(Inp_Sc!AK$9:AK$228,Inp_Sc!$I$9:$I$228,Cal_BOSort!$G1157,Inp_Sc!$J$9:$J$228,Cal_BOSort!$I1157)</f>
        <v>0</v>
      </c>
      <c r="AM1157" s="18">
        <f t="shared" si="125"/>
        <v>0</v>
      </c>
      <c r="AN1157" s="18">
        <f t="shared" si="129"/>
        <v>0</v>
      </c>
      <c r="AO1157" s="18">
        <f t="shared" si="130"/>
        <v>0</v>
      </c>
      <c r="AP1157" s="18">
        <f t="shared" si="126"/>
        <v>0</v>
      </c>
      <c r="AQ1157" s="18">
        <f t="shared" si="127"/>
        <v>0</v>
      </c>
      <c r="AR1157" s="18">
        <f t="shared" si="128"/>
        <v>0</v>
      </c>
      <c r="AU1157" s="42"/>
    </row>
    <row r="1158" spans="4:47" s="3" customFormat="1">
      <c r="D1158" s="101" t="str">
        <f>IF(I1158="","",MAX(D$1121:D1157)+1)</f>
        <v/>
      </c>
      <c r="E1158" s="3" t="s">
        <v>32</v>
      </c>
      <c r="F1158" s="3" t="s">
        <v>169</v>
      </c>
      <c r="G1158" s="3" t="s">
        <v>197</v>
      </c>
      <c r="I1158" s="101" t="str">
        <f>IF(Inp_Sc!M45="BO",Inp_Sc!J45,"")</f>
        <v/>
      </c>
      <c r="L1158" s="3" t="s">
        <v>106</v>
      </c>
      <c r="R1158" s="14"/>
      <c r="T1158" s="18"/>
      <c r="U1158" s="18"/>
      <c r="V1158" s="18"/>
      <c r="W1158" s="18"/>
      <c r="X1158" s="18"/>
      <c r="Y1158" s="18">
        <f>SUMIFS(Inp_Sc!Y$9:Y$228,Inp_Sc!$I$9:$I$228,Cal_BOSort!$G1158,Inp_Sc!$J$9:$J$228,Cal_BOSort!$I1158)</f>
        <v>0</v>
      </c>
      <c r="Z1158" s="18">
        <f>SUMIFS(Inp_Sc!Z$9:Z$228,Inp_Sc!$I$9:$I$228,Cal_BOSort!$G1158,Inp_Sc!$J$9:$J$228,Cal_BOSort!$I1158)</f>
        <v>0</v>
      </c>
      <c r="AA1158" s="18">
        <f>SUMIFS(Inp_Sc!AA$9:AA$228,Inp_Sc!$I$9:$I$228,Cal_BOSort!$G1158,Inp_Sc!$J$9:$J$228,Cal_BOSort!$I1158)</f>
        <v>0</v>
      </c>
      <c r="AB1158" s="18">
        <f>SUMIFS(Inp_Sc!AB$9:AB$228,Inp_Sc!$I$9:$I$228,Cal_BOSort!$G1158,Inp_Sc!$J$9:$J$228,Cal_BOSort!$I1158)</f>
        <v>0</v>
      </c>
      <c r="AC1158" s="18">
        <f>SUMIFS(Inp_Sc!AC$9:AC$228,Inp_Sc!$I$9:$I$228,Cal_BOSort!$G1158,Inp_Sc!$J$9:$J$228,Cal_BOSort!$I1158)</f>
        <v>0</v>
      </c>
      <c r="AD1158" s="18">
        <f>SUMIFS(Inp_Sc!AD$9:AD$228,Inp_Sc!$I$9:$I$228,Cal_BOSort!$G1158,Inp_Sc!$J$9:$J$228,Cal_BOSort!$I1158)</f>
        <v>0</v>
      </c>
      <c r="AE1158" s="18">
        <f>SUMIFS(Inp_Sc!AE$9:AE$228,Inp_Sc!$I$9:$I$228,Cal_BOSort!$G1158,Inp_Sc!$J$9:$J$228,Cal_BOSort!$I1158)</f>
        <v>0</v>
      </c>
      <c r="AF1158" s="18">
        <f>SUMIFS(Inp_Sc!AF$9:AF$228,Inp_Sc!$I$9:$I$228,Cal_BOSort!$G1158,Inp_Sc!$J$9:$J$228,Cal_BOSort!$I1158)</f>
        <v>0</v>
      </c>
      <c r="AG1158" s="18">
        <f>SUMIFS(Inp_Sc!AG$9:AG$228,Inp_Sc!$I$9:$I$228,Cal_BOSort!$G1158,Inp_Sc!$J$9:$J$228,Cal_BOSort!$I1158)</f>
        <v>0</v>
      </c>
      <c r="AH1158" s="18">
        <f>SUMIFS(Inp_Sc!AH$9:AH$228,Inp_Sc!$I$9:$I$228,Cal_BOSort!$G1158,Inp_Sc!$J$9:$J$228,Cal_BOSort!$I1158)</f>
        <v>0</v>
      </c>
      <c r="AI1158" s="18">
        <f>SUMIFS(Inp_Sc!AI$9:AI$228,Inp_Sc!$I$9:$I$228,Cal_BOSort!$G1158,Inp_Sc!$J$9:$J$228,Cal_BOSort!$I1158)</f>
        <v>0</v>
      </c>
      <c r="AJ1158" s="18">
        <f>SUMIFS(Inp_Sc!AJ$9:AJ$228,Inp_Sc!$I$9:$I$228,Cal_BOSort!$G1158,Inp_Sc!$J$9:$J$228,Cal_BOSort!$I1158)</f>
        <v>0</v>
      </c>
      <c r="AK1158" s="18">
        <f>SUMIFS(Inp_Sc!AK$9:AK$228,Inp_Sc!$I$9:$I$228,Cal_BOSort!$G1158,Inp_Sc!$J$9:$J$228,Cal_BOSort!$I1158)</f>
        <v>0</v>
      </c>
      <c r="AM1158" s="18">
        <f t="shared" si="125"/>
        <v>0</v>
      </c>
      <c r="AN1158" s="18">
        <f t="shared" si="129"/>
        <v>0</v>
      </c>
      <c r="AO1158" s="18">
        <f t="shared" si="130"/>
        <v>0</v>
      </c>
      <c r="AP1158" s="18">
        <f t="shared" si="126"/>
        <v>0</v>
      </c>
      <c r="AQ1158" s="18">
        <f t="shared" si="127"/>
        <v>0</v>
      </c>
      <c r="AR1158" s="18">
        <f t="shared" si="128"/>
        <v>0</v>
      </c>
      <c r="AU1158" s="42"/>
    </row>
    <row r="1159" spans="4:47" s="3" customFormat="1">
      <c r="D1159" s="101" t="str">
        <f>IF(I1159="","",MAX(D$1121:D1158)+1)</f>
        <v/>
      </c>
      <c r="E1159" s="3" t="s">
        <v>32</v>
      </c>
      <c r="F1159" s="3" t="s">
        <v>169</v>
      </c>
      <c r="G1159" s="3" t="s">
        <v>197</v>
      </c>
      <c r="I1159" s="101" t="str">
        <f>IF(Inp_Sc!M46="BO",Inp_Sc!J46,"")</f>
        <v/>
      </c>
      <c r="L1159" s="3" t="s">
        <v>106</v>
      </c>
      <c r="R1159" s="14"/>
      <c r="T1159" s="18"/>
      <c r="U1159" s="18"/>
      <c r="V1159" s="18"/>
      <c r="W1159" s="18"/>
      <c r="X1159" s="18"/>
      <c r="Y1159" s="18">
        <f>SUMIFS(Inp_Sc!Y$9:Y$228,Inp_Sc!$I$9:$I$228,Cal_BOSort!$G1159,Inp_Sc!$J$9:$J$228,Cal_BOSort!$I1159)</f>
        <v>0</v>
      </c>
      <c r="Z1159" s="18">
        <f>SUMIFS(Inp_Sc!Z$9:Z$228,Inp_Sc!$I$9:$I$228,Cal_BOSort!$G1159,Inp_Sc!$J$9:$J$228,Cal_BOSort!$I1159)</f>
        <v>0</v>
      </c>
      <c r="AA1159" s="18">
        <f>SUMIFS(Inp_Sc!AA$9:AA$228,Inp_Sc!$I$9:$I$228,Cal_BOSort!$G1159,Inp_Sc!$J$9:$J$228,Cal_BOSort!$I1159)</f>
        <v>0</v>
      </c>
      <c r="AB1159" s="18">
        <f>SUMIFS(Inp_Sc!AB$9:AB$228,Inp_Sc!$I$9:$I$228,Cal_BOSort!$G1159,Inp_Sc!$J$9:$J$228,Cal_BOSort!$I1159)</f>
        <v>0</v>
      </c>
      <c r="AC1159" s="18">
        <f>SUMIFS(Inp_Sc!AC$9:AC$228,Inp_Sc!$I$9:$I$228,Cal_BOSort!$G1159,Inp_Sc!$J$9:$J$228,Cal_BOSort!$I1159)</f>
        <v>0</v>
      </c>
      <c r="AD1159" s="18">
        <f>SUMIFS(Inp_Sc!AD$9:AD$228,Inp_Sc!$I$9:$I$228,Cal_BOSort!$G1159,Inp_Sc!$J$9:$J$228,Cal_BOSort!$I1159)</f>
        <v>0</v>
      </c>
      <c r="AE1159" s="18">
        <f>SUMIFS(Inp_Sc!AE$9:AE$228,Inp_Sc!$I$9:$I$228,Cal_BOSort!$G1159,Inp_Sc!$J$9:$J$228,Cal_BOSort!$I1159)</f>
        <v>0</v>
      </c>
      <c r="AF1159" s="18">
        <f>SUMIFS(Inp_Sc!AF$9:AF$228,Inp_Sc!$I$9:$I$228,Cal_BOSort!$G1159,Inp_Sc!$J$9:$J$228,Cal_BOSort!$I1159)</f>
        <v>0</v>
      </c>
      <c r="AG1159" s="18">
        <f>SUMIFS(Inp_Sc!AG$9:AG$228,Inp_Sc!$I$9:$I$228,Cal_BOSort!$G1159,Inp_Sc!$J$9:$J$228,Cal_BOSort!$I1159)</f>
        <v>0</v>
      </c>
      <c r="AH1159" s="18">
        <f>SUMIFS(Inp_Sc!AH$9:AH$228,Inp_Sc!$I$9:$I$228,Cal_BOSort!$G1159,Inp_Sc!$J$9:$J$228,Cal_BOSort!$I1159)</f>
        <v>0</v>
      </c>
      <c r="AI1159" s="18">
        <f>SUMIFS(Inp_Sc!AI$9:AI$228,Inp_Sc!$I$9:$I$228,Cal_BOSort!$G1159,Inp_Sc!$J$9:$J$228,Cal_BOSort!$I1159)</f>
        <v>0</v>
      </c>
      <c r="AJ1159" s="18">
        <f>SUMIFS(Inp_Sc!AJ$9:AJ$228,Inp_Sc!$I$9:$I$228,Cal_BOSort!$G1159,Inp_Sc!$J$9:$J$228,Cal_BOSort!$I1159)</f>
        <v>0</v>
      </c>
      <c r="AK1159" s="18">
        <f>SUMIFS(Inp_Sc!AK$9:AK$228,Inp_Sc!$I$9:$I$228,Cal_BOSort!$G1159,Inp_Sc!$J$9:$J$228,Cal_BOSort!$I1159)</f>
        <v>0</v>
      </c>
      <c r="AM1159" s="18">
        <f t="shared" si="125"/>
        <v>0</v>
      </c>
      <c r="AN1159" s="18">
        <f t="shared" si="129"/>
        <v>0</v>
      </c>
      <c r="AO1159" s="18">
        <f t="shared" si="130"/>
        <v>0</v>
      </c>
      <c r="AP1159" s="18">
        <f t="shared" si="126"/>
        <v>0</v>
      </c>
      <c r="AQ1159" s="18">
        <f t="shared" si="127"/>
        <v>0</v>
      </c>
      <c r="AR1159" s="18">
        <f t="shared" si="128"/>
        <v>0</v>
      </c>
      <c r="AU1159" s="42"/>
    </row>
    <row r="1160" spans="4:47" s="3" customFormat="1">
      <c r="D1160" s="101" t="str">
        <f>IF(I1160="","",MAX(D$1121:D1159)+1)</f>
        <v/>
      </c>
      <c r="E1160" s="3" t="s">
        <v>32</v>
      </c>
      <c r="F1160" s="3" t="s">
        <v>169</v>
      </c>
      <c r="G1160" s="3" t="s">
        <v>197</v>
      </c>
      <c r="I1160" s="101" t="str">
        <f>IF(Inp_Sc!M47="BO",Inp_Sc!J47,"")</f>
        <v/>
      </c>
      <c r="L1160" s="3" t="s">
        <v>106</v>
      </c>
      <c r="R1160" s="14"/>
      <c r="T1160" s="18"/>
      <c r="U1160" s="18"/>
      <c r="V1160" s="18"/>
      <c r="W1160" s="18"/>
      <c r="X1160" s="18"/>
      <c r="Y1160" s="18">
        <f>SUMIFS(Inp_Sc!Y$9:Y$228,Inp_Sc!$I$9:$I$228,Cal_BOSort!$G1160,Inp_Sc!$J$9:$J$228,Cal_BOSort!$I1160)</f>
        <v>0</v>
      </c>
      <c r="Z1160" s="18">
        <f>SUMIFS(Inp_Sc!Z$9:Z$228,Inp_Sc!$I$9:$I$228,Cal_BOSort!$G1160,Inp_Sc!$J$9:$J$228,Cal_BOSort!$I1160)</f>
        <v>0</v>
      </c>
      <c r="AA1160" s="18">
        <f>SUMIFS(Inp_Sc!AA$9:AA$228,Inp_Sc!$I$9:$I$228,Cal_BOSort!$G1160,Inp_Sc!$J$9:$J$228,Cal_BOSort!$I1160)</f>
        <v>0</v>
      </c>
      <c r="AB1160" s="18">
        <f>SUMIFS(Inp_Sc!AB$9:AB$228,Inp_Sc!$I$9:$I$228,Cal_BOSort!$G1160,Inp_Sc!$J$9:$J$228,Cal_BOSort!$I1160)</f>
        <v>0</v>
      </c>
      <c r="AC1160" s="18">
        <f>SUMIFS(Inp_Sc!AC$9:AC$228,Inp_Sc!$I$9:$I$228,Cal_BOSort!$G1160,Inp_Sc!$J$9:$J$228,Cal_BOSort!$I1160)</f>
        <v>0</v>
      </c>
      <c r="AD1160" s="18">
        <f>SUMIFS(Inp_Sc!AD$9:AD$228,Inp_Sc!$I$9:$I$228,Cal_BOSort!$G1160,Inp_Sc!$J$9:$J$228,Cal_BOSort!$I1160)</f>
        <v>0</v>
      </c>
      <c r="AE1160" s="18">
        <f>SUMIFS(Inp_Sc!AE$9:AE$228,Inp_Sc!$I$9:$I$228,Cal_BOSort!$G1160,Inp_Sc!$J$9:$J$228,Cal_BOSort!$I1160)</f>
        <v>0</v>
      </c>
      <c r="AF1160" s="18">
        <f>SUMIFS(Inp_Sc!AF$9:AF$228,Inp_Sc!$I$9:$I$228,Cal_BOSort!$G1160,Inp_Sc!$J$9:$J$228,Cal_BOSort!$I1160)</f>
        <v>0</v>
      </c>
      <c r="AG1160" s="18">
        <f>SUMIFS(Inp_Sc!AG$9:AG$228,Inp_Sc!$I$9:$I$228,Cal_BOSort!$G1160,Inp_Sc!$J$9:$J$228,Cal_BOSort!$I1160)</f>
        <v>0</v>
      </c>
      <c r="AH1160" s="18">
        <f>SUMIFS(Inp_Sc!AH$9:AH$228,Inp_Sc!$I$9:$I$228,Cal_BOSort!$G1160,Inp_Sc!$J$9:$J$228,Cal_BOSort!$I1160)</f>
        <v>0</v>
      </c>
      <c r="AI1160" s="18">
        <f>SUMIFS(Inp_Sc!AI$9:AI$228,Inp_Sc!$I$9:$I$228,Cal_BOSort!$G1160,Inp_Sc!$J$9:$J$228,Cal_BOSort!$I1160)</f>
        <v>0</v>
      </c>
      <c r="AJ1160" s="18">
        <f>SUMIFS(Inp_Sc!AJ$9:AJ$228,Inp_Sc!$I$9:$I$228,Cal_BOSort!$G1160,Inp_Sc!$J$9:$J$228,Cal_BOSort!$I1160)</f>
        <v>0</v>
      </c>
      <c r="AK1160" s="18">
        <f>SUMIFS(Inp_Sc!AK$9:AK$228,Inp_Sc!$I$9:$I$228,Cal_BOSort!$G1160,Inp_Sc!$J$9:$J$228,Cal_BOSort!$I1160)</f>
        <v>0</v>
      </c>
      <c r="AM1160" s="18">
        <f t="shared" si="125"/>
        <v>0</v>
      </c>
      <c r="AN1160" s="18">
        <f t="shared" si="129"/>
        <v>0</v>
      </c>
      <c r="AO1160" s="18">
        <f t="shared" si="130"/>
        <v>0</v>
      </c>
      <c r="AP1160" s="18">
        <f t="shared" si="126"/>
        <v>0</v>
      </c>
      <c r="AQ1160" s="18">
        <f t="shared" si="127"/>
        <v>0</v>
      </c>
      <c r="AR1160" s="18">
        <f t="shared" si="128"/>
        <v>0</v>
      </c>
      <c r="AU1160" s="42"/>
    </row>
    <row r="1161" spans="4:47" s="3" customFormat="1">
      <c r="D1161" s="101" t="str">
        <f>IF(I1161="","",MAX(D$1121:D1160)+1)</f>
        <v/>
      </c>
      <c r="E1161" s="3" t="s">
        <v>32</v>
      </c>
      <c r="F1161" s="3" t="s">
        <v>169</v>
      </c>
      <c r="G1161" s="3" t="s">
        <v>197</v>
      </c>
      <c r="I1161" s="101" t="str">
        <f>IF(Inp_Sc!M48="BO",Inp_Sc!J48,"")</f>
        <v/>
      </c>
      <c r="L1161" s="3" t="s">
        <v>106</v>
      </c>
      <c r="R1161" s="14"/>
      <c r="T1161" s="18"/>
      <c r="U1161" s="18"/>
      <c r="V1161" s="18"/>
      <c r="W1161" s="18"/>
      <c r="X1161" s="18"/>
      <c r="Y1161" s="18">
        <f>SUMIFS(Inp_Sc!Y$9:Y$228,Inp_Sc!$I$9:$I$228,Cal_BOSort!$G1161,Inp_Sc!$J$9:$J$228,Cal_BOSort!$I1161)</f>
        <v>0</v>
      </c>
      <c r="Z1161" s="18">
        <f>SUMIFS(Inp_Sc!Z$9:Z$228,Inp_Sc!$I$9:$I$228,Cal_BOSort!$G1161,Inp_Sc!$J$9:$J$228,Cal_BOSort!$I1161)</f>
        <v>0</v>
      </c>
      <c r="AA1161" s="18">
        <f>SUMIFS(Inp_Sc!AA$9:AA$228,Inp_Sc!$I$9:$I$228,Cal_BOSort!$G1161,Inp_Sc!$J$9:$J$228,Cal_BOSort!$I1161)</f>
        <v>0</v>
      </c>
      <c r="AB1161" s="18">
        <f>SUMIFS(Inp_Sc!AB$9:AB$228,Inp_Sc!$I$9:$I$228,Cal_BOSort!$G1161,Inp_Sc!$J$9:$J$228,Cal_BOSort!$I1161)</f>
        <v>0</v>
      </c>
      <c r="AC1161" s="18">
        <f>SUMIFS(Inp_Sc!AC$9:AC$228,Inp_Sc!$I$9:$I$228,Cal_BOSort!$G1161,Inp_Sc!$J$9:$J$228,Cal_BOSort!$I1161)</f>
        <v>0</v>
      </c>
      <c r="AD1161" s="18">
        <f>SUMIFS(Inp_Sc!AD$9:AD$228,Inp_Sc!$I$9:$I$228,Cal_BOSort!$G1161,Inp_Sc!$J$9:$J$228,Cal_BOSort!$I1161)</f>
        <v>0</v>
      </c>
      <c r="AE1161" s="18">
        <f>SUMIFS(Inp_Sc!AE$9:AE$228,Inp_Sc!$I$9:$I$228,Cal_BOSort!$G1161,Inp_Sc!$J$9:$J$228,Cal_BOSort!$I1161)</f>
        <v>0</v>
      </c>
      <c r="AF1161" s="18">
        <f>SUMIFS(Inp_Sc!AF$9:AF$228,Inp_Sc!$I$9:$I$228,Cal_BOSort!$G1161,Inp_Sc!$J$9:$J$228,Cal_BOSort!$I1161)</f>
        <v>0</v>
      </c>
      <c r="AG1161" s="18">
        <f>SUMIFS(Inp_Sc!AG$9:AG$228,Inp_Sc!$I$9:$I$228,Cal_BOSort!$G1161,Inp_Sc!$J$9:$J$228,Cal_BOSort!$I1161)</f>
        <v>0</v>
      </c>
      <c r="AH1161" s="18">
        <f>SUMIFS(Inp_Sc!AH$9:AH$228,Inp_Sc!$I$9:$I$228,Cal_BOSort!$G1161,Inp_Sc!$J$9:$J$228,Cal_BOSort!$I1161)</f>
        <v>0</v>
      </c>
      <c r="AI1161" s="18">
        <f>SUMIFS(Inp_Sc!AI$9:AI$228,Inp_Sc!$I$9:$I$228,Cal_BOSort!$G1161,Inp_Sc!$J$9:$J$228,Cal_BOSort!$I1161)</f>
        <v>0</v>
      </c>
      <c r="AJ1161" s="18">
        <f>SUMIFS(Inp_Sc!AJ$9:AJ$228,Inp_Sc!$I$9:$I$228,Cal_BOSort!$G1161,Inp_Sc!$J$9:$J$228,Cal_BOSort!$I1161)</f>
        <v>0</v>
      </c>
      <c r="AK1161" s="18">
        <f>SUMIFS(Inp_Sc!AK$9:AK$228,Inp_Sc!$I$9:$I$228,Cal_BOSort!$G1161,Inp_Sc!$J$9:$J$228,Cal_BOSort!$I1161)</f>
        <v>0</v>
      </c>
      <c r="AM1161" s="18">
        <f t="shared" si="125"/>
        <v>0</v>
      </c>
      <c r="AN1161" s="18">
        <f t="shared" si="129"/>
        <v>0</v>
      </c>
      <c r="AO1161" s="18">
        <f t="shared" si="130"/>
        <v>0</v>
      </c>
      <c r="AP1161" s="18">
        <f t="shared" si="126"/>
        <v>0</v>
      </c>
      <c r="AQ1161" s="18">
        <f t="shared" si="127"/>
        <v>0</v>
      </c>
      <c r="AR1161" s="18">
        <f t="shared" si="128"/>
        <v>0</v>
      </c>
      <c r="AU1161" s="42"/>
    </row>
    <row r="1162" spans="4:47" s="3" customFormat="1">
      <c r="D1162" s="101" t="str">
        <f>IF(I1162="","",MAX(D$1121:D1161)+1)</f>
        <v/>
      </c>
      <c r="E1162" s="3" t="s">
        <v>32</v>
      </c>
      <c r="F1162" s="3" t="s">
        <v>169</v>
      </c>
      <c r="G1162" s="3" t="s">
        <v>199</v>
      </c>
      <c r="I1162" s="101" t="str">
        <f>IF(Inp_Sc!M49="BO",Inp_Sc!J49,"")</f>
        <v/>
      </c>
      <c r="L1162" s="3" t="s">
        <v>106</v>
      </c>
      <c r="R1162" s="14"/>
      <c r="T1162" s="18"/>
      <c r="U1162" s="18"/>
      <c r="V1162" s="18"/>
      <c r="W1162" s="18"/>
      <c r="X1162" s="18"/>
      <c r="Y1162" s="18">
        <f>SUMIFS(Inp_Sc!Y$9:Y$228,Inp_Sc!$I$9:$I$228,Cal_BOSort!$G1162,Inp_Sc!$J$9:$J$228,Cal_BOSort!$I1162)</f>
        <v>0</v>
      </c>
      <c r="Z1162" s="18">
        <f>SUMIFS(Inp_Sc!Z$9:Z$228,Inp_Sc!$I$9:$I$228,Cal_BOSort!$G1162,Inp_Sc!$J$9:$J$228,Cal_BOSort!$I1162)</f>
        <v>0</v>
      </c>
      <c r="AA1162" s="18">
        <f>SUMIFS(Inp_Sc!AA$9:AA$228,Inp_Sc!$I$9:$I$228,Cal_BOSort!$G1162,Inp_Sc!$J$9:$J$228,Cal_BOSort!$I1162)</f>
        <v>0</v>
      </c>
      <c r="AB1162" s="18">
        <f>SUMIFS(Inp_Sc!AB$9:AB$228,Inp_Sc!$I$9:$I$228,Cal_BOSort!$G1162,Inp_Sc!$J$9:$J$228,Cal_BOSort!$I1162)</f>
        <v>0</v>
      </c>
      <c r="AC1162" s="18">
        <f>SUMIFS(Inp_Sc!AC$9:AC$228,Inp_Sc!$I$9:$I$228,Cal_BOSort!$G1162,Inp_Sc!$J$9:$J$228,Cal_BOSort!$I1162)</f>
        <v>0</v>
      </c>
      <c r="AD1162" s="18">
        <f>SUMIFS(Inp_Sc!AD$9:AD$228,Inp_Sc!$I$9:$I$228,Cal_BOSort!$G1162,Inp_Sc!$J$9:$J$228,Cal_BOSort!$I1162)</f>
        <v>0</v>
      </c>
      <c r="AE1162" s="18">
        <f>SUMIFS(Inp_Sc!AE$9:AE$228,Inp_Sc!$I$9:$I$228,Cal_BOSort!$G1162,Inp_Sc!$J$9:$J$228,Cal_BOSort!$I1162)</f>
        <v>0</v>
      </c>
      <c r="AF1162" s="18">
        <f>SUMIFS(Inp_Sc!AF$9:AF$228,Inp_Sc!$I$9:$I$228,Cal_BOSort!$G1162,Inp_Sc!$J$9:$J$228,Cal_BOSort!$I1162)</f>
        <v>0</v>
      </c>
      <c r="AG1162" s="18">
        <f>SUMIFS(Inp_Sc!AG$9:AG$228,Inp_Sc!$I$9:$I$228,Cal_BOSort!$G1162,Inp_Sc!$J$9:$J$228,Cal_BOSort!$I1162)</f>
        <v>0</v>
      </c>
      <c r="AH1162" s="18">
        <f>SUMIFS(Inp_Sc!AH$9:AH$228,Inp_Sc!$I$9:$I$228,Cal_BOSort!$G1162,Inp_Sc!$J$9:$J$228,Cal_BOSort!$I1162)</f>
        <v>0</v>
      </c>
      <c r="AI1162" s="18">
        <f>SUMIFS(Inp_Sc!AI$9:AI$228,Inp_Sc!$I$9:$I$228,Cal_BOSort!$G1162,Inp_Sc!$J$9:$J$228,Cal_BOSort!$I1162)</f>
        <v>0</v>
      </c>
      <c r="AJ1162" s="18">
        <f>SUMIFS(Inp_Sc!AJ$9:AJ$228,Inp_Sc!$I$9:$I$228,Cal_BOSort!$G1162,Inp_Sc!$J$9:$J$228,Cal_BOSort!$I1162)</f>
        <v>0</v>
      </c>
      <c r="AK1162" s="18">
        <f>SUMIFS(Inp_Sc!AK$9:AK$228,Inp_Sc!$I$9:$I$228,Cal_BOSort!$G1162,Inp_Sc!$J$9:$J$228,Cal_BOSort!$I1162)</f>
        <v>0</v>
      </c>
      <c r="AM1162" s="18">
        <f t="shared" si="125"/>
        <v>0</v>
      </c>
      <c r="AN1162" s="18">
        <f t="shared" si="129"/>
        <v>0</v>
      </c>
      <c r="AO1162" s="18">
        <f t="shared" si="130"/>
        <v>0</v>
      </c>
      <c r="AP1162" s="18">
        <f t="shared" si="126"/>
        <v>0</v>
      </c>
      <c r="AQ1162" s="18">
        <f t="shared" si="127"/>
        <v>0</v>
      </c>
      <c r="AR1162" s="18">
        <f t="shared" si="128"/>
        <v>0</v>
      </c>
      <c r="AU1162" s="42"/>
    </row>
    <row r="1163" spans="4:47" s="3" customFormat="1">
      <c r="D1163" s="101" t="str">
        <f>IF(I1163="","",MAX(D$1121:D1162)+1)</f>
        <v/>
      </c>
      <c r="E1163" s="3" t="s">
        <v>32</v>
      </c>
      <c r="F1163" s="3" t="s">
        <v>169</v>
      </c>
      <c r="G1163" s="3" t="s">
        <v>199</v>
      </c>
      <c r="I1163" s="101" t="str">
        <f>IF(Inp_Sc!M50="BO",Inp_Sc!J50,"")</f>
        <v/>
      </c>
      <c r="L1163" s="3" t="s">
        <v>106</v>
      </c>
      <c r="R1163" s="14"/>
      <c r="T1163" s="18"/>
      <c r="U1163" s="18"/>
      <c r="V1163" s="18"/>
      <c r="W1163" s="18"/>
      <c r="X1163" s="18"/>
      <c r="Y1163" s="18">
        <f>SUMIFS(Inp_Sc!Y$9:Y$228,Inp_Sc!$I$9:$I$228,Cal_BOSort!$G1163,Inp_Sc!$J$9:$J$228,Cal_BOSort!$I1163)</f>
        <v>0</v>
      </c>
      <c r="Z1163" s="18">
        <f>SUMIFS(Inp_Sc!Z$9:Z$228,Inp_Sc!$I$9:$I$228,Cal_BOSort!$G1163,Inp_Sc!$J$9:$J$228,Cal_BOSort!$I1163)</f>
        <v>0</v>
      </c>
      <c r="AA1163" s="18">
        <f>SUMIFS(Inp_Sc!AA$9:AA$228,Inp_Sc!$I$9:$I$228,Cal_BOSort!$G1163,Inp_Sc!$J$9:$J$228,Cal_BOSort!$I1163)</f>
        <v>0</v>
      </c>
      <c r="AB1163" s="18">
        <f>SUMIFS(Inp_Sc!AB$9:AB$228,Inp_Sc!$I$9:$I$228,Cal_BOSort!$G1163,Inp_Sc!$J$9:$J$228,Cal_BOSort!$I1163)</f>
        <v>0</v>
      </c>
      <c r="AC1163" s="18">
        <f>SUMIFS(Inp_Sc!AC$9:AC$228,Inp_Sc!$I$9:$I$228,Cal_BOSort!$G1163,Inp_Sc!$J$9:$J$228,Cal_BOSort!$I1163)</f>
        <v>0</v>
      </c>
      <c r="AD1163" s="18">
        <f>SUMIFS(Inp_Sc!AD$9:AD$228,Inp_Sc!$I$9:$I$228,Cal_BOSort!$G1163,Inp_Sc!$J$9:$J$228,Cal_BOSort!$I1163)</f>
        <v>0</v>
      </c>
      <c r="AE1163" s="18">
        <f>SUMIFS(Inp_Sc!AE$9:AE$228,Inp_Sc!$I$9:$I$228,Cal_BOSort!$G1163,Inp_Sc!$J$9:$J$228,Cal_BOSort!$I1163)</f>
        <v>0</v>
      </c>
      <c r="AF1163" s="18">
        <f>SUMIFS(Inp_Sc!AF$9:AF$228,Inp_Sc!$I$9:$I$228,Cal_BOSort!$G1163,Inp_Sc!$J$9:$J$228,Cal_BOSort!$I1163)</f>
        <v>0</v>
      </c>
      <c r="AG1163" s="18">
        <f>SUMIFS(Inp_Sc!AG$9:AG$228,Inp_Sc!$I$9:$I$228,Cal_BOSort!$G1163,Inp_Sc!$J$9:$J$228,Cal_BOSort!$I1163)</f>
        <v>0</v>
      </c>
      <c r="AH1163" s="18">
        <f>SUMIFS(Inp_Sc!AH$9:AH$228,Inp_Sc!$I$9:$I$228,Cal_BOSort!$G1163,Inp_Sc!$J$9:$J$228,Cal_BOSort!$I1163)</f>
        <v>0</v>
      </c>
      <c r="AI1163" s="18">
        <f>SUMIFS(Inp_Sc!AI$9:AI$228,Inp_Sc!$I$9:$I$228,Cal_BOSort!$G1163,Inp_Sc!$J$9:$J$228,Cal_BOSort!$I1163)</f>
        <v>0</v>
      </c>
      <c r="AJ1163" s="18">
        <f>SUMIFS(Inp_Sc!AJ$9:AJ$228,Inp_Sc!$I$9:$I$228,Cal_BOSort!$G1163,Inp_Sc!$J$9:$J$228,Cal_BOSort!$I1163)</f>
        <v>0</v>
      </c>
      <c r="AK1163" s="18">
        <f>SUMIFS(Inp_Sc!AK$9:AK$228,Inp_Sc!$I$9:$I$228,Cal_BOSort!$G1163,Inp_Sc!$J$9:$J$228,Cal_BOSort!$I1163)</f>
        <v>0</v>
      </c>
      <c r="AM1163" s="18">
        <f t="shared" si="125"/>
        <v>0</v>
      </c>
      <c r="AN1163" s="18">
        <f t="shared" si="129"/>
        <v>0</v>
      </c>
      <c r="AO1163" s="18">
        <f t="shared" si="130"/>
        <v>0</v>
      </c>
      <c r="AP1163" s="18">
        <f t="shared" si="126"/>
        <v>0</v>
      </c>
      <c r="AQ1163" s="18">
        <f t="shared" si="127"/>
        <v>0</v>
      </c>
      <c r="AR1163" s="18">
        <f t="shared" si="128"/>
        <v>0</v>
      </c>
      <c r="AU1163" s="42"/>
    </row>
    <row r="1164" spans="4:47" s="3" customFormat="1">
      <c r="D1164" s="101" t="str">
        <f>IF(I1164="","",MAX(D$1121:D1163)+1)</f>
        <v/>
      </c>
      <c r="E1164" s="3" t="s">
        <v>32</v>
      </c>
      <c r="F1164" s="3" t="s">
        <v>169</v>
      </c>
      <c r="G1164" s="3" t="s">
        <v>199</v>
      </c>
      <c r="I1164" s="101" t="str">
        <f>IF(Inp_Sc!M51="BO",Inp_Sc!J51,"")</f>
        <v/>
      </c>
      <c r="L1164" s="3" t="s">
        <v>106</v>
      </c>
      <c r="R1164" s="14"/>
      <c r="T1164" s="18"/>
      <c r="U1164" s="18"/>
      <c r="V1164" s="18"/>
      <c r="W1164" s="18"/>
      <c r="X1164" s="18"/>
      <c r="Y1164" s="18">
        <f>SUMIFS(Inp_Sc!Y$9:Y$228,Inp_Sc!$I$9:$I$228,Cal_BOSort!$G1164,Inp_Sc!$J$9:$J$228,Cal_BOSort!$I1164)</f>
        <v>0</v>
      </c>
      <c r="Z1164" s="18">
        <f>SUMIFS(Inp_Sc!Z$9:Z$228,Inp_Sc!$I$9:$I$228,Cal_BOSort!$G1164,Inp_Sc!$J$9:$J$228,Cal_BOSort!$I1164)</f>
        <v>0</v>
      </c>
      <c r="AA1164" s="18">
        <f>SUMIFS(Inp_Sc!AA$9:AA$228,Inp_Sc!$I$9:$I$228,Cal_BOSort!$G1164,Inp_Sc!$J$9:$J$228,Cal_BOSort!$I1164)</f>
        <v>0</v>
      </c>
      <c r="AB1164" s="18">
        <f>SUMIFS(Inp_Sc!AB$9:AB$228,Inp_Sc!$I$9:$I$228,Cal_BOSort!$G1164,Inp_Sc!$J$9:$J$228,Cal_BOSort!$I1164)</f>
        <v>0</v>
      </c>
      <c r="AC1164" s="18">
        <f>SUMIFS(Inp_Sc!AC$9:AC$228,Inp_Sc!$I$9:$I$228,Cal_BOSort!$G1164,Inp_Sc!$J$9:$J$228,Cal_BOSort!$I1164)</f>
        <v>0</v>
      </c>
      <c r="AD1164" s="18">
        <f>SUMIFS(Inp_Sc!AD$9:AD$228,Inp_Sc!$I$9:$I$228,Cal_BOSort!$G1164,Inp_Sc!$J$9:$J$228,Cal_BOSort!$I1164)</f>
        <v>0</v>
      </c>
      <c r="AE1164" s="18">
        <f>SUMIFS(Inp_Sc!AE$9:AE$228,Inp_Sc!$I$9:$I$228,Cal_BOSort!$G1164,Inp_Sc!$J$9:$J$228,Cal_BOSort!$I1164)</f>
        <v>0</v>
      </c>
      <c r="AF1164" s="18">
        <f>SUMIFS(Inp_Sc!AF$9:AF$228,Inp_Sc!$I$9:$I$228,Cal_BOSort!$G1164,Inp_Sc!$J$9:$J$228,Cal_BOSort!$I1164)</f>
        <v>0</v>
      </c>
      <c r="AG1164" s="18">
        <f>SUMIFS(Inp_Sc!AG$9:AG$228,Inp_Sc!$I$9:$I$228,Cal_BOSort!$G1164,Inp_Sc!$J$9:$J$228,Cal_BOSort!$I1164)</f>
        <v>0</v>
      </c>
      <c r="AH1164" s="18">
        <f>SUMIFS(Inp_Sc!AH$9:AH$228,Inp_Sc!$I$9:$I$228,Cal_BOSort!$G1164,Inp_Sc!$J$9:$J$228,Cal_BOSort!$I1164)</f>
        <v>0</v>
      </c>
      <c r="AI1164" s="18">
        <f>SUMIFS(Inp_Sc!AI$9:AI$228,Inp_Sc!$I$9:$I$228,Cal_BOSort!$G1164,Inp_Sc!$J$9:$J$228,Cal_BOSort!$I1164)</f>
        <v>0</v>
      </c>
      <c r="AJ1164" s="18">
        <f>SUMIFS(Inp_Sc!AJ$9:AJ$228,Inp_Sc!$I$9:$I$228,Cal_BOSort!$G1164,Inp_Sc!$J$9:$J$228,Cal_BOSort!$I1164)</f>
        <v>0</v>
      </c>
      <c r="AK1164" s="18">
        <f>SUMIFS(Inp_Sc!AK$9:AK$228,Inp_Sc!$I$9:$I$228,Cal_BOSort!$G1164,Inp_Sc!$J$9:$J$228,Cal_BOSort!$I1164)</f>
        <v>0</v>
      </c>
      <c r="AM1164" s="18">
        <f t="shared" si="125"/>
        <v>0</v>
      </c>
      <c r="AN1164" s="18">
        <f t="shared" si="129"/>
        <v>0</v>
      </c>
      <c r="AO1164" s="18">
        <f t="shared" si="130"/>
        <v>0</v>
      </c>
      <c r="AP1164" s="18">
        <f t="shared" si="126"/>
        <v>0</v>
      </c>
      <c r="AQ1164" s="18">
        <f t="shared" si="127"/>
        <v>0</v>
      </c>
      <c r="AR1164" s="18">
        <f t="shared" si="128"/>
        <v>0</v>
      </c>
      <c r="AU1164" s="42"/>
    </row>
    <row r="1165" spans="4:47" s="3" customFormat="1">
      <c r="D1165" s="101" t="str">
        <f>IF(I1165="","",MAX(D$1121:D1164)+1)</f>
        <v/>
      </c>
      <c r="E1165" s="3" t="s">
        <v>32</v>
      </c>
      <c r="F1165" s="3" t="s">
        <v>169</v>
      </c>
      <c r="G1165" s="3" t="s">
        <v>199</v>
      </c>
      <c r="I1165" s="101" t="str">
        <f>IF(Inp_Sc!M52="BO",Inp_Sc!J52,"")</f>
        <v/>
      </c>
      <c r="L1165" s="3" t="s">
        <v>106</v>
      </c>
      <c r="R1165" s="14"/>
      <c r="T1165" s="18"/>
      <c r="U1165" s="18"/>
      <c r="V1165" s="18"/>
      <c r="W1165" s="18"/>
      <c r="X1165" s="18"/>
      <c r="Y1165" s="18">
        <f>SUMIFS(Inp_Sc!Y$9:Y$228,Inp_Sc!$I$9:$I$228,Cal_BOSort!$G1165,Inp_Sc!$J$9:$J$228,Cal_BOSort!$I1165)</f>
        <v>0</v>
      </c>
      <c r="Z1165" s="18">
        <f>SUMIFS(Inp_Sc!Z$9:Z$228,Inp_Sc!$I$9:$I$228,Cal_BOSort!$G1165,Inp_Sc!$J$9:$J$228,Cal_BOSort!$I1165)</f>
        <v>0</v>
      </c>
      <c r="AA1165" s="18">
        <f>SUMIFS(Inp_Sc!AA$9:AA$228,Inp_Sc!$I$9:$I$228,Cal_BOSort!$G1165,Inp_Sc!$J$9:$J$228,Cal_BOSort!$I1165)</f>
        <v>0</v>
      </c>
      <c r="AB1165" s="18">
        <f>SUMIFS(Inp_Sc!AB$9:AB$228,Inp_Sc!$I$9:$I$228,Cal_BOSort!$G1165,Inp_Sc!$J$9:$J$228,Cal_BOSort!$I1165)</f>
        <v>0</v>
      </c>
      <c r="AC1165" s="18">
        <f>SUMIFS(Inp_Sc!AC$9:AC$228,Inp_Sc!$I$9:$I$228,Cal_BOSort!$G1165,Inp_Sc!$J$9:$J$228,Cal_BOSort!$I1165)</f>
        <v>0</v>
      </c>
      <c r="AD1165" s="18">
        <f>SUMIFS(Inp_Sc!AD$9:AD$228,Inp_Sc!$I$9:$I$228,Cal_BOSort!$G1165,Inp_Sc!$J$9:$J$228,Cal_BOSort!$I1165)</f>
        <v>0</v>
      </c>
      <c r="AE1165" s="18">
        <f>SUMIFS(Inp_Sc!AE$9:AE$228,Inp_Sc!$I$9:$I$228,Cal_BOSort!$G1165,Inp_Sc!$J$9:$J$228,Cal_BOSort!$I1165)</f>
        <v>0</v>
      </c>
      <c r="AF1165" s="18">
        <f>SUMIFS(Inp_Sc!AF$9:AF$228,Inp_Sc!$I$9:$I$228,Cal_BOSort!$G1165,Inp_Sc!$J$9:$J$228,Cal_BOSort!$I1165)</f>
        <v>0</v>
      </c>
      <c r="AG1165" s="18">
        <f>SUMIFS(Inp_Sc!AG$9:AG$228,Inp_Sc!$I$9:$I$228,Cal_BOSort!$G1165,Inp_Sc!$J$9:$J$228,Cal_BOSort!$I1165)</f>
        <v>0</v>
      </c>
      <c r="AH1165" s="18">
        <f>SUMIFS(Inp_Sc!AH$9:AH$228,Inp_Sc!$I$9:$I$228,Cal_BOSort!$G1165,Inp_Sc!$J$9:$J$228,Cal_BOSort!$I1165)</f>
        <v>0</v>
      </c>
      <c r="AI1165" s="18">
        <f>SUMIFS(Inp_Sc!AI$9:AI$228,Inp_Sc!$I$9:$I$228,Cal_BOSort!$G1165,Inp_Sc!$J$9:$J$228,Cal_BOSort!$I1165)</f>
        <v>0</v>
      </c>
      <c r="AJ1165" s="18">
        <f>SUMIFS(Inp_Sc!AJ$9:AJ$228,Inp_Sc!$I$9:$I$228,Cal_BOSort!$G1165,Inp_Sc!$J$9:$J$228,Cal_BOSort!$I1165)</f>
        <v>0</v>
      </c>
      <c r="AK1165" s="18">
        <f>SUMIFS(Inp_Sc!AK$9:AK$228,Inp_Sc!$I$9:$I$228,Cal_BOSort!$G1165,Inp_Sc!$J$9:$J$228,Cal_BOSort!$I1165)</f>
        <v>0</v>
      </c>
      <c r="AM1165" s="18">
        <f t="shared" si="125"/>
        <v>0</v>
      </c>
      <c r="AN1165" s="18">
        <f t="shared" si="129"/>
        <v>0</v>
      </c>
      <c r="AO1165" s="18">
        <f t="shared" si="130"/>
        <v>0</v>
      </c>
      <c r="AP1165" s="18">
        <f t="shared" si="126"/>
        <v>0</v>
      </c>
      <c r="AQ1165" s="18">
        <f t="shared" si="127"/>
        <v>0</v>
      </c>
      <c r="AR1165" s="18">
        <f t="shared" si="128"/>
        <v>0</v>
      </c>
      <c r="AU1165" s="42"/>
    </row>
    <row r="1166" spans="4:47" s="3" customFormat="1">
      <c r="D1166" s="101" t="str">
        <f>IF(I1166="","",MAX(D$1121:D1165)+1)</f>
        <v/>
      </c>
      <c r="E1166" s="3" t="s">
        <v>32</v>
      </c>
      <c r="F1166" s="3" t="s">
        <v>169</v>
      </c>
      <c r="G1166" s="3" t="s">
        <v>199</v>
      </c>
      <c r="I1166" s="101" t="str">
        <f>IF(Inp_Sc!M53="BO",Inp_Sc!J53,"")</f>
        <v/>
      </c>
      <c r="L1166" s="3" t="s">
        <v>106</v>
      </c>
      <c r="R1166" s="14"/>
      <c r="T1166" s="18"/>
      <c r="U1166" s="18"/>
      <c r="V1166" s="18"/>
      <c r="W1166" s="18"/>
      <c r="X1166" s="18"/>
      <c r="Y1166" s="18">
        <f>SUMIFS(Inp_Sc!Y$9:Y$228,Inp_Sc!$I$9:$I$228,Cal_BOSort!$G1166,Inp_Sc!$J$9:$J$228,Cal_BOSort!$I1166)</f>
        <v>0</v>
      </c>
      <c r="Z1166" s="18">
        <f>SUMIFS(Inp_Sc!Z$9:Z$228,Inp_Sc!$I$9:$I$228,Cal_BOSort!$G1166,Inp_Sc!$J$9:$J$228,Cal_BOSort!$I1166)</f>
        <v>0</v>
      </c>
      <c r="AA1166" s="18">
        <f>SUMIFS(Inp_Sc!AA$9:AA$228,Inp_Sc!$I$9:$I$228,Cal_BOSort!$G1166,Inp_Sc!$J$9:$J$228,Cal_BOSort!$I1166)</f>
        <v>0</v>
      </c>
      <c r="AB1166" s="18">
        <f>SUMIFS(Inp_Sc!AB$9:AB$228,Inp_Sc!$I$9:$I$228,Cal_BOSort!$G1166,Inp_Sc!$J$9:$J$228,Cal_BOSort!$I1166)</f>
        <v>0</v>
      </c>
      <c r="AC1166" s="18">
        <f>SUMIFS(Inp_Sc!AC$9:AC$228,Inp_Sc!$I$9:$I$228,Cal_BOSort!$G1166,Inp_Sc!$J$9:$J$228,Cal_BOSort!$I1166)</f>
        <v>0</v>
      </c>
      <c r="AD1166" s="18">
        <f>SUMIFS(Inp_Sc!AD$9:AD$228,Inp_Sc!$I$9:$I$228,Cal_BOSort!$G1166,Inp_Sc!$J$9:$J$228,Cal_BOSort!$I1166)</f>
        <v>0</v>
      </c>
      <c r="AE1166" s="18">
        <f>SUMIFS(Inp_Sc!AE$9:AE$228,Inp_Sc!$I$9:$I$228,Cal_BOSort!$G1166,Inp_Sc!$J$9:$J$228,Cal_BOSort!$I1166)</f>
        <v>0</v>
      </c>
      <c r="AF1166" s="18">
        <f>SUMIFS(Inp_Sc!AF$9:AF$228,Inp_Sc!$I$9:$I$228,Cal_BOSort!$G1166,Inp_Sc!$J$9:$J$228,Cal_BOSort!$I1166)</f>
        <v>0</v>
      </c>
      <c r="AG1166" s="18">
        <f>SUMIFS(Inp_Sc!AG$9:AG$228,Inp_Sc!$I$9:$I$228,Cal_BOSort!$G1166,Inp_Sc!$J$9:$J$228,Cal_BOSort!$I1166)</f>
        <v>0</v>
      </c>
      <c r="AH1166" s="18">
        <f>SUMIFS(Inp_Sc!AH$9:AH$228,Inp_Sc!$I$9:$I$228,Cal_BOSort!$G1166,Inp_Sc!$J$9:$J$228,Cal_BOSort!$I1166)</f>
        <v>0</v>
      </c>
      <c r="AI1166" s="18">
        <f>SUMIFS(Inp_Sc!AI$9:AI$228,Inp_Sc!$I$9:$I$228,Cal_BOSort!$G1166,Inp_Sc!$J$9:$J$228,Cal_BOSort!$I1166)</f>
        <v>0</v>
      </c>
      <c r="AJ1166" s="18">
        <f>SUMIFS(Inp_Sc!AJ$9:AJ$228,Inp_Sc!$I$9:$I$228,Cal_BOSort!$G1166,Inp_Sc!$J$9:$J$228,Cal_BOSort!$I1166)</f>
        <v>0</v>
      </c>
      <c r="AK1166" s="18">
        <f>SUMIFS(Inp_Sc!AK$9:AK$228,Inp_Sc!$I$9:$I$228,Cal_BOSort!$G1166,Inp_Sc!$J$9:$J$228,Cal_BOSort!$I1166)</f>
        <v>0</v>
      </c>
      <c r="AM1166" s="18">
        <f t="shared" si="125"/>
        <v>0</v>
      </c>
      <c r="AN1166" s="18">
        <f t="shared" si="129"/>
        <v>0</v>
      </c>
      <c r="AO1166" s="18">
        <f t="shared" si="130"/>
        <v>0</v>
      </c>
      <c r="AP1166" s="18">
        <f t="shared" si="126"/>
        <v>0</v>
      </c>
      <c r="AQ1166" s="18">
        <f t="shared" si="127"/>
        <v>0</v>
      </c>
      <c r="AR1166" s="18">
        <f t="shared" si="128"/>
        <v>0</v>
      </c>
      <c r="AU1166" s="42"/>
    </row>
    <row r="1167" spans="4:47" s="3" customFormat="1">
      <c r="D1167" s="101" t="str">
        <f>IF(I1167="","",MAX(D$1121:D1166)+1)</f>
        <v/>
      </c>
      <c r="E1167" s="3" t="s">
        <v>32</v>
      </c>
      <c r="F1167" s="3" t="s">
        <v>169</v>
      </c>
      <c r="G1167" s="3" t="s">
        <v>199</v>
      </c>
      <c r="I1167" s="101" t="str">
        <f>IF(Inp_Sc!M54="BO",Inp_Sc!J54,"")</f>
        <v/>
      </c>
      <c r="L1167" s="3" t="s">
        <v>106</v>
      </c>
      <c r="R1167" s="14"/>
      <c r="T1167" s="18"/>
      <c r="U1167" s="18"/>
      <c r="V1167" s="18"/>
      <c r="W1167" s="18"/>
      <c r="X1167" s="18"/>
      <c r="Y1167" s="18">
        <f>SUMIFS(Inp_Sc!Y$9:Y$228,Inp_Sc!$I$9:$I$228,Cal_BOSort!$G1167,Inp_Sc!$J$9:$J$228,Cal_BOSort!$I1167)</f>
        <v>0</v>
      </c>
      <c r="Z1167" s="18">
        <f>SUMIFS(Inp_Sc!Z$9:Z$228,Inp_Sc!$I$9:$I$228,Cal_BOSort!$G1167,Inp_Sc!$J$9:$J$228,Cal_BOSort!$I1167)</f>
        <v>0</v>
      </c>
      <c r="AA1167" s="18">
        <f>SUMIFS(Inp_Sc!AA$9:AA$228,Inp_Sc!$I$9:$I$228,Cal_BOSort!$G1167,Inp_Sc!$J$9:$J$228,Cal_BOSort!$I1167)</f>
        <v>0</v>
      </c>
      <c r="AB1167" s="18">
        <f>SUMIFS(Inp_Sc!AB$9:AB$228,Inp_Sc!$I$9:$I$228,Cal_BOSort!$G1167,Inp_Sc!$J$9:$J$228,Cal_BOSort!$I1167)</f>
        <v>0</v>
      </c>
      <c r="AC1167" s="18">
        <f>SUMIFS(Inp_Sc!AC$9:AC$228,Inp_Sc!$I$9:$I$228,Cal_BOSort!$G1167,Inp_Sc!$J$9:$J$228,Cal_BOSort!$I1167)</f>
        <v>0</v>
      </c>
      <c r="AD1167" s="18">
        <f>SUMIFS(Inp_Sc!AD$9:AD$228,Inp_Sc!$I$9:$I$228,Cal_BOSort!$G1167,Inp_Sc!$J$9:$J$228,Cal_BOSort!$I1167)</f>
        <v>0</v>
      </c>
      <c r="AE1167" s="18">
        <f>SUMIFS(Inp_Sc!AE$9:AE$228,Inp_Sc!$I$9:$I$228,Cal_BOSort!$G1167,Inp_Sc!$J$9:$J$228,Cal_BOSort!$I1167)</f>
        <v>0</v>
      </c>
      <c r="AF1167" s="18">
        <f>SUMIFS(Inp_Sc!AF$9:AF$228,Inp_Sc!$I$9:$I$228,Cal_BOSort!$G1167,Inp_Sc!$J$9:$J$228,Cal_BOSort!$I1167)</f>
        <v>0</v>
      </c>
      <c r="AG1167" s="18">
        <f>SUMIFS(Inp_Sc!AG$9:AG$228,Inp_Sc!$I$9:$I$228,Cal_BOSort!$G1167,Inp_Sc!$J$9:$J$228,Cal_BOSort!$I1167)</f>
        <v>0</v>
      </c>
      <c r="AH1167" s="18">
        <f>SUMIFS(Inp_Sc!AH$9:AH$228,Inp_Sc!$I$9:$I$228,Cal_BOSort!$G1167,Inp_Sc!$J$9:$J$228,Cal_BOSort!$I1167)</f>
        <v>0</v>
      </c>
      <c r="AI1167" s="18">
        <f>SUMIFS(Inp_Sc!AI$9:AI$228,Inp_Sc!$I$9:$I$228,Cal_BOSort!$G1167,Inp_Sc!$J$9:$J$228,Cal_BOSort!$I1167)</f>
        <v>0</v>
      </c>
      <c r="AJ1167" s="18">
        <f>SUMIFS(Inp_Sc!AJ$9:AJ$228,Inp_Sc!$I$9:$I$228,Cal_BOSort!$G1167,Inp_Sc!$J$9:$J$228,Cal_BOSort!$I1167)</f>
        <v>0</v>
      </c>
      <c r="AK1167" s="18">
        <f>SUMIFS(Inp_Sc!AK$9:AK$228,Inp_Sc!$I$9:$I$228,Cal_BOSort!$G1167,Inp_Sc!$J$9:$J$228,Cal_BOSort!$I1167)</f>
        <v>0</v>
      </c>
      <c r="AM1167" s="18">
        <f t="shared" si="125"/>
        <v>0</v>
      </c>
      <c r="AN1167" s="18">
        <f t="shared" si="129"/>
        <v>0</v>
      </c>
      <c r="AO1167" s="18">
        <f t="shared" si="130"/>
        <v>0</v>
      </c>
      <c r="AP1167" s="18">
        <f t="shared" si="126"/>
        <v>0</v>
      </c>
      <c r="AQ1167" s="18">
        <f t="shared" si="127"/>
        <v>0</v>
      </c>
      <c r="AR1167" s="18">
        <f t="shared" si="128"/>
        <v>0</v>
      </c>
      <c r="AU1167" s="42"/>
    </row>
    <row r="1168" spans="4:47" s="3" customFormat="1">
      <c r="D1168" s="101" t="str">
        <f>IF(I1168="","",MAX(D$1121:D1167)+1)</f>
        <v/>
      </c>
      <c r="E1168" s="3" t="s">
        <v>32</v>
      </c>
      <c r="F1168" s="3" t="s">
        <v>169</v>
      </c>
      <c r="G1168" s="3" t="s">
        <v>199</v>
      </c>
      <c r="I1168" s="101" t="str">
        <f>IF(Inp_Sc!M55="BO",Inp_Sc!J55,"")</f>
        <v/>
      </c>
      <c r="L1168" s="3" t="s">
        <v>106</v>
      </c>
      <c r="R1168" s="14"/>
      <c r="T1168" s="18"/>
      <c r="U1168" s="18"/>
      <c r="V1168" s="18"/>
      <c r="W1168" s="18"/>
      <c r="X1168" s="18"/>
      <c r="Y1168" s="18">
        <f>SUMIFS(Inp_Sc!Y$9:Y$228,Inp_Sc!$I$9:$I$228,Cal_BOSort!$G1168,Inp_Sc!$J$9:$J$228,Cal_BOSort!$I1168)</f>
        <v>0</v>
      </c>
      <c r="Z1168" s="18">
        <f>SUMIFS(Inp_Sc!Z$9:Z$228,Inp_Sc!$I$9:$I$228,Cal_BOSort!$G1168,Inp_Sc!$J$9:$J$228,Cal_BOSort!$I1168)</f>
        <v>0</v>
      </c>
      <c r="AA1168" s="18">
        <f>SUMIFS(Inp_Sc!AA$9:AA$228,Inp_Sc!$I$9:$I$228,Cal_BOSort!$G1168,Inp_Sc!$J$9:$J$228,Cal_BOSort!$I1168)</f>
        <v>0</v>
      </c>
      <c r="AB1168" s="18">
        <f>SUMIFS(Inp_Sc!AB$9:AB$228,Inp_Sc!$I$9:$I$228,Cal_BOSort!$G1168,Inp_Sc!$J$9:$J$228,Cal_BOSort!$I1168)</f>
        <v>0</v>
      </c>
      <c r="AC1168" s="18">
        <f>SUMIFS(Inp_Sc!AC$9:AC$228,Inp_Sc!$I$9:$I$228,Cal_BOSort!$G1168,Inp_Sc!$J$9:$J$228,Cal_BOSort!$I1168)</f>
        <v>0</v>
      </c>
      <c r="AD1168" s="18">
        <f>SUMIFS(Inp_Sc!AD$9:AD$228,Inp_Sc!$I$9:$I$228,Cal_BOSort!$G1168,Inp_Sc!$J$9:$J$228,Cal_BOSort!$I1168)</f>
        <v>0</v>
      </c>
      <c r="AE1168" s="18">
        <f>SUMIFS(Inp_Sc!AE$9:AE$228,Inp_Sc!$I$9:$I$228,Cal_BOSort!$G1168,Inp_Sc!$J$9:$J$228,Cal_BOSort!$I1168)</f>
        <v>0</v>
      </c>
      <c r="AF1168" s="18">
        <f>SUMIFS(Inp_Sc!AF$9:AF$228,Inp_Sc!$I$9:$I$228,Cal_BOSort!$G1168,Inp_Sc!$J$9:$J$228,Cal_BOSort!$I1168)</f>
        <v>0</v>
      </c>
      <c r="AG1168" s="18">
        <f>SUMIFS(Inp_Sc!AG$9:AG$228,Inp_Sc!$I$9:$I$228,Cal_BOSort!$G1168,Inp_Sc!$J$9:$J$228,Cal_BOSort!$I1168)</f>
        <v>0</v>
      </c>
      <c r="AH1168" s="18">
        <f>SUMIFS(Inp_Sc!AH$9:AH$228,Inp_Sc!$I$9:$I$228,Cal_BOSort!$G1168,Inp_Sc!$J$9:$J$228,Cal_BOSort!$I1168)</f>
        <v>0</v>
      </c>
      <c r="AI1168" s="18">
        <f>SUMIFS(Inp_Sc!AI$9:AI$228,Inp_Sc!$I$9:$I$228,Cal_BOSort!$G1168,Inp_Sc!$J$9:$J$228,Cal_BOSort!$I1168)</f>
        <v>0</v>
      </c>
      <c r="AJ1168" s="18">
        <f>SUMIFS(Inp_Sc!AJ$9:AJ$228,Inp_Sc!$I$9:$I$228,Cal_BOSort!$G1168,Inp_Sc!$J$9:$J$228,Cal_BOSort!$I1168)</f>
        <v>0</v>
      </c>
      <c r="AK1168" s="18">
        <f>SUMIFS(Inp_Sc!AK$9:AK$228,Inp_Sc!$I$9:$I$228,Cal_BOSort!$G1168,Inp_Sc!$J$9:$J$228,Cal_BOSort!$I1168)</f>
        <v>0</v>
      </c>
      <c r="AM1168" s="18">
        <f t="shared" si="125"/>
        <v>0</v>
      </c>
      <c r="AN1168" s="18">
        <f t="shared" si="129"/>
        <v>0</v>
      </c>
      <c r="AO1168" s="18">
        <f t="shared" si="130"/>
        <v>0</v>
      </c>
      <c r="AP1168" s="18">
        <f t="shared" si="126"/>
        <v>0</v>
      </c>
      <c r="AQ1168" s="18">
        <f t="shared" si="127"/>
        <v>0</v>
      </c>
      <c r="AR1168" s="18">
        <f t="shared" si="128"/>
        <v>0</v>
      </c>
      <c r="AU1168" s="42"/>
    </row>
    <row r="1169" spans="4:47" s="3" customFormat="1">
      <c r="D1169" s="101" t="str">
        <f>IF(I1169="","",MAX(D$1121:D1168)+1)</f>
        <v/>
      </c>
      <c r="E1169" s="3" t="s">
        <v>32</v>
      </c>
      <c r="F1169" s="3" t="s">
        <v>169</v>
      </c>
      <c r="G1169" s="3" t="s">
        <v>199</v>
      </c>
      <c r="I1169" s="101" t="str">
        <f>IF(Inp_Sc!M56="BO",Inp_Sc!J56,"")</f>
        <v/>
      </c>
      <c r="L1169" s="3" t="s">
        <v>106</v>
      </c>
      <c r="R1169" s="14"/>
      <c r="T1169" s="18"/>
      <c r="U1169" s="18"/>
      <c r="V1169" s="18"/>
      <c r="W1169" s="18"/>
      <c r="X1169" s="18"/>
      <c r="Y1169" s="18">
        <f>SUMIFS(Inp_Sc!Y$9:Y$228,Inp_Sc!$I$9:$I$228,Cal_BOSort!$G1169,Inp_Sc!$J$9:$J$228,Cal_BOSort!$I1169)</f>
        <v>0</v>
      </c>
      <c r="Z1169" s="18">
        <f>SUMIFS(Inp_Sc!Z$9:Z$228,Inp_Sc!$I$9:$I$228,Cal_BOSort!$G1169,Inp_Sc!$J$9:$J$228,Cal_BOSort!$I1169)</f>
        <v>0</v>
      </c>
      <c r="AA1169" s="18">
        <f>SUMIFS(Inp_Sc!AA$9:AA$228,Inp_Sc!$I$9:$I$228,Cal_BOSort!$G1169,Inp_Sc!$J$9:$J$228,Cal_BOSort!$I1169)</f>
        <v>0</v>
      </c>
      <c r="AB1169" s="18">
        <f>SUMIFS(Inp_Sc!AB$9:AB$228,Inp_Sc!$I$9:$I$228,Cal_BOSort!$G1169,Inp_Sc!$J$9:$J$228,Cal_BOSort!$I1169)</f>
        <v>0</v>
      </c>
      <c r="AC1169" s="18">
        <f>SUMIFS(Inp_Sc!AC$9:AC$228,Inp_Sc!$I$9:$I$228,Cal_BOSort!$G1169,Inp_Sc!$J$9:$J$228,Cal_BOSort!$I1169)</f>
        <v>0</v>
      </c>
      <c r="AD1169" s="18">
        <f>SUMIFS(Inp_Sc!AD$9:AD$228,Inp_Sc!$I$9:$I$228,Cal_BOSort!$G1169,Inp_Sc!$J$9:$J$228,Cal_BOSort!$I1169)</f>
        <v>0</v>
      </c>
      <c r="AE1169" s="18">
        <f>SUMIFS(Inp_Sc!AE$9:AE$228,Inp_Sc!$I$9:$I$228,Cal_BOSort!$G1169,Inp_Sc!$J$9:$J$228,Cal_BOSort!$I1169)</f>
        <v>0</v>
      </c>
      <c r="AF1169" s="18">
        <f>SUMIFS(Inp_Sc!AF$9:AF$228,Inp_Sc!$I$9:$I$228,Cal_BOSort!$G1169,Inp_Sc!$J$9:$J$228,Cal_BOSort!$I1169)</f>
        <v>0</v>
      </c>
      <c r="AG1169" s="18">
        <f>SUMIFS(Inp_Sc!AG$9:AG$228,Inp_Sc!$I$9:$I$228,Cal_BOSort!$G1169,Inp_Sc!$J$9:$J$228,Cal_BOSort!$I1169)</f>
        <v>0</v>
      </c>
      <c r="AH1169" s="18">
        <f>SUMIFS(Inp_Sc!AH$9:AH$228,Inp_Sc!$I$9:$I$228,Cal_BOSort!$G1169,Inp_Sc!$J$9:$J$228,Cal_BOSort!$I1169)</f>
        <v>0</v>
      </c>
      <c r="AI1169" s="18">
        <f>SUMIFS(Inp_Sc!AI$9:AI$228,Inp_Sc!$I$9:$I$228,Cal_BOSort!$G1169,Inp_Sc!$J$9:$J$228,Cal_BOSort!$I1169)</f>
        <v>0</v>
      </c>
      <c r="AJ1169" s="18">
        <f>SUMIFS(Inp_Sc!AJ$9:AJ$228,Inp_Sc!$I$9:$I$228,Cal_BOSort!$G1169,Inp_Sc!$J$9:$J$228,Cal_BOSort!$I1169)</f>
        <v>0</v>
      </c>
      <c r="AK1169" s="18">
        <f>SUMIFS(Inp_Sc!AK$9:AK$228,Inp_Sc!$I$9:$I$228,Cal_BOSort!$G1169,Inp_Sc!$J$9:$J$228,Cal_BOSort!$I1169)</f>
        <v>0</v>
      </c>
      <c r="AM1169" s="18">
        <f t="shared" si="125"/>
        <v>0</v>
      </c>
      <c r="AN1169" s="18">
        <f t="shared" si="129"/>
        <v>0</v>
      </c>
      <c r="AO1169" s="18">
        <f t="shared" si="130"/>
        <v>0</v>
      </c>
      <c r="AP1169" s="18">
        <f t="shared" si="126"/>
        <v>0</v>
      </c>
      <c r="AQ1169" s="18">
        <f t="shared" si="127"/>
        <v>0</v>
      </c>
      <c r="AR1169" s="18">
        <f t="shared" si="128"/>
        <v>0</v>
      </c>
      <c r="AU1169" s="42"/>
    </row>
    <row r="1170" spans="4:47" s="3" customFormat="1">
      <c r="D1170" s="101" t="str">
        <f>IF(I1170="","",MAX(D$1121:D1169)+1)</f>
        <v/>
      </c>
      <c r="E1170" s="3" t="s">
        <v>32</v>
      </c>
      <c r="F1170" s="3" t="s">
        <v>169</v>
      </c>
      <c r="G1170" s="3" t="s">
        <v>199</v>
      </c>
      <c r="I1170" s="101" t="str">
        <f>IF(Inp_Sc!M57="BO",Inp_Sc!J57,"")</f>
        <v/>
      </c>
      <c r="L1170" s="3" t="s">
        <v>106</v>
      </c>
      <c r="R1170" s="14"/>
      <c r="T1170" s="18"/>
      <c r="U1170" s="18"/>
      <c r="V1170" s="18"/>
      <c r="W1170" s="18"/>
      <c r="X1170" s="18"/>
      <c r="Y1170" s="18">
        <f>SUMIFS(Inp_Sc!Y$9:Y$228,Inp_Sc!$I$9:$I$228,Cal_BOSort!$G1170,Inp_Sc!$J$9:$J$228,Cal_BOSort!$I1170)</f>
        <v>0</v>
      </c>
      <c r="Z1170" s="18">
        <f>SUMIFS(Inp_Sc!Z$9:Z$228,Inp_Sc!$I$9:$I$228,Cal_BOSort!$G1170,Inp_Sc!$J$9:$J$228,Cal_BOSort!$I1170)</f>
        <v>0</v>
      </c>
      <c r="AA1170" s="18">
        <f>SUMIFS(Inp_Sc!AA$9:AA$228,Inp_Sc!$I$9:$I$228,Cal_BOSort!$G1170,Inp_Sc!$J$9:$J$228,Cal_BOSort!$I1170)</f>
        <v>0</v>
      </c>
      <c r="AB1170" s="18">
        <f>SUMIFS(Inp_Sc!AB$9:AB$228,Inp_Sc!$I$9:$I$228,Cal_BOSort!$G1170,Inp_Sc!$J$9:$J$228,Cal_BOSort!$I1170)</f>
        <v>0</v>
      </c>
      <c r="AC1170" s="18">
        <f>SUMIFS(Inp_Sc!AC$9:AC$228,Inp_Sc!$I$9:$I$228,Cal_BOSort!$G1170,Inp_Sc!$J$9:$J$228,Cal_BOSort!$I1170)</f>
        <v>0</v>
      </c>
      <c r="AD1170" s="18">
        <f>SUMIFS(Inp_Sc!AD$9:AD$228,Inp_Sc!$I$9:$I$228,Cal_BOSort!$G1170,Inp_Sc!$J$9:$J$228,Cal_BOSort!$I1170)</f>
        <v>0</v>
      </c>
      <c r="AE1170" s="18">
        <f>SUMIFS(Inp_Sc!AE$9:AE$228,Inp_Sc!$I$9:$I$228,Cal_BOSort!$G1170,Inp_Sc!$J$9:$J$228,Cal_BOSort!$I1170)</f>
        <v>0</v>
      </c>
      <c r="AF1170" s="18">
        <f>SUMIFS(Inp_Sc!AF$9:AF$228,Inp_Sc!$I$9:$I$228,Cal_BOSort!$G1170,Inp_Sc!$J$9:$J$228,Cal_BOSort!$I1170)</f>
        <v>0</v>
      </c>
      <c r="AG1170" s="18">
        <f>SUMIFS(Inp_Sc!AG$9:AG$228,Inp_Sc!$I$9:$I$228,Cal_BOSort!$G1170,Inp_Sc!$J$9:$J$228,Cal_BOSort!$I1170)</f>
        <v>0</v>
      </c>
      <c r="AH1170" s="18">
        <f>SUMIFS(Inp_Sc!AH$9:AH$228,Inp_Sc!$I$9:$I$228,Cal_BOSort!$G1170,Inp_Sc!$J$9:$J$228,Cal_BOSort!$I1170)</f>
        <v>0</v>
      </c>
      <c r="AI1170" s="18">
        <f>SUMIFS(Inp_Sc!AI$9:AI$228,Inp_Sc!$I$9:$I$228,Cal_BOSort!$G1170,Inp_Sc!$J$9:$J$228,Cal_BOSort!$I1170)</f>
        <v>0</v>
      </c>
      <c r="AJ1170" s="18">
        <f>SUMIFS(Inp_Sc!AJ$9:AJ$228,Inp_Sc!$I$9:$I$228,Cal_BOSort!$G1170,Inp_Sc!$J$9:$J$228,Cal_BOSort!$I1170)</f>
        <v>0</v>
      </c>
      <c r="AK1170" s="18">
        <f>SUMIFS(Inp_Sc!AK$9:AK$228,Inp_Sc!$I$9:$I$228,Cal_BOSort!$G1170,Inp_Sc!$J$9:$J$228,Cal_BOSort!$I1170)</f>
        <v>0</v>
      </c>
      <c r="AM1170" s="18">
        <f t="shared" si="125"/>
        <v>0</v>
      </c>
      <c r="AN1170" s="18">
        <f t="shared" si="129"/>
        <v>0</v>
      </c>
      <c r="AO1170" s="18">
        <f t="shared" si="130"/>
        <v>0</v>
      </c>
      <c r="AP1170" s="18">
        <f t="shared" si="126"/>
        <v>0</v>
      </c>
      <c r="AQ1170" s="18">
        <f t="shared" si="127"/>
        <v>0</v>
      </c>
      <c r="AR1170" s="18">
        <f t="shared" si="128"/>
        <v>0</v>
      </c>
      <c r="AU1170" s="42"/>
    </row>
    <row r="1171" spans="4:47" s="3" customFormat="1">
      <c r="D1171" s="101" t="str">
        <f>IF(I1171="","",MAX(D$1121:D1170)+1)</f>
        <v/>
      </c>
      <c r="E1171" s="3" t="s">
        <v>32</v>
      </c>
      <c r="F1171" s="3" t="s">
        <v>169</v>
      </c>
      <c r="G1171" s="3" t="s">
        <v>199</v>
      </c>
      <c r="I1171" s="101" t="str">
        <f>IF(Inp_Sc!M58="BO",Inp_Sc!J58,"")</f>
        <v/>
      </c>
      <c r="L1171" s="3" t="s">
        <v>106</v>
      </c>
      <c r="R1171" s="14"/>
      <c r="T1171" s="18"/>
      <c r="U1171" s="18"/>
      <c r="V1171" s="18"/>
      <c r="W1171" s="18"/>
      <c r="X1171" s="18"/>
      <c r="Y1171" s="18">
        <f>SUMIFS(Inp_Sc!Y$9:Y$228,Inp_Sc!$I$9:$I$228,Cal_BOSort!$G1171,Inp_Sc!$J$9:$J$228,Cal_BOSort!$I1171)</f>
        <v>0</v>
      </c>
      <c r="Z1171" s="18">
        <f>SUMIFS(Inp_Sc!Z$9:Z$228,Inp_Sc!$I$9:$I$228,Cal_BOSort!$G1171,Inp_Sc!$J$9:$J$228,Cal_BOSort!$I1171)</f>
        <v>0</v>
      </c>
      <c r="AA1171" s="18">
        <f>SUMIFS(Inp_Sc!AA$9:AA$228,Inp_Sc!$I$9:$I$228,Cal_BOSort!$G1171,Inp_Sc!$J$9:$J$228,Cal_BOSort!$I1171)</f>
        <v>0</v>
      </c>
      <c r="AB1171" s="18">
        <f>SUMIFS(Inp_Sc!AB$9:AB$228,Inp_Sc!$I$9:$I$228,Cal_BOSort!$G1171,Inp_Sc!$J$9:$J$228,Cal_BOSort!$I1171)</f>
        <v>0</v>
      </c>
      <c r="AC1171" s="18">
        <f>SUMIFS(Inp_Sc!AC$9:AC$228,Inp_Sc!$I$9:$I$228,Cal_BOSort!$G1171,Inp_Sc!$J$9:$J$228,Cal_BOSort!$I1171)</f>
        <v>0</v>
      </c>
      <c r="AD1171" s="18">
        <f>SUMIFS(Inp_Sc!AD$9:AD$228,Inp_Sc!$I$9:$I$228,Cal_BOSort!$G1171,Inp_Sc!$J$9:$J$228,Cal_BOSort!$I1171)</f>
        <v>0</v>
      </c>
      <c r="AE1171" s="18">
        <f>SUMIFS(Inp_Sc!AE$9:AE$228,Inp_Sc!$I$9:$I$228,Cal_BOSort!$G1171,Inp_Sc!$J$9:$J$228,Cal_BOSort!$I1171)</f>
        <v>0</v>
      </c>
      <c r="AF1171" s="18">
        <f>SUMIFS(Inp_Sc!AF$9:AF$228,Inp_Sc!$I$9:$I$228,Cal_BOSort!$G1171,Inp_Sc!$J$9:$J$228,Cal_BOSort!$I1171)</f>
        <v>0</v>
      </c>
      <c r="AG1171" s="18">
        <f>SUMIFS(Inp_Sc!AG$9:AG$228,Inp_Sc!$I$9:$I$228,Cal_BOSort!$G1171,Inp_Sc!$J$9:$J$228,Cal_BOSort!$I1171)</f>
        <v>0</v>
      </c>
      <c r="AH1171" s="18">
        <f>SUMIFS(Inp_Sc!AH$9:AH$228,Inp_Sc!$I$9:$I$228,Cal_BOSort!$G1171,Inp_Sc!$J$9:$J$228,Cal_BOSort!$I1171)</f>
        <v>0</v>
      </c>
      <c r="AI1171" s="18">
        <f>SUMIFS(Inp_Sc!AI$9:AI$228,Inp_Sc!$I$9:$I$228,Cal_BOSort!$G1171,Inp_Sc!$J$9:$J$228,Cal_BOSort!$I1171)</f>
        <v>0</v>
      </c>
      <c r="AJ1171" s="18">
        <f>SUMIFS(Inp_Sc!AJ$9:AJ$228,Inp_Sc!$I$9:$I$228,Cal_BOSort!$G1171,Inp_Sc!$J$9:$J$228,Cal_BOSort!$I1171)</f>
        <v>0</v>
      </c>
      <c r="AK1171" s="18">
        <f>SUMIFS(Inp_Sc!AK$9:AK$228,Inp_Sc!$I$9:$I$228,Cal_BOSort!$G1171,Inp_Sc!$J$9:$J$228,Cal_BOSort!$I1171)</f>
        <v>0</v>
      </c>
      <c r="AM1171" s="18">
        <f t="shared" si="125"/>
        <v>0</v>
      </c>
      <c r="AN1171" s="18">
        <f t="shared" si="129"/>
        <v>0</v>
      </c>
      <c r="AO1171" s="18">
        <f t="shared" si="130"/>
        <v>0</v>
      </c>
      <c r="AP1171" s="18">
        <f t="shared" si="126"/>
        <v>0</v>
      </c>
      <c r="AQ1171" s="18">
        <f t="shared" si="127"/>
        <v>0</v>
      </c>
      <c r="AR1171" s="18">
        <f t="shared" si="128"/>
        <v>0</v>
      </c>
      <c r="AU1171" s="42"/>
    </row>
    <row r="1172" spans="4:47" s="3" customFormat="1">
      <c r="D1172" s="101" t="str">
        <f>IF(I1172="","",MAX(D$1121:D1171)+1)</f>
        <v/>
      </c>
      <c r="E1172" s="3" t="s">
        <v>32</v>
      </c>
      <c r="F1172" s="3" t="s">
        <v>169</v>
      </c>
      <c r="G1172" s="3" t="s">
        <v>171</v>
      </c>
      <c r="I1172" s="101" t="str">
        <f>IF(Inp_Sc!M59="BO",Inp_Sc!J59,"")</f>
        <v/>
      </c>
      <c r="L1172" s="3" t="s">
        <v>106</v>
      </c>
      <c r="R1172" s="14"/>
      <c r="T1172" s="18"/>
      <c r="U1172" s="18"/>
      <c r="V1172" s="18"/>
      <c r="W1172" s="18"/>
      <c r="X1172" s="18"/>
      <c r="Y1172" s="18">
        <f>SUMIFS(Inp_Sc!Y$9:Y$228,Inp_Sc!$I$9:$I$228,Cal_BOSort!$G1172,Inp_Sc!$J$9:$J$228,Cal_BOSort!$I1172)</f>
        <v>0</v>
      </c>
      <c r="Z1172" s="18">
        <f>SUMIFS(Inp_Sc!Z$9:Z$228,Inp_Sc!$I$9:$I$228,Cal_BOSort!$G1172,Inp_Sc!$J$9:$J$228,Cal_BOSort!$I1172)</f>
        <v>0</v>
      </c>
      <c r="AA1172" s="18">
        <f>SUMIFS(Inp_Sc!AA$9:AA$228,Inp_Sc!$I$9:$I$228,Cal_BOSort!$G1172,Inp_Sc!$J$9:$J$228,Cal_BOSort!$I1172)</f>
        <v>0</v>
      </c>
      <c r="AB1172" s="18">
        <f>SUMIFS(Inp_Sc!AB$9:AB$228,Inp_Sc!$I$9:$I$228,Cal_BOSort!$G1172,Inp_Sc!$J$9:$J$228,Cal_BOSort!$I1172)</f>
        <v>0</v>
      </c>
      <c r="AC1172" s="18">
        <f>SUMIFS(Inp_Sc!AC$9:AC$228,Inp_Sc!$I$9:$I$228,Cal_BOSort!$G1172,Inp_Sc!$J$9:$J$228,Cal_BOSort!$I1172)</f>
        <v>0</v>
      </c>
      <c r="AD1172" s="18">
        <f>SUMIFS(Inp_Sc!AD$9:AD$228,Inp_Sc!$I$9:$I$228,Cal_BOSort!$G1172,Inp_Sc!$J$9:$J$228,Cal_BOSort!$I1172)</f>
        <v>0</v>
      </c>
      <c r="AE1172" s="18">
        <f>SUMIFS(Inp_Sc!AE$9:AE$228,Inp_Sc!$I$9:$I$228,Cal_BOSort!$G1172,Inp_Sc!$J$9:$J$228,Cal_BOSort!$I1172)</f>
        <v>0</v>
      </c>
      <c r="AF1172" s="18">
        <f>SUMIFS(Inp_Sc!AF$9:AF$228,Inp_Sc!$I$9:$I$228,Cal_BOSort!$G1172,Inp_Sc!$J$9:$J$228,Cal_BOSort!$I1172)</f>
        <v>0</v>
      </c>
      <c r="AG1172" s="18">
        <f>SUMIFS(Inp_Sc!AG$9:AG$228,Inp_Sc!$I$9:$I$228,Cal_BOSort!$G1172,Inp_Sc!$J$9:$J$228,Cal_BOSort!$I1172)</f>
        <v>0</v>
      </c>
      <c r="AH1172" s="18">
        <f>SUMIFS(Inp_Sc!AH$9:AH$228,Inp_Sc!$I$9:$I$228,Cal_BOSort!$G1172,Inp_Sc!$J$9:$J$228,Cal_BOSort!$I1172)</f>
        <v>0</v>
      </c>
      <c r="AI1172" s="18">
        <f>SUMIFS(Inp_Sc!AI$9:AI$228,Inp_Sc!$I$9:$I$228,Cal_BOSort!$G1172,Inp_Sc!$J$9:$J$228,Cal_BOSort!$I1172)</f>
        <v>0</v>
      </c>
      <c r="AJ1172" s="18">
        <f>SUMIFS(Inp_Sc!AJ$9:AJ$228,Inp_Sc!$I$9:$I$228,Cal_BOSort!$G1172,Inp_Sc!$J$9:$J$228,Cal_BOSort!$I1172)</f>
        <v>0</v>
      </c>
      <c r="AK1172" s="18">
        <f>SUMIFS(Inp_Sc!AK$9:AK$228,Inp_Sc!$I$9:$I$228,Cal_BOSort!$G1172,Inp_Sc!$J$9:$J$228,Cal_BOSort!$I1172)</f>
        <v>0</v>
      </c>
      <c r="AM1172" s="18">
        <f t="shared" si="125"/>
        <v>0</v>
      </c>
      <c r="AN1172" s="18">
        <f t="shared" si="129"/>
        <v>0</v>
      </c>
      <c r="AO1172" s="18">
        <f t="shared" si="130"/>
        <v>0</v>
      </c>
      <c r="AP1172" s="18">
        <f t="shared" si="126"/>
        <v>0</v>
      </c>
      <c r="AQ1172" s="18">
        <f t="shared" si="127"/>
        <v>0</v>
      </c>
      <c r="AR1172" s="18">
        <f t="shared" si="128"/>
        <v>0</v>
      </c>
      <c r="AU1172" s="42"/>
    </row>
    <row r="1173" spans="4:47" s="3" customFormat="1">
      <c r="D1173" s="101" t="str">
        <f>IF(I1173="","",MAX(D$1121:D1172)+1)</f>
        <v/>
      </c>
      <c r="E1173" s="3" t="s">
        <v>32</v>
      </c>
      <c r="F1173" s="3" t="s">
        <v>169</v>
      </c>
      <c r="G1173" s="3" t="s">
        <v>171</v>
      </c>
      <c r="I1173" s="101" t="str">
        <f>IF(Inp_Sc!M60="BO",Inp_Sc!J60,"")</f>
        <v/>
      </c>
      <c r="L1173" s="3" t="s">
        <v>106</v>
      </c>
      <c r="R1173" s="14"/>
      <c r="T1173" s="18"/>
      <c r="U1173" s="18"/>
      <c r="V1173" s="18"/>
      <c r="W1173" s="18"/>
      <c r="X1173" s="18"/>
      <c r="Y1173" s="18">
        <f>SUMIFS(Inp_Sc!Y$9:Y$228,Inp_Sc!$I$9:$I$228,Cal_BOSort!$G1173,Inp_Sc!$J$9:$J$228,Cal_BOSort!$I1173)</f>
        <v>0</v>
      </c>
      <c r="Z1173" s="18">
        <f>SUMIFS(Inp_Sc!Z$9:Z$228,Inp_Sc!$I$9:$I$228,Cal_BOSort!$G1173,Inp_Sc!$J$9:$J$228,Cal_BOSort!$I1173)</f>
        <v>0</v>
      </c>
      <c r="AA1173" s="18">
        <f>SUMIFS(Inp_Sc!AA$9:AA$228,Inp_Sc!$I$9:$I$228,Cal_BOSort!$G1173,Inp_Sc!$J$9:$J$228,Cal_BOSort!$I1173)</f>
        <v>0</v>
      </c>
      <c r="AB1173" s="18">
        <f>SUMIFS(Inp_Sc!AB$9:AB$228,Inp_Sc!$I$9:$I$228,Cal_BOSort!$G1173,Inp_Sc!$J$9:$J$228,Cal_BOSort!$I1173)</f>
        <v>0</v>
      </c>
      <c r="AC1173" s="18">
        <f>SUMIFS(Inp_Sc!AC$9:AC$228,Inp_Sc!$I$9:$I$228,Cal_BOSort!$G1173,Inp_Sc!$J$9:$J$228,Cal_BOSort!$I1173)</f>
        <v>0</v>
      </c>
      <c r="AD1173" s="18">
        <f>SUMIFS(Inp_Sc!AD$9:AD$228,Inp_Sc!$I$9:$I$228,Cal_BOSort!$G1173,Inp_Sc!$J$9:$J$228,Cal_BOSort!$I1173)</f>
        <v>0</v>
      </c>
      <c r="AE1173" s="18">
        <f>SUMIFS(Inp_Sc!AE$9:AE$228,Inp_Sc!$I$9:$I$228,Cal_BOSort!$G1173,Inp_Sc!$J$9:$J$228,Cal_BOSort!$I1173)</f>
        <v>0</v>
      </c>
      <c r="AF1173" s="18">
        <f>SUMIFS(Inp_Sc!AF$9:AF$228,Inp_Sc!$I$9:$I$228,Cal_BOSort!$G1173,Inp_Sc!$J$9:$J$228,Cal_BOSort!$I1173)</f>
        <v>0</v>
      </c>
      <c r="AG1173" s="18">
        <f>SUMIFS(Inp_Sc!AG$9:AG$228,Inp_Sc!$I$9:$I$228,Cal_BOSort!$G1173,Inp_Sc!$J$9:$J$228,Cal_BOSort!$I1173)</f>
        <v>0</v>
      </c>
      <c r="AH1173" s="18">
        <f>SUMIFS(Inp_Sc!AH$9:AH$228,Inp_Sc!$I$9:$I$228,Cal_BOSort!$G1173,Inp_Sc!$J$9:$J$228,Cal_BOSort!$I1173)</f>
        <v>0</v>
      </c>
      <c r="AI1173" s="18">
        <f>SUMIFS(Inp_Sc!AI$9:AI$228,Inp_Sc!$I$9:$I$228,Cal_BOSort!$G1173,Inp_Sc!$J$9:$J$228,Cal_BOSort!$I1173)</f>
        <v>0</v>
      </c>
      <c r="AJ1173" s="18">
        <f>SUMIFS(Inp_Sc!AJ$9:AJ$228,Inp_Sc!$I$9:$I$228,Cal_BOSort!$G1173,Inp_Sc!$J$9:$J$228,Cal_BOSort!$I1173)</f>
        <v>0</v>
      </c>
      <c r="AK1173" s="18">
        <f>SUMIFS(Inp_Sc!AK$9:AK$228,Inp_Sc!$I$9:$I$228,Cal_BOSort!$G1173,Inp_Sc!$J$9:$J$228,Cal_BOSort!$I1173)</f>
        <v>0</v>
      </c>
      <c r="AM1173" s="18">
        <f t="shared" si="125"/>
        <v>0</v>
      </c>
      <c r="AN1173" s="18">
        <f t="shared" si="129"/>
        <v>0</v>
      </c>
      <c r="AO1173" s="18">
        <f t="shared" si="130"/>
        <v>0</v>
      </c>
      <c r="AP1173" s="18">
        <f t="shared" si="126"/>
        <v>0</v>
      </c>
      <c r="AQ1173" s="18">
        <f t="shared" si="127"/>
        <v>0</v>
      </c>
      <c r="AR1173" s="18">
        <f t="shared" si="128"/>
        <v>0</v>
      </c>
      <c r="AU1173" s="42"/>
    </row>
    <row r="1174" spans="4:47" s="3" customFormat="1">
      <c r="D1174" s="101" t="str">
        <f>IF(I1174="","",MAX(D$1121:D1173)+1)</f>
        <v/>
      </c>
      <c r="E1174" s="3" t="s">
        <v>32</v>
      </c>
      <c r="F1174" s="3" t="s">
        <v>169</v>
      </c>
      <c r="G1174" s="3" t="s">
        <v>171</v>
      </c>
      <c r="I1174" s="101" t="str">
        <f>IF(Inp_Sc!M61="BO",Inp_Sc!J61,"")</f>
        <v/>
      </c>
      <c r="L1174" s="3" t="s">
        <v>106</v>
      </c>
      <c r="R1174" s="14"/>
      <c r="T1174" s="18"/>
      <c r="U1174" s="18"/>
      <c r="V1174" s="18"/>
      <c r="W1174" s="18"/>
      <c r="X1174" s="18"/>
      <c r="Y1174" s="18">
        <f>SUMIFS(Inp_Sc!Y$9:Y$228,Inp_Sc!$I$9:$I$228,Cal_BOSort!$G1174,Inp_Sc!$J$9:$J$228,Cal_BOSort!$I1174)</f>
        <v>0</v>
      </c>
      <c r="Z1174" s="18">
        <f>SUMIFS(Inp_Sc!Z$9:Z$228,Inp_Sc!$I$9:$I$228,Cal_BOSort!$G1174,Inp_Sc!$J$9:$J$228,Cal_BOSort!$I1174)</f>
        <v>0</v>
      </c>
      <c r="AA1174" s="18">
        <f>SUMIFS(Inp_Sc!AA$9:AA$228,Inp_Sc!$I$9:$I$228,Cal_BOSort!$G1174,Inp_Sc!$J$9:$J$228,Cal_BOSort!$I1174)</f>
        <v>0</v>
      </c>
      <c r="AB1174" s="18">
        <f>SUMIFS(Inp_Sc!AB$9:AB$228,Inp_Sc!$I$9:$I$228,Cal_BOSort!$G1174,Inp_Sc!$J$9:$J$228,Cal_BOSort!$I1174)</f>
        <v>0</v>
      </c>
      <c r="AC1174" s="18">
        <f>SUMIFS(Inp_Sc!AC$9:AC$228,Inp_Sc!$I$9:$I$228,Cal_BOSort!$G1174,Inp_Sc!$J$9:$J$228,Cal_BOSort!$I1174)</f>
        <v>0</v>
      </c>
      <c r="AD1174" s="18">
        <f>SUMIFS(Inp_Sc!AD$9:AD$228,Inp_Sc!$I$9:$I$228,Cal_BOSort!$G1174,Inp_Sc!$J$9:$J$228,Cal_BOSort!$I1174)</f>
        <v>0</v>
      </c>
      <c r="AE1174" s="18">
        <f>SUMIFS(Inp_Sc!AE$9:AE$228,Inp_Sc!$I$9:$I$228,Cal_BOSort!$G1174,Inp_Sc!$J$9:$J$228,Cal_BOSort!$I1174)</f>
        <v>0</v>
      </c>
      <c r="AF1174" s="18">
        <f>SUMIFS(Inp_Sc!AF$9:AF$228,Inp_Sc!$I$9:$I$228,Cal_BOSort!$G1174,Inp_Sc!$J$9:$J$228,Cal_BOSort!$I1174)</f>
        <v>0</v>
      </c>
      <c r="AG1174" s="18">
        <f>SUMIFS(Inp_Sc!AG$9:AG$228,Inp_Sc!$I$9:$I$228,Cal_BOSort!$G1174,Inp_Sc!$J$9:$J$228,Cal_BOSort!$I1174)</f>
        <v>0</v>
      </c>
      <c r="AH1174" s="18">
        <f>SUMIFS(Inp_Sc!AH$9:AH$228,Inp_Sc!$I$9:$I$228,Cal_BOSort!$G1174,Inp_Sc!$J$9:$J$228,Cal_BOSort!$I1174)</f>
        <v>0</v>
      </c>
      <c r="AI1174" s="18">
        <f>SUMIFS(Inp_Sc!AI$9:AI$228,Inp_Sc!$I$9:$I$228,Cal_BOSort!$G1174,Inp_Sc!$J$9:$J$228,Cal_BOSort!$I1174)</f>
        <v>0</v>
      </c>
      <c r="AJ1174" s="18">
        <f>SUMIFS(Inp_Sc!AJ$9:AJ$228,Inp_Sc!$I$9:$I$228,Cal_BOSort!$G1174,Inp_Sc!$J$9:$J$228,Cal_BOSort!$I1174)</f>
        <v>0</v>
      </c>
      <c r="AK1174" s="18">
        <f>SUMIFS(Inp_Sc!AK$9:AK$228,Inp_Sc!$I$9:$I$228,Cal_BOSort!$G1174,Inp_Sc!$J$9:$J$228,Cal_BOSort!$I1174)</f>
        <v>0</v>
      </c>
      <c r="AM1174" s="18">
        <f t="shared" si="125"/>
        <v>0</v>
      </c>
      <c r="AN1174" s="18">
        <f t="shared" si="129"/>
        <v>0</v>
      </c>
      <c r="AO1174" s="18">
        <f t="shared" si="130"/>
        <v>0</v>
      </c>
      <c r="AP1174" s="18">
        <f t="shared" si="126"/>
        <v>0</v>
      </c>
      <c r="AQ1174" s="18">
        <f t="shared" si="127"/>
        <v>0</v>
      </c>
      <c r="AR1174" s="18">
        <f t="shared" si="128"/>
        <v>0</v>
      </c>
      <c r="AU1174" s="42"/>
    </row>
    <row r="1175" spans="4:47" s="3" customFormat="1">
      <c r="D1175" s="101" t="str">
        <f>IF(I1175="","",MAX(D$1121:D1174)+1)</f>
        <v/>
      </c>
      <c r="E1175" s="3" t="s">
        <v>32</v>
      </c>
      <c r="F1175" s="3" t="s">
        <v>169</v>
      </c>
      <c r="G1175" s="3" t="s">
        <v>171</v>
      </c>
      <c r="I1175" s="101" t="str">
        <f>IF(Inp_Sc!M62="BO",Inp_Sc!J62,"")</f>
        <v/>
      </c>
      <c r="L1175" s="3" t="s">
        <v>106</v>
      </c>
      <c r="R1175" s="14"/>
      <c r="T1175" s="18"/>
      <c r="U1175" s="18"/>
      <c r="V1175" s="18"/>
      <c r="W1175" s="18"/>
      <c r="X1175" s="18"/>
      <c r="Y1175" s="18">
        <f>SUMIFS(Inp_Sc!Y$9:Y$228,Inp_Sc!$I$9:$I$228,Cal_BOSort!$G1175,Inp_Sc!$J$9:$J$228,Cal_BOSort!$I1175)</f>
        <v>0</v>
      </c>
      <c r="Z1175" s="18">
        <f>SUMIFS(Inp_Sc!Z$9:Z$228,Inp_Sc!$I$9:$I$228,Cal_BOSort!$G1175,Inp_Sc!$J$9:$J$228,Cal_BOSort!$I1175)</f>
        <v>0</v>
      </c>
      <c r="AA1175" s="18">
        <f>SUMIFS(Inp_Sc!AA$9:AA$228,Inp_Sc!$I$9:$I$228,Cal_BOSort!$G1175,Inp_Sc!$J$9:$J$228,Cal_BOSort!$I1175)</f>
        <v>0</v>
      </c>
      <c r="AB1175" s="18">
        <f>SUMIFS(Inp_Sc!AB$9:AB$228,Inp_Sc!$I$9:$I$228,Cal_BOSort!$G1175,Inp_Sc!$J$9:$J$228,Cal_BOSort!$I1175)</f>
        <v>0</v>
      </c>
      <c r="AC1175" s="18">
        <f>SUMIFS(Inp_Sc!AC$9:AC$228,Inp_Sc!$I$9:$I$228,Cal_BOSort!$G1175,Inp_Sc!$J$9:$J$228,Cal_BOSort!$I1175)</f>
        <v>0</v>
      </c>
      <c r="AD1175" s="18">
        <f>SUMIFS(Inp_Sc!AD$9:AD$228,Inp_Sc!$I$9:$I$228,Cal_BOSort!$G1175,Inp_Sc!$J$9:$J$228,Cal_BOSort!$I1175)</f>
        <v>0</v>
      </c>
      <c r="AE1175" s="18">
        <f>SUMIFS(Inp_Sc!AE$9:AE$228,Inp_Sc!$I$9:$I$228,Cal_BOSort!$G1175,Inp_Sc!$J$9:$J$228,Cal_BOSort!$I1175)</f>
        <v>0</v>
      </c>
      <c r="AF1175" s="18">
        <f>SUMIFS(Inp_Sc!AF$9:AF$228,Inp_Sc!$I$9:$I$228,Cal_BOSort!$G1175,Inp_Sc!$J$9:$J$228,Cal_BOSort!$I1175)</f>
        <v>0</v>
      </c>
      <c r="AG1175" s="18">
        <f>SUMIFS(Inp_Sc!AG$9:AG$228,Inp_Sc!$I$9:$I$228,Cal_BOSort!$G1175,Inp_Sc!$J$9:$J$228,Cal_BOSort!$I1175)</f>
        <v>0</v>
      </c>
      <c r="AH1175" s="18">
        <f>SUMIFS(Inp_Sc!AH$9:AH$228,Inp_Sc!$I$9:$I$228,Cal_BOSort!$G1175,Inp_Sc!$J$9:$J$228,Cal_BOSort!$I1175)</f>
        <v>0</v>
      </c>
      <c r="AI1175" s="18">
        <f>SUMIFS(Inp_Sc!AI$9:AI$228,Inp_Sc!$I$9:$I$228,Cal_BOSort!$G1175,Inp_Sc!$J$9:$J$228,Cal_BOSort!$I1175)</f>
        <v>0</v>
      </c>
      <c r="AJ1175" s="18">
        <f>SUMIFS(Inp_Sc!AJ$9:AJ$228,Inp_Sc!$I$9:$I$228,Cal_BOSort!$G1175,Inp_Sc!$J$9:$J$228,Cal_BOSort!$I1175)</f>
        <v>0</v>
      </c>
      <c r="AK1175" s="18">
        <f>SUMIFS(Inp_Sc!AK$9:AK$228,Inp_Sc!$I$9:$I$228,Cal_BOSort!$G1175,Inp_Sc!$J$9:$J$228,Cal_BOSort!$I1175)</f>
        <v>0</v>
      </c>
      <c r="AM1175" s="18">
        <f t="shared" si="125"/>
        <v>0</v>
      </c>
      <c r="AN1175" s="18">
        <f t="shared" si="129"/>
        <v>0</v>
      </c>
      <c r="AO1175" s="18">
        <f t="shared" si="130"/>
        <v>0</v>
      </c>
      <c r="AP1175" s="18">
        <f t="shared" si="126"/>
        <v>0</v>
      </c>
      <c r="AQ1175" s="18">
        <f t="shared" si="127"/>
        <v>0</v>
      </c>
      <c r="AR1175" s="18">
        <f t="shared" si="128"/>
        <v>0</v>
      </c>
      <c r="AU1175" s="42"/>
    </row>
    <row r="1176" spans="4:47" s="3" customFormat="1">
      <c r="D1176" s="101" t="str">
        <f>IF(I1176="","",MAX(D$1121:D1175)+1)</f>
        <v/>
      </c>
      <c r="E1176" s="3" t="s">
        <v>32</v>
      </c>
      <c r="F1176" s="3" t="s">
        <v>169</v>
      </c>
      <c r="G1176" s="3" t="s">
        <v>171</v>
      </c>
      <c r="I1176" s="101" t="str">
        <f>IF(Inp_Sc!M63="BO",Inp_Sc!J63,"")</f>
        <v/>
      </c>
      <c r="L1176" s="3" t="s">
        <v>106</v>
      </c>
      <c r="R1176" s="14"/>
      <c r="T1176" s="18"/>
      <c r="U1176" s="18"/>
      <c r="V1176" s="18"/>
      <c r="W1176" s="18"/>
      <c r="X1176" s="18"/>
      <c r="Y1176" s="18">
        <f>SUMIFS(Inp_Sc!Y$9:Y$228,Inp_Sc!$I$9:$I$228,Cal_BOSort!$G1176,Inp_Sc!$J$9:$J$228,Cal_BOSort!$I1176)</f>
        <v>0</v>
      </c>
      <c r="Z1176" s="18">
        <f>SUMIFS(Inp_Sc!Z$9:Z$228,Inp_Sc!$I$9:$I$228,Cal_BOSort!$G1176,Inp_Sc!$J$9:$J$228,Cal_BOSort!$I1176)</f>
        <v>0</v>
      </c>
      <c r="AA1176" s="18">
        <f>SUMIFS(Inp_Sc!AA$9:AA$228,Inp_Sc!$I$9:$I$228,Cal_BOSort!$G1176,Inp_Sc!$J$9:$J$228,Cal_BOSort!$I1176)</f>
        <v>0</v>
      </c>
      <c r="AB1176" s="18">
        <f>SUMIFS(Inp_Sc!AB$9:AB$228,Inp_Sc!$I$9:$I$228,Cal_BOSort!$G1176,Inp_Sc!$J$9:$J$228,Cal_BOSort!$I1176)</f>
        <v>0</v>
      </c>
      <c r="AC1176" s="18">
        <f>SUMIFS(Inp_Sc!AC$9:AC$228,Inp_Sc!$I$9:$I$228,Cal_BOSort!$G1176,Inp_Sc!$J$9:$J$228,Cal_BOSort!$I1176)</f>
        <v>0</v>
      </c>
      <c r="AD1176" s="18">
        <f>SUMIFS(Inp_Sc!AD$9:AD$228,Inp_Sc!$I$9:$I$228,Cal_BOSort!$G1176,Inp_Sc!$J$9:$J$228,Cal_BOSort!$I1176)</f>
        <v>0</v>
      </c>
      <c r="AE1176" s="18">
        <f>SUMIFS(Inp_Sc!AE$9:AE$228,Inp_Sc!$I$9:$I$228,Cal_BOSort!$G1176,Inp_Sc!$J$9:$J$228,Cal_BOSort!$I1176)</f>
        <v>0</v>
      </c>
      <c r="AF1176" s="18">
        <f>SUMIFS(Inp_Sc!AF$9:AF$228,Inp_Sc!$I$9:$I$228,Cal_BOSort!$G1176,Inp_Sc!$J$9:$J$228,Cal_BOSort!$I1176)</f>
        <v>0</v>
      </c>
      <c r="AG1176" s="18">
        <f>SUMIFS(Inp_Sc!AG$9:AG$228,Inp_Sc!$I$9:$I$228,Cal_BOSort!$G1176,Inp_Sc!$J$9:$J$228,Cal_BOSort!$I1176)</f>
        <v>0</v>
      </c>
      <c r="AH1176" s="18">
        <f>SUMIFS(Inp_Sc!AH$9:AH$228,Inp_Sc!$I$9:$I$228,Cal_BOSort!$G1176,Inp_Sc!$J$9:$J$228,Cal_BOSort!$I1176)</f>
        <v>0</v>
      </c>
      <c r="AI1176" s="18">
        <f>SUMIFS(Inp_Sc!AI$9:AI$228,Inp_Sc!$I$9:$I$228,Cal_BOSort!$G1176,Inp_Sc!$J$9:$J$228,Cal_BOSort!$I1176)</f>
        <v>0</v>
      </c>
      <c r="AJ1176" s="18">
        <f>SUMIFS(Inp_Sc!AJ$9:AJ$228,Inp_Sc!$I$9:$I$228,Cal_BOSort!$G1176,Inp_Sc!$J$9:$J$228,Cal_BOSort!$I1176)</f>
        <v>0</v>
      </c>
      <c r="AK1176" s="18">
        <f>SUMIFS(Inp_Sc!AK$9:AK$228,Inp_Sc!$I$9:$I$228,Cal_BOSort!$G1176,Inp_Sc!$J$9:$J$228,Cal_BOSort!$I1176)</f>
        <v>0</v>
      </c>
      <c r="AM1176" s="18">
        <f t="shared" si="125"/>
        <v>0</v>
      </c>
      <c r="AN1176" s="18">
        <f t="shared" si="129"/>
        <v>0</v>
      </c>
      <c r="AO1176" s="18">
        <f t="shared" si="130"/>
        <v>0</v>
      </c>
      <c r="AP1176" s="18">
        <f t="shared" si="126"/>
        <v>0</v>
      </c>
      <c r="AQ1176" s="18">
        <f t="shared" si="127"/>
        <v>0</v>
      </c>
      <c r="AR1176" s="18">
        <f t="shared" si="128"/>
        <v>0</v>
      </c>
      <c r="AU1176" s="42"/>
    </row>
    <row r="1177" spans="4:47" s="3" customFormat="1">
      <c r="D1177" s="101" t="str">
        <f>IF(I1177="","",MAX(D$1121:D1176)+1)</f>
        <v/>
      </c>
      <c r="E1177" s="3" t="s">
        <v>32</v>
      </c>
      <c r="F1177" s="3" t="s">
        <v>169</v>
      </c>
      <c r="G1177" s="3" t="s">
        <v>171</v>
      </c>
      <c r="I1177" s="101" t="str">
        <f>IF(Inp_Sc!M64="BO",Inp_Sc!J64,"")</f>
        <v/>
      </c>
      <c r="L1177" s="3" t="s">
        <v>106</v>
      </c>
      <c r="R1177" s="14"/>
      <c r="T1177" s="18"/>
      <c r="U1177" s="18"/>
      <c r="V1177" s="18"/>
      <c r="W1177" s="18"/>
      <c r="X1177" s="18"/>
      <c r="Y1177" s="18">
        <f>SUMIFS(Inp_Sc!Y$9:Y$228,Inp_Sc!$I$9:$I$228,Cal_BOSort!$G1177,Inp_Sc!$J$9:$J$228,Cal_BOSort!$I1177)</f>
        <v>0</v>
      </c>
      <c r="Z1177" s="18">
        <f>SUMIFS(Inp_Sc!Z$9:Z$228,Inp_Sc!$I$9:$I$228,Cal_BOSort!$G1177,Inp_Sc!$J$9:$J$228,Cal_BOSort!$I1177)</f>
        <v>0</v>
      </c>
      <c r="AA1177" s="18">
        <f>SUMIFS(Inp_Sc!AA$9:AA$228,Inp_Sc!$I$9:$I$228,Cal_BOSort!$G1177,Inp_Sc!$J$9:$J$228,Cal_BOSort!$I1177)</f>
        <v>0</v>
      </c>
      <c r="AB1177" s="18">
        <f>SUMIFS(Inp_Sc!AB$9:AB$228,Inp_Sc!$I$9:$I$228,Cal_BOSort!$G1177,Inp_Sc!$J$9:$J$228,Cal_BOSort!$I1177)</f>
        <v>0</v>
      </c>
      <c r="AC1177" s="18">
        <f>SUMIFS(Inp_Sc!AC$9:AC$228,Inp_Sc!$I$9:$I$228,Cal_BOSort!$G1177,Inp_Sc!$J$9:$J$228,Cal_BOSort!$I1177)</f>
        <v>0</v>
      </c>
      <c r="AD1177" s="18">
        <f>SUMIFS(Inp_Sc!AD$9:AD$228,Inp_Sc!$I$9:$I$228,Cal_BOSort!$G1177,Inp_Sc!$J$9:$J$228,Cal_BOSort!$I1177)</f>
        <v>0</v>
      </c>
      <c r="AE1177" s="18">
        <f>SUMIFS(Inp_Sc!AE$9:AE$228,Inp_Sc!$I$9:$I$228,Cal_BOSort!$G1177,Inp_Sc!$J$9:$J$228,Cal_BOSort!$I1177)</f>
        <v>0</v>
      </c>
      <c r="AF1177" s="18">
        <f>SUMIFS(Inp_Sc!AF$9:AF$228,Inp_Sc!$I$9:$I$228,Cal_BOSort!$G1177,Inp_Sc!$J$9:$J$228,Cal_BOSort!$I1177)</f>
        <v>0</v>
      </c>
      <c r="AG1177" s="18">
        <f>SUMIFS(Inp_Sc!AG$9:AG$228,Inp_Sc!$I$9:$I$228,Cal_BOSort!$G1177,Inp_Sc!$J$9:$J$228,Cal_BOSort!$I1177)</f>
        <v>0</v>
      </c>
      <c r="AH1177" s="18">
        <f>SUMIFS(Inp_Sc!AH$9:AH$228,Inp_Sc!$I$9:$I$228,Cal_BOSort!$G1177,Inp_Sc!$J$9:$J$228,Cal_BOSort!$I1177)</f>
        <v>0</v>
      </c>
      <c r="AI1177" s="18">
        <f>SUMIFS(Inp_Sc!AI$9:AI$228,Inp_Sc!$I$9:$I$228,Cal_BOSort!$G1177,Inp_Sc!$J$9:$J$228,Cal_BOSort!$I1177)</f>
        <v>0</v>
      </c>
      <c r="AJ1177" s="18">
        <f>SUMIFS(Inp_Sc!AJ$9:AJ$228,Inp_Sc!$I$9:$I$228,Cal_BOSort!$G1177,Inp_Sc!$J$9:$J$228,Cal_BOSort!$I1177)</f>
        <v>0</v>
      </c>
      <c r="AK1177" s="18">
        <f>SUMIFS(Inp_Sc!AK$9:AK$228,Inp_Sc!$I$9:$I$228,Cal_BOSort!$G1177,Inp_Sc!$J$9:$J$228,Cal_BOSort!$I1177)</f>
        <v>0</v>
      </c>
      <c r="AM1177" s="18">
        <f t="shared" si="125"/>
        <v>0</v>
      </c>
      <c r="AN1177" s="18">
        <f t="shared" si="129"/>
        <v>0</v>
      </c>
      <c r="AO1177" s="18">
        <f t="shared" si="130"/>
        <v>0</v>
      </c>
      <c r="AP1177" s="18">
        <f t="shared" si="126"/>
        <v>0</v>
      </c>
      <c r="AQ1177" s="18">
        <f t="shared" si="127"/>
        <v>0</v>
      </c>
      <c r="AR1177" s="18">
        <f t="shared" si="128"/>
        <v>0</v>
      </c>
      <c r="AU1177" s="42"/>
    </row>
    <row r="1178" spans="4:47" s="3" customFormat="1">
      <c r="D1178" s="101" t="str">
        <f>IF(I1178="","",MAX(D$1121:D1177)+1)</f>
        <v/>
      </c>
      <c r="E1178" s="3" t="s">
        <v>32</v>
      </c>
      <c r="F1178" s="3" t="s">
        <v>169</v>
      </c>
      <c r="G1178" s="3" t="s">
        <v>171</v>
      </c>
      <c r="I1178" s="101" t="str">
        <f>IF(Inp_Sc!M65="BO",Inp_Sc!J65,"")</f>
        <v/>
      </c>
      <c r="L1178" s="3" t="s">
        <v>106</v>
      </c>
      <c r="R1178" s="14"/>
      <c r="T1178" s="18"/>
      <c r="U1178" s="18"/>
      <c r="V1178" s="18"/>
      <c r="W1178" s="18"/>
      <c r="X1178" s="18"/>
      <c r="Y1178" s="18">
        <f>SUMIFS(Inp_Sc!Y$9:Y$228,Inp_Sc!$I$9:$I$228,Cal_BOSort!$G1178,Inp_Sc!$J$9:$J$228,Cal_BOSort!$I1178)</f>
        <v>0</v>
      </c>
      <c r="Z1178" s="18">
        <f>SUMIFS(Inp_Sc!Z$9:Z$228,Inp_Sc!$I$9:$I$228,Cal_BOSort!$G1178,Inp_Sc!$J$9:$J$228,Cal_BOSort!$I1178)</f>
        <v>0</v>
      </c>
      <c r="AA1178" s="18">
        <f>SUMIFS(Inp_Sc!AA$9:AA$228,Inp_Sc!$I$9:$I$228,Cal_BOSort!$G1178,Inp_Sc!$J$9:$J$228,Cal_BOSort!$I1178)</f>
        <v>0</v>
      </c>
      <c r="AB1178" s="18">
        <f>SUMIFS(Inp_Sc!AB$9:AB$228,Inp_Sc!$I$9:$I$228,Cal_BOSort!$G1178,Inp_Sc!$J$9:$J$228,Cal_BOSort!$I1178)</f>
        <v>0</v>
      </c>
      <c r="AC1178" s="18">
        <f>SUMIFS(Inp_Sc!AC$9:AC$228,Inp_Sc!$I$9:$I$228,Cal_BOSort!$G1178,Inp_Sc!$J$9:$J$228,Cal_BOSort!$I1178)</f>
        <v>0</v>
      </c>
      <c r="AD1178" s="18">
        <f>SUMIFS(Inp_Sc!AD$9:AD$228,Inp_Sc!$I$9:$I$228,Cal_BOSort!$G1178,Inp_Sc!$J$9:$J$228,Cal_BOSort!$I1178)</f>
        <v>0</v>
      </c>
      <c r="AE1178" s="18">
        <f>SUMIFS(Inp_Sc!AE$9:AE$228,Inp_Sc!$I$9:$I$228,Cal_BOSort!$G1178,Inp_Sc!$J$9:$J$228,Cal_BOSort!$I1178)</f>
        <v>0</v>
      </c>
      <c r="AF1178" s="18">
        <f>SUMIFS(Inp_Sc!AF$9:AF$228,Inp_Sc!$I$9:$I$228,Cal_BOSort!$G1178,Inp_Sc!$J$9:$J$228,Cal_BOSort!$I1178)</f>
        <v>0</v>
      </c>
      <c r="AG1178" s="18">
        <f>SUMIFS(Inp_Sc!AG$9:AG$228,Inp_Sc!$I$9:$I$228,Cal_BOSort!$G1178,Inp_Sc!$J$9:$J$228,Cal_BOSort!$I1178)</f>
        <v>0</v>
      </c>
      <c r="AH1178" s="18">
        <f>SUMIFS(Inp_Sc!AH$9:AH$228,Inp_Sc!$I$9:$I$228,Cal_BOSort!$G1178,Inp_Sc!$J$9:$J$228,Cal_BOSort!$I1178)</f>
        <v>0</v>
      </c>
      <c r="AI1178" s="18">
        <f>SUMIFS(Inp_Sc!AI$9:AI$228,Inp_Sc!$I$9:$I$228,Cal_BOSort!$G1178,Inp_Sc!$J$9:$J$228,Cal_BOSort!$I1178)</f>
        <v>0</v>
      </c>
      <c r="AJ1178" s="18">
        <f>SUMIFS(Inp_Sc!AJ$9:AJ$228,Inp_Sc!$I$9:$I$228,Cal_BOSort!$G1178,Inp_Sc!$J$9:$J$228,Cal_BOSort!$I1178)</f>
        <v>0</v>
      </c>
      <c r="AK1178" s="18">
        <f>SUMIFS(Inp_Sc!AK$9:AK$228,Inp_Sc!$I$9:$I$228,Cal_BOSort!$G1178,Inp_Sc!$J$9:$J$228,Cal_BOSort!$I1178)</f>
        <v>0</v>
      </c>
      <c r="AM1178" s="18">
        <f t="shared" si="125"/>
        <v>0</v>
      </c>
      <c r="AN1178" s="18">
        <f t="shared" si="129"/>
        <v>0</v>
      </c>
      <c r="AO1178" s="18">
        <f t="shared" si="130"/>
        <v>0</v>
      </c>
      <c r="AP1178" s="18">
        <f t="shared" si="126"/>
        <v>0</v>
      </c>
      <c r="AQ1178" s="18">
        <f t="shared" si="127"/>
        <v>0</v>
      </c>
      <c r="AR1178" s="18">
        <f t="shared" si="128"/>
        <v>0</v>
      </c>
      <c r="AU1178" s="42"/>
    </row>
    <row r="1179" spans="4:47" s="3" customFormat="1">
      <c r="D1179" s="101" t="str">
        <f>IF(I1179="","",MAX(D$1121:D1178)+1)</f>
        <v/>
      </c>
      <c r="E1179" s="3" t="s">
        <v>32</v>
      </c>
      <c r="F1179" s="3" t="s">
        <v>169</v>
      </c>
      <c r="G1179" s="3" t="s">
        <v>171</v>
      </c>
      <c r="I1179" s="101" t="str">
        <f>IF(Inp_Sc!M66="BO",Inp_Sc!J66,"")</f>
        <v/>
      </c>
      <c r="L1179" s="3" t="s">
        <v>106</v>
      </c>
      <c r="R1179" s="14"/>
      <c r="T1179" s="18"/>
      <c r="U1179" s="18"/>
      <c r="V1179" s="18"/>
      <c r="W1179" s="18"/>
      <c r="X1179" s="18"/>
      <c r="Y1179" s="18">
        <f>SUMIFS(Inp_Sc!Y$9:Y$228,Inp_Sc!$I$9:$I$228,Cal_BOSort!$G1179,Inp_Sc!$J$9:$J$228,Cal_BOSort!$I1179)</f>
        <v>0</v>
      </c>
      <c r="Z1179" s="18">
        <f>SUMIFS(Inp_Sc!Z$9:Z$228,Inp_Sc!$I$9:$I$228,Cal_BOSort!$G1179,Inp_Sc!$J$9:$J$228,Cal_BOSort!$I1179)</f>
        <v>0</v>
      </c>
      <c r="AA1179" s="18">
        <f>SUMIFS(Inp_Sc!AA$9:AA$228,Inp_Sc!$I$9:$I$228,Cal_BOSort!$G1179,Inp_Sc!$J$9:$J$228,Cal_BOSort!$I1179)</f>
        <v>0</v>
      </c>
      <c r="AB1179" s="18">
        <f>SUMIFS(Inp_Sc!AB$9:AB$228,Inp_Sc!$I$9:$I$228,Cal_BOSort!$G1179,Inp_Sc!$J$9:$J$228,Cal_BOSort!$I1179)</f>
        <v>0</v>
      </c>
      <c r="AC1179" s="18">
        <f>SUMIFS(Inp_Sc!AC$9:AC$228,Inp_Sc!$I$9:$I$228,Cal_BOSort!$G1179,Inp_Sc!$J$9:$J$228,Cal_BOSort!$I1179)</f>
        <v>0</v>
      </c>
      <c r="AD1179" s="18">
        <f>SUMIFS(Inp_Sc!AD$9:AD$228,Inp_Sc!$I$9:$I$228,Cal_BOSort!$G1179,Inp_Sc!$J$9:$J$228,Cal_BOSort!$I1179)</f>
        <v>0</v>
      </c>
      <c r="AE1179" s="18">
        <f>SUMIFS(Inp_Sc!AE$9:AE$228,Inp_Sc!$I$9:$I$228,Cal_BOSort!$G1179,Inp_Sc!$J$9:$J$228,Cal_BOSort!$I1179)</f>
        <v>0</v>
      </c>
      <c r="AF1179" s="18">
        <f>SUMIFS(Inp_Sc!AF$9:AF$228,Inp_Sc!$I$9:$I$228,Cal_BOSort!$G1179,Inp_Sc!$J$9:$J$228,Cal_BOSort!$I1179)</f>
        <v>0</v>
      </c>
      <c r="AG1179" s="18">
        <f>SUMIFS(Inp_Sc!AG$9:AG$228,Inp_Sc!$I$9:$I$228,Cal_BOSort!$G1179,Inp_Sc!$J$9:$J$228,Cal_BOSort!$I1179)</f>
        <v>0</v>
      </c>
      <c r="AH1179" s="18">
        <f>SUMIFS(Inp_Sc!AH$9:AH$228,Inp_Sc!$I$9:$I$228,Cal_BOSort!$G1179,Inp_Sc!$J$9:$J$228,Cal_BOSort!$I1179)</f>
        <v>0</v>
      </c>
      <c r="AI1179" s="18">
        <f>SUMIFS(Inp_Sc!AI$9:AI$228,Inp_Sc!$I$9:$I$228,Cal_BOSort!$G1179,Inp_Sc!$J$9:$J$228,Cal_BOSort!$I1179)</f>
        <v>0</v>
      </c>
      <c r="AJ1179" s="18">
        <f>SUMIFS(Inp_Sc!AJ$9:AJ$228,Inp_Sc!$I$9:$I$228,Cal_BOSort!$G1179,Inp_Sc!$J$9:$J$228,Cal_BOSort!$I1179)</f>
        <v>0</v>
      </c>
      <c r="AK1179" s="18">
        <f>SUMIFS(Inp_Sc!AK$9:AK$228,Inp_Sc!$I$9:$I$228,Cal_BOSort!$G1179,Inp_Sc!$J$9:$J$228,Cal_BOSort!$I1179)</f>
        <v>0</v>
      </c>
      <c r="AM1179" s="18">
        <f t="shared" si="125"/>
        <v>0</v>
      </c>
      <c r="AN1179" s="18">
        <f t="shared" si="129"/>
        <v>0</v>
      </c>
      <c r="AO1179" s="18">
        <f t="shared" si="130"/>
        <v>0</v>
      </c>
      <c r="AP1179" s="18">
        <f t="shared" si="126"/>
        <v>0</v>
      </c>
      <c r="AQ1179" s="18">
        <f t="shared" si="127"/>
        <v>0</v>
      </c>
      <c r="AR1179" s="18">
        <f t="shared" si="128"/>
        <v>0</v>
      </c>
      <c r="AU1179" s="42"/>
    </row>
    <row r="1180" spans="4:47" s="3" customFormat="1">
      <c r="D1180" s="101" t="str">
        <f>IF(I1180="","",MAX(D$1121:D1179)+1)</f>
        <v/>
      </c>
      <c r="E1180" s="3" t="s">
        <v>32</v>
      </c>
      <c r="F1180" s="3" t="s">
        <v>169</v>
      </c>
      <c r="G1180" s="3" t="s">
        <v>171</v>
      </c>
      <c r="I1180" s="101" t="str">
        <f>IF(Inp_Sc!M67="BO",Inp_Sc!J67,"")</f>
        <v/>
      </c>
      <c r="L1180" s="3" t="s">
        <v>106</v>
      </c>
      <c r="R1180" s="14"/>
      <c r="T1180" s="18"/>
      <c r="U1180" s="18"/>
      <c r="V1180" s="18"/>
      <c r="W1180" s="18"/>
      <c r="X1180" s="18"/>
      <c r="Y1180" s="18">
        <f>SUMIFS(Inp_Sc!Y$9:Y$228,Inp_Sc!$I$9:$I$228,Cal_BOSort!$G1180,Inp_Sc!$J$9:$J$228,Cal_BOSort!$I1180)</f>
        <v>0</v>
      </c>
      <c r="Z1180" s="18">
        <f>SUMIFS(Inp_Sc!Z$9:Z$228,Inp_Sc!$I$9:$I$228,Cal_BOSort!$G1180,Inp_Sc!$J$9:$J$228,Cal_BOSort!$I1180)</f>
        <v>0</v>
      </c>
      <c r="AA1180" s="18">
        <f>SUMIFS(Inp_Sc!AA$9:AA$228,Inp_Sc!$I$9:$I$228,Cal_BOSort!$G1180,Inp_Sc!$J$9:$J$228,Cal_BOSort!$I1180)</f>
        <v>0</v>
      </c>
      <c r="AB1180" s="18">
        <f>SUMIFS(Inp_Sc!AB$9:AB$228,Inp_Sc!$I$9:$I$228,Cal_BOSort!$G1180,Inp_Sc!$J$9:$J$228,Cal_BOSort!$I1180)</f>
        <v>0</v>
      </c>
      <c r="AC1180" s="18">
        <f>SUMIFS(Inp_Sc!AC$9:AC$228,Inp_Sc!$I$9:$I$228,Cal_BOSort!$G1180,Inp_Sc!$J$9:$J$228,Cal_BOSort!$I1180)</f>
        <v>0</v>
      </c>
      <c r="AD1180" s="18">
        <f>SUMIFS(Inp_Sc!AD$9:AD$228,Inp_Sc!$I$9:$I$228,Cal_BOSort!$G1180,Inp_Sc!$J$9:$J$228,Cal_BOSort!$I1180)</f>
        <v>0</v>
      </c>
      <c r="AE1180" s="18">
        <f>SUMIFS(Inp_Sc!AE$9:AE$228,Inp_Sc!$I$9:$I$228,Cal_BOSort!$G1180,Inp_Sc!$J$9:$J$228,Cal_BOSort!$I1180)</f>
        <v>0</v>
      </c>
      <c r="AF1180" s="18">
        <f>SUMIFS(Inp_Sc!AF$9:AF$228,Inp_Sc!$I$9:$I$228,Cal_BOSort!$G1180,Inp_Sc!$J$9:$J$228,Cal_BOSort!$I1180)</f>
        <v>0</v>
      </c>
      <c r="AG1180" s="18">
        <f>SUMIFS(Inp_Sc!AG$9:AG$228,Inp_Sc!$I$9:$I$228,Cal_BOSort!$G1180,Inp_Sc!$J$9:$J$228,Cal_BOSort!$I1180)</f>
        <v>0</v>
      </c>
      <c r="AH1180" s="18">
        <f>SUMIFS(Inp_Sc!AH$9:AH$228,Inp_Sc!$I$9:$I$228,Cal_BOSort!$G1180,Inp_Sc!$J$9:$J$228,Cal_BOSort!$I1180)</f>
        <v>0</v>
      </c>
      <c r="AI1180" s="18">
        <f>SUMIFS(Inp_Sc!AI$9:AI$228,Inp_Sc!$I$9:$I$228,Cal_BOSort!$G1180,Inp_Sc!$J$9:$J$228,Cal_BOSort!$I1180)</f>
        <v>0</v>
      </c>
      <c r="AJ1180" s="18">
        <f>SUMIFS(Inp_Sc!AJ$9:AJ$228,Inp_Sc!$I$9:$I$228,Cal_BOSort!$G1180,Inp_Sc!$J$9:$J$228,Cal_BOSort!$I1180)</f>
        <v>0</v>
      </c>
      <c r="AK1180" s="18">
        <f>SUMIFS(Inp_Sc!AK$9:AK$228,Inp_Sc!$I$9:$I$228,Cal_BOSort!$G1180,Inp_Sc!$J$9:$J$228,Cal_BOSort!$I1180)</f>
        <v>0</v>
      </c>
      <c r="AM1180" s="18">
        <f t="shared" si="125"/>
        <v>0</v>
      </c>
      <c r="AN1180" s="18">
        <f t="shared" si="129"/>
        <v>0</v>
      </c>
      <c r="AO1180" s="18">
        <f t="shared" si="130"/>
        <v>0</v>
      </c>
      <c r="AP1180" s="18">
        <f t="shared" si="126"/>
        <v>0</v>
      </c>
      <c r="AQ1180" s="18">
        <f t="shared" si="127"/>
        <v>0</v>
      </c>
      <c r="AR1180" s="18">
        <f t="shared" si="128"/>
        <v>0</v>
      </c>
      <c r="AU1180" s="42"/>
    </row>
    <row r="1181" spans="4:47" s="3" customFormat="1">
      <c r="D1181" s="101" t="str">
        <f>IF(I1181="","",MAX(D$1121:D1180)+1)</f>
        <v/>
      </c>
      <c r="E1181" s="3" t="s">
        <v>32</v>
      </c>
      <c r="F1181" s="3" t="s">
        <v>169</v>
      </c>
      <c r="G1181" s="3" t="s">
        <v>171</v>
      </c>
      <c r="I1181" s="101" t="str">
        <f>IF(Inp_Sc!M68="BO",Inp_Sc!J68,"")</f>
        <v/>
      </c>
      <c r="L1181" s="3" t="s">
        <v>106</v>
      </c>
      <c r="R1181" s="14"/>
      <c r="T1181" s="18"/>
      <c r="U1181" s="18"/>
      <c r="V1181" s="18"/>
      <c r="W1181" s="18"/>
      <c r="X1181" s="18"/>
      <c r="Y1181" s="18">
        <f>SUMIFS(Inp_Sc!Y$9:Y$228,Inp_Sc!$I$9:$I$228,Cal_BOSort!$G1181,Inp_Sc!$J$9:$J$228,Cal_BOSort!$I1181)</f>
        <v>0</v>
      </c>
      <c r="Z1181" s="18">
        <f>SUMIFS(Inp_Sc!Z$9:Z$228,Inp_Sc!$I$9:$I$228,Cal_BOSort!$G1181,Inp_Sc!$J$9:$J$228,Cal_BOSort!$I1181)</f>
        <v>0</v>
      </c>
      <c r="AA1181" s="18">
        <f>SUMIFS(Inp_Sc!AA$9:AA$228,Inp_Sc!$I$9:$I$228,Cal_BOSort!$G1181,Inp_Sc!$J$9:$J$228,Cal_BOSort!$I1181)</f>
        <v>0</v>
      </c>
      <c r="AB1181" s="18">
        <f>SUMIFS(Inp_Sc!AB$9:AB$228,Inp_Sc!$I$9:$I$228,Cal_BOSort!$G1181,Inp_Sc!$J$9:$J$228,Cal_BOSort!$I1181)</f>
        <v>0</v>
      </c>
      <c r="AC1181" s="18">
        <f>SUMIFS(Inp_Sc!AC$9:AC$228,Inp_Sc!$I$9:$I$228,Cal_BOSort!$G1181,Inp_Sc!$J$9:$J$228,Cal_BOSort!$I1181)</f>
        <v>0</v>
      </c>
      <c r="AD1181" s="18">
        <f>SUMIFS(Inp_Sc!AD$9:AD$228,Inp_Sc!$I$9:$I$228,Cal_BOSort!$G1181,Inp_Sc!$J$9:$J$228,Cal_BOSort!$I1181)</f>
        <v>0</v>
      </c>
      <c r="AE1181" s="18">
        <f>SUMIFS(Inp_Sc!AE$9:AE$228,Inp_Sc!$I$9:$I$228,Cal_BOSort!$G1181,Inp_Sc!$J$9:$J$228,Cal_BOSort!$I1181)</f>
        <v>0</v>
      </c>
      <c r="AF1181" s="18">
        <f>SUMIFS(Inp_Sc!AF$9:AF$228,Inp_Sc!$I$9:$I$228,Cal_BOSort!$G1181,Inp_Sc!$J$9:$J$228,Cal_BOSort!$I1181)</f>
        <v>0</v>
      </c>
      <c r="AG1181" s="18">
        <f>SUMIFS(Inp_Sc!AG$9:AG$228,Inp_Sc!$I$9:$I$228,Cal_BOSort!$G1181,Inp_Sc!$J$9:$J$228,Cal_BOSort!$I1181)</f>
        <v>0</v>
      </c>
      <c r="AH1181" s="18">
        <f>SUMIFS(Inp_Sc!AH$9:AH$228,Inp_Sc!$I$9:$I$228,Cal_BOSort!$G1181,Inp_Sc!$J$9:$J$228,Cal_BOSort!$I1181)</f>
        <v>0</v>
      </c>
      <c r="AI1181" s="18">
        <f>SUMIFS(Inp_Sc!AI$9:AI$228,Inp_Sc!$I$9:$I$228,Cal_BOSort!$G1181,Inp_Sc!$J$9:$J$228,Cal_BOSort!$I1181)</f>
        <v>0</v>
      </c>
      <c r="AJ1181" s="18">
        <f>SUMIFS(Inp_Sc!AJ$9:AJ$228,Inp_Sc!$I$9:$I$228,Cal_BOSort!$G1181,Inp_Sc!$J$9:$J$228,Cal_BOSort!$I1181)</f>
        <v>0</v>
      </c>
      <c r="AK1181" s="18">
        <f>SUMIFS(Inp_Sc!AK$9:AK$228,Inp_Sc!$I$9:$I$228,Cal_BOSort!$G1181,Inp_Sc!$J$9:$J$228,Cal_BOSort!$I1181)</f>
        <v>0</v>
      </c>
      <c r="AM1181" s="18">
        <f t="shared" si="125"/>
        <v>0</v>
      </c>
      <c r="AN1181" s="18">
        <f t="shared" si="129"/>
        <v>0</v>
      </c>
      <c r="AO1181" s="18">
        <f t="shared" si="130"/>
        <v>0</v>
      </c>
      <c r="AP1181" s="18">
        <f t="shared" si="126"/>
        <v>0</v>
      </c>
      <c r="AQ1181" s="18">
        <f t="shared" si="127"/>
        <v>0</v>
      </c>
      <c r="AR1181" s="18">
        <f t="shared" si="128"/>
        <v>0</v>
      </c>
      <c r="AU1181" s="42"/>
    </row>
    <row r="1182" spans="4:47" s="3" customFormat="1">
      <c r="D1182" s="101">
        <f>IF(I1182="","",MAX(D$1121:D1181)+1)</f>
        <v>5</v>
      </c>
      <c r="E1182" s="3" t="s">
        <v>32</v>
      </c>
      <c r="F1182" s="3" t="s">
        <v>169</v>
      </c>
      <c r="G1182" s="3" t="s">
        <v>235</v>
      </c>
      <c r="I1182" s="101" t="str">
        <f>IF(Inp_Sc!M69="BO",Inp_Sc!J69,"")</f>
        <v>BO - DCC Membership</v>
      </c>
      <c r="L1182" s="3" t="s">
        <v>106</v>
      </c>
      <c r="R1182" s="14"/>
      <c r="T1182" s="18"/>
      <c r="U1182" s="18"/>
      <c r="V1182" s="18"/>
      <c r="W1182" s="18"/>
      <c r="X1182" s="18"/>
      <c r="Y1182" s="18">
        <f>SUMIFS(Inp_Sc!Y$9:Y$228,Inp_Sc!$I$9:$I$228,Cal_BOSort!$G1182,Inp_Sc!$J$9:$J$228,Cal_BOSort!$I1182)</f>
        <v>0</v>
      </c>
      <c r="Z1182" s="18">
        <f>SUMIFS(Inp_Sc!Z$9:Z$228,Inp_Sc!$I$9:$I$228,Cal_BOSort!$G1182,Inp_Sc!$J$9:$J$228,Cal_BOSort!$I1182)</f>
        <v>0</v>
      </c>
      <c r="AA1182" s="18">
        <f>SUMIFS(Inp_Sc!AA$9:AA$228,Inp_Sc!$I$9:$I$228,Cal_BOSort!$G1182,Inp_Sc!$J$9:$J$228,Cal_BOSort!$I1182)</f>
        <v>0</v>
      </c>
      <c r="AB1182" s="18">
        <f>SUMIFS(Inp_Sc!AB$9:AB$228,Inp_Sc!$I$9:$I$228,Cal_BOSort!$G1182,Inp_Sc!$J$9:$J$228,Cal_BOSort!$I1182)</f>
        <v>0</v>
      </c>
      <c r="AC1182" s="18">
        <f>SUMIFS(Inp_Sc!AC$9:AC$228,Inp_Sc!$I$9:$I$228,Cal_BOSort!$G1182,Inp_Sc!$J$9:$J$228,Cal_BOSort!$I1182)</f>
        <v>0</v>
      </c>
      <c r="AD1182" s="18">
        <f>SUMIFS(Inp_Sc!AD$9:AD$228,Inp_Sc!$I$9:$I$228,Cal_BOSort!$G1182,Inp_Sc!$J$9:$J$228,Cal_BOSort!$I1182)</f>
        <v>0</v>
      </c>
      <c r="AE1182" s="18">
        <f>SUMIFS(Inp_Sc!AE$9:AE$228,Inp_Sc!$I$9:$I$228,Cal_BOSort!$G1182,Inp_Sc!$J$9:$J$228,Cal_BOSort!$I1182)</f>
        <v>0</v>
      </c>
      <c r="AF1182" s="18">
        <f>SUMIFS(Inp_Sc!AF$9:AF$228,Inp_Sc!$I$9:$I$228,Cal_BOSort!$G1182,Inp_Sc!$J$9:$J$228,Cal_BOSort!$I1182)</f>
        <v>0</v>
      </c>
      <c r="AG1182" s="18">
        <f>SUMIFS(Inp_Sc!AG$9:AG$228,Inp_Sc!$I$9:$I$228,Cal_BOSort!$G1182,Inp_Sc!$J$9:$J$228,Cal_BOSort!$I1182)</f>
        <v>-3.7442622287889075E-2</v>
      </c>
      <c r="AH1182" s="18">
        <f>SUMIFS(Inp_Sc!AH$9:AH$228,Inp_Sc!$I$9:$I$228,Cal_BOSort!$G1182,Inp_Sc!$J$9:$J$228,Cal_BOSort!$I1182)</f>
        <v>-3.7750090960444273E-2</v>
      </c>
      <c r="AI1182" s="18">
        <f>SUMIFS(Inp_Sc!AI$9:AI$228,Inp_Sc!$I$9:$I$228,Cal_BOSort!$G1182,Inp_Sc!$J$9:$J$228,Cal_BOSort!$I1182)</f>
        <v>-3.8106246252594601E-2</v>
      </c>
      <c r="AJ1182" s="18">
        <f>SUMIFS(Inp_Sc!AJ$9:AJ$228,Inp_Sc!$I$9:$I$228,Cal_BOSort!$G1182,Inp_Sc!$J$9:$J$228,Cal_BOSort!$I1182)</f>
        <v>-3.8608330038785783E-2</v>
      </c>
      <c r="AK1182" s="18">
        <f>SUMIFS(Inp_Sc!AK$9:AK$228,Inp_Sc!$I$9:$I$228,Cal_BOSort!$G1182,Inp_Sc!$J$9:$J$228,Cal_BOSort!$I1182)</f>
        <v>-3.8909317495056495E-2</v>
      </c>
      <c r="AM1182" s="18">
        <f t="shared" si="125"/>
        <v>0</v>
      </c>
      <c r="AN1182" s="18">
        <f t="shared" si="129"/>
        <v>0</v>
      </c>
      <c r="AO1182" s="18">
        <f t="shared" si="130"/>
        <v>-0.19081660703477021</v>
      </c>
      <c r="AP1182" s="18">
        <f t="shared" si="126"/>
        <v>0</v>
      </c>
      <c r="AQ1182" s="18">
        <f t="shared" si="127"/>
        <v>0</v>
      </c>
      <c r="AR1182" s="18">
        <f t="shared" si="128"/>
        <v>-3.816332140695404E-2</v>
      </c>
      <c r="AU1182" s="42"/>
    </row>
    <row r="1183" spans="4:47" s="3" customFormat="1">
      <c r="D1183" s="101" t="str">
        <f>IF(I1183="","",MAX(D$1121:D1182)+1)</f>
        <v/>
      </c>
      <c r="E1183" s="3" t="s">
        <v>32</v>
      </c>
      <c r="F1183" s="3" t="s">
        <v>169</v>
      </c>
      <c r="G1183" s="3" t="s">
        <v>235</v>
      </c>
      <c r="I1183" s="101" t="str">
        <f>IF(Inp_Sc!M70="BO",Inp_Sc!J70,"")</f>
        <v/>
      </c>
      <c r="L1183" s="3" t="s">
        <v>106</v>
      </c>
      <c r="R1183" s="14"/>
      <c r="T1183" s="18"/>
      <c r="U1183" s="18"/>
      <c r="V1183" s="18"/>
      <c r="W1183" s="18"/>
      <c r="X1183" s="18"/>
      <c r="Y1183" s="18">
        <f>SUMIFS(Inp_Sc!Y$9:Y$228,Inp_Sc!$I$9:$I$228,Cal_BOSort!$G1183,Inp_Sc!$J$9:$J$228,Cal_BOSort!$I1183)</f>
        <v>0</v>
      </c>
      <c r="Z1183" s="18">
        <f>SUMIFS(Inp_Sc!Z$9:Z$228,Inp_Sc!$I$9:$I$228,Cal_BOSort!$G1183,Inp_Sc!$J$9:$J$228,Cal_BOSort!$I1183)</f>
        <v>0</v>
      </c>
      <c r="AA1183" s="18">
        <f>SUMIFS(Inp_Sc!AA$9:AA$228,Inp_Sc!$I$9:$I$228,Cal_BOSort!$G1183,Inp_Sc!$J$9:$J$228,Cal_BOSort!$I1183)</f>
        <v>0</v>
      </c>
      <c r="AB1183" s="18">
        <f>SUMIFS(Inp_Sc!AB$9:AB$228,Inp_Sc!$I$9:$I$228,Cal_BOSort!$G1183,Inp_Sc!$J$9:$J$228,Cal_BOSort!$I1183)</f>
        <v>0</v>
      </c>
      <c r="AC1183" s="18">
        <f>SUMIFS(Inp_Sc!AC$9:AC$228,Inp_Sc!$I$9:$I$228,Cal_BOSort!$G1183,Inp_Sc!$J$9:$J$228,Cal_BOSort!$I1183)</f>
        <v>0</v>
      </c>
      <c r="AD1183" s="18">
        <f>SUMIFS(Inp_Sc!AD$9:AD$228,Inp_Sc!$I$9:$I$228,Cal_BOSort!$G1183,Inp_Sc!$J$9:$J$228,Cal_BOSort!$I1183)</f>
        <v>0</v>
      </c>
      <c r="AE1183" s="18">
        <f>SUMIFS(Inp_Sc!AE$9:AE$228,Inp_Sc!$I$9:$I$228,Cal_BOSort!$G1183,Inp_Sc!$J$9:$J$228,Cal_BOSort!$I1183)</f>
        <v>0</v>
      </c>
      <c r="AF1183" s="18">
        <f>SUMIFS(Inp_Sc!AF$9:AF$228,Inp_Sc!$I$9:$I$228,Cal_BOSort!$G1183,Inp_Sc!$J$9:$J$228,Cal_BOSort!$I1183)</f>
        <v>0</v>
      </c>
      <c r="AG1183" s="18">
        <f>SUMIFS(Inp_Sc!AG$9:AG$228,Inp_Sc!$I$9:$I$228,Cal_BOSort!$G1183,Inp_Sc!$J$9:$J$228,Cal_BOSort!$I1183)</f>
        <v>0</v>
      </c>
      <c r="AH1183" s="18">
        <f>SUMIFS(Inp_Sc!AH$9:AH$228,Inp_Sc!$I$9:$I$228,Cal_BOSort!$G1183,Inp_Sc!$J$9:$J$228,Cal_BOSort!$I1183)</f>
        <v>0</v>
      </c>
      <c r="AI1183" s="18">
        <f>SUMIFS(Inp_Sc!AI$9:AI$228,Inp_Sc!$I$9:$I$228,Cal_BOSort!$G1183,Inp_Sc!$J$9:$J$228,Cal_BOSort!$I1183)</f>
        <v>0</v>
      </c>
      <c r="AJ1183" s="18">
        <f>SUMIFS(Inp_Sc!AJ$9:AJ$228,Inp_Sc!$I$9:$I$228,Cal_BOSort!$G1183,Inp_Sc!$J$9:$J$228,Cal_BOSort!$I1183)</f>
        <v>0</v>
      </c>
      <c r="AK1183" s="18">
        <f>SUMIFS(Inp_Sc!AK$9:AK$228,Inp_Sc!$I$9:$I$228,Cal_BOSort!$G1183,Inp_Sc!$J$9:$J$228,Cal_BOSort!$I1183)</f>
        <v>0</v>
      </c>
      <c r="AM1183" s="18">
        <f t="shared" si="125"/>
        <v>0</v>
      </c>
      <c r="AN1183" s="18">
        <f t="shared" si="129"/>
        <v>0</v>
      </c>
      <c r="AO1183" s="18">
        <f t="shared" si="130"/>
        <v>0</v>
      </c>
      <c r="AP1183" s="18">
        <f t="shared" si="126"/>
        <v>0</v>
      </c>
      <c r="AQ1183" s="18">
        <f t="shared" si="127"/>
        <v>0</v>
      </c>
      <c r="AR1183" s="18">
        <f t="shared" si="128"/>
        <v>0</v>
      </c>
      <c r="AU1183" s="42"/>
    </row>
    <row r="1184" spans="4:47" s="3" customFormat="1">
      <c r="D1184" s="101" t="str">
        <f>IF(I1184="","",MAX(D$1121:D1183)+1)</f>
        <v/>
      </c>
      <c r="E1184" s="3" t="s">
        <v>32</v>
      </c>
      <c r="F1184" s="3" t="s">
        <v>169</v>
      </c>
      <c r="G1184" s="3" t="s">
        <v>235</v>
      </c>
      <c r="I1184" s="101" t="str">
        <f>IF(Inp_Sc!M71="BO",Inp_Sc!J71,"")</f>
        <v/>
      </c>
      <c r="L1184" s="3" t="s">
        <v>106</v>
      </c>
      <c r="R1184" s="14"/>
      <c r="T1184" s="18"/>
      <c r="U1184" s="18"/>
      <c r="V1184" s="18"/>
      <c r="W1184" s="18"/>
      <c r="X1184" s="18"/>
      <c r="Y1184" s="18">
        <f>SUMIFS(Inp_Sc!Y$9:Y$228,Inp_Sc!$I$9:$I$228,Cal_BOSort!$G1184,Inp_Sc!$J$9:$J$228,Cal_BOSort!$I1184)</f>
        <v>0</v>
      </c>
      <c r="Z1184" s="18">
        <f>SUMIFS(Inp_Sc!Z$9:Z$228,Inp_Sc!$I$9:$I$228,Cal_BOSort!$G1184,Inp_Sc!$J$9:$J$228,Cal_BOSort!$I1184)</f>
        <v>0</v>
      </c>
      <c r="AA1184" s="18">
        <f>SUMIFS(Inp_Sc!AA$9:AA$228,Inp_Sc!$I$9:$I$228,Cal_BOSort!$G1184,Inp_Sc!$J$9:$J$228,Cal_BOSort!$I1184)</f>
        <v>0</v>
      </c>
      <c r="AB1184" s="18">
        <f>SUMIFS(Inp_Sc!AB$9:AB$228,Inp_Sc!$I$9:$I$228,Cal_BOSort!$G1184,Inp_Sc!$J$9:$J$228,Cal_BOSort!$I1184)</f>
        <v>0</v>
      </c>
      <c r="AC1184" s="18">
        <f>SUMIFS(Inp_Sc!AC$9:AC$228,Inp_Sc!$I$9:$I$228,Cal_BOSort!$G1184,Inp_Sc!$J$9:$J$228,Cal_BOSort!$I1184)</f>
        <v>0</v>
      </c>
      <c r="AD1184" s="18">
        <f>SUMIFS(Inp_Sc!AD$9:AD$228,Inp_Sc!$I$9:$I$228,Cal_BOSort!$G1184,Inp_Sc!$J$9:$J$228,Cal_BOSort!$I1184)</f>
        <v>0</v>
      </c>
      <c r="AE1184" s="18">
        <f>SUMIFS(Inp_Sc!AE$9:AE$228,Inp_Sc!$I$9:$I$228,Cal_BOSort!$G1184,Inp_Sc!$J$9:$J$228,Cal_BOSort!$I1184)</f>
        <v>0</v>
      </c>
      <c r="AF1184" s="18">
        <f>SUMIFS(Inp_Sc!AF$9:AF$228,Inp_Sc!$I$9:$I$228,Cal_BOSort!$G1184,Inp_Sc!$J$9:$J$228,Cal_BOSort!$I1184)</f>
        <v>0</v>
      </c>
      <c r="AG1184" s="18">
        <f>SUMIFS(Inp_Sc!AG$9:AG$228,Inp_Sc!$I$9:$I$228,Cal_BOSort!$G1184,Inp_Sc!$J$9:$J$228,Cal_BOSort!$I1184)</f>
        <v>0</v>
      </c>
      <c r="AH1184" s="18">
        <f>SUMIFS(Inp_Sc!AH$9:AH$228,Inp_Sc!$I$9:$I$228,Cal_BOSort!$G1184,Inp_Sc!$J$9:$J$228,Cal_BOSort!$I1184)</f>
        <v>0</v>
      </c>
      <c r="AI1184" s="18">
        <f>SUMIFS(Inp_Sc!AI$9:AI$228,Inp_Sc!$I$9:$I$228,Cal_BOSort!$G1184,Inp_Sc!$J$9:$J$228,Cal_BOSort!$I1184)</f>
        <v>0</v>
      </c>
      <c r="AJ1184" s="18">
        <f>SUMIFS(Inp_Sc!AJ$9:AJ$228,Inp_Sc!$I$9:$I$228,Cal_BOSort!$G1184,Inp_Sc!$J$9:$J$228,Cal_BOSort!$I1184)</f>
        <v>0</v>
      </c>
      <c r="AK1184" s="18">
        <f>SUMIFS(Inp_Sc!AK$9:AK$228,Inp_Sc!$I$9:$I$228,Cal_BOSort!$G1184,Inp_Sc!$J$9:$J$228,Cal_BOSort!$I1184)</f>
        <v>0</v>
      </c>
      <c r="AM1184" s="18">
        <f t="shared" si="125"/>
        <v>0</v>
      </c>
      <c r="AN1184" s="18">
        <f t="shared" si="129"/>
        <v>0</v>
      </c>
      <c r="AO1184" s="18">
        <f t="shared" si="130"/>
        <v>0</v>
      </c>
      <c r="AP1184" s="18">
        <f t="shared" si="126"/>
        <v>0</v>
      </c>
      <c r="AQ1184" s="18">
        <f t="shared" si="127"/>
        <v>0</v>
      </c>
      <c r="AR1184" s="18">
        <f t="shared" si="128"/>
        <v>0</v>
      </c>
      <c r="AU1184" s="42"/>
    </row>
    <row r="1185" spans="4:47" s="3" customFormat="1">
      <c r="D1185" s="101" t="str">
        <f>IF(I1185="","",MAX(D$1121:D1184)+1)</f>
        <v/>
      </c>
      <c r="E1185" s="3" t="s">
        <v>32</v>
      </c>
      <c r="F1185" s="3" t="s">
        <v>169</v>
      </c>
      <c r="G1185" s="3" t="s">
        <v>235</v>
      </c>
      <c r="I1185" s="101" t="str">
        <f>IF(Inp_Sc!M72="BO",Inp_Sc!J72,"")</f>
        <v/>
      </c>
      <c r="L1185" s="3" t="s">
        <v>106</v>
      </c>
      <c r="R1185" s="14"/>
      <c r="T1185" s="18"/>
      <c r="U1185" s="18"/>
      <c r="V1185" s="18"/>
      <c r="W1185" s="18"/>
      <c r="X1185" s="18"/>
      <c r="Y1185" s="18">
        <f>SUMIFS(Inp_Sc!Y$9:Y$228,Inp_Sc!$I$9:$I$228,Cal_BOSort!$G1185,Inp_Sc!$J$9:$J$228,Cal_BOSort!$I1185)</f>
        <v>0</v>
      </c>
      <c r="Z1185" s="18">
        <f>SUMIFS(Inp_Sc!Z$9:Z$228,Inp_Sc!$I$9:$I$228,Cal_BOSort!$G1185,Inp_Sc!$J$9:$J$228,Cal_BOSort!$I1185)</f>
        <v>0</v>
      </c>
      <c r="AA1185" s="18">
        <f>SUMIFS(Inp_Sc!AA$9:AA$228,Inp_Sc!$I$9:$I$228,Cal_BOSort!$G1185,Inp_Sc!$J$9:$J$228,Cal_BOSort!$I1185)</f>
        <v>0</v>
      </c>
      <c r="AB1185" s="18">
        <f>SUMIFS(Inp_Sc!AB$9:AB$228,Inp_Sc!$I$9:$I$228,Cal_BOSort!$G1185,Inp_Sc!$J$9:$J$228,Cal_BOSort!$I1185)</f>
        <v>0</v>
      </c>
      <c r="AC1185" s="18">
        <f>SUMIFS(Inp_Sc!AC$9:AC$228,Inp_Sc!$I$9:$I$228,Cal_BOSort!$G1185,Inp_Sc!$J$9:$J$228,Cal_BOSort!$I1185)</f>
        <v>0</v>
      </c>
      <c r="AD1185" s="18">
        <f>SUMIFS(Inp_Sc!AD$9:AD$228,Inp_Sc!$I$9:$I$228,Cal_BOSort!$G1185,Inp_Sc!$J$9:$J$228,Cal_BOSort!$I1185)</f>
        <v>0</v>
      </c>
      <c r="AE1185" s="18">
        <f>SUMIFS(Inp_Sc!AE$9:AE$228,Inp_Sc!$I$9:$I$228,Cal_BOSort!$G1185,Inp_Sc!$J$9:$J$228,Cal_BOSort!$I1185)</f>
        <v>0</v>
      </c>
      <c r="AF1185" s="18">
        <f>SUMIFS(Inp_Sc!AF$9:AF$228,Inp_Sc!$I$9:$I$228,Cal_BOSort!$G1185,Inp_Sc!$J$9:$J$228,Cal_BOSort!$I1185)</f>
        <v>0</v>
      </c>
      <c r="AG1185" s="18">
        <f>SUMIFS(Inp_Sc!AG$9:AG$228,Inp_Sc!$I$9:$I$228,Cal_BOSort!$G1185,Inp_Sc!$J$9:$J$228,Cal_BOSort!$I1185)</f>
        <v>0</v>
      </c>
      <c r="AH1185" s="18">
        <f>SUMIFS(Inp_Sc!AH$9:AH$228,Inp_Sc!$I$9:$I$228,Cal_BOSort!$G1185,Inp_Sc!$J$9:$J$228,Cal_BOSort!$I1185)</f>
        <v>0</v>
      </c>
      <c r="AI1185" s="18">
        <f>SUMIFS(Inp_Sc!AI$9:AI$228,Inp_Sc!$I$9:$I$228,Cal_BOSort!$G1185,Inp_Sc!$J$9:$J$228,Cal_BOSort!$I1185)</f>
        <v>0</v>
      </c>
      <c r="AJ1185" s="18">
        <f>SUMIFS(Inp_Sc!AJ$9:AJ$228,Inp_Sc!$I$9:$I$228,Cal_BOSort!$G1185,Inp_Sc!$J$9:$J$228,Cal_BOSort!$I1185)</f>
        <v>0</v>
      </c>
      <c r="AK1185" s="18">
        <f>SUMIFS(Inp_Sc!AK$9:AK$228,Inp_Sc!$I$9:$I$228,Cal_BOSort!$G1185,Inp_Sc!$J$9:$J$228,Cal_BOSort!$I1185)</f>
        <v>0</v>
      </c>
      <c r="AM1185" s="18">
        <f t="shared" si="125"/>
        <v>0</v>
      </c>
      <c r="AN1185" s="18">
        <f t="shared" si="129"/>
        <v>0</v>
      </c>
      <c r="AO1185" s="18">
        <f t="shared" si="130"/>
        <v>0</v>
      </c>
      <c r="AP1185" s="18">
        <f t="shared" si="126"/>
        <v>0</v>
      </c>
      <c r="AQ1185" s="18">
        <f t="shared" si="127"/>
        <v>0</v>
      </c>
      <c r="AR1185" s="18">
        <f t="shared" si="128"/>
        <v>0</v>
      </c>
      <c r="AU1185" s="42"/>
    </row>
    <row r="1186" spans="4:47" s="3" customFormat="1">
      <c r="D1186" s="101" t="str">
        <f>IF(I1186="","",MAX(D$1121:D1185)+1)</f>
        <v/>
      </c>
      <c r="E1186" s="3" t="s">
        <v>32</v>
      </c>
      <c r="F1186" s="3" t="s">
        <v>169</v>
      </c>
      <c r="G1186" s="3" t="s">
        <v>235</v>
      </c>
      <c r="I1186" s="101" t="str">
        <f>IF(Inp_Sc!M73="BO",Inp_Sc!J73,"")</f>
        <v/>
      </c>
      <c r="L1186" s="3" t="s">
        <v>106</v>
      </c>
      <c r="R1186" s="14"/>
      <c r="T1186" s="18"/>
      <c r="U1186" s="18"/>
      <c r="V1186" s="18"/>
      <c r="W1186" s="18"/>
      <c r="X1186" s="18"/>
      <c r="Y1186" s="18">
        <f>SUMIFS(Inp_Sc!Y$9:Y$228,Inp_Sc!$I$9:$I$228,Cal_BOSort!$G1186,Inp_Sc!$J$9:$J$228,Cal_BOSort!$I1186)</f>
        <v>0</v>
      </c>
      <c r="Z1186" s="18">
        <f>SUMIFS(Inp_Sc!Z$9:Z$228,Inp_Sc!$I$9:$I$228,Cal_BOSort!$G1186,Inp_Sc!$J$9:$J$228,Cal_BOSort!$I1186)</f>
        <v>0</v>
      </c>
      <c r="AA1186" s="18">
        <f>SUMIFS(Inp_Sc!AA$9:AA$228,Inp_Sc!$I$9:$I$228,Cal_BOSort!$G1186,Inp_Sc!$J$9:$J$228,Cal_BOSort!$I1186)</f>
        <v>0</v>
      </c>
      <c r="AB1186" s="18">
        <f>SUMIFS(Inp_Sc!AB$9:AB$228,Inp_Sc!$I$9:$I$228,Cal_BOSort!$G1186,Inp_Sc!$J$9:$J$228,Cal_BOSort!$I1186)</f>
        <v>0</v>
      </c>
      <c r="AC1186" s="18">
        <f>SUMIFS(Inp_Sc!AC$9:AC$228,Inp_Sc!$I$9:$I$228,Cal_BOSort!$G1186,Inp_Sc!$J$9:$J$228,Cal_BOSort!$I1186)</f>
        <v>0</v>
      </c>
      <c r="AD1186" s="18">
        <f>SUMIFS(Inp_Sc!AD$9:AD$228,Inp_Sc!$I$9:$I$228,Cal_BOSort!$G1186,Inp_Sc!$J$9:$J$228,Cal_BOSort!$I1186)</f>
        <v>0</v>
      </c>
      <c r="AE1186" s="18">
        <f>SUMIFS(Inp_Sc!AE$9:AE$228,Inp_Sc!$I$9:$I$228,Cal_BOSort!$G1186,Inp_Sc!$J$9:$J$228,Cal_BOSort!$I1186)</f>
        <v>0</v>
      </c>
      <c r="AF1186" s="18">
        <f>SUMIFS(Inp_Sc!AF$9:AF$228,Inp_Sc!$I$9:$I$228,Cal_BOSort!$G1186,Inp_Sc!$J$9:$J$228,Cal_BOSort!$I1186)</f>
        <v>0</v>
      </c>
      <c r="AG1186" s="18">
        <f>SUMIFS(Inp_Sc!AG$9:AG$228,Inp_Sc!$I$9:$I$228,Cal_BOSort!$G1186,Inp_Sc!$J$9:$J$228,Cal_BOSort!$I1186)</f>
        <v>0</v>
      </c>
      <c r="AH1186" s="18">
        <f>SUMIFS(Inp_Sc!AH$9:AH$228,Inp_Sc!$I$9:$I$228,Cal_BOSort!$G1186,Inp_Sc!$J$9:$J$228,Cal_BOSort!$I1186)</f>
        <v>0</v>
      </c>
      <c r="AI1186" s="18">
        <f>SUMIFS(Inp_Sc!AI$9:AI$228,Inp_Sc!$I$9:$I$228,Cal_BOSort!$G1186,Inp_Sc!$J$9:$J$228,Cal_BOSort!$I1186)</f>
        <v>0</v>
      </c>
      <c r="AJ1186" s="18">
        <f>SUMIFS(Inp_Sc!AJ$9:AJ$228,Inp_Sc!$I$9:$I$228,Cal_BOSort!$G1186,Inp_Sc!$J$9:$J$228,Cal_BOSort!$I1186)</f>
        <v>0</v>
      </c>
      <c r="AK1186" s="18">
        <f>SUMIFS(Inp_Sc!AK$9:AK$228,Inp_Sc!$I$9:$I$228,Cal_BOSort!$G1186,Inp_Sc!$J$9:$J$228,Cal_BOSort!$I1186)</f>
        <v>0</v>
      </c>
      <c r="AM1186" s="18">
        <f t="shared" si="125"/>
        <v>0</v>
      </c>
      <c r="AN1186" s="18">
        <f t="shared" si="129"/>
        <v>0</v>
      </c>
      <c r="AO1186" s="18">
        <f t="shared" si="130"/>
        <v>0</v>
      </c>
      <c r="AP1186" s="18">
        <f t="shared" si="126"/>
        <v>0</v>
      </c>
      <c r="AQ1186" s="18">
        <f t="shared" si="127"/>
        <v>0</v>
      </c>
      <c r="AR1186" s="18">
        <f t="shared" si="128"/>
        <v>0</v>
      </c>
      <c r="AU1186" s="42"/>
    </row>
    <row r="1187" spans="4:47" s="3" customFormat="1">
      <c r="D1187" s="101" t="str">
        <f>IF(I1187="","",MAX(D$1121:D1186)+1)</f>
        <v/>
      </c>
      <c r="E1187" s="3" t="s">
        <v>32</v>
      </c>
      <c r="F1187" s="3" t="s">
        <v>169</v>
      </c>
      <c r="G1187" s="3" t="s">
        <v>235</v>
      </c>
      <c r="I1187" s="101" t="str">
        <f>IF(Inp_Sc!M74="BO",Inp_Sc!J74,"")</f>
        <v/>
      </c>
      <c r="L1187" s="3" t="s">
        <v>106</v>
      </c>
      <c r="R1187" s="14"/>
      <c r="T1187" s="18"/>
      <c r="U1187" s="18"/>
      <c r="V1187" s="18"/>
      <c r="W1187" s="18"/>
      <c r="X1187" s="18"/>
      <c r="Y1187" s="18">
        <f>SUMIFS(Inp_Sc!Y$9:Y$228,Inp_Sc!$I$9:$I$228,Cal_BOSort!$G1187,Inp_Sc!$J$9:$J$228,Cal_BOSort!$I1187)</f>
        <v>0</v>
      </c>
      <c r="Z1187" s="18">
        <f>SUMIFS(Inp_Sc!Z$9:Z$228,Inp_Sc!$I$9:$I$228,Cal_BOSort!$G1187,Inp_Sc!$J$9:$J$228,Cal_BOSort!$I1187)</f>
        <v>0</v>
      </c>
      <c r="AA1187" s="18">
        <f>SUMIFS(Inp_Sc!AA$9:AA$228,Inp_Sc!$I$9:$I$228,Cal_BOSort!$G1187,Inp_Sc!$J$9:$J$228,Cal_BOSort!$I1187)</f>
        <v>0</v>
      </c>
      <c r="AB1187" s="18">
        <f>SUMIFS(Inp_Sc!AB$9:AB$228,Inp_Sc!$I$9:$I$228,Cal_BOSort!$G1187,Inp_Sc!$J$9:$J$228,Cal_BOSort!$I1187)</f>
        <v>0</v>
      </c>
      <c r="AC1187" s="18">
        <f>SUMIFS(Inp_Sc!AC$9:AC$228,Inp_Sc!$I$9:$I$228,Cal_BOSort!$G1187,Inp_Sc!$J$9:$J$228,Cal_BOSort!$I1187)</f>
        <v>0</v>
      </c>
      <c r="AD1187" s="18">
        <f>SUMIFS(Inp_Sc!AD$9:AD$228,Inp_Sc!$I$9:$I$228,Cal_BOSort!$G1187,Inp_Sc!$J$9:$J$228,Cal_BOSort!$I1187)</f>
        <v>0</v>
      </c>
      <c r="AE1187" s="18">
        <f>SUMIFS(Inp_Sc!AE$9:AE$228,Inp_Sc!$I$9:$I$228,Cal_BOSort!$G1187,Inp_Sc!$J$9:$J$228,Cal_BOSort!$I1187)</f>
        <v>0</v>
      </c>
      <c r="AF1187" s="18">
        <f>SUMIFS(Inp_Sc!AF$9:AF$228,Inp_Sc!$I$9:$I$228,Cal_BOSort!$G1187,Inp_Sc!$J$9:$J$228,Cal_BOSort!$I1187)</f>
        <v>0</v>
      </c>
      <c r="AG1187" s="18">
        <f>SUMIFS(Inp_Sc!AG$9:AG$228,Inp_Sc!$I$9:$I$228,Cal_BOSort!$G1187,Inp_Sc!$J$9:$J$228,Cal_BOSort!$I1187)</f>
        <v>0</v>
      </c>
      <c r="AH1187" s="18">
        <f>SUMIFS(Inp_Sc!AH$9:AH$228,Inp_Sc!$I$9:$I$228,Cal_BOSort!$G1187,Inp_Sc!$J$9:$J$228,Cal_BOSort!$I1187)</f>
        <v>0</v>
      </c>
      <c r="AI1187" s="18">
        <f>SUMIFS(Inp_Sc!AI$9:AI$228,Inp_Sc!$I$9:$I$228,Cal_BOSort!$G1187,Inp_Sc!$J$9:$J$228,Cal_BOSort!$I1187)</f>
        <v>0</v>
      </c>
      <c r="AJ1187" s="18">
        <f>SUMIFS(Inp_Sc!AJ$9:AJ$228,Inp_Sc!$I$9:$I$228,Cal_BOSort!$G1187,Inp_Sc!$J$9:$J$228,Cal_BOSort!$I1187)</f>
        <v>0</v>
      </c>
      <c r="AK1187" s="18">
        <f>SUMIFS(Inp_Sc!AK$9:AK$228,Inp_Sc!$I$9:$I$228,Cal_BOSort!$G1187,Inp_Sc!$J$9:$J$228,Cal_BOSort!$I1187)</f>
        <v>0</v>
      </c>
      <c r="AM1187" s="18">
        <f t="shared" ref="AM1187:AM1250" si="131">SUM(T1187:X1187)</f>
        <v>0</v>
      </c>
      <c r="AN1187" s="18">
        <f t="shared" si="129"/>
        <v>0</v>
      </c>
      <c r="AO1187" s="18">
        <f t="shared" si="130"/>
        <v>0</v>
      </c>
      <c r="AP1187" s="18">
        <f t="shared" ref="AP1187:AP1250" si="132">IFERROR(AVERAGE(T1187:X1187),0)</f>
        <v>0</v>
      </c>
      <c r="AQ1187" s="18">
        <f t="shared" ref="AQ1187:AQ1250" si="133">IFERROR(AVERAGE(Y1187:AF1187),0)</f>
        <v>0</v>
      </c>
      <c r="AR1187" s="18">
        <f t="shared" ref="AR1187:AR1250" si="134">IFERROR(AVERAGE(AG1187:AK1187),0)</f>
        <v>0</v>
      </c>
      <c r="AU1187" s="42"/>
    </row>
    <row r="1188" spans="4:47" s="3" customFormat="1">
      <c r="D1188" s="101" t="str">
        <f>IF(I1188="","",MAX(D$1121:D1187)+1)</f>
        <v/>
      </c>
      <c r="E1188" s="3" t="s">
        <v>32</v>
      </c>
      <c r="F1188" s="3" t="s">
        <v>169</v>
      </c>
      <c r="G1188" s="3" t="s">
        <v>235</v>
      </c>
      <c r="I1188" s="101" t="str">
        <f>IF(Inp_Sc!M75="BO",Inp_Sc!J75,"")</f>
        <v/>
      </c>
      <c r="L1188" s="3" t="s">
        <v>106</v>
      </c>
      <c r="R1188" s="14"/>
      <c r="T1188" s="18"/>
      <c r="U1188" s="18"/>
      <c r="V1188" s="18"/>
      <c r="W1188" s="18"/>
      <c r="X1188" s="18"/>
      <c r="Y1188" s="18">
        <f>SUMIFS(Inp_Sc!Y$9:Y$228,Inp_Sc!$I$9:$I$228,Cal_BOSort!$G1188,Inp_Sc!$J$9:$J$228,Cal_BOSort!$I1188)</f>
        <v>0</v>
      </c>
      <c r="Z1188" s="18">
        <f>SUMIFS(Inp_Sc!Z$9:Z$228,Inp_Sc!$I$9:$I$228,Cal_BOSort!$G1188,Inp_Sc!$J$9:$J$228,Cal_BOSort!$I1188)</f>
        <v>0</v>
      </c>
      <c r="AA1188" s="18">
        <f>SUMIFS(Inp_Sc!AA$9:AA$228,Inp_Sc!$I$9:$I$228,Cal_BOSort!$G1188,Inp_Sc!$J$9:$J$228,Cal_BOSort!$I1188)</f>
        <v>0</v>
      </c>
      <c r="AB1188" s="18">
        <f>SUMIFS(Inp_Sc!AB$9:AB$228,Inp_Sc!$I$9:$I$228,Cal_BOSort!$G1188,Inp_Sc!$J$9:$J$228,Cal_BOSort!$I1188)</f>
        <v>0</v>
      </c>
      <c r="AC1188" s="18">
        <f>SUMIFS(Inp_Sc!AC$9:AC$228,Inp_Sc!$I$9:$I$228,Cal_BOSort!$G1188,Inp_Sc!$J$9:$J$228,Cal_BOSort!$I1188)</f>
        <v>0</v>
      </c>
      <c r="AD1188" s="18">
        <f>SUMIFS(Inp_Sc!AD$9:AD$228,Inp_Sc!$I$9:$I$228,Cal_BOSort!$G1188,Inp_Sc!$J$9:$J$228,Cal_BOSort!$I1188)</f>
        <v>0</v>
      </c>
      <c r="AE1188" s="18">
        <f>SUMIFS(Inp_Sc!AE$9:AE$228,Inp_Sc!$I$9:$I$228,Cal_BOSort!$G1188,Inp_Sc!$J$9:$J$228,Cal_BOSort!$I1188)</f>
        <v>0</v>
      </c>
      <c r="AF1188" s="18">
        <f>SUMIFS(Inp_Sc!AF$9:AF$228,Inp_Sc!$I$9:$I$228,Cal_BOSort!$G1188,Inp_Sc!$J$9:$J$228,Cal_BOSort!$I1188)</f>
        <v>0</v>
      </c>
      <c r="AG1188" s="18">
        <f>SUMIFS(Inp_Sc!AG$9:AG$228,Inp_Sc!$I$9:$I$228,Cal_BOSort!$G1188,Inp_Sc!$J$9:$J$228,Cal_BOSort!$I1188)</f>
        <v>0</v>
      </c>
      <c r="AH1188" s="18">
        <f>SUMIFS(Inp_Sc!AH$9:AH$228,Inp_Sc!$I$9:$I$228,Cal_BOSort!$G1188,Inp_Sc!$J$9:$J$228,Cal_BOSort!$I1188)</f>
        <v>0</v>
      </c>
      <c r="AI1188" s="18">
        <f>SUMIFS(Inp_Sc!AI$9:AI$228,Inp_Sc!$I$9:$I$228,Cal_BOSort!$G1188,Inp_Sc!$J$9:$J$228,Cal_BOSort!$I1188)</f>
        <v>0</v>
      </c>
      <c r="AJ1188" s="18">
        <f>SUMIFS(Inp_Sc!AJ$9:AJ$228,Inp_Sc!$I$9:$I$228,Cal_BOSort!$G1188,Inp_Sc!$J$9:$J$228,Cal_BOSort!$I1188)</f>
        <v>0</v>
      </c>
      <c r="AK1188" s="18">
        <f>SUMIFS(Inp_Sc!AK$9:AK$228,Inp_Sc!$I$9:$I$228,Cal_BOSort!$G1188,Inp_Sc!$J$9:$J$228,Cal_BOSort!$I1188)</f>
        <v>0</v>
      </c>
      <c r="AM1188" s="18">
        <f t="shared" si="131"/>
        <v>0</v>
      </c>
      <c r="AN1188" s="18">
        <f t="shared" ref="AN1188:AN1251" si="135">SUM(Y1188:AF1188)</f>
        <v>0</v>
      </c>
      <c r="AO1188" s="18">
        <f t="shared" ref="AO1188:AO1251" si="136">SUM(AG1188:AK1188)</f>
        <v>0</v>
      </c>
      <c r="AP1188" s="18">
        <f t="shared" si="132"/>
        <v>0</v>
      </c>
      <c r="AQ1188" s="18">
        <f t="shared" si="133"/>
        <v>0</v>
      </c>
      <c r="AR1188" s="18">
        <f t="shared" si="134"/>
        <v>0</v>
      </c>
      <c r="AU1188" s="42"/>
    </row>
    <row r="1189" spans="4:47" s="3" customFormat="1">
      <c r="D1189" s="101" t="str">
        <f>IF(I1189="","",MAX(D$1121:D1188)+1)</f>
        <v/>
      </c>
      <c r="E1189" s="3" t="s">
        <v>32</v>
      </c>
      <c r="F1189" s="3" t="s">
        <v>169</v>
      </c>
      <c r="G1189" s="3" t="s">
        <v>235</v>
      </c>
      <c r="I1189" s="101" t="str">
        <f>IF(Inp_Sc!M76="BO",Inp_Sc!J76,"")</f>
        <v/>
      </c>
      <c r="L1189" s="3" t="s">
        <v>106</v>
      </c>
      <c r="R1189" s="14"/>
      <c r="T1189" s="18"/>
      <c r="U1189" s="18"/>
      <c r="V1189" s="18"/>
      <c r="W1189" s="18"/>
      <c r="X1189" s="18"/>
      <c r="Y1189" s="18">
        <f>SUMIFS(Inp_Sc!Y$9:Y$228,Inp_Sc!$I$9:$I$228,Cal_BOSort!$G1189,Inp_Sc!$J$9:$J$228,Cal_BOSort!$I1189)</f>
        <v>0</v>
      </c>
      <c r="Z1189" s="18">
        <f>SUMIFS(Inp_Sc!Z$9:Z$228,Inp_Sc!$I$9:$I$228,Cal_BOSort!$G1189,Inp_Sc!$J$9:$J$228,Cal_BOSort!$I1189)</f>
        <v>0</v>
      </c>
      <c r="AA1189" s="18">
        <f>SUMIFS(Inp_Sc!AA$9:AA$228,Inp_Sc!$I$9:$I$228,Cal_BOSort!$G1189,Inp_Sc!$J$9:$J$228,Cal_BOSort!$I1189)</f>
        <v>0</v>
      </c>
      <c r="AB1189" s="18">
        <f>SUMIFS(Inp_Sc!AB$9:AB$228,Inp_Sc!$I$9:$I$228,Cal_BOSort!$G1189,Inp_Sc!$J$9:$J$228,Cal_BOSort!$I1189)</f>
        <v>0</v>
      </c>
      <c r="AC1189" s="18">
        <f>SUMIFS(Inp_Sc!AC$9:AC$228,Inp_Sc!$I$9:$I$228,Cal_BOSort!$G1189,Inp_Sc!$J$9:$J$228,Cal_BOSort!$I1189)</f>
        <v>0</v>
      </c>
      <c r="AD1189" s="18">
        <f>SUMIFS(Inp_Sc!AD$9:AD$228,Inp_Sc!$I$9:$I$228,Cal_BOSort!$G1189,Inp_Sc!$J$9:$J$228,Cal_BOSort!$I1189)</f>
        <v>0</v>
      </c>
      <c r="AE1189" s="18">
        <f>SUMIFS(Inp_Sc!AE$9:AE$228,Inp_Sc!$I$9:$I$228,Cal_BOSort!$G1189,Inp_Sc!$J$9:$J$228,Cal_BOSort!$I1189)</f>
        <v>0</v>
      </c>
      <c r="AF1189" s="18">
        <f>SUMIFS(Inp_Sc!AF$9:AF$228,Inp_Sc!$I$9:$I$228,Cal_BOSort!$G1189,Inp_Sc!$J$9:$J$228,Cal_BOSort!$I1189)</f>
        <v>0</v>
      </c>
      <c r="AG1189" s="18">
        <f>SUMIFS(Inp_Sc!AG$9:AG$228,Inp_Sc!$I$9:$I$228,Cal_BOSort!$G1189,Inp_Sc!$J$9:$J$228,Cal_BOSort!$I1189)</f>
        <v>0</v>
      </c>
      <c r="AH1189" s="18">
        <f>SUMIFS(Inp_Sc!AH$9:AH$228,Inp_Sc!$I$9:$I$228,Cal_BOSort!$G1189,Inp_Sc!$J$9:$J$228,Cal_BOSort!$I1189)</f>
        <v>0</v>
      </c>
      <c r="AI1189" s="18">
        <f>SUMIFS(Inp_Sc!AI$9:AI$228,Inp_Sc!$I$9:$I$228,Cal_BOSort!$G1189,Inp_Sc!$J$9:$J$228,Cal_BOSort!$I1189)</f>
        <v>0</v>
      </c>
      <c r="AJ1189" s="18">
        <f>SUMIFS(Inp_Sc!AJ$9:AJ$228,Inp_Sc!$I$9:$I$228,Cal_BOSort!$G1189,Inp_Sc!$J$9:$J$228,Cal_BOSort!$I1189)</f>
        <v>0</v>
      </c>
      <c r="AK1189" s="18">
        <f>SUMIFS(Inp_Sc!AK$9:AK$228,Inp_Sc!$I$9:$I$228,Cal_BOSort!$G1189,Inp_Sc!$J$9:$J$228,Cal_BOSort!$I1189)</f>
        <v>0</v>
      </c>
      <c r="AM1189" s="18">
        <f t="shared" si="131"/>
        <v>0</v>
      </c>
      <c r="AN1189" s="18">
        <f t="shared" si="135"/>
        <v>0</v>
      </c>
      <c r="AO1189" s="18">
        <f t="shared" si="136"/>
        <v>0</v>
      </c>
      <c r="AP1189" s="18">
        <f t="shared" si="132"/>
        <v>0</v>
      </c>
      <c r="AQ1189" s="18">
        <f t="shared" si="133"/>
        <v>0</v>
      </c>
      <c r="AR1189" s="18">
        <f t="shared" si="134"/>
        <v>0</v>
      </c>
      <c r="AU1189" s="42"/>
    </row>
    <row r="1190" spans="4:47" s="3" customFormat="1">
      <c r="D1190" s="101" t="str">
        <f>IF(I1190="","",MAX(D$1121:D1189)+1)</f>
        <v/>
      </c>
      <c r="E1190" s="3" t="s">
        <v>32</v>
      </c>
      <c r="F1190" s="3" t="s">
        <v>169</v>
      </c>
      <c r="G1190" s="3" t="s">
        <v>235</v>
      </c>
      <c r="I1190" s="101" t="str">
        <f>IF(Inp_Sc!M77="BO",Inp_Sc!J77,"")</f>
        <v/>
      </c>
      <c r="L1190" s="3" t="s">
        <v>106</v>
      </c>
      <c r="R1190" s="14"/>
      <c r="T1190" s="18"/>
      <c r="U1190" s="18"/>
      <c r="V1190" s="18"/>
      <c r="W1190" s="18"/>
      <c r="X1190" s="18"/>
      <c r="Y1190" s="18">
        <f>SUMIFS(Inp_Sc!Y$9:Y$228,Inp_Sc!$I$9:$I$228,Cal_BOSort!$G1190,Inp_Sc!$J$9:$J$228,Cal_BOSort!$I1190)</f>
        <v>0</v>
      </c>
      <c r="Z1190" s="18">
        <f>SUMIFS(Inp_Sc!Z$9:Z$228,Inp_Sc!$I$9:$I$228,Cal_BOSort!$G1190,Inp_Sc!$J$9:$J$228,Cal_BOSort!$I1190)</f>
        <v>0</v>
      </c>
      <c r="AA1190" s="18">
        <f>SUMIFS(Inp_Sc!AA$9:AA$228,Inp_Sc!$I$9:$I$228,Cal_BOSort!$G1190,Inp_Sc!$J$9:$J$228,Cal_BOSort!$I1190)</f>
        <v>0</v>
      </c>
      <c r="AB1190" s="18">
        <f>SUMIFS(Inp_Sc!AB$9:AB$228,Inp_Sc!$I$9:$I$228,Cal_BOSort!$G1190,Inp_Sc!$J$9:$J$228,Cal_BOSort!$I1190)</f>
        <v>0</v>
      </c>
      <c r="AC1190" s="18">
        <f>SUMIFS(Inp_Sc!AC$9:AC$228,Inp_Sc!$I$9:$I$228,Cal_BOSort!$G1190,Inp_Sc!$J$9:$J$228,Cal_BOSort!$I1190)</f>
        <v>0</v>
      </c>
      <c r="AD1190" s="18">
        <f>SUMIFS(Inp_Sc!AD$9:AD$228,Inp_Sc!$I$9:$I$228,Cal_BOSort!$G1190,Inp_Sc!$J$9:$J$228,Cal_BOSort!$I1190)</f>
        <v>0</v>
      </c>
      <c r="AE1190" s="18">
        <f>SUMIFS(Inp_Sc!AE$9:AE$228,Inp_Sc!$I$9:$I$228,Cal_BOSort!$G1190,Inp_Sc!$J$9:$J$228,Cal_BOSort!$I1190)</f>
        <v>0</v>
      </c>
      <c r="AF1190" s="18">
        <f>SUMIFS(Inp_Sc!AF$9:AF$228,Inp_Sc!$I$9:$I$228,Cal_BOSort!$G1190,Inp_Sc!$J$9:$J$228,Cal_BOSort!$I1190)</f>
        <v>0</v>
      </c>
      <c r="AG1190" s="18">
        <f>SUMIFS(Inp_Sc!AG$9:AG$228,Inp_Sc!$I$9:$I$228,Cal_BOSort!$G1190,Inp_Sc!$J$9:$J$228,Cal_BOSort!$I1190)</f>
        <v>0</v>
      </c>
      <c r="AH1190" s="18">
        <f>SUMIFS(Inp_Sc!AH$9:AH$228,Inp_Sc!$I$9:$I$228,Cal_BOSort!$G1190,Inp_Sc!$J$9:$J$228,Cal_BOSort!$I1190)</f>
        <v>0</v>
      </c>
      <c r="AI1190" s="18">
        <f>SUMIFS(Inp_Sc!AI$9:AI$228,Inp_Sc!$I$9:$I$228,Cal_BOSort!$G1190,Inp_Sc!$J$9:$J$228,Cal_BOSort!$I1190)</f>
        <v>0</v>
      </c>
      <c r="AJ1190" s="18">
        <f>SUMIFS(Inp_Sc!AJ$9:AJ$228,Inp_Sc!$I$9:$I$228,Cal_BOSort!$G1190,Inp_Sc!$J$9:$J$228,Cal_BOSort!$I1190)</f>
        <v>0</v>
      </c>
      <c r="AK1190" s="18">
        <f>SUMIFS(Inp_Sc!AK$9:AK$228,Inp_Sc!$I$9:$I$228,Cal_BOSort!$G1190,Inp_Sc!$J$9:$J$228,Cal_BOSort!$I1190)</f>
        <v>0</v>
      </c>
      <c r="AM1190" s="18">
        <f t="shared" si="131"/>
        <v>0</v>
      </c>
      <c r="AN1190" s="18">
        <f t="shared" si="135"/>
        <v>0</v>
      </c>
      <c r="AO1190" s="18">
        <f t="shared" si="136"/>
        <v>0</v>
      </c>
      <c r="AP1190" s="18">
        <f t="shared" si="132"/>
        <v>0</v>
      </c>
      <c r="AQ1190" s="18">
        <f t="shared" si="133"/>
        <v>0</v>
      </c>
      <c r="AR1190" s="18">
        <f t="shared" si="134"/>
        <v>0</v>
      </c>
      <c r="AU1190" s="42"/>
    </row>
    <row r="1191" spans="4:47" s="3" customFormat="1">
      <c r="D1191" s="101" t="str">
        <f>IF(I1191="","",MAX(D$1121:D1190)+1)</f>
        <v/>
      </c>
      <c r="E1191" s="3" t="s">
        <v>32</v>
      </c>
      <c r="F1191" s="3" t="s">
        <v>169</v>
      </c>
      <c r="G1191" s="3" t="s">
        <v>235</v>
      </c>
      <c r="I1191" s="101" t="str">
        <f>IF(Inp_Sc!M78="BO",Inp_Sc!J78,"")</f>
        <v/>
      </c>
      <c r="L1191" s="3" t="s">
        <v>106</v>
      </c>
      <c r="R1191" s="14"/>
      <c r="T1191" s="18"/>
      <c r="U1191" s="18"/>
      <c r="V1191" s="18"/>
      <c r="W1191" s="18"/>
      <c r="X1191" s="18"/>
      <c r="Y1191" s="18">
        <f>SUMIFS(Inp_Sc!Y$9:Y$228,Inp_Sc!$I$9:$I$228,Cal_BOSort!$G1191,Inp_Sc!$J$9:$J$228,Cal_BOSort!$I1191)</f>
        <v>0</v>
      </c>
      <c r="Z1191" s="18">
        <f>SUMIFS(Inp_Sc!Z$9:Z$228,Inp_Sc!$I$9:$I$228,Cal_BOSort!$G1191,Inp_Sc!$J$9:$J$228,Cal_BOSort!$I1191)</f>
        <v>0</v>
      </c>
      <c r="AA1191" s="18">
        <f>SUMIFS(Inp_Sc!AA$9:AA$228,Inp_Sc!$I$9:$I$228,Cal_BOSort!$G1191,Inp_Sc!$J$9:$J$228,Cal_BOSort!$I1191)</f>
        <v>0</v>
      </c>
      <c r="AB1191" s="18">
        <f>SUMIFS(Inp_Sc!AB$9:AB$228,Inp_Sc!$I$9:$I$228,Cal_BOSort!$G1191,Inp_Sc!$J$9:$J$228,Cal_BOSort!$I1191)</f>
        <v>0</v>
      </c>
      <c r="AC1191" s="18">
        <f>SUMIFS(Inp_Sc!AC$9:AC$228,Inp_Sc!$I$9:$I$228,Cal_BOSort!$G1191,Inp_Sc!$J$9:$J$228,Cal_BOSort!$I1191)</f>
        <v>0</v>
      </c>
      <c r="AD1191" s="18">
        <f>SUMIFS(Inp_Sc!AD$9:AD$228,Inp_Sc!$I$9:$I$228,Cal_BOSort!$G1191,Inp_Sc!$J$9:$J$228,Cal_BOSort!$I1191)</f>
        <v>0</v>
      </c>
      <c r="AE1191" s="18">
        <f>SUMIFS(Inp_Sc!AE$9:AE$228,Inp_Sc!$I$9:$I$228,Cal_BOSort!$G1191,Inp_Sc!$J$9:$J$228,Cal_BOSort!$I1191)</f>
        <v>0</v>
      </c>
      <c r="AF1191" s="18">
        <f>SUMIFS(Inp_Sc!AF$9:AF$228,Inp_Sc!$I$9:$I$228,Cal_BOSort!$G1191,Inp_Sc!$J$9:$J$228,Cal_BOSort!$I1191)</f>
        <v>0</v>
      </c>
      <c r="AG1191" s="18">
        <f>SUMIFS(Inp_Sc!AG$9:AG$228,Inp_Sc!$I$9:$I$228,Cal_BOSort!$G1191,Inp_Sc!$J$9:$J$228,Cal_BOSort!$I1191)</f>
        <v>0</v>
      </c>
      <c r="AH1191" s="18">
        <f>SUMIFS(Inp_Sc!AH$9:AH$228,Inp_Sc!$I$9:$I$228,Cal_BOSort!$G1191,Inp_Sc!$J$9:$J$228,Cal_BOSort!$I1191)</f>
        <v>0</v>
      </c>
      <c r="AI1191" s="18">
        <f>SUMIFS(Inp_Sc!AI$9:AI$228,Inp_Sc!$I$9:$I$228,Cal_BOSort!$G1191,Inp_Sc!$J$9:$J$228,Cal_BOSort!$I1191)</f>
        <v>0</v>
      </c>
      <c r="AJ1191" s="18">
        <f>SUMIFS(Inp_Sc!AJ$9:AJ$228,Inp_Sc!$I$9:$I$228,Cal_BOSort!$G1191,Inp_Sc!$J$9:$J$228,Cal_BOSort!$I1191)</f>
        <v>0</v>
      </c>
      <c r="AK1191" s="18">
        <f>SUMIFS(Inp_Sc!AK$9:AK$228,Inp_Sc!$I$9:$I$228,Cal_BOSort!$G1191,Inp_Sc!$J$9:$J$228,Cal_BOSort!$I1191)</f>
        <v>0</v>
      </c>
      <c r="AM1191" s="18">
        <f t="shared" si="131"/>
        <v>0</v>
      </c>
      <c r="AN1191" s="18">
        <f t="shared" si="135"/>
        <v>0</v>
      </c>
      <c r="AO1191" s="18">
        <f t="shared" si="136"/>
        <v>0</v>
      </c>
      <c r="AP1191" s="18">
        <f t="shared" si="132"/>
        <v>0</v>
      </c>
      <c r="AQ1191" s="18">
        <f t="shared" si="133"/>
        <v>0</v>
      </c>
      <c r="AR1191" s="18">
        <f t="shared" si="134"/>
        <v>0</v>
      </c>
      <c r="AU1191" s="42"/>
    </row>
    <row r="1192" spans="4:47" s="3" customFormat="1">
      <c r="D1192" s="101" t="str">
        <f>IF(I1192="","",MAX(D$1121:D1191)+1)</f>
        <v/>
      </c>
      <c r="E1192" s="3" t="s">
        <v>32</v>
      </c>
      <c r="F1192" s="3" t="s">
        <v>169</v>
      </c>
      <c r="G1192" s="3" t="s">
        <v>203</v>
      </c>
      <c r="I1192" s="101" t="str">
        <f>IF(Inp_Sc!M79="BO",Inp_Sc!J79,"")</f>
        <v/>
      </c>
      <c r="L1192" s="3" t="s">
        <v>106</v>
      </c>
      <c r="R1192" s="14"/>
      <c r="T1192" s="18"/>
      <c r="U1192" s="18"/>
      <c r="V1192" s="18"/>
      <c r="W1192" s="18"/>
      <c r="X1192" s="18"/>
      <c r="Y1192" s="18">
        <f>SUMIFS(Inp_Sc!Y$9:Y$228,Inp_Sc!$I$9:$I$228,Cal_BOSort!$G1192,Inp_Sc!$J$9:$J$228,Cal_BOSort!$I1192)</f>
        <v>0</v>
      </c>
      <c r="Z1192" s="18">
        <f>SUMIFS(Inp_Sc!Z$9:Z$228,Inp_Sc!$I$9:$I$228,Cal_BOSort!$G1192,Inp_Sc!$J$9:$J$228,Cal_BOSort!$I1192)</f>
        <v>0</v>
      </c>
      <c r="AA1192" s="18">
        <f>SUMIFS(Inp_Sc!AA$9:AA$228,Inp_Sc!$I$9:$I$228,Cal_BOSort!$G1192,Inp_Sc!$J$9:$J$228,Cal_BOSort!$I1192)</f>
        <v>0</v>
      </c>
      <c r="AB1192" s="18">
        <f>SUMIFS(Inp_Sc!AB$9:AB$228,Inp_Sc!$I$9:$I$228,Cal_BOSort!$G1192,Inp_Sc!$J$9:$J$228,Cal_BOSort!$I1192)</f>
        <v>0</v>
      </c>
      <c r="AC1192" s="18">
        <f>SUMIFS(Inp_Sc!AC$9:AC$228,Inp_Sc!$I$9:$I$228,Cal_BOSort!$G1192,Inp_Sc!$J$9:$J$228,Cal_BOSort!$I1192)</f>
        <v>0</v>
      </c>
      <c r="AD1192" s="18">
        <f>SUMIFS(Inp_Sc!AD$9:AD$228,Inp_Sc!$I$9:$I$228,Cal_BOSort!$G1192,Inp_Sc!$J$9:$J$228,Cal_BOSort!$I1192)</f>
        <v>0</v>
      </c>
      <c r="AE1192" s="18">
        <f>SUMIFS(Inp_Sc!AE$9:AE$228,Inp_Sc!$I$9:$I$228,Cal_BOSort!$G1192,Inp_Sc!$J$9:$J$228,Cal_BOSort!$I1192)</f>
        <v>0</v>
      </c>
      <c r="AF1192" s="18">
        <f>SUMIFS(Inp_Sc!AF$9:AF$228,Inp_Sc!$I$9:$I$228,Cal_BOSort!$G1192,Inp_Sc!$J$9:$J$228,Cal_BOSort!$I1192)</f>
        <v>0</v>
      </c>
      <c r="AG1192" s="18">
        <f>SUMIFS(Inp_Sc!AG$9:AG$228,Inp_Sc!$I$9:$I$228,Cal_BOSort!$G1192,Inp_Sc!$J$9:$J$228,Cal_BOSort!$I1192)</f>
        <v>0</v>
      </c>
      <c r="AH1192" s="18">
        <f>SUMIFS(Inp_Sc!AH$9:AH$228,Inp_Sc!$I$9:$I$228,Cal_BOSort!$G1192,Inp_Sc!$J$9:$J$228,Cal_BOSort!$I1192)</f>
        <v>0</v>
      </c>
      <c r="AI1192" s="18">
        <f>SUMIFS(Inp_Sc!AI$9:AI$228,Inp_Sc!$I$9:$I$228,Cal_BOSort!$G1192,Inp_Sc!$J$9:$J$228,Cal_BOSort!$I1192)</f>
        <v>0</v>
      </c>
      <c r="AJ1192" s="18">
        <f>SUMIFS(Inp_Sc!AJ$9:AJ$228,Inp_Sc!$I$9:$I$228,Cal_BOSort!$G1192,Inp_Sc!$J$9:$J$228,Cal_BOSort!$I1192)</f>
        <v>0</v>
      </c>
      <c r="AK1192" s="18">
        <f>SUMIFS(Inp_Sc!AK$9:AK$228,Inp_Sc!$I$9:$I$228,Cal_BOSort!$G1192,Inp_Sc!$J$9:$J$228,Cal_BOSort!$I1192)</f>
        <v>0</v>
      </c>
      <c r="AM1192" s="18">
        <f t="shared" si="131"/>
        <v>0</v>
      </c>
      <c r="AN1192" s="18">
        <f t="shared" si="135"/>
        <v>0</v>
      </c>
      <c r="AO1192" s="18">
        <f t="shared" si="136"/>
        <v>0</v>
      </c>
      <c r="AP1192" s="18">
        <f t="shared" si="132"/>
        <v>0</v>
      </c>
      <c r="AQ1192" s="18">
        <f t="shared" si="133"/>
        <v>0</v>
      </c>
      <c r="AR1192" s="18">
        <f t="shared" si="134"/>
        <v>0</v>
      </c>
      <c r="AU1192" s="42"/>
    </row>
    <row r="1193" spans="4:47" s="3" customFormat="1">
      <c r="D1193" s="101" t="str">
        <f>IF(I1193="","",MAX(D$1121:D1192)+1)</f>
        <v/>
      </c>
      <c r="E1193" s="3" t="s">
        <v>32</v>
      </c>
      <c r="F1193" s="3" t="s">
        <v>169</v>
      </c>
      <c r="G1193" s="3" t="s">
        <v>203</v>
      </c>
      <c r="I1193" s="101" t="str">
        <f>IF(Inp_Sc!M80="BO",Inp_Sc!J80,"")</f>
        <v/>
      </c>
      <c r="L1193" s="3" t="s">
        <v>106</v>
      </c>
      <c r="R1193" s="14"/>
      <c r="T1193" s="18"/>
      <c r="U1193" s="18"/>
      <c r="V1193" s="18"/>
      <c r="W1193" s="18"/>
      <c r="X1193" s="18"/>
      <c r="Y1193" s="18">
        <f>SUMIFS(Inp_Sc!Y$9:Y$228,Inp_Sc!$I$9:$I$228,Cal_BOSort!$G1193,Inp_Sc!$J$9:$J$228,Cal_BOSort!$I1193)</f>
        <v>0</v>
      </c>
      <c r="Z1193" s="18">
        <f>SUMIFS(Inp_Sc!Z$9:Z$228,Inp_Sc!$I$9:$I$228,Cal_BOSort!$G1193,Inp_Sc!$J$9:$J$228,Cal_BOSort!$I1193)</f>
        <v>0</v>
      </c>
      <c r="AA1193" s="18">
        <f>SUMIFS(Inp_Sc!AA$9:AA$228,Inp_Sc!$I$9:$I$228,Cal_BOSort!$G1193,Inp_Sc!$J$9:$J$228,Cal_BOSort!$I1193)</f>
        <v>0</v>
      </c>
      <c r="AB1193" s="18">
        <f>SUMIFS(Inp_Sc!AB$9:AB$228,Inp_Sc!$I$9:$I$228,Cal_BOSort!$G1193,Inp_Sc!$J$9:$J$228,Cal_BOSort!$I1193)</f>
        <v>0</v>
      </c>
      <c r="AC1193" s="18">
        <f>SUMIFS(Inp_Sc!AC$9:AC$228,Inp_Sc!$I$9:$I$228,Cal_BOSort!$G1193,Inp_Sc!$J$9:$J$228,Cal_BOSort!$I1193)</f>
        <v>0</v>
      </c>
      <c r="AD1193" s="18">
        <f>SUMIFS(Inp_Sc!AD$9:AD$228,Inp_Sc!$I$9:$I$228,Cal_BOSort!$G1193,Inp_Sc!$J$9:$J$228,Cal_BOSort!$I1193)</f>
        <v>0</v>
      </c>
      <c r="AE1193" s="18">
        <f>SUMIFS(Inp_Sc!AE$9:AE$228,Inp_Sc!$I$9:$I$228,Cal_BOSort!$G1193,Inp_Sc!$J$9:$J$228,Cal_BOSort!$I1193)</f>
        <v>0</v>
      </c>
      <c r="AF1193" s="18">
        <f>SUMIFS(Inp_Sc!AF$9:AF$228,Inp_Sc!$I$9:$I$228,Cal_BOSort!$G1193,Inp_Sc!$J$9:$J$228,Cal_BOSort!$I1193)</f>
        <v>0</v>
      </c>
      <c r="AG1193" s="18">
        <f>SUMIFS(Inp_Sc!AG$9:AG$228,Inp_Sc!$I$9:$I$228,Cal_BOSort!$G1193,Inp_Sc!$J$9:$J$228,Cal_BOSort!$I1193)</f>
        <v>0</v>
      </c>
      <c r="AH1193" s="18">
        <f>SUMIFS(Inp_Sc!AH$9:AH$228,Inp_Sc!$I$9:$I$228,Cal_BOSort!$G1193,Inp_Sc!$J$9:$J$228,Cal_BOSort!$I1193)</f>
        <v>0</v>
      </c>
      <c r="AI1193" s="18">
        <f>SUMIFS(Inp_Sc!AI$9:AI$228,Inp_Sc!$I$9:$I$228,Cal_BOSort!$G1193,Inp_Sc!$J$9:$J$228,Cal_BOSort!$I1193)</f>
        <v>0</v>
      </c>
      <c r="AJ1193" s="18">
        <f>SUMIFS(Inp_Sc!AJ$9:AJ$228,Inp_Sc!$I$9:$I$228,Cal_BOSort!$G1193,Inp_Sc!$J$9:$J$228,Cal_BOSort!$I1193)</f>
        <v>0</v>
      </c>
      <c r="AK1193" s="18">
        <f>SUMIFS(Inp_Sc!AK$9:AK$228,Inp_Sc!$I$9:$I$228,Cal_BOSort!$G1193,Inp_Sc!$J$9:$J$228,Cal_BOSort!$I1193)</f>
        <v>0</v>
      </c>
      <c r="AM1193" s="18">
        <f t="shared" si="131"/>
        <v>0</v>
      </c>
      <c r="AN1193" s="18">
        <f t="shared" si="135"/>
        <v>0</v>
      </c>
      <c r="AO1193" s="18">
        <f t="shared" si="136"/>
        <v>0</v>
      </c>
      <c r="AP1193" s="18">
        <f t="shared" si="132"/>
        <v>0</v>
      </c>
      <c r="AQ1193" s="18">
        <f t="shared" si="133"/>
        <v>0</v>
      </c>
      <c r="AR1193" s="18">
        <f t="shared" si="134"/>
        <v>0</v>
      </c>
      <c r="AU1193" s="42"/>
    </row>
    <row r="1194" spans="4:47" s="3" customFormat="1">
      <c r="D1194" s="101" t="str">
        <f>IF(I1194="","",MAX(D$1121:D1193)+1)</f>
        <v/>
      </c>
      <c r="E1194" s="3" t="s">
        <v>32</v>
      </c>
      <c r="F1194" s="3" t="s">
        <v>169</v>
      </c>
      <c r="G1194" s="3" t="s">
        <v>203</v>
      </c>
      <c r="I1194" s="101" t="str">
        <f>IF(Inp_Sc!M81="BO",Inp_Sc!J81,"")</f>
        <v/>
      </c>
      <c r="L1194" s="3" t="s">
        <v>106</v>
      </c>
      <c r="R1194" s="14"/>
      <c r="T1194" s="18"/>
      <c r="U1194" s="18"/>
      <c r="V1194" s="18"/>
      <c r="W1194" s="18"/>
      <c r="X1194" s="18"/>
      <c r="Y1194" s="18">
        <f>SUMIFS(Inp_Sc!Y$9:Y$228,Inp_Sc!$I$9:$I$228,Cal_BOSort!$G1194,Inp_Sc!$J$9:$J$228,Cal_BOSort!$I1194)</f>
        <v>0</v>
      </c>
      <c r="Z1194" s="18">
        <f>SUMIFS(Inp_Sc!Z$9:Z$228,Inp_Sc!$I$9:$I$228,Cal_BOSort!$G1194,Inp_Sc!$J$9:$J$228,Cal_BOSort!$I1194)</f>
        <v>0</v>
      </c>
      <c r="AA1194" s="18">
        <f>SUMIFS(Inp_Sc!AA$9:AA$228,Inp_Sc!$I$9:$I$228,Cal_BOSort!$G1194,Inp_Sc!$J$9:$J$228,Cal_BOSort!$I1194)</f>
        <v>0</v>
      </c>
      <c r="AB1194" s="18">
        <f>SUMIFS(Inp_Sc!AB$9:AB$228,Inp_Sc!$I$9:$I$228,Cal_BOSort!$G1194,Inp_Sc!$J$9:$J$228,Cal_BOSort!$I1194)</f>
        <v>0</v>
      </c>
      <c r="AC1194" s="18">
        <f>SUMIFS(Inp_Sc!AC$9:AC$228,Inp_Sc!$I$9:$I$228,Cal_BOSort!$G1194,Inp_Sc!$J$9:$J$228,Cal_BOSort!$I1194)</f>
        <v>0</v>
      </c>
      <c r="AD1194" s="18">
        <f>SUMIFS(Inp_Sc!AD$9:AD$228,Inp_Sc!$I$9:$I$228,Cal_BOSort!$G1194,Inp_Sc!$J$9:$J$228,Cal_BOSort!$I1194)</f>
        <v>0</v>
      </c>
      <c r="AE1194" s="18">
        <f>SUMIFS(Inp_Sc!AE$9:AE$228,Inp_Sc!$I$9:$I$228,Cal_BOSort!$G1194,Inp_Sc!$J$9:$J$228,Cal_BOSort!$I1194)</f>
        <v>0</v>
      </c>
      <c r="AF1194" s="18">
        <f>SUMIFS(Inp_Sc!AF$9:AF$228,Inp_Sc!$I$9:$I$228,Cal_BOSort!$G1194,Inp_Sc!$J$9:$J$228,Cal_BOSort!$I1194)</f>
        <v>0</v>
      </c>
      <c r="AG1194" s="18">
        <f>SUMIFS(Inp_Sc!AG$9:AG$228,Inp_Sc!$I$9:$I$228,Cal_BOSort!$G1194,Inp_Sc!$J$9:$J$228,Cal_BOSort!$I1194)</f>
        <v>0</v>
      </c>
      <c r="AH1194" s="18">
        <f>SUMIFS(Inp_Sc!AH$9:AH$228,Inp_Sc!$I$9:$I$228,Cal_BOSort!$G1194,Inp_Sc!$J$9:$J$228,Cal_BOSort!$I1194)</f>
        <v>0</v>
      </c>
      <c r="AI1194" s="18">
        <f>SUMIFS(Inp_Sc!AI$9:AI$228,Inp_Sc!$I$9:$I$228,Cal_BOSort!$G1194,Inp_Sc!$J$9:$J$228,Cal_BOSort!$I1194)</f>
        <v>0</v>
      </c>
      <c r="AJ1194" s="18">
        <f>SUMIFS(Inp_Sc!AJ$9:AJ$228,Inp_Sc!$I$9:$I$228,Cal_BOSort!$G1194,Inp_Sc!$J$9:$J$228,Cal_BOSort!$I1194)</f>
        <v>0</v>
      </c>
      <c r="AK1194" s="18">
        <f>SUMIFS(Inp_Sc!AK$9:AK$228,Inp_Sc!$I$9:$I$228,Cal_BOSort!$G1194,Inp_Sc!$J$9:$J$228,Cal_BOSort!$I1194)</f>
        <v>0</v>
      </c>
      <c r="AM1194" s="18">
        <f t="shared" si="131"/>
        <v>0</v>
      </c>
      <c r="AN1194" s="18">
        <f t="shared" si="135"/>
        <v>0</v>
      </c>
      <c r="AO1194" s="18">
        <f t="shared" si="136"/>
        <v>0</v>
      </c>
      <c r="AP1194" s="18">
        <f t="shared" si="132"/>
        <v>0</v>
      </c>
      <c r="AQ1194" s="18">
        <f t="shared" si="133"/>
        <v>0</v>
      </c>
      <c r="AR1194" s="18">
        <f t="shared" si="134"/>
        <v>0</v>
      </c>
      <c r="AU1194" s="42"/>
    </row>
    <row r="1195" spans="4:47" s="3" customFormat="1">
      <c r="D1195" s="101" t="str">
        <f>IF(I1195="","",MAX(D$1121:D1194)+1)</f>
        <v/>
      </c>
      <c r="E1195" s="3" t="s">
        <v>32</v>
      </c>
      <c r="F1195" s="3" t="s">
        <v>169</v>
      </c>
      <c r="G1195" s="3" t="s">
        <v>203</v>
      </c>
      <c r="I1195" s="101" t="str">
        <f>IF(Inp_Sc!M82="BO",Inp_Sc!J82,"")</f>
        <v/>
      </c>
      <c r="L1195" s="3" t="s">
        <v>106</v>
      </c>
      <c r="R1195" s="14"/>
      <c r="T1195" s="18"/>
      <c r="U1195" s="18"/>
      <c r="V1195" s="18"/>
      <c r="W1195" s="18"/>
      <c r="X1195" s="18"/>
      <c r="Y1195" s="18">
        <f>SUMIFS(Inp_Sc!Y$9:Y$228,Inp_Sc!$I$9:$I$228,Cal_BOSort!$G1195,Inp_Sc!$J$9:$J$228,Cal_BOSort!$I1195)</f>
        <v>0</v>
      </c>
      <c r="Z1195" s="18">
        <f>SUMIFS(Inp_Sc!Z$9:Z$228,Inp_Sc!$I$9:$I$228,Cal_BOSort!$G1195,Inp_Sc!$J$9:$J$228,Cal_BOSort!$I1195)</f>
        <v>0</v>
      </c>
      <c r="AA1195" s="18">
        <f>SUMIFS(Inp_Sc!AA$9:AA$228,Inp_Sc!$I$9:$I$228,Cal_BOSort!$G1195,Inp_Sc!$J$9:$J$228,Cal_BOSort!$I1195)</f>
        <v>0</v>
      </c>
      <c r="AB1195" s="18">
        <f>SUMIFS(Inp_Sc!AB$9:AB$228,Inp_Sc!$I$9:$I$228,Cal_BOSort!$G1195,Inp_Sc!$J$9:$J$228,Cal_BOSort!$I1195)</f>
        <v>0</v>
      </c>
      <c r="AC1195" s="18">
        <f>SUMIFS(Inp_Sc!AC$9:AC$228,Inp_Sc!$I$9:$I$228,Cal_BOSort!$G1195,Inp_Sc!$J$9:$J$228,Cal_BOSort!$I1195)</f>
        <v>0</v>
      </c>
      <c r="AD1195" s="18">
        <f>SUMIFS(Inp_Sc!AD$9:AD$228,Inp_Sc!$I$9:$I$228,Cal_BOSort!$G1195,Inp_Sc!$J$9:$J$228,Cal_BOSort!$I1195)</f>
        <v>0</v>
      </c>
      <c r="AE1195" s="18">
        <f>SUMIFS(Inp_Sc!AE$9:AE$228,Inp_Sc!$I$9:$I$228,Cal_BOSort!$G1195,Inp_Sc!$J$9:$J$228,Cal_BOSort!$I1195)</f>
        <v>0</v>
      </c>
      <c r="AF1195" s="18">
        <f>SUMIFS(Inp_Sc!AF$9:AF$228,Inp_Sc!$I$9:$I$228,Cal_BOSort!$G1195,Inp_Sc!$J$9:$J$228,Cal_BOSort!$I1195)</f>
        <v>0</v>
      </c>
      <c r="AG1195" s="18">
        <f>SUMIFS(Inp_Sc!AG$9:AG$228,Inp_Sc!$I$9:$I$228,Cal_BOSort!$G1195,Inp_Sc!$J$9:$J$228,Cal_BOSort!$I1195)</f>
        <v>0</v>
      </c>
      <c r="AH1195" s="18">
        <f>SUMIFS(Inp_Sc!AH$9:AH$228,Inp_Sc!$I$9:$I$228,Cal_BOSort!$G1195,Inp_Sc!$J$9:$J$228,Cal_BOSort!$I1195)</f>
        <v>0</v>
      </c>
      <c r="AI1195" s="18">
        <f>SUMIFS(Inp_Sc!AI$9:AI$228,Inp_Sc!$I$9:$I$228,Cal_BOSort!$G1195,Inp_Sc!$J$9:$J$228,Cal_BOSort!$I1195)</f>
        <v>0</v>
      </c>
      <c r="AJ1195" s="18">
        <f>SUMIFS(Inp_Sc!AJ$9:AJ$228,Inp_Sc!$I$9:$I$228,Cal_BOSort!$G1195,Inp_Sc!$J$9:$J$228,Cal_BOSort!$I1195)</f>
        <v>0</v>
      </c>
      <c r="AK1195" s="18">
        <f>SUMIFS(Inp_Sc!AK$9:AK$228,Inp_Sc!$I$9:$I$228,Cal_BOSort!$G1195,Inp_Sc!$J$9:$J$228,Cal_BOSort!$I1195)</f>
        <v>0</v>
      </c>
      <c r="AM1195" s="18">
        <f t="shared" si="131"/>
        <v>0</v>
      </c>
      <c r="AN1195" s="18">
        <f t="shared" si="135"/>
        <v>0</v>
      </c>
      <c r="AO1195" s="18">
        <f t="shared" si="136"/>
        <v>0</v>
      </c>
      <c r="AP1195" s="18">
        <f t="shared" si="132"/>
        <v>0</v>
      </c>
      <c r="AQ1195" s="18">
        <f t="shared" si="133"/>
        <v>0</v>
      </c>
      <c r="AR1195" s="18">
        <f t="shared" si="134"/>
        <v>0</v>
      </c>
      <c r="AU1195" s="42"/>
    </row>
    <row r="1196" spans="4:47" s="3" customFormat="1">
      <c r="D1196" s="101" t="str">
        <f>IF(I1196="","",MAX(D$1121:D1195)+1)</f>
        <v/>
      </c>
      <c r="E1196" s="3" t="s">
        <v>32</v>
      </c>
      <c r="F1196" s="3" t="s">
        <v>169</v>
      </c>
      <c r="G1196" s="3" t="s">
        <v>203</v>
      </c>
      <c r="I1196" s="101" t="str">
        <f>IF(Inp_Sc!M83="BO",Inp_Sc!J83,"")</f>
        <v/>
      </c>
      <c r="L1196" s="3" t="s">
        <v>106</v>
      </c>
      <c r="R1196" s="14"/>
      <c r="T1196" s="18"/>
      <c r="U1196" s="18"/>
      <c r="V1196" s="18"/>
      <c r="W1196" s="18"/>
      <c r="X1196" s="18"/>
      <c r="Y1196" s="18">
        <f>SUMIFS(Inp_Sc!Y$9:Y$228,Inp_Sc!$I$9:$I$228,Cal_BOSort!$G1196,Inp_Sc!$J$9:$J$228,Cal_BOSort!$I1196)</f>
        <v>0</v>
      </c>
      <c r="Z1196" s="18">
        <f>SUMIFS(Inp_Sc!Z$9:Z$228,Inp_Sc!$I$9:$I$228,Cal_BOSort!$G1196,Inp_Sc!$J$9:$J$228,Cal_BOSort!$I1196)</f>
        <v>0</v>
      </c>
      <c r="AA1196" s="18">
        <f>SUMIFS(Inp_Sc!AA$9:AA$228,Inp_Sc!$I$9:$I$228,Cal_BOSort!$G1196,Inp_Sc!$J$9:$J$228,Cal_BOSort!$I1196)</f>
        <v>0</v>
      </c>
      <c r="AB1196" s="18">
        <f>SUMIFS(Inp_Sc!AB$9:AB$228,Inp_Sc!$I$9:$I$228,Cal_BOSort!$G1196,Inp_Sc!$J$9:$J$228,Cal_BOSort!$I1196)</f>
        <v>0</v>
      </c>
      <c r="AC1196" s="18">
        <f>SUMIFS(Inp_Sc!AC$9:AC$228,Inp_Sc!$I$9:$I$228,Cal_BOSort!$G1196,Inp_Sc!$J$9:$J$228,Cal_BOSort!$I1196)</f>
        <v>0</v>
      </c>
      <c r="AD1196" s="18">
        <f>SUMIFS(Inp_Sc!AD$9:AD$228,Inp_Sc!$I$9:$I$228,Cal_BOSort!$G1196,Inp_Sc!$J$9:$J$228,Cal_BOSort!$I1196)</f>
        <v>0</v>
      </c>
      <c r="AE1196" s="18">
        <f>SUMIFS(Inp_Sc!AE$9:AE$228,Inp_Sc!$I$9:$I$228,Cal_BOSort!$G1196,Inp_Sc!$J$9:$J$228,Cal_BOSort!$I1196)</f>
        <v>0</v>
      </c>
      <c r="AF1196" s="18">
        <f>SUMIFS(Inp_Sc!AF$9:AF$228,Inp_Sc!$I$9:$I$228,Cal_BOSort!$G1196,Inp_Sc!$J$9:$J$228,Cal_BOSort!$I1196)</f>
        <v>0</v>
      </c>
      <c r="AG1196" s="18">
        <f>SUMIFS(Inp_Sc!AG$9:AG$228,Inp_Sc!$I$9:$I$228,Cal_BOSort!$G1196,Inp_Sc!$J$9:$J$228,Cal_BOSort!$I1196)</f>
        <v>0</v>
      </c>
      <c r="AH1196" s="18">
        <f>SUMIFS(Inp_Sc!AH$9:AH$228,Inp_Sc!$I$9:$I$228,Cal_BOSort!$G1196,Inp_Sc!$J$9:$J$228,Cal_BOSort!$I1196)</f>
        <v>0</v>
      </c>
      <c r="AI1196" s="18">
        <f>SUMIFS(Inp_Sc!AI$9:AI$228,Inp_Sc!$I$9:$I$228,Cal_BOSort!$G1196,Inp_Sc!$J$9:$J$228,Cal_BOSort!$I1196)</f>
        <v>0</v>
      </c>
      <c r="AJ1196" s="18">
        <f>SUMIFS(Inp_Sc!AJ$9:AJ$228,Inp_Sc!$I$9:$I$228,Cal_BOSort!$G1196,Inp_Sc!$J$9:$J$228,Cal_BOSort!$I1196)</f>
        <v>0</v>
      </c>
      <c r="AK1196" s="18">
        <f>SUMIFS(Inp_Sc!AK$9:AK$228,Inp_Sc!$I$9:$I$228,Cal_BOSort!$G1196,Inp_Sc!$J$9:$J$228,Cal_BOSort!$I1196)</f>
        <v>0</v>
      </c>
      <c r="AM1196" s="18">
        <f t="shared" si="131"/>
        <v>0</v>
      </c>
      <c r="AN1196" s="18">
        <f t="shared" si="135"/>
        <v>0</v>
      </c>
      <c r="AO1196" s="18">
        <f t="shared" si="136"/>
        <v>0</v>
      </c>
      <c r="AP1196" s="18">
        <f t="shared" si="132"/>
        <v>0</v>
      </c>
      <c r="AQ1196" s="18">
        <f t="shared" si="133"/>
        <v>0</v>
      </c>
      <c r="AR1196" s="18">
        <f t="shared" si="134"/>
        <v>0</v>
      </c>
      <c r="AU1196" s="42"/>
    </row>
    <row r="1197" spans="4:47" s="3" customFormat="1">
      <c r="D1197" s="101" t="str">
        <f>IF(I1197="","",MAX(D$1121:D1196)+1)</f>
        <v/>
      </c>
      <c r="E1197" s="3" t="s">
        <v>32</v>
      </c>
      <c r="F1197" s="3" t="s">
        <v>169</v>
      </c>
      <c r="G1197" s="3" t="s">
        <v>203</v>
      </c>
      <c r="I1197" s="101" t="str">
        <f>IF(Inp_Sc!M84="BO",Inp_Sc!J84,"")</f>
        <v/>
      </c>
      <c r="L1197" s="3" t="s">
        <v>106</v>
      </c>
      <c r="R1197" s="14"/>
      <c r="T1197" s="18"/>
      <c r="U1197" s="18"/>
      <c r="V1197" s="18"/>
      <c r="W1197" s="18"/>
      <c r="X1197" s="18"/>
      <c r="Y1197" s="18">
        <f>SUMIFS(Inp_Sc!Y$9:Y$228,Inp_Sc!$I$9:$I$228,Cal_BOSort!$G1197,Inp_Sc!$J$9:$J$228,Cal_BOSort!$I1197)</f>
        <v>0</v>
      </c>
      <c r="Z1197" s="18">
        <f>SUMIFS(Inp_Sc!Z$9:Z$228,Inp_Sc!$I$9:$I$228,Cal_BOSort!$G1197,Inp_Sc!$J$9:$J$228,Cal_BOSort!$I1197)</f>
        <v>0</v>
      </c>
      <c r="AA1197" s="18">
        <f>SUMIFS(Inp_Sc!AA$9:AA$228,Inp_Sc!$I$9:$I$228,Cal_BOSort!$G1197,Inp_Sc!$J$9:$J$228,Cal_BOSort!$I1197)</f>
        <v>0</v>
      </c>
      <c r="AB1197" s="18">
        <f>SUMIFS(Inp_Sc!AB$9:AB$228,Inp_Sc!$I$9:$I$228,Cal_BOSort!$G1197,Inp_Sc!$J$9:$J$228,Cal_BOSort!$I1197)</f>
        <v>0</v>
      </c>
      <c r="AC1197" s="18">
        <f>SUMIFS(Inp_Sc!AC$9:AC$228,Inp_Sc!$I$9:$I$228,Cal_BOSort!$G1197,Inp_Sc!$J$9:$J$228,Cal_BOSort!$I1197)</f>
        <v>0</v>
      </c>
      <c r="AD1197" s="18">
        <f>SUMIFS(Inp_Sc!AD$9:AD$228,Inp_Sc!$I$9:$I$228,Cal_BOSort!$G1197,Inp_Sc!$J$9:$J$228,Cal_BOSort!$I1197)</f>
        <v>0</v>
      </c>
      <c r="AE1197" s="18">
        <f>SUMIFS(Inp_Sc!AE$9:AE$228,Inp_Sc!$I$9:$I$228,Cal_BOSort!$G1197,Inp_Sc!$J$9:$J$228,Cal_BOSort!$I1197)</f>
        <v>0</v>
      </c>
      <c r="AF1197" s="18">
        <f>SUMIFS(Inp_Sc!AF$9:AF$228,Inp_Sc!$I$9:$I$228,Cal_BOSort!$G1197,Inp_Sc!$J$9:$J$228,Cal_BOSort!$I1197)</f>
        <v>0</v>
      </c>
      <c r="AG1197" s="18">
        <f>SUMIFS(Inp_Sc!AG$9:AG$228,Inp_Sc!$I$9:$I$228,Cal_BOSort!$G1197,Inp_Sc!$J$9:$J$228,Cal_BOSort!$I1197)</f>
        <v>0</v>
      </c>
      <c r="AH1197" s="18">
        <f>SUMIFS(Inp_Sc!AH$9:AH$228,Inp_Sc!$I$9:$I$228,Cal_BOSort!$G1197,Inp_Sc!$J$9:$J$228,Cal_BOSort!$I1197)</f>
        <v>0</v>
      </c>
      <c r="AI1197" s="18">
        <f>SUMIFS(Inp_Sc!AI$9:AI$228,Inp_Sc!$I$9:$I$228,Cal_BOSort!$G1197,Inp_Sc!$J$9:$J$228,Cal_BOSort!$I1197)</f>
        <v>0</v>
      </c>
      <c r="AJ1197" s="18">
        <f>SUMIFS(Inp_Sc!AJ$9:AJ$228,Inp_Sc!$I$9:$I$228,Cal_BOSort!$G1197,Inp_Sc!$J$9:$J$228,Cal_BOSort!$I1197)</f>
        <v>0</v>
      </c>
      <c r="AK1197" s="18">
        <f>SUMIFS(Inp_Sc!AK$9:AK$228,Inp_Sc!$I$9:$I$228,Cal_BOSort!$G1197,Inp_Sc!$J$9:$J$228,Cal_BOSort!$I1197)</f>
        <v>0</v>
      </c>
      <c r="AM1197" s="18">
        <f t="shared" si="131"/>
        <v>0</v>
      </c>
      <c r="AN1197" s="18">
        <f t="shared" si="135"/>
        <v>0</v>
      </c>
      <c r="AO1197" s="18">
        <f t="shared" si="136"/>
        <v>0</v>
      </c>
      <c r="AP1197" s="18">
        <f t="shared" si="132"/>
        <v>0</v>
      </c>
      <c r="AQ1197" s="18">
        <f t="shared" si="133"/>
        <v>0</v>
      </c>
      <c r="AR1197" s="18">
        <f t="shared" si="134"/>
        <v>0</v>
      </c>
      <c r="AU1197" s="42"/>
    </row>
    <row r="1198" spans="4:47" s="3" customFormat="1">
      <c r="D1198" s="101" t="str">
        <f>IF(I1198="","",MAX(D$1121:D1197)+1)</f>
        <v/>
      </c>
      <c r="E1198" s="3" t="s">
        <v>32</v>
      </c>
      <c r="F1198" s="3" t="s">
        <v>169</v>
      </c>
      <c r="G1198" s="3" t="s">
        <v>203</v>
      </c>
      <c r="I1198" s="101" t="str">
        <f>IF(Inp_Sc!M85="BO",Inp_Sc!J85,"")</f>
        <v/>
      </c>
      <c r="L1198" s="3" t="s">
        <v>106</v>
      </c>
      <c r="R1198" s="14"/>
      <c r="T1198" s="18"/>
      <c r="U1198" s="18"/>
      <c r="V1198" s="18"/>
      <c r="W1198" s="18"/>
      <c r="X1198" s="18"/>
      <c r="Y1198" s="18">
        <f>SUMIFS(Inp_Sc!Y$9:Y$228,Inp_Sc!$I$9:$I$228,Cal_BOSort!$G1198,Inp_Sc!$J$9:$J$228,Cal_BOSort!$I1198)</f>
        <v>0</v>
      </c>
      <c r="Z1198" s="18">
        <f>SUMIFS(Inp_Sc!Z$9:Z$228,Inp_Sc!$I$9:$I$228,Cal_BOSort!$G1198,Inp_Sc!$J$9:$J$228,Cal_BOSort!$I1198)</f>
        <v>0</v>
      </c>
      <c r="AA1198" s="18">
        <f>SUMIFS(Inp_Sc!AA$9:AA$228,Inp_Sc!$I$9:$I$228,Cal_BOSort!$G1198,Inp_Sc!$J$9:$J$228,Cal_BOSort!$I1198)</f>
        <v>0</v>
      </c>
      <c r="AB1198" s="18">
        <f>SUMIFS(Inp_Sc!AB$9:AB$228,Inp_Sc!$I$9:$I$228,Cal_BOSort!$G1198,Inp_Sc!$J$9:$J$228,Cal_BOSort!$I1198)</f>
        <v>0</v>
      </c>
      <c r="AC1198" s="18">
        <f>SUMIFS(Inp_Sc!AC$9:AC$228,Inp_Sc!$I$9:$I$228,Cal_BOSort!$G1198,Inp_Sc!$J$9:$J$228,Cal_BOSort!$I1198)</f>
        <v>0</v>
      </c>
      <c r="AD1198" s="18">
        <f>SUMIFS(Inp_Sc!AD$9:AD$228,Inp_Sc!$I$9:$I$228,Cal_BOSort!$G1198,Inp_Sc!$J$9:$J$228,Cal_BOSort!$I1198)</f>
        <v>0</v>
      </c>
      <c r="AE1198" s="18">
        <f>SUMIFS(Inp_Sc!AE$9:AE$228,Inp_Sc!$I$9:$I$228,Cal_BOSort!$G1198,Inp_Sc!$J$9:$J$228,Cal_BOSort!$I1198)</f>
        <v>0</v>
      </c>
      <c r="AF1198" s="18">
        <f>SUMIFS(Inp_Sc!AF$9:AF$228,Inp_Sc!$I$9:$I$228,Cal_BOSort!$G1198,Inp_Sc!$J$9:$J$228,Cal_BOSort!$I1198)</f>
        <v>0</v>
      </c>
      <c r="AG1198" s="18">
        <f>SUMIFS(Inp_Sc!AG$9:AG$228,Inp_Sc!$I$9:$I$228,Cal_BOSort!$G1198,Inp_Sc!$J$9:$J$228,Cal_BOSort!$I1198)</f>
        <v>0</v>
      </c>
      <c r="AH1198" s="18">
        <f>SUMIFS(Inp_Sc!AH$9:AH$228,Inp_Sc!$I$9:$I$228,Cal_BOSort!$G1198,Inp_Sc!$J$9:$J$228,Cal_BOSort!$I1198)</f>
        <v>0</v>
      </c>
      <c r="AI1198" s="18">
        <f>SUMIFS(Inp_Sc!AI$9:AI$228,Inp_Sc!$I$9:$I$228,Cal_BOSort!$G1198,Inp_Sc!$J$9:$J$228,Cal_BOSort!$I1198)</f>
        <v>0</v>
      </c>
      <c r="AJ1198" s="18">
        <f>SUMIFS(Inp_Sc!AJ$9:AJ$228,Inp_Sc!$I$9:$I$228,Cal_BOSort!$G1198,Inp_Sc!$J$9:$J$228,Cal_BOSort!$I1198)</f>
        <v>0</v>
      </c>
      <c r="AK1198" s="18">
        <f>SUMIFS(Inp_Sc!AK$9:AK$228,Inp_Sc!$I$9:$I$228,Cal_BOSort!$G1198,Inp_Sc!$J$9:$J$228,Cal_BOSort!$I1198)</f>
        <v>0</v>
      </c>
      <c r="AM1198" s="18">
        <f t="shared" si="131"/>
        <v>0</v>
      </c>
      <c r="AN1198" s="18">
        <f t="shared" si="135"/>
        <v>0</v>
      </c>
      <c r="AO1198" s="18">
        <f t="shared" si="136"/>
        <v>0</v>
      </c>
      <c r="AP1198" s="18">
        <f t="shared" si="132"/>
        <v>0</v>
      </c>
      <c r="AQ1198" s="18">
        <f t="shared" si="133"/>
        <v>0</v>
      </c>
      <c r="AR1198" s="18">
        <f t="shared" si="134"/>
        <v>0</v>
      </c>
      <c r="AU1198" s="42"/>
    </row>
    <row r="1199" spans="4:47" s="3" customFormat="1">
      <c r="D1199" s="101" t="str">
        <f>IF(I1199="","",MAX(D$1121:D1198)+1)</f>
        <v/>
      </c>
      <c r="E1199" s="3" t="s">
        <v>32</v>
      </c>
      <c r="F1199" s="3" t="s">
        <v>169</v>
      </c>
      <c r="G1199" s="3" t="s">
        <v>203</v>
      </c>
      <c r="I1199" s="101" t="str">
        <f>IF(Inp_Sc!M86="BO",Inp_Sc!J86,"")</f>
        <v/>
      </c>
      <c r="L1199" s="3" t="s">
        <v>106</v>
      </c>
      <c r="R1199" s="14"/>
      <c r="T1199" s="18"/>
      <c r="U1199" s="18"/>
      <c r="V1199" s="18"/>
      <c r="W1199" s="18"/>
      <c r="X1199" s="18"/>
      <c r="Y1199" s="18">
        <f>SUMIFS(Inp_Sc!Y$9:Y$228,Inp_Sc!$I$9:$I$228,Cal_BOSort!$G1199,Inp_Sc!$J$9:$J$228,Cal_BOSort!$I1199)</f>
        <v>0</v>
      </c>
      <c r="Z1199" s="18">
        <f>SUMIFS(Inp_Sc!Z$9:Z$228,Inp_Sc!$I$9:$I$228,Cal_BOSort!$G1199,Inp_Sc!$J$9:$J$228,Cal_BOSort!$I1199)</f>
        <v>0</v>
      </c>
      <c r="AA1199" s="18">
        <f>SUMIFS(Inp_Sc!AA$9:AA$228,Inp_Sc!$I$9:$I$228,Cal_BOSort!$G1199,Inp_Sc!$J$9:$J$228,Cal_BOSort!$I1199)</f>
        <v>0</v>
      </c>
      <c r="AB1199" s="18">
        <f>SUMIFS(Inp_Sc!AB$9:AB$228,Inp_Sc!$I$9:$I$228,Cal_BOSort!$G1199,Inp_Sc!$J$9:$J$228,Cal_BOSort!$I1199)</f>
        <v>0</v>
      </c>
      <c r="AC1199" s="18">
        <f>SUMIFS(Inp_Sc!AC$9:AC$228,Inp_Sc!$I$9:$I$228,Cal_BOSort!$G1199,Inp_Sc!$J$9:$J$228,Cal_BOSort!$I1199)</f>
        <v>0</v>
      </c>
      <c r="AD1199" s="18">
        <f>SUMIFS(Inp_Sc!AD$9:AD$228,Inp_Sc!$I$9:$I$228,Cal_BOSort!$G1199,Inp_Sc!$J$9:$J$228,Cal_BOSort!$I1199)</f>
        <v>0</v>
      </c>
      <c r="AE1199" s="18">
        <f>SUMIFS(Inp_Sc!AE$9:AE$228,Inp_Sc!$I$9:$I$228,Cal_BOSort!$G1199,Inp_Sc!$J$9:$J$228,Cal_BOSort!$I1199)</f>
        <v>0</v>
      </c>
      <c r="AF1199" s="18">
        <f>SUMIFS(Inp_Sc!AF$9:AF$228,Inp_Sc!$I$9:$I$228,Cal_BOSort!$G1199,Inp_Sc!$J$9:$J$228,Cal_BOSort!$I1199)</f>
        <v>0</v>
      </c>
      <c r="AG1199" s="18">
        <f>SUMIFS(Inp_Sc!AG$9:AG$228,Inp_Sc!$I$9:$I$228,Cal_BOSort!$G1199,Inp_Sc!$J$9:$J$228,Cal_BOSort!$I1199)</f>
        <v>0</v>
      </c>
      <c r="AH1199" s="18">
        <f>SUMIFS(Inp_Sc!AH$9:AH$228,Inp_Sc!$I$9:$I$228,Cal_BOSort!$G1199,Inp_Sc!$J$9:$J$228,Cal_BOSort!$I1199)</f>
        <v>0</v>
      </c>
      <c r="AI1199" s="18">
        <f>SUMIFS(Inp_Sc!AI$9:AI$228,Inp_Sc!$I$9:$I$228,Cal_BOSort!$G1199,Inp_Sc!$J$9:$J$228,Cal_BOSort!$I1199)</f>
        <v>0</v>
      </c>
      <c r="AJ1199" s="18">
        <f>SUMIFS(Inp_Sc!AJ$9:AJ$228,Inp_Sc!$I$9:$I$228,Cal_BOSort!$G1199,Inp_Sc!$J$9:$J$228,Cal_BOSort!$I1199)</f>
        <v>0</v>
      </c>
      <c r="AK1199" s="18">
        <f>SUMIFS(Inp_Sc!AK$9:AK$228,Inp_Sc!$I$9:$I$228,Cal_BOSort!$G1199,Inp_Sc!$J$9:$J$228,Cal_BOSort!$I1199)</f>
        <v>0</v>
      </c>
      <c r="AM1199" s="18">
        <f t="shared" si="131"/>
        <v>0</v>
      </c>
      <c r="AN1199" s="18">
        <f t="shared" si="135"/>
        <v>0</v>
      </c>
      <c r="AO1199" s="18">
        <f t="shared" si="136"/>
        <v>0</v>
      </c>
      <c r="AP1199" s="18">
        <f t="shared" si="132"/>
        <v>0</v>
      </c>
      <c r="AQ1199" s="18">
        <f t="shared" si="133"/>
        <v>0</v>
      </c>
      <c r="AR1199" s="18">
        <f t="shared" si="134"/>
        <v>0</v>
      </c>
      <c r="AU1199" s="42"/>
    </row>
    <row r="1200" spans="4:47" s="3" customFormat="1">
      <c r="D1200" s="101" t="str">
        <f>IF(I1200="","",MAX(D$1121:D1199)+1)</f>
        <v/>
      </c>
      <c r="E1200" s="3" t="s">
        <v>32</v>
      </c>
      <c r="F1200" s="3" t="s">
        <v>169</v>
      </c>
      <c r="G1200" s="3" t="s">
        <v>203</v>
      </c>
      <c r="I1200" s="101" t="str">
        <f>IF(Inp_Sc!M87="BO",Inp_Sc!J87,"")</f>
        <v/>
      </c>
      <c r="L1200" s="3" t="s">
        <v>106</v>
      </c>
      <c r="R1200" s="14"/>
      <c r="T1200" s="18"/>
      <c r="U1200" s="18"/>
      <c r="V1200" s="18"/>
      <c r="W1200" s="18"/>
      <c r="X1200" s="18"/>
      <c r="Y1200" s="18">
        <f>SUMIFS(Inp_Sc!Y$9:Y$228,Inp_Sc!$I$9:$I$228,Cal_BOSort!$G1200,Inp_Sc!$J$9:$J$228,Cal_BOSort!$I1200)</f>
        <v>0</v>
      </c>
      <c r="Z1200" s="18">
        <f>SUMIFS(Inp_Sc!Z$9:Z$228,Inp_Sc!$I$9:$I$228,Cal_BOSort!$G1200,Inp_Sc!$J$9:$J$228,Cal_BOSort!$I1200)</f>
        <v>0</v>
      </c>
      <c r="AA1200" s="18">
        <f>SUMIFS(Inp_Sc!AA$9:AA$228,Inp_Sc!$I$9:$I$228,Cal_BOSort!$G1200,Inp_Sc!$J$9:$J$228,Cal_BOSort!$I1200)</f>
        <v>0</v>
      </c>
      <c r="AB1200" s="18">
        <f>SUMIFS(Inp_Sc!AB$9:AB$228,Inp_Sc!$I$9:$I$228,Cal_BOSort!$G1200,Inp_Sc!$J$9:$J$228,Cal_BOSort!$I1200)</f>
        <v>0</v>
      </c>
      <c r="AC1200" s="18">
        <f>SUMIFS(Inp_Sc!AC$9:AC$228,Inp_Sc!$I$9:$I$228,Cal_BOSort!$G1200,Inp_Sc!$J$9:$J$228,Cal_BOSort!$I1200)</f>
        <v>0</v>
      </c>
      <c r="AD1200" s="18">
        <f>SUMIFS(Inp_Sc!AD$9:AD$228,Inp_Sc!$I$9:$I$228,Cal_BOSort!$G1200,Inp_Sc!$J$9:$J$228,Cal_BOSort!$I1200)</f>
        <v>0</v>
      </c>
      <c r="AE1200" s="18">
        <f>SUMIFS(Inp_Sc!AE$9:AE$228,Inp_Sc!$I$9:$I$228,Cal_BOSort!$G1200,Inp_Sc!$J$9:$J$228,Cal_BOSort!$I1200)</f>
        <v>0</v>
      </c>
      <c r="AF1200" s="18">
        <f>SUMIFS(Inp_Sc!AF$9:AF$228,Inp_Sc!$I$9:$I$228,Cal_BOSort!$G1200,Inp_Sc!$J$9:$J$228,Cal_BOSort!$I1200)</f>
        <v>0</v>
      </c>
      <c r="AG1200" s="18">
        <f>SUMIFS(Inp_Sc!AG$9:AG$228,Inp_Sc!$I$9:$I$228,Cal_BOSort!$G1200,Inp_Sc!$J$9:$J$228,Cal_BOSort!$I1200)</f>
        <v>0</v>
      </c>
      <c r="AH1200" s="18">
        <f>SUMIFS(Inp_Sc!AH$9:AH$228,Inp_Sc!$I$9:$I$228,Cal_BOSort!$G1200,Inp_Sc!$J$9:$J$228,Cal_BOSort!$I1200)</f>
        <v>0</v>
      </c>
      <c r="AI1200" s="18">
        <f>SUMIFS(Inp_Sc!AI$9:AI$228,Inp_Sc!$I$9:$I$228,Cal_BOSort!$G1200,Inp_Sc!$J$9:$J$228,Cal_BOSort!$I1200)</f>
        <v>0</v>
      </c>
      <c r="AJ1200" s="18">
        <f>SUMIFS(Inp_Sc!AJ$9:AJ$228,Inp_Sc!$I$9:$I$228,Cal_BOSort!$G1200,Inp_Sc!$J$9:$J$228,Cal_BOSort!$I1200)</f>
        <v>0</v>
      </c>
      <c r="AK1200" s="18">
        <f>SUMIFS(Inp_Sc!AK$9:AK$228,Inp_Sc!$I$9:$I$228,Cal_BOSort!$G1200,Inp_Sc!$J$9:$J$228,Cal_BOSort!$I1200)</f>
        <v>0</v>
      </c>
      <c r="AM1200" s="18">
        <f t="shared" si="131"/>
        <v>0</v>
      </c>
      <c r="AN1200" s="18">
        <f t="shared" si="135"/>
        <v>0</v>
      </c>
      <c r="AO1200" s="18">
        <f t="shared" si="136"/>
        <v>0</v>
      </c>
      <c r="AP1200" s="18">
        <f t="shared" si="132"/>
        <v>0</v>
      </c>
      <c r="AQ1200" s="18">
        <f t="shared" si="133"/>
        <v>0</v>
      </c>
      <c r="AR1200" s="18">
        <f t="shared" si="134"/>
        <v>0</v>
      </c>
      <c r="AU1200" s="42"/>
    </row>
    <row r="1201" spans="4:47" s="3" customFormat="1">
      <c r="D1201" s="101" t="str">
        <f>IF(I1201="","",MAX(D$1121:D1200)+1)</f>
        <v/>
      </c>
      <c r="E1201" s="3" t="s">
        <v>32</v>
      </c>
      <c r="F1201" s="3" t="s">
        <v>169</v>
      </c>
      <c r="G1201" s="3" t="s">
        <v>203</v>
      </c>
      <c r="I1201" s="101" t="str">
        <f>IF(Inp_Sc!M88="BO",Inp_Sc!J88,"")</f>
        <v/>
      </c>
      <c r="L1201" s="3" t="s">
        <v>106</v>
      </c>
      <c r="R1201" s="14"/>
      <c r="T1201" s="18"/>
      <c r="U1201" s="18"/>
      <c r="V1201" s="18"/>
      <c r="W1201" s="18"/>
      <c r="X1201" s="18"/>
      <c r="Y1201" s="18">
        <f>SUMIFS(Inp_Sc!Y$9:Y$228,Inp_Sc!$I$9:$I$228,Cal_BOSort!$G1201,Inp_Sc!$J$9:$J$228,Cal_BOSort!$I1201)</f>
        <v>0</v>
      </c>
      <c r="Z1201" s="18">
        <f>SUMIFS(Inp_Sc!Z$9:Z$228,Inp_Sc!$I$9:$I$228,Cal_BOSort!$G1201,Inp_Sc!$J$9:$J$228,Cal_BOSort!$I1201)</f>
        <v>0</v>
      </c>
      <c r="AA1201" s="18">
        <f>SUMIFS(Inp_Sc!AA$9:AA$228,Inp_Sc!$I$9:$I$228,Cal_BOSort!$G1201,Inp_Sc!$J$9:$J$228,Cal_BOSort!$I1201)</f>
        <v>0</v>
      </c>
      <c r="AB1201" s="18">
        <f>SUMIFS(Inp_Sc!AB$9:AB$228,Inp_Sc!$I$9:$I$228,Cal_BOSort!$G1201,Inp_Sc!$J$9:$J$228,Cal_BOSort!$I1201)</f>
        <v>0</v>
      </c>
      <c r="AC1201" s="18">
        <f>SUMIFS(Inp_Sc!AC$9:AC$228,Inp_Sc!$I$9:$I$228,Cal_BOSort!$G1201,Inp_Sc!$J$9:$J$228,Cal_BOSort!$I1201)</f>
        <v>0</v>
      </c>
      <c r="AD1201" s="18">
        <f>SUMIFS(Inp_Sc!AD$9:AD$228,Inp_Sc!$I$9:$I$228,Cal_BOSort!$G1201,Inp_Sc!$J$9:$J$228,Cal_BOSort!$I1201)</f>
        <v>0</v>
      </c>
      <c r="AE1201" s="18">
        <f>SUMIFS(Inp_Sc!AE$9:AE$228,Inp_Sc!$I$9:$I$228,Cal_BOSort!$G1201,Inp_Sc!$J$9:$J$228,Cal_BOSort!$I1201)</f>
        <v>0</v>
      </c>
      <c r="AF1201" s="18">
        <f>SUMIFS(Inp_Sc!AF$9:AF$228,Inp_Sc!$I$9:$I$228,Cal_BOSort!$G1201,Inp_Sc!$J$9:$J$228,Cal_BOSort!$I1201)</f>
        <v>0</v>
      </c>
      <c r="AG1201" s="18">
        <f>SUMIFS(Inp_Sc!AG$9:AG$228,Inp_Sc!$I$9:$I$228,Cal_BOSort!$G1201,Inp_Sc!$J$9:$J$228,Cal_BOSort!$I1201)</f>
        <v>0</v>
      </c>
      <c r="AH1201" s="18">
        <f>SUMIFS(Inp_Sc!AH$9:AH$228,Inp_Sc!$I$9:$I$228,Cal_BOSort!$G1201,Inp_Sc!$J$9:$J$228,Cal_BOSort!$I1201)</f>
        <v>0</v>
      </c>
      <c r="AI1201" s="18">
        <f>SUMIFS(Inp_Sc!AI$9:AI$228,Inp_Sc!$I$9:$I$228,Cal_BOSort!$G1201,Inp_Sc!$J$9:$J$228,Cal_BOSort!$I1201)</f>
        <v>0</v>
      </c>
      <c r="AJ1201" s="18">
        <f>SUMIFS(Inp_Sc!AJ$9:AJ$228,Inp_Sc!$I$9:$I$228,Cal_BOSort!$G1201,Inp_Sc!$J$9:$J$228,Cal_BOSort!$I1201)</f>
        <v>0</v>
      </c>
      <c r="AK1201" s="18">
        <f>SUMIFS(Inp_Sc!AK$9:AK$228,Inp_Sc!$I$9:$I$228,Cal_BOSort!$G1201,Inp_Sc!$J$9:$J$228,Cal_BOSort!$I1201)</f>
        <v>0</v>
      </c>
      <c r="AM1201" s="18">
        <f t="shared" si="131"/>
        <v>0</v>
      </c>
      <c r="AN1201" s="18">
        <f t="shared" si="135"/>
        <v>0</v>
      </c>
      <c r="AO1201" s="18">
        <f t="shared" si="136"/>
        <v>0</v>
      </c>
      <c r="AP1201" s="18">
        <f t="shared" si="132"/>
        <v>0</v>
      </c>
      <c r="AQ1201" s="18">
        <f t="shared" si="133"/>
        <v>0</v>
      </c>
      <c r="AR1201" s="18">
        <f t="shared" si="134"/>
        <v>0</v>
      </c>
      <c r="AU1201" s="42"/>
    </row>
    <row r="1202" spans="4:47" s="3" customFormat="1">
      <c r="D1202" s="101" t="str">
        <f>IF(I1202="","",MAX(D$1121:D1201)+1)</f>
        <v/>
      </c>
      <c r="E1202" s="3" t="s">
        <v>32</v>
      </c>
      <c r="F1202" s="3" t="s">
        <v>169</v>
      </c>
      <c r="G1202" s="3" t="s">
        <v>256</v>
      </c>
      <c r="I1202" s="101" t="str">
        <f>IF(Inp_Sc!M89="BO",Inp_Sc!J89,"")</f>
        <v/>
      </c>
      <c r="L1202" s="3" t="s">
        <v>106</v>
      </c>
      <c r="R1202" s="14"/>
      <c r="T1202" s="18"/>
      <c r="U1202" s="18"/>
      <c r="V1202" s="18"/>
      <c r="W1202" s="18"/>
      <c r="X1202" s="18"/>
      <c r="Y1202" s="18">
        <f>SUMIFS(Inp_Sc!Y$9:Y$228,Inp_Sc!$I$9:$I$228,Cal_BOSort!$G1202,Inp_Sc!$J$9:$J$228,Cal_BOSort!$I1202)</f>
        <v>0</v>
      </c>
      <c r="Z1202" s="18">
        <f>SUMIFS(Inp_Sc!Z$9:Z$228,Inp_Sc!$I$9:$I$228,Cal_BOSort!$G1202,Inp_Sc!$J$9:$J$228,Cal_BOSort!$I1202)</f>
        <v>0</v>
      </c>
      <c r="AA1202" s="18">
        <f>SUMIFS(Inp_Sc!AA$9:AA$228,Inp_Sc!$I$9:$I$228,Cal_BOSort!$G1202,Inp_Sc!$J$9:$J$228,Cal_BOSort!$I1202)</f>
        <v>0</v>
      </c>
      <c r="AB1202" s="18">
        <f>SUMIFS(Inp_Sc!AB$9:AB$228,Inp_Sc!$I$9:$I$228,Cal_BOSort!$G1202,Inp_Sc!$J$9:$J$228,Cal_BOSort!$I1202)</f>
        <v>0</v>
      </c>
      <c r="AC1202" s="18">
        <f>SUMIFS(Inp_Sc!AC$9:AC$228,Inp_Sc!$I$9:$I$228,Cal_BOSort!$G1202,Inp_Sc!$J$9:$J$228,Cal_BOSort!$I1202)</f>
        <v>0</v>
      </c>
      <c r="AD1202" s="18">
        <f>SUMIFS(Inp_Sc!AD$9:AD$228,Inp_Sc!$I$9:$I$228,Cal_BOSort!$G1202,Inp_Sc!$J$9:$J$228,Cal_BOSort!$I1202)</f>
        <v>0</v>
      </c>
      <c r="AE1202" s="18">
        <f>SUMIFS(Inp_Sc!AE$9:AE$228,Inp_Sc!$I$9:$I$228,Cal_BOSort!$G1202,Inp_Sc!$J$9:$J$228,Cal_BOSort!$I1202)</f>
        <v>0</v>
      </c>
      <c r="AF1202" s="18">
        <f>SUMIFS(Inp_Sc!AF$9:AF$228,Inp_Sc!$I$9:$I$228,Cal_BOSort!$G1202,Inp_Sc!$J$9:$J$228,Cal_BOSort!$I1202)</f>
        <v>0</v>
      </c>
      <c r="AG1202" s="18">
        <f>SUMIFS(Inp_Sc!AG$9:AG$228,Inp_Sc!$I$9:$I$228,Cal_BOSort!$G1202,Inp_Sc!$J$9:$J$228,Cal_BOSort!$I1202)</f>
        <v>0</v>
      </c>
      <c r="AH1202" s="18">
        <f>SUMIFS(Inp_Sc!AH$9:AH$228,Inp_Sc!$I$9:$I$228,Cal_BOSort!$G1202,Inp_Sc!$J$9:$J$228,Cal_BOSort!$I1202)</f>
        <v>0</v>
      </c>
      <c r="AI1202" s="18">
        <f>SUMIFS(Inp_Sc!AI$9:AI$228,Inp_Sc!$I$9:$I$228,Cal_BOSort!$G1202,Inp_Sc!$J$9:$J$228,Cal_BOSort!$I1202)</f>
        <v>0</v>
      </c>
      <c r="AJ1202" s="18">
        <f>SUMIFS(Inp_Sc!AJ$9:AJ$228,Inp_Sc!$I$9:$I$228,Cal_BOSort!$G1202,Inp_Sc!$J$9:$J$228,Cal_BOSort!$I1202)</f>
        <v>0</v>
      </c>
      <c r="AK1202" s="18">
        <f>SUMIFS(Inp_Sc!AK$9:AK$228,Inp_Sc!$I$9:$I$228,Cal_BOSort!$G1202,Inp_Sc!$J$9:$J$228,Cal_BOSort!$I1202)</f>
        <v>0</v>
      </c>
      <c r="AM1202" s="18">
        <f t="shared" si="131"/>
        <v>0</v>
      </c>
      <c r="AN1202" s="18">
        <f t="shared" si="135"/>
        <v>0</v>
      </c>
      <c r="AO1202" s="18">
        <f t="shared" si="136"/>
        <v>0</v>
      </c>
      <c r="AP1202" s="18">
        <f t="shared" si="132"/>
        <v>0</v>
      </c>
      <c r="AQ1202" s="18">
        <f t="shared" si="133"/>
        <v>0</v>
      </c>
      <c r="AR1202" s="18">
        <f t="shared" si="134"/>
        <v>0</v>
      </c>
      <c r="AU1202" s="42"/>
    </row>
    <row r="1203" spans="4:47" s="3" customFormat="1">
      <c r="D1203" s="101" t="str">
        <f>IF(I1203="","",MAX(D$1121:D1202)+1)</f>
        <v/>
      </c>
      <c r="E1203" s="3" t="s">
        <v>32</v>
      </c>
      <c r="F1203" s="3" t="s">
        <v>169</v>
      </c>
      <c r="G1203" s="3" t="s">
        <v>256</v>
      </c>
      <c r="I1203" s="101" t="str">
        <f>IF(Inp_Sc!M90="BO",Inp_Sc!J90,"")</f>
        <v/>
      </c>
      <c r="L1203" s="3" t="s">
        <v>106</v>
      </c>
      <c r="R1203" s="14"/>
      <c r="T1203" s="18"/>
      <c r="U1203" s="18"/>
      <c r="V1203" s="18"/>
      <c r="W1203" s="18"/>
      <c r="X1203" s="18"/>
      <c r="Y1203" s="18">
        <f>SUMIFS(Inp_Sc!Y$9:Y$228,Inp_Sc!$I$9:$I$228,Cal_BOSort!$G1203,Inp_Sc!$J$9:$J$228,Cal_BOSort!$I1203)</f>
        <v>0</v>
      </c>
      <c r="Z1203" s="18">
        <f>SUMIFS(Inp_Sc!Z$9:Z$228,Inp_Sc!$I$9:$I$228,Cal_BOSort!$G1203,Inp_Sc!$J$9:$J$228,Cal_BOSort!$I1203)</f>
        <v>0</v>
      </c>
      <c r="AA1203" s="18">
        <f>SUMIFS(Inp_Sc!AA$9:AA$228,Inp_Sc!$I$9:$I$228,Cal_BOSort!$G1203,Inp_Sc!$J$9:$J$228,Cal_BOSort!$I1203)</f>
        <v>0</v>
      </c>
      <c r="AB1203" s="18">
        <f>SUMIFS(Inp_Sc!AB$9:AB$228,Inp_Sc!$I$9:$I$228,Cal_BOSort!$G1203,Inp_Sc!$J$9:$J$228,Cal_BOSort!$I1203)</f>
        <v>0</v>
      </c>
      <c r="AC1203" s="18">
        <f>SUMIFS(Inp_Sc!AC$9:AC$228,Inp_Sc!$I$9:$I$228,Cal_BOSort!$G1203,Inp_Sc!$J$9:$J$228,Cal_BOSort!$I1203)</f>
        <v>0</v>
      </c>
      <c r="AD1203" s="18">
        <f>SUMIFS(Inp_Sc!AD$9:AD$228,Inp_Sc!$I$9:$I$228,Cal_BOSort!$G1203,Inp_Sc!$J$9:$J$228,Cal_BOSort!$I1203)</f>
        <v>0</v>
      </c>
      <c r="AE1203" s="18">
        <f>SUMIFS(Inp_Sc!AE$9:AE$228,Inp_Sc!$I$9:$I$228,Cal_BOSort!$G1203,Inp_Sc!$J$9:$J$228,Cal_BOSort!$I1203)</f>
        <v>0</v>
      </c>
      <c r="AF1203" s="18">
        <f>SUMIFS(Inp_Sc!AF$9:AF$228,Inp_Sc!$I$9:$I$228,Cal_BOSort!$G1203,Inp_Sc!$J$9:$J$228,Cal_BOSort!$I1203)</f>
        <v>0</v>
      </c>
      <c r="AG1203" s="18">
        <f>SUMIFS(Inp_Sc!AG$9:AG$228,Inp_Sc!$I$9:$I$228,Cal_BOSort!$G1203,Inp_Sc!$J$9:$J$228,Cal_BOSort!$I1203)</f>
        <v>0</v>
      </c>
      <c r="AH1203" s="18">
        <f>SUMIFS(Inp_Sc!AH$9:AH$228,Inp_Sc!$I$9:$I$228,Cal_BOSort!$G1203,Inp_Sc!$J$9:$J$228,Cal_BOSort!$I1203)</f>
        <v>0</v>
      </c>
      <c r="AI1203" s="18">
        <f>SUMIFS(Inp_Sc!AI$9:AI$228,Inp_Sc!$I$9:$I$228,Cal_BOSort!$G1203,Inp_Sc!$J$9:$J$228,Cal_BOSort!$I1203)</f>
        <v>0</v>
      </c>
      <c r="AJ1203" s="18">
        <f>SUMIFS(Inp_Sc!AJ$9:AJ$228,Inp_Sc!$I$9:$I$228,Cal_BOSort!$G1203,Inp_Sc!$J$9:$J$228,Cal_BOSort!$I1203)</f>
        <v>0</v>
      </c>
      <c r="AK1203" s="18">
        <f>SUMIFS(Inp_Sc!AK$9:AK$228,Inp_Sc!$I$9:$I$228,Cal_BOSort!$G1203,Inp_Sc!$J$9:$J$228,Cal_BOSort!$I1203)</f>
        <v>0</v>
      </c>
      <c r="AM1203" s="18">
        <f t="shared" si="131"/>
        <v>0</v>
      </c>
      <c r="AN1203" s="18">
        <f t="shared" si="135"/>
        <v>0</v>
      </c>
      <c r="AO1203" s="18">
        <f t="shared" si="136"/>
        <v>0</v>
      </c>
      <c r="AP1203" s="18">
        <f t="shared" si="132"/>
        <v>0</v>
      </c>
      <c r="AQ1203" s="18">
        <f t="shared" si="133"/>
        <v>0</v>
      </c>
      <c r="AR1203" s="18">
        <f t="shared" si="134"/>
        <v>0</v>
      </c>
      <c r="AU1203" s="42"/>
    </row>
    <row r="1204" spans="4:47" s="3" customFormat="1">
      <c r="D1204" s="101" t="str">
        <f>IF(I1204="","",MAX(D$1121:D1203)+1)</f>
        <v/>
      </c>
      <c r="E1204" s="3" t="s">
        <v>32</v>
      </c>
      <c r="F1204" s="3" t="s">
        <v>169</v>
      </c>
      <c r="G1204" s="3" t="s">
        <v>256</v>
      </c>
      <c r="I1204" s="101" t="str">
        <f>IF(Inp_Sc!M91="BO",Inp_Sc!J91,"")</f>
        <v/>
      </c>
      <c r="L1204" s="3" t="s">
        <v>106</v>
      </c>
      <c r="R1204" s="14"/>
      <c r="T1204" s="18"/>
      <c r="U1204" s="18"/>
      <c r="V1204" s="18"/>
      <c r="W1204" s="18"/>
      <c r="X1204" s="18"/>
      <c r="Y1204" s="18">
        <f>SUMIFS(Inp_Sc!Y$9:Y$228,Inp_Sc!$I$9:$I$228,Cal_BOSort!$G1204,Inp_Sc!$J$9:$J$228,Cal_BOSort!$I1204)</f>
        <v>0</v>
      </c>
      <c r="Z1204" s="18">
        <f>SUMIFS(Inp_Sc!Z$9:Z$228,Inp_Sc!$I$9:$I$228,Cal_BOSort!$G1204,Inp_Sc!$J$9:$J$228,Cal_BOSort!$I1204)</f>
        <v>0</v>
      </c>
      <c r="AA1204" s="18">
        <f>SUMIFS(Inp_Sc!AA$9:AA$228,Inp_Sc!$I$9:$I$228,Cal_BOSort!$G1204,Inp_Sc!$J$9:$J$228,Cal_BOSort!$I1204)</f>
        <v>0</v>
      </c>
      <c r="AB1204" s="18">
        <f>SUMIFS(Inp_Sc!AB$9:AB$228,Inp_Sc!$I$9:$I$228,Cal_BOSort!$G1204,Inp_Sc!$J$9:$J$228,Cal_BOSort!$I1204)</f>
        <v>0</v>
      </c>
      <c r="AC1204" s="18">
        <f>SUMIFS(Inp_Sc!AC$9:AC$228,Inp_Sc!$I$9:$I$228,Cal_BOSort!$G1204,Inp_Sc!$J$9:$J$228,Cal_BOSort!$I1204)</f>
        <v>0</v>
      </c>
      <c r="AD1204" s="18">
        <f>SUMIFS(Inp_Sc!AD$9:AD$228,Inp_Sc!$I$9:$I$228,Cal_BOSort!$G1204,Inp_Sc!$J$9:$J$228,Cal_BOSort!$I1204)</f>
        <v>0</v>
      </c>
      <c r="AE1204" s="18">
        <f>SUMIFS(Inp_Sc!AE$9:AE$228,Inp_Sc!$I$9:$I$228,Cal_BOSort!$G1204,Inp_Sc!$J$9:$J$228,Cal_BOSort!$I1204)</f>
        <v>0</v>
      </c>
      <c r="AF1204" s="18">
        <f>SUMIFS(Inp_Sc!AF$9:AF$228,Inp_Sc!$I$9:$I$228,Cal_BOSort!$G1204,Inp_Sc!$J$9:$J$228,Cal_BOSort!$I1204)</f>
        <v>0</v>
      </c>
      <c r="AG1204" s="18">
        <f>SUMIFS(Inp_Sc!AG$9:AG$228,Inp_Sc!$I$9:$I$228,Cal_BOSort!$G1204,Inp_Sc!$J$9:$J$228,Cal_BOSort!$I1204)</f>
        <v>0</v>
      </c>
      <c r="AH1204" s="18">
        <f>SUMIFS(Inp_Sc!AH$9:AH$228,Inp_Sc!$I$9:$I$228,Cal_BOSort!$G1204,Inp_Sc!$J$9:$J$228,Cal_BOSort!$I1204)</f>
        <v>0</v>
      </c>
      <c r="AI1204" s="18">
        <f>SUMIFS(Inp_Sc!AI$9:AI$228,Inp_Sc!$I$9:$I$228,Cal_BOSort!$G1204,Inp_Sc!$J$9:$J$228,Cal_BOSort!$I1204)</f>
        <v>0</v>
      </c>
      <c r="AJ1204" s="18">
        <f>SUMIFS(Inp_Sc!AJ$9:AJ$228,Inp_Sc!$I$9:$I$228,Cal_BOSort!$G1204,Inp_Sc!$J$9:$J$228,Cal_BOSort!$I1204)</f>
        <v>0</v>
      </c>
      <c r="AK1204" s="18">
        <f>SUMIFS(Inp_Sc!AK$9:AK$228,Inp_Sc!$I$9:$I$228,Cal_BOSort!$G1204,Inp_Sc!$J$9:$J$228,Cal_BOSort!$I1204)</f>
        <v>0</v>
      </c>
      <c r="AM1204" s="18">
        <f t="shared" si="131"/>
        <v>0</v>
      </c>
      <c r="AN1204" s="18">
        <f t="shared" si="135"/>
        <v>0</v>
      </c>
      <c r="AO1204" s="18">
        <f t="shared" si="136"/>
        <v>0</v>
      </c>
      <c r="AP1204" s="18">
        <f t="shared" si="132"/>
        <v>0</v>
      </c>
      <c r="AQ1204" s="18">
        <f t="shared" si="133"/>
        <v>0</v>
      </c>
      <c r="AR1204" s="18">
        <f t="shared" si="134"/>
        <v>0</v>
      </c>
      <c r="AU1204" s="42"/>
    </row>
    <row r="1205" spans="4:47" s="3" customFormat="1">
      <c r="D1205" s="101" t="str">
        <f>IF(I1205="","",MAX(D$1121:D1204)+1)</f>
        <v/>
      </c>
      <c r="E1205" s="3" t="s">
        <v>32</v>
      </c>
      <c r="F1205" s="3" t="s">
        <v>169</v>
      </c>
      <c r="G1205" s="3" t="s">
        <v>256</v>
      </c>
      <c r="I1205" s="101" t="str">
        <f>IF(Inp_Sc!M92="BO",Inp_Sc!J92,"")</f>
        <v/>
      </c>
      <c r="L1205" s="3" t="s">
        <v>106</v>
      </c>
      <c r="R1205" s="14"/>
      <c r="T1205" s="18"/>
      <c r="U1205" s="18"/>
      <c r="V1205" s="18"/>
      <c r="W1205" s="18"/>
      <c r="X1205" s="18"/>
      <c r="Y1205" s="18">
        <f>SUMIFS(Inp_Sc!Y$9:Y$228,Inp_Sc!$I$9:$I$228,Cal_BOSort!$G1205,Inp_Sc!$J$9:$J$228,Cal_BOSort!$I1205)</f>
        <v>0</v>
      </c>
      <c r="Z1205" s="18">
        <f>SUMIFS(Inp_Sc!Z$9:Z$228,Inp_Sc!$I$9:$I$228,Cal_BOSort!$G1205,Inp_Sc!$J$9:$J$228,Cal_BOSort!$I1205)</f>
        <v>0</v>
      </c>
      <c r="AA1205" s="18">
        <f>SUMIFS(Inp_Sc!AA$9:AA$228,Inp_Sc!$I$9:$I$228,Cal_BOSort!$G1205,Inp_Sc!$J$9:$J$228,Cal_BOSort!$I1205)</f>
        <v>0</v>
      </c>
      <c r="AB1205" s="18">
        <f>SUMIFS(Inp_Sc!AB$9:AB$228,Inp_Sc!$I$9:$I$228,Cal_BOSort!$G1205,Inp_Sc!$J$9:$J$228,Cal_BOSort!$I1205)</f>
        <v>0</v>
      </c>
      <c r="AC1205" s="18">
        <f>SUMIFS(Inp_Sc!AC$9:AC$228,Inp_Sc!$I$9:$I$228,Cal_BOSort!$G1205,Inp_Sc!$J$9:$J$228,Cal_BOSort!$I1205)</f>
        <v>0</v>
      </c>
      <c r="AD1205" s="18">
        <f>SUMIFS(Inp_Sc!AD$9:AD$228,Inp_Sc!$I$9:$I$228,Cal_BOSort!$G1205,Inp_Sc!$J$9:$J$228,Cal_BOSort!$I1205)</f>
        <v>0</v>
      </c>
      <c r="AE1205" s="18">
        <f>SUMIFS(Inp_Sc!AE$9:AE$228,Inp_Sc!$I$9:$I$228,Cal_BOSort!$G1205,Inp_Sc!$J$9:$J$228,Cal_BOSort!$I1205)</f>
        <v>0</v>
      </c>
      <c r="AF1205" s="18">
        <f>SUMIFS(Inp_Sc!AF$9:AF$228,Inp_Sc!$I$9:$I$228,Cal_BOSort!$G1205,Inp_Sc!$J$9:$J$228,Cal_BOSort!$I1205)</f>
        <v>0</v>
      </c>
      <c r="AG1205" s="18">
        <f>SUMIFS(Inp_Sc!AG$9:AG$228,Inp_Sc!$I$9:$I$228,Cal_BOSort!$G1205,Inp_Sc!$J$9:$J$228,Cal_BOSort!$I1205)</f>
        <v>0</v>
      </c>
      <c r="AH1205" s="18">
        <f>SUMIFS(Inp_Sc!AH$9:AH$228,Inp_Sc!$I$9:$I$228,Cal_BOSort!$G1205,Inp_Sc!$J$9:$J$228,Cal_BOSort!$I1205)</f>
        <v>0</v>
      </c>
      <c r="AI1205" s="18">
        <f>SUMIFS(Inp_Sc!AI$9:AI$228,Inp_Sc!$I$9:$I$228,Cal_BOSort!$G1205,Inp_Sc!$J$9:$J$228,Cal_BOSort!$I1205)</f>
        <v>0</v>
      </c>
      <c r="AJ1205" s="18">
        <f>SUMIFS(Inp_Sc!AJ$9:AJ$228,Inp_Sc!$I$9:$I$228,Cal_BOSort!$G1205,Inp_Sc!$J$9:$J$228,Cal_BOSort!$I1205)</f>
        <v>0</v>
      </c>
      <c r="AK1205" s="18">
        <f>SUMIFS(Inp_Sc!AK$9:AK$228,Inp_Sc!$I$9:$I$228,Cal_BOSort!$G1205,Inp_Sc!$J$9:$J$228,Cal_BOSort!$I1205)</f>
        <v>0</v>
      </c>
      <c r="AM1205" s="18">
        <f t="shared" si="131"/>
        <v>0</v>
      </c>
      <c r="AN1205" s="18">
        <f t="shared" si="135"/>
        <v>0</v>
      </c>
      <c r="AO1205" s="18">
        <f t="shared" si="136"/>
        <v>0</v>
      </c>
      <c r="AP1205" s="18">
        <f t="shared" si="132"/>
        <v>0</v>
      </c>
      <c r="AQ1205" s="18">
        <f t="shared" si="133"/>
        <v>0</v>
      </c>
      <c r="AR1205" s="18">
        <f t="shared" si="134"/>
        <v>0</v>
      </c>
      <c r="AU1205" s="42"/>
    </row>
    <row r="1206" spans="4:47" s="3" customFormat="1">
      <c r="D1206" s="101" t="str">
        <f>IF(I1206="","",MAX(D$1121:D1205)+1)</f>
        <v/>
      </c>
      <c r="E1206" s="3" t="s">
        <v>32</v>
      </c>
      <c r="F1206" s="3" t="s">
        <v>169</v>
      </c>
      <c r="G1206" s="3" t="s">
        <v>256</v>
      </c>
      <c r="I1206" s="101" t="str">
        <f>IF(Inp_Sc!M93="BO",Inp_Sc!J93,"")</f>
        <v/>
      </c>
      <c r="L1206" s="3" t="s">
        <v>106</v>
      </c>
      <c r="R1206" s="14"/>
      <c r="T1206" s="18"/>
      <c r="U1206" s="18"/>
      <c r="V1206" s="18"/>
      <c r="W1206" s="18"/>
      <c r="X1206" s="18"/>
      <c r="Y1206" s="18">
        <f>SUMIFS(Inp_Sc!Y$9:Y$228,Inp_Sc!$I$9:$I$228,Cal_BOSort!$G1206,Inp_Sc!$J$9:$J$228,Cal_BOSort!$I1206)</f>
        <v>0</v>
      </c>
      <c r="Z1206" s="18">
        <f>SUMIFS(Inp_Sc!Z$9:Z$228,Inp_Sc!$I$9:$I$228,Cal_BOSort!$G1206,Inp_Sc!$J$9:$J$228,Cal_BOSort!$I1206)</f>
        <v>0</v>
      </c>
      <c r="AA1206" s="18">
        <f>SUMIFS(Inp_Sc!AA$9:AA$228,Inp_Sc!$I$9:$I$228,Cal_BOSort!$G1206,Inp_Sc!$J$9:$J$228,Cal_BOSort!$I1206)</f>
        <v>0</v>
      </c>
      <c r="AB1206" s="18">
        <f>SUMIFS(Inp_Sc!AB$9:AB$228,Inp_Sc!$I$9:$I$228,Cal_BOSort!$G1206,Inp_Sc!$J$9:$J$228,Cal_BOSort!$I1206)</f>
        <v>0</v>
      </c>
      <c r="AC1206" s="18">
        <f>SUMIFS(Inp_Sc!AC$9:AC$228,Inp_Sc!$I$9:$I$228,Cal_BOSort!$G1206,Inp_Sc!$J$9:$J$228,Cal_BOSort!$I1206)</f>
        <v>0</v>
      </c>
      <c r="AD1206" s="18">
        <f>SUMIFS(Inp_Sc!AD$9:AD$228,Inp_Sc!$I$9:$I$228,Cal_BOSort!$G1206,Inp_Sc!$J$9:$J$228,Cal_BOSort!$I1206)</f>
        <v>0</v>
      </c>
      <c r="AE1206" s="18">
        <f>SUMIFS(Inp_Sc!AE$9:AE$228,Inp_Sc!$I$9:$I$228,Cal_BOSort!$G1206,Inp_Sc!$J$9:$J$228,Cal_BOSort!$I1206)</f>
        <v>0</v>
      </c>
      <c r="AF1206" s="18">
        <f>SUMIFS(Inp_Sc!AF$9:AF$228,Inp_Sc!$I$9:$I$228,Cal_BOSort!$G1206,Inp_Sc!$J$9:$J$228,Cal_BOSort!$I1206)</f>
        <v>0</v>
      </c>
      <c r="AG1206" s="18">
        <f>SUMIFS(Inp_Sc!AG$9:AG$228,Inp_Sc!$I$9:$I$228,Cal_BOSort!$G1206,Inp_Sc!$J$9:$J$228,Cal_BOSort!$I1206)</f>
        <v>0</v>
      </c>
      <c r="AH1206" s="18">
        <f>SUMIFS(Inp_Sc!AH$9:AH$228,Inp_Sc!$I$9:$I$228,Cal_BOSort!$G1206,Inp_Sc!$J$9:$J$228,Cal_BOSort!$I1206)</f>
        <v>0</v>
      </c>
      <c r="AI1206" s="18">
        <f>SUMIFS(Inp_Sc!AI$9:AI$228,Inp_Sc!$I$9:$I$228,Cal_BOSort!$G1206,Inp_Sc!$J$9:$J$228,Cal_BOSort!$I1206)</f>
        <v>0</v>
      </c>
      <c r="AJ1206" s="18">
        <f>SUMIFS(Inp_Sc!AJ$9:AJ$228,Inp_Sc!$I$9:$I$228,Cal_BOSort!$G1206,Inp_Sc!$J$9:$J$228,Cal_BOSort!$I1206)</f>
        <v>0</v>
      </c>
      <c r="AK1206" s="18">
        <f>SUMIFS(Inp_Sc!AK$9:AK$228,Inp_Sc!$I$9:$I$228,Cal_BOSort!$G1206,Inp_Sc!$J$9:$J$228,Cal_BOSort!$I1206)</f>
        <v>0</v>
      </c>
      <c r="AM1206" s="18">
        <f t="shared" si="131"/>
        <v>0</v>
      </c>
      <c r="AN1206" s="18">
        <f t="shared" si="135"/>
        <v>0</v>
      </c>
      <c r="AO1206" s="18">
        <f t="shared" si="136"/>
        <v>0</v>
      </c>
      <c r="AP1206" s="18">
        <f t="shared" si="132"/>
        <v>0</v>
      </c>
      <c r="AQ1206" s="18">
        <f t="shared" si="133"/>
        <v>0</v>
      </c>
      <c r="AR1206" s="18">
        <f t="shared" si="134"/>
        <v>0</v>
      </c>
      <c r="AU1206" s="42"/>
    </row>
    <row r="1207" spans="4:47" s="3" customFormat="1">
      <c r="D1207" s="101" t="str">
        <f>IF(I1207="","",MAX(D$1121:D1206)+1)</f>
        <v/>
      </c>
      <c r="E1207" s="3" t="s">
        <v>32</v>
      </c>
      <c r="F1207" s="3" t="s">
        <v>169</v>
      </c>
      <c r="G1207" s="3" t="s">
        <v>256</v>
      </c>
      <c r="I1207" s="101" t="str">
        <f>IF(Inp_Sc!M94="BO",Inp_Sc!J94,"")</f>
        <v/>
      </c>
      <c r="L1207" s="3" t="s">
        <v>106</v>
      </c>
      <c r="R1207" s="14"/>
      <c r="T1207" s="18"/>
      <c r="U1207" s="18"/>
      <c r="V1207" s="18"/>
      <c r="W1207" s="18"/>
      <c r="X1207" s="18"/>
      <c r="Y1207" s="18">
        <f>SUMIFS(Inp_Sc!Y$9:Y$228,Inp_Sc!$I$9:$I$228,Cal_BOSort!$G1207,Inp_Sc!$J$9:$J$228,Cal_BOSort!$I1207)</f>
        <v>0</v>
      </c>
      <c r="Z1207" s="18">
        <f>SUMIFS(Inp_Sc!Z$9:Z$228,Inp_Sc!$I$9:$I$228,Cal_BOSort!$G1207,Inp_Sc!$J$9:$J$228,Cal_BOSort!$I1207)</f>
        <v>0</v>
      </c>
      <c r="AA1207" s="18">
        <f>SUMIFS(Inp_Sc!AA$9:AA$228,Inp_Sc!$I$9:$I$228,Cal_BOSort!$G1207,Inp_Sc!$J$9:$J$228,Cal_BOSort!$I1207)</f>
        <v>0</v>
      </c>
      <c r="AB1207" s="18">
        <f>SUMIFS(Inp_Sc!AB$9:AB$228,Inp_Sc!$I$9:$I$228,Cal_BOSort!$G1207,Inp_Sc!$J$9:$J$228,Cal_BOSort!$I1207)</f>
        <v>0</v>
      </c>
      <c r="AC1207" s="18">
        <f>SUMIFS(Inp_Sc!AC$9:AC$228,Inp_Sc!$I$9:$I$228,Cal_BOSort!$G1207,Inp_Sc!$J$9:$J$228,Cal_BOSort!$I1207)</f>
        <v>0</v>
      </c>
      <c r="AD1207" s="18">
        <f>SUMIFS(Inp_Sc!AD$9:AD$228,Inp_Sc!$I$9:$I$228,Cal_BOSort!$G1207,Inp_Sc!$J$9:$J$228,Cal_BOSort!$I1207)</f>
        <v>0</v>
      </c>
      <c r="AE1207" s="18">
        <f>SUMIFS(Inp_Sc!AE$9:AE$228,Inp_Sc!$I$9:$I$228,Cal_BOSort!$G1207,Inp_Sc!$J$9:$J$228,Cal_BOSort!$I1207)</f>
        <v>0</v>
      </c>
      <c r="AF1207" s="18">
        <f>SUMIFS(Inp_Sc!AF$9:AF$228,Inp_Sc!$I$9:$I$228,Cal_BOSort!$G1207,Inp_Sc!$J$9:$J$228,Cal_BOSort!$I1207)</f>
        <v>0</v>
      </c>
      <c r="AG1207" s="18">
        <f>SUMIFS(Inp_Sc!AG$9:AG$228,Inp_Sc!$I$9:$I$228,Cal_BOSort!$G1207,Inp_Sc!$J$9:$J$228,Cal_BOSort!$I1207)</f>
        <v>0</v>
      </c>
      <c r="AH1207" s="18">
        <f>SUMIFS(Inp_Sc!AH$9:AH$228,Inp_Sc!$I$9:$I$228,Cal_BOSort!$G1207,Inp_Sc!$J$9:$J$228,Cal_BOSort!$I1207)</f>
        <v>0</v>
      </c>
      <c r="AI1207" s="18">
        <f>SUMIFS(Inp_Sc!AI$9:AI$228,Inp_Sc!$I$9:$I$228,Cal_BOSort!$G1207,Inp_Sc!$J$9:$J$228,Cal_BOSort!$I1207)</f>
        <v>0</v>
      </c>
      <c r="AJ1207" s="18">
        <f>SUMIFS(Inp_Sc!AJ$9:AJ$228,Inp_Sc!$I$9:$I$228,Cal_BOSort!$G1207,Inp_Sc!$J$9:$J$228,Cal_BOSort!$I1207)</f>
        <v>0</v>
      </c>
      <c r="AK1207" s="18">
        <f>SUMIFS(Inp_Sc!AK$9:AK$228,Inp_Sc!$I$9:$I$228,Cal_BOSort!$G1207,Inp_Sc!$J$9:$J$228,Cal_BOSort!$I1207)</f>
        <v>0</v>
      </c>
      <c r="AM1207" s="18">
        <f t="shared" si="131"/>
        <v>0</v>
      </c>
      <c r="AN1207" s="18">
        <f t="shared" si="135"/>
        <v>0</v>
      </c>
      <c r="AO1207" s="18">
        <f t="shared" si="136"/>
        <v>0</v>
      </c>
      <c r="AP1207" s="18">
        <f t="shared" si="132"/>
        <v>0</v>
      </c>
      <c r="AQ1207" s="18">
        <f t="shared" si="133"/>
        <v>0</v>
      </c>
      <c r="AR1207" s="18">
        <f t="shared" si="134"/>
        <v>0</v>
      </c>
      <c r="AU1207" s="42"/>
    </row>
    <row r="1208" spans="4:47" s="3" customFormat="1">
      <c r="D1208" s="101" t="str">
        <f>IF(I1208="","",MAX(D$1121:D1207)+1)</f>
        <v/>
      </c>
      <c r="E1208" s="3" t="s">
        <v>32</v>
      </c>
      <c r="F1208" s="3" t="s">
        <v>169</v>
      </c>
      <c r="G1208" s="3" t="s">
        <v>256</v>
      </c>
      <c r="I1208" s="101" t="str">
        <f>IF(Inp_Sc!M95="BO",Inp_Sc!J95,"")</f>
        <v/>
      </c>
      <c r="L1208" s="3" t="s">
        <v>106</v>
      </c>
      <c r="R1208" s="14"/>
      <c r="T1208" s="18"/>
      <c r="U1208" s="18"/>
      <c r="V1208" s="18"/>
      <c r="W1208" s="18"/>
      <c r="X1208" s="18"/>
      <c r="Y1208" s="18">
        <f>SUMIFS(Inp_Sc!Y$9:Y$228,Inp_Sc!$I$9:$I$228,Cal_BOSort!$G1208,Inp_Sc!$J$9:$J$228,Cal_BOSort!$I1208)</f>
        <v>0</v>
      </c>
      <c r="Z1208" s="18">
        <f>SUMIFS(Inp_Sc!Z$9:Z$228,Inp_Sc!$I$9:$I$228,Cal_BOSort!$G1208,Inp_Sc!$J$9:$J$228,Cal_BOSort!$I1208)</f>
        <v>0</v>
      </c>
      <c r="AA1208" s="18">
        <f>SUMIFS(Inp_Sc!AA$9:AA$228,Inp_Sc!$I$9:$I$228,Cal_BOSort!$G1208,Inp_Sc!$J$9:$J$228,Cal_BOSort!$I1208)</f>
        <v>0</v>
      </c>
      <c r="AB1208" s="18">
        <f>SUMIFS(Inp_Sc!AB$9:AB$228,Inp_Sc!$I$9:$I$228,Cal_BOSort!$G1208,Inp_Sc!$J$9:$J$228,Cal_BOSort!$I1208)</f>
        <v>0</v>
      </c>
      <c r="AC1208" s="18">
        <f>SUMIFS(Inp_Sc!AC$9:AC$228,Inp_Sc!$I$9:$I$228,Cal_BOSort!$G1208,Inp_Sc!$J$9:$J$228,Cal_BOSort!$I1208)</f>
        <v>0</v>
      </c>
      <c r="AD1208" s="18">
        <f>SUMIFS(Inp_Sc!AD$9:AD$228,Inp_Sc!$I$9:$I$228,Cal_BOSort!$G1208,Inp_Sc!$J$9:$J$228,Cal_BOSort!$I1208)</f>
        <v>0</v>
      </c>
      <c r="AE1208" s="18">
        <f>SUMIFS(Inp_Sc!AE$9:AE$228,Inp_Sc!$I$9:$I$228,Cal_BOSort!$G1208,Inp_Sc!$J$9:$J$228,Cal_BOSort!$I1208)</f>
        <v>0</v>
      </c>
      <c r="AF1208" s="18">
        <f>SUMIFS(Inp_Sc!AF$9:AF$228,Inp_Sc!$I$9:$I$228,Cal_BOSort!$G1208,Inp_Sc!$J$9:$J$228,Cal_BOSort!$I1208)</f>
        <v>0</v>
      </c>
      <c r="AG1208" s="18">
        <f>SUMIFS(Inp_Sc!AG$9:AG$228,Inp_Sc!$I$9:$I$228,Cal_BOSort!$G1208,Inp_Sc!$J$9:$J$228,Cal_BOSort!$I1208)</f>
        <v>0</v>
      </c>
      <c r="AH1208" s="18">
        <f>SUMIFS(Inp_Sc!AH$9:AH$228,Inp_Sc!$I$9:$I$228,Cal_BOSort!$G1208,Inp_Sc!$J$9:$J$228,Cal_BOSort!$I1208)</f>
        <v>0</v>
      </c>
      <c r="AI1208" s="18">
        <f>SUMIFS(Inp_Sc!AI$9:AI$228,Inp_Sc!$I$9:$I$228,Cal_BOSort!$G1208,Inp_Sc!$J$9:$J$228,Cal_BOSort!$I1208)</f>
        <v>0</v>
      </c>
      <c r="AJ1208" s="18">
        <f>SUMIFS(Inp_Sc!AJ$9:AJ$228,Inp_Sc!$I$9:$I$228,Cal_BOSort!$G1208,Inp_Sc!$J$9:$J$228,Cal_BOSort!$I1208)</f>
        <v>0</v>
      </c>
      <c r="AK1208" s="18">
        <f>SUMIFS(Inp_Sc!AK$9:AK$228,Inp_Sc!$I$9:$I$228,Cal_BOSort!$G1208,Inp_Sc!$J$9:$J$228,Cal_BOSort!$I1208)</f>
        <v>0</v>
      </c>
      <c r="AM1208" s="18">
        <f t="shared" si="131"/>
        <v>0</v>
      </c>
      <c r="AN1208" s="18">
        <f t="shared" si="135"/>
        <v>0</v>
      </c>
      <c r="AO1208" s="18">
        <f t="shared" si="136"/>
        <v>0</v>
      </c>
      <c r="AP1208" s="18">
        <f t="shared" si="132"/>
        <v>0</v>
      </c>
      <c r="AQ1208" s="18">
        <f t="shared" si="133"/>
        <v>0</v>
      </c>
      <c r="AR1208" s="18">
        <f t="shared" si="134"/>
        <v>0</v>
      </c>
      <c r="AU1208" s="42"/>
    </row>
    <row r="1209" spans="4:47" s="3" customFormat="1">
      <c r="D1209" s="101" t="str">
        <f>IF(I1209="","",MAX(D$1121:D1208)+1)</f>
        <v/>
      </c>
      <c r="E1209" s="3" t="s">
        <v>32</v>
      </c>
      <c r="F1209" s="3" t="s">
        <v>169</v>
      </c>
      <c r="G1209" s="3" t="s">
        <v>256</v>
      </c>
      <c r="I1209" s="101" t="str">
        <f>IF(Inp_Sc!M96="BO",Inp_Sc!J96,"")</f>
        <v/>
      </c>
      <c r="L1209" s="3" t="s">
        <v>106</v>
      </c>
      <c r="R1209" s="14"/>
      <c r="T1209" s="18"/>
      <c r="U1209" s="18"/>
      <c r="V1209" s="18"/>
      <c r="W1209" s="18"/>
      <c r="X1209" s="18"/>
      <c r="Y1209" s="18">
        <f>SUMIFS(Inp_Sc!Y$9:Y$228,Inp_Sc!$I$9:$I$228,Cal_BOSort!$G1209,Inp_Sc!$J$9:$J$228,Cal_BOSort!$I1209)</f>
        <v>0</v>
      </c>
      <c r="Z1209" s="18">
        <f>SUMIFS(Inp_Sc!Z$9:Z$228,Inp_Sc!$I$9:$I$228,Cal_BOSort!$G1209,Inp_Sc!$J$9:$J$228,Cal_BOSort!$I1209)</f>
        <v>0</v>
      </c>
      <c r="AA1209" s="18">
        <f>SUMIFS(Inp_Sc!AA$9:AA$228,Inp_Sc!$I$9:$I$228,Cal_BOSort!$G1209,Inp_Sc!$J$9:$J$228,Cal_BOSort!$I1209)</f>
        <v>0</v>
      </c>
      <c r="AB1209" s="18">
        <f>SUMIFS(Inp_Sc!AB$9:AB$228,Inp_Sc!$I$9:$I$228,Cal_BOSort!$G1209,Inp_Sc!$J$9:$J$228,Cal_BOSort!$I1209)</f>
        <v>0</v>
      </c>
      <c r="AC1209" s="18">
        <f>SUMIFS(Inp_Sc!AC$9:AC$228,Inp_Sc!$I$9:$I$228,Cal_BOSort!$G1209,Inp_Sc!$J$9:$J$228,Cal_BOSort!$I1209)</f>
        <v>0</v>
      </c>
      <c r="AD1209" s="18">
        <f>SUMIFS(Inp_Sc!AD$9:AD$228,Inp_Sc!$I$9:$I$228,Cal_BOSort!$G1209,Inp_Sc!$J$9:$J$228,Cal_BOSort!$I1209)</f>
        <v>0</v>
      </c>
      <c r="AE1209" s="18">
        <f>SUMIFS(Inp_Sc!AE$9:AE$228,Inp_Sc!$I$9:$I$228,Cal_BOSort!$G1209,Inp_Sc!$J$9:$J$228,Cal_BOSort!$I1209)</f>
        <v>0</v>
      </c>
      <c r="AF1209" s="18">
        <f>SUMIFS(Inp_Sc!AF$9:AF$228,Inp_Sc!$I$9:$I$228,Cal_BOSort!$G1209,Inp_Sc!$J$9:$J$228,Cal_BOSort!$I1209)</f>
        <v>0</v>
      </c>
      <c r="AG1209" s="18">
        <f>SUMIFS(Inp_Sc!AG$9:AG$228,Inp_Sc!$I$9:$I$228,Cal_BOSort!$G1209,Inp_Sc!$J$9:$J$228,Cal_BOSort!$I1209)</f>
        <v>0</v>
      </c>
      <c r="AH1209" s="18">
        <f>SUMIFS(Inp_Sc!AH$9:AH$228,Inp_Sc!$I$9:$I$228,Cal_BOSort!$G1209,Inp_Sc!$J$9:$J$228,Cal_BOSort!$I1209)</f>
        <v>0</v>
      </c>
      <c r="AI1209" s="18">
        <f>SUMIFS(Inp_Sc!AI$9:AI$228,Inp_Sc!$I$9:$I$228,Cal_BOSort!$G1209,Inp_Sc!$J$9:$J$228,Cal_BOSort!$I1209)</f>
        <v>0</v>
      </c>
      <c r="AJ1209" s="18">
        <f>SUMIFS(Inp_Sc!AJ$9:AJ$228,Inp_Sc!$I$9:$I$228,Cal_BOSort!$G1209,Inp_Sc!$J$9:$J$228,Cal_BOSort!$I1209)</f>
        <v>0</v>
      </c>
      <c r="AK1209" s="18">
        <f>SUMIFS(Inp_Sc!AK$9:AK$228,Inp_Sc!$I$9:$I$228,Cal_BOSort!$G1209,Inp_Sc!$J$9:$J$228,Cal_BOSort!$I1209)</f>
        <v>0</v>
      </c>
      <c r="AM1209" s="18">
        <f t="shared" si="131"/>
        <v>0</v>
      </c>
      <c r="AN1209" s="18">
        <f t="shared" si="135"/>
        <v>0</v>
      </c>
      <c r="AO1209" s="18">
        <f t="shared" si="136"/>
        <v>0</v>
      </c>
      <c r="AP1209" s="18">
        <f t="shared" si="132"/>
        <v>0</v>
      </c>
      <c r="AQ1209" s="18">
        <f t="shared" si="133"/>
        <v>0</v>
      </c>
      <c r="AR1209" s="18">
        <f t="shared" si="134"/>
        <v>0</v>
      </c>
      <c r="AU1209" s="42"/>
    </row>
    <row r="1210" spans="4:47" s="3" customFormat="1">
      <c r="D1210" s="101" t="str">
        <f>IF(I1210="","",MAX(D$1121:D1209)+1)</f>
        <v/>
      </c>
      <c r="E1210" s="3" t="s">
        <v>32</v>
      </c>
      <c r="F1210" s="3" t="s">
        <v>169</v>
      </c>
      <c r="G1210" s="3" t="s">
        <v>256</v>
      </c>
      <c r="I1210" s="101" t="str">
        <f>IF(Inp_Sc!M97="BO",Inp_Sc!J97,"")</f>
        <v/>
      </c>
      <c r="L1210" s="3" t="s">
        <v>106</v>
      </c>
      <c r="R1210" s="14"/>
      <c r="T1210" s="18"/>
      <c r="U1210" s="18"/>
      <c r="V1210" s="18"/>
      <c r="W1210" s="18"/>
      <c r="X1210" s="18"/>
      <c r="Y1210" s="18">
        <f>SUMIFS(Inp_Sc!Y$9:Y$228,Inp_Sc!$I$9:$I$228,Cal_BOSort!$G1210,Inp_Sc!$J$9:$J$228,Cal_BOSort!$I1210)</f>
        <v>0</v>
      </c>
      <c r="Z1210" s="18">
        <f>SUMIFS(Inp_Sc!Z$9:Z$228,Inp_Sc!$I$9:$I$228,Cal_BOSort!$G1210,Inp_Sc!$J$9:$J$228,Cal_BOSort!$I1210)</f>
        <v>0</v>
      </c>
      <c r="AA1210" s="18">
        <f>SUMIFS(Inp_Sc!AA$9:AA$228,Inp_Sc!$I$9:$I$228,Cal_BOSort!$G1210,Inp_Sc!$J$9:$J$228,Cal_BOSort!$I1210)</f>
        <v>0</v>
      </c>
      <c r="AB1210" s="18">
        <f>SUMIFS(Inp_Sc!AB$9:AB$228,Inp_Sc!$I$9:$I$228,Cal_BOSort!$G1210,Inp_Sc!$J$9:$J$228,Cal_BOSort!$I1210)</f>
        <v>0</v>
      </c>
      <c r="AC1210" s="18">
        <f>SUMIFS(Inp_Sc!AC$9:AC$228,Inp_Sc!$I$9:$I$228,Cal_BOSort!$G1210,Inp_Sc!$J$9:$J$228,Cal_BOSort!$I1210)</f>
        <v>0</v>
      </c>
      <c r="AD1210" s="18">
        <f>SUMIFS(Inp_Sc!AD$9:AD$228,Inp_Sc!$I$9:$I$228,Cal_BOSort!$G1210,Inp_Sc!$J$9:$J$228,Cal_BOSort!$I1210)</f>
        <v>0</v>
      </c>
      <c r="AE1210" s="18">
        <f>SUMIFS(Inp_Sc!AE$9:AE$228,Inp_Sc!$I$9:$I$228,Cal_BOSort!$G1210,Inp_Sc!$J$9:$J$228,Cal_BOSort!$I1210)</f>
        <v>0</v>
      </c>
      <c r="AF1210" s="18">
        <f>SUMIFS(Inp_Sc!AF$9:AF$228,Inp_Sc!$I$9:$I$228,Cal_BOSort!$G1210,Inp_Sc!$J$9:$J$228,Cal_BOSort!$I1210)</f>
        <v>0</v>
      </c>
      <c r="AG1210" s="18">
        <f>SUMIFS(Inp_Sc!AG$9:AG$228,Inp_Sc!$I$9:$I$228,Cal_BOSort!$G1210,Inp_Sc!$J$9:$J$228,Cal_BOSort!$I1210)</f>
        <v>0</v>
      </c>
      <c r="AH1210" s="18">
        <f>SUMIFS(Inp_Sc!AH$9:AH$228,Inp_Sc!$I$9:$I$228,Cal_BOSort!$G1210,Inp_Sc!$J$9:$J$228,Cal_BOSort!$I1210)</f>
        <v>0</v>
      </c>
      <c r="AI1210" s="18">
        <f>SUMIFS(Inp_Sc!AI$9:AI$228,Inp_Sc!$I$9:$I$228,Cal_BOSort!$G1210,Inp_Sc!$J$9:$J$228,Cal_BOSort!$I1210)</f>
        <v>0</v>
      </c>
      <c r="AJ1210" s="18">
        <f>SUMIFS(Inp_Sc!AJ$9:AJ$228,Inp_Sc!$I$9:$I$228,Cal_BOSort!$G1210,Inp_Sc!$J$9:$J$228,Cal_BOSort!$I1210)</f>
        <v>0</v>
      </c>
      <c r="AK1210" s="18">
        <f>SUMIFS(Inp_Sc!AK$9:AK$228,Inp_Sc!$I$9:$I$228,Cal_BOSort!$G1210,Inp_Sc!$J$9:$J$228,Cal_BOSort!$I1210)</f>
        <v>0</v>
      </c>
      <c r="AM1210" s="18">
        <f t="shared" si="131"/>
        <v>0</v>
      </c>
      <c r="AN1210" s="18">
        <f t="shared" si="135"/>
        <v>0</v>
      </c>
      <c r="AO1210" s="18">
        <f t="shared" si="136"/>
        <v>0</v>
      </c>
      <c r="AP1210" s="18">
        <f t="shared" si="132"/>
        <v>0</v>
      </c>
      <c r="AQ1210" s="18">
        <f t="shared" si="133"/>
        <v>0</v>
      </c>
      <c r="AR1210" s="18">
        <f t="shared" si="134"/>
        <v>0</v>
      </c>
      <c r="AU1210" s="42"/>
    </row>
    <row r="1211" spans="4:47" s="3" customFormat="1">
      <c r="D1211" s="101" t="str">
        <f>IF(I1211="","",MAX(D$1121:D1210)+1)</f>
        <v/>
      </c>
      <c r="E1211" s="3" t="s">
        <v>32</v>
      </c>
      <c r="F1211" s="3" t="s">
        <v>169</v>
      </c>
      <c r="G1211" s="3" t="s">
        <v>256</v>
      </c>
      <c r="I1211" s="101" t="str">
        <f>IF(Inp_Sc!M98="BO",Inp_Sc!J98,"")</f>
        <v/>
      </c>
      <c r="L1211" s="3" t="s">
        <v>106</v>
      </c>
      <c r="R1211" s="14"/>
      <c r="T1211" s="18"/>
      <c r="U1211" s="18"/>
      <c r="V1211" s="18"/>
      <c r="W1211" s="18"/>
      <c r="X1211" s="18"/>
      <c r="Y1211" s="18">
        <f>SUMIFS(Inp_Sc!Y$9:Y$228,Inp_Sc!$I$9:$I$228,Cal_BOSort!$G1211,Inp_Sc!$J$9:$J$228,Cal_BOSort!$I1211)</f>
        <v>0</v>
      </c>
      <c r="Z1211" s="18">
        <f>SUMIFS(Inp_Sc!Z$9:Z$228,Inp_Sc!$I$9:$I$228,Cal_BOSort!$G1211,Inp_Sc!$J$9:$J$228,Cal_BOSort!$I1211)</f>
        <v>0</v>
      </c>
      <c r="AA1211" s="18">
        <f>SUMIFS(Inp_Sc!AA$9:AA$228,Inp_Sc!$I$9:$I$228,Cal_BOSort!$G1211,Inp_Sc!$J$9:$J$228,Cal_BOSort!$I1211)</f>
        <v>0</v>
      </c>
      <c r="AB1211" s="18">
        <f>SUMIFS(Inp_Sc!AB$9:AB$228,Inp_Sc!$I$9:$I$228,Cal_BOSort!$G1211,Inp_Sc!$J$9:$J$228,Cal_BOSort!$I1211)</f>
        <v>0</v>
      </c>
      <c r="AC1211" s="18">
        <f>SUMIFS(Inp_Sc!AC$9:AC$228,Inp_Sc!$I$9:$I$228,Cal_BOSort!$G1211,Inp_Sc!$J$9:$J$228,Cal_BOSort!$I1211)</f>
        <v>0</v>
      </c>
      <c r="AD1211" s="18">
        <f>SUMIFS(Inp_Sc!AD$9:AD$228,Inp_Sc!$I$9:$I$228,Cal_BOSort!$G1211,Inp_Sc!$J$9:$J$228,Cal_BOSort!$I1211)</f>
        <v>0</v>
      </c>
      <c r="AE1211" s="18">
        <f>SUMIFS(Inp_Sc!AE$9:AE$228,Inp_Sc!$I$9:$I$228,Cal_BOSort!$G1211,Inp_Sc!$J$9:$J$228,Cal_BOSort!$I1211)</f>
        <v>0</v>
      </c>
      <c r="AF1211" s="18">
        <f>SUMIFS(Inp_Sc!AF$9:AF$228,Inp_Sc!$I$9:$I$228,Cal_BOSort!$G1211,Inp_Sc!$J$9:$J$228,Cal_BOSort!$I1211)</f>
        <v>0</v>
      </c>
      <c r="AG1211" s="18">
        <f>SUMIFS(Inp_Sc!AG$9:AG$228,Inp_Sc!$I$9:$I$228,Cal_BOSort!$G1211,Inp_Sc!$J$9:$J$228,Cal_BOSort!$I1211)</f>
        <v>0</v>
      </c>
      <c r="AH1211" s="18">
        <f>SUMIFS(Inp_Sc!AH$9:AH$228,Inp_Sc!$I$9:$I$228,Cal_BOSort!$G1211,Inp_Sc!$J$9:$J$228,Cal_BOSort!$I1211)</f>
        <v>0</v>
      </c>
      <c r="AI1211" s="18">
        <f>SUMIFS(Inp_Sc!AI$9:AI$228,Inp_Sc!$I$9:$I$228,Cal_BOSort!$G1211,Inp_Sc!$J$9:$J$228,Cal_BOSort!$I1211)</f>
        <v>0</v>
      </c>
      <c r="AJ1211" s="18">
        <f>SUMIFS(Inp_Sc!AJ$9:AJ$228,Inp_Sc!$I$9:$I$228,Cal_BOSort!$G1211,Inp_Sc!$J$9:$J$228,Cal_BOSort!$I1211)</f>
        <v>0</v>
      </c>
      <c r="AK1211" s="18">
        <f>SUMIFS(Inp_Sc!AK$9:AK$228,Inp_Sc!$I$9:$I$228,Cal_BOSort!$G1211,Inp_Sc!$J$9:$J$228,Cal_BOSort!$I1211)</f>
        <v>0</v>
      </c>
      <c r="AM1211" s="18">
        <f t="shared" si="131"/>
        <v>0</v>
      </c>
      <c r="AN1211" s="18">
        <f t="shared" si="135"/>
        <v>0</v>
      </c>
      <c r="AO1211" s="18">
        <f t="shared" si="136"/>
        <v>0</v>
      </c>
      <c r="AP1211" s="18">
        <f t="shared" si="132"/>
        <v>0</v>
      </c>
      <c r="AQ1211" s="18">
        <f t="shared" si="133"/>
        <v>0</v>
      </c>
      <c r="AR1211" s="18">
        <f t="shared" si="134"/>
        <v>0</v>
      </c>
      <c r="AU1211" s="42"/>
    </row>
    <row r="1212" spans="4:47" s="3" customFormat="1">
      <c r="D1212" s="101" t="str">
        <f>IF(I1212="","",MAX(D$1121:D1211)+1)</f>
        <v/>
      </c>
      <c r="E1212" s="3" t="s">
        <v>32</v>
      </c>
      <c r="F1212" s="3" t="s">
        <v>169</v>
      </c>
      <c r="G1212" s="3" t="s">
        <v>206</v>
      </c>
      <c r="I1212" s="101" t="str">
        <f>IF(Inp_Sc!M99="BO",Inp_Sc!J99,"")</f>
        <v/>
      </c>
      <c r="L1212" s="3" t="s">
        <v>106</v>
      </c>
      <c r="R1212" s="14"/>
      <c r="T1212" s="18"/>
      <c r="U1212" s="18"/>
      <c r="V1212" s="18"/>
      <c r="W1212" s="18"/>
      <c r="X1212" s="18"/>
      <c r="Y1212" s="18">
        <f>SUMIFS(Inp_Sc!Y$9:Y$228,Inp_Sc!$I$9:$I$228,Cal_BOSort!$G1212,Inp_Sc!$J$9:$J$228,Cal_BOSort!$I1212)</f>
        <v>0</v>
      </c>
      <c r="Z1212" s="18">
        <f>SUMIFS(Inp_Sc!Z$9:Z$228,Inp_Sc!$I$9:$I$228,Cal_BOSort!$G1212,Inp_Sc!$J$9:$J$228,Cal_BOSort!$I1212)</f>
        <v>0</v>
      </c>
      <c r="AA1212" s="18">
        <f>SUMIFS(Inp_Sc!AA$9:AA$228,Inp_Sc!$I$9:$I$228,Cal_BOSort!$G1212,Inp_Sc!$J$9:$J$228,Cal_BOSort!$I1212)</f>
        <v>0</v>
      </c>
      <c r="AB1212" s="18">
        <f>SUMIFS(Inp_Sc!AB$9:AB$228,Inp_Sc!$I$9:$I$228,Cal_BOSort!$G1212,Inp_Sc!$J$9:$J$228,Cal_BOSort!$I1212)</f>
        <v>0</v>
      </c>
      <c r="AC1212" s="18">
        <f>SUMIFS(Inp_Sc!AC$9:AC$228,Inp_Sc!$I$9:$I$228,Cal_BOSort!$G1212,Inp_Sc!$J$9:$J$228,Cal_BOSort!$I1212)</f>
        <v>0</v>
      </c>
      <c r="AD1212" s="18">
        <f>SUMIFS(Inp_Sc!AD$9:AD$228,Inp_Sc!$I$9:$I$228,Cal_BOSort!$G1212,Inp_Sc!$J$9:$J$228,Cal_BOSort!$I1212)</f>
        <v>0</v>
      </c>
      <c r="AE1212" s="18">
        <f>SUMIFS(Inp_Sc!AE$9:AE$228,Inp_Sc!$I$9:$I$228,Cal_BOSort!$G1212,Inp_Sc!$J$9:$J$228,Cal_BOSort!$I1212)</f>
        <v>0</v>
      </c>
      <c r="AF1212" s="18">
        <f>SUMIFS(Inp_Sc!AF$9:AF$228,Inp_Sc!$I$9:$I$228,Cal_BOSort!$G1212,Inp_Sc!$J$9:$J$228,Cal_BOSort!$I1212)</f>
        <v>0</v>
      </c>
      <c r="AG1212" s="18">
        <f>SUMIFS(Inp_Sc!AG$9:AG$228,Inp_Sc!$I$9:$I$228,Cal_BOSort!$G1212,Inp_Sc!$J$9:$J$228,Cal_BOSort!$I1212)</f>
        <v>0</v>
      </c>
      <c r="AH1212" s="18">
        <f>SUMIFS(Inp_Sc!AH$9:AH$228,Inp_Sc!$I$9:$I$228,Cal_BOSort!$G1212,Inp_Sc!$J$9:$J$228,Cal_BOSort!$I1212)</f>
        <v>0</v>
      </c>
      <c r="AI1212" s="18">
        <f>SUMIFS(Inp_Sc!AI$9:AI$228,Inp_Sc!$I$9:$I$228,Cal_BOSort!$G1212,Inp_Sc!$J$9:$J$228,Cal_BOSort!$I1212)</f>
        <v>0</v>
      </c>
      <c r="AJ1212" s="18">
        <f>SUMIFS(Inp_Sc!AJ$9:AJ$228,Inp_Sc!$I$9:$I$228,Cal_BOSort!$G1212,Inp_Sc!$J$9:$J$228,Cal_BOSort!$I1212)</f>
        <v>0</v>
      </c>
      <c r="AK1212" s="18">
        <f>SUMIFS(Inp_Sc!AK$9:AK$228,Inp_Sc!$I$9:$I$228,Cal_BOSort!$G1212,Inp_Sc!$J$9:$J$228,Cal_BOSort!$I1212)</f>
        <v>0</v>
      </c>
      <c r="AM1212" s="18">
        <f t="shared" si="131"/>
        <v>0</v>
      </c>
      <c r="AN1212" s="18">
        <f t="shared" si="135"/>
        <v>0</v>
      </c>
      <c r="AO1212" s="18">
        <f t="shared" si="136"/>
        <v>0</v>
      </c>
      <c r="AP1212" s="18">
        <f t="shared" si="132"/>
        <v>0</v>
      </c>
      <c r="AQ1212" s="18">
        <f t="shared" si="133"/>
        <v>0</v>
      </c>
      <c r="AR1212" s="18">
        <f t="shared" si="134"/>
        <v>0</v>
      </c>
      <c r="AU1212" s="42"/>
    </row>
    <row r="1213" spans="4:47" s="3" customFormat="1">
      <c r="D1213" s="101" t="str">
        <f>IF(I1213="","",MAX(D$1121:D1212)+1)</f>
        <v/>
      </c>
      <c r="E1213" s="3" t="s">
        <v>32</v>
      </c>
      <c r="F1213" s="3" t="s">
        <v>169</v>
      </c>
      <c r="G1213" s="3" t="s">
        <v>206</v>
      </c>
      <c r="I1213" s="101" t="str">
        <f>IF(Inp_Sc!M100="BO",Inp_Sc!J100,"")</f>
        <v/>
      </c>
      <c r="L1213" s="3" t="s">
        <v>106</v>
      </c>
      <c r="R1213" s="14"/>
      <c r="T1213" s="18"/>
      <c r="U1213" s="18"/>
      <c r="V1213" s="18"/>
      <c r="W1213" s="18"/>
      <c r="X1213" s="18"/>
      <c r="Y1213" s="18">
        <f>SUMIFS(Inp_Sc!Y$9:Y$228,Inp_Sc!$I$9:$I$228,Cal_BOSort!$G1213,Inp_Sc!$J$9:$J$228,Cal_BOSort!$I1213)</f>
        <v>0</v>
      </c>
      <c r="Z1213" s="18">
        <f>SUMIFS(Inp_Sc!Z$9:Z$228,Inp_Sc!$I$9:$I$228,Cal_BOSort!$G1213,Inp_Sc!$J$9:$J$228,Cal_BOSort!$I1213)</f>
        <v>0</v>
      </c>
      <c r="AA1213" s="18">
        <f>SUMIFS(Inp_Sc!AA$9:AA$228,Inp_Sc!$I$9:$I$228,Cal_BOSort!$G1213,Inp_Sc!$J$9:$J$228,Cal_BOSort!$I1213)</f>
        <v>0</v>
      </c>
      <c r="AB1213" s="18">
        <f>SUMIFS(Inp_Sc!AB$9:AB$228,Inp_Sc!$I$9:$I$228,Cal_BOSort!$G1213,Inp_Sc!$J$9:$J$228,Cal_BOSort!$I1213)</f>
        <v>0</v>
      </c>
      <c r="AC1213" s="18">
        <f>SUMIFS(Inp_Sc!AC$9:AC$228,Inp_Sc!$I$9:$I$228,Cal_BOSort!$G1213,Inp_Sc!$J$9:$J$228,Cal_BOSort!$I1213)</f>
        <v>0</v>
      </c>
      <c r="AD1213" s="18">
        <f>SUMIFS(Inp_Sc!AD$9:AD$228,Inp_Sc!$I$9:$I$228,Cal_BOSort!$G1213,Inp_Sc!$J$9:$J$228,Cal_BOSort!$I1213)</f>
        <v>0</v>
      </c>
      <c r="AE1213" s="18">
        <f>SUMIFS(Inp_Sc!AE$9:AE$228,Inp_Sc!$I$9:$I$228,Cal_BOSort!$G1213,Inp_Sc!$J$9:$J$228,Cal_BOSort!$I1213)</f>
        <v>0</v>
      </c>
      <c r="AF1213" s="18">
        <f>SUMIFS(Inp_Sc!AF$9:AF$228,Inp_Sc!$I$9:$I$228,Cal_BOSort!$G1213,Inp_Sc!$J$9:$J$228,Cal_BOSort!$I1213)</f>
        <v>0</v>
      </c>
      <c r="AG1213" s="18">
        <f>SUMIFS(Inp_Sc!AG$9:AG$228,Inp_Sc!$I$9:$I$228,Cal_BOSort!$G1213,Inp_Sc!$J$9:$J$228,Cal_BOSort!$I1213)</f>
        <v>0</v>
      </c>
      <c r="AH1213" s="18">
        <f>SUMIFS(Inp_Sc!AH$9:AH$228,Inp_Sc!$I$9:$I$228,Cal_BOSort!$G1213,Inp_Sc!$J$9:$J$228,Cal_BOSort!$I1213)</f>
        <v>0</v>
      </c>
      <c r="AI1213" s="18">
        <f>SUMIFS(Inp_Sc!AI$9:AI$228,Inp_Sc!$I$9:$I$228,Cal_BOSort!$G1213,Inp_Sc!$J$9:$J$228,Cal_BOSort!$I1213)</f>
        <v>0</v>
      </c>
      <c r="AJ1213" s="18">
        <f>SUMIFS(Inp_Sc!AJ$9:AJ$228,Inp_Sc!$I$9:$I$228,Cal_BOSort!$G1213,Inp_Sc!$J$9:$J$228,Cal_BOSort!$I1213)</f>
        <v>0</v>
      </c>
      <c r="AK1213" s="18">
        <f>SUMIFS(Inp_Sc!AK$9:AK$228,Inp_Sc!$I$9:$I$228,Cal_BOSort!$G1213,Inp_Sc!$J$9:$J$228,Cal_BOSort!$I1213)</f>
        <v>0</v>
      </c>
      <c r="AM1213" s="18">
        <f t="shared" si="131"/>
        <v>0</v>
      </c>
      <c r="AN1213" s="18">
        <f t="shared" si="135"/>
        <v>0</v>
      </c>
      <c r="AO1213" s="18">
        <f t="shared" si="136"/>
        <v>0</v>
      </c>
      <c r="AP1213" s="18">
        <f t="shared" si="132"/>
        <v>0</v>
      </c>
      <c r="AQ1213" s="18">
        <f t="shared" si="133"/>
        <v>0</v>
      </c>
      <c r="AR1213" s="18">
        <f t="shared" si="134"/>
        <v>0</v>
      </c>
      <c r="AU1213" s="42"/>
    </row>
    <row r="1214" spans="4:47" s="3" customFormat="1">
      <c r="D1214" s="101" t="str">
        <f>IF(I1214="","",MAX(D$1121:D1213)+1)</f>
        <v/>
      </c>
      <c r="E1214" s="3" t="s">
        <v>32</v>
      </c>
      <c r="F1214" s="3" t="s">
        <v>169</v>
      </c>
      <c r="G1214" s="3" t="s">
        <v>206</v>
      </c>
      <c r="I1214" s="101" t="str">
        <f>IF(Inp_Sc!M101="BO",Inp_Sc!J101,"")</f>
        <v/>
      </c>
      <c r="L1214" s="3" t="s">
        <v>106</v>
      </c>
      <c r="R1214" s="14"/>
      <c r="T1214" s="18"/>
      <c r="U1214" s="18"/>
      <c r="V1214" s="18"/>
      <c r="W1214" s="18"/>
      <c r="X1214" s="18"/>
      <c r="Y1214" s="18">
        <f>SUMIFS(Inp_Sc!Y$9:Y$228,Inp_Sc!$I$9:$I$228,Cal_BOSort!$G1214,Inp_Sc!$J$9:$J$228,Cal_BOSort!$I1214)</f>
        <v>0</v>
      </c>
      <c r="Z1214" s="18">
        <f>SUMIFS(Inp_Sc!Z$9:Z$228,Inp_Sc!$I$9:$I$228,Cal_BOSort!$G1214,Inp_Sc!$J$9:$J$228,Cal_BOSort!$I1214)</f>
        <v>0</v>
      </c>
      <c r="AA1214" s="18">
        <f>SUMIFS(Inp_Sc!AA$9:AA$228,Inp_Sc!$I$9:$I$228,Cal_BOSort!$G1214,Inp_Sc!$J$9:$J$228,Cal_BOSort!$I1214)</f>
        <v>0</v>
      </c>
      <c r="AB1214" s="18">
        <f>SUMIFS(Inp_Sc!AB$9:AB$228,Inp_Sc!$I$9:$I$228,Cal_BOSort!$G1214,Inp_Sc!$J$9:$J$228,Cal_BOSort!$I1214)</f>
        <v>0</v>
      </c>
      <c r="AC1214" s="18">
        <f>SUMIFS(Inp_Sc!AC$9:AC$228,Inp_Sc!$I$9:$I$228,Cal_BOSort!$G1214,Inp_Sc!$J$9:$J$228,Cal_BOSort!$I1214)</f>
        <v>0</v>
      </c>
      <c r="AD1214" s="18">
        <f>SUMIFS(Inp_Sc!AD$9:AD$228,Inp_Sc!$I$9:$I$228,Cal_BOSort!$G1214,Inp_Sc!$J$9:$J$228,Cal_BOSort!$I1214)</f>
        <v>0</v>
      </c>
      <c r="AE1214" s="18">
        <f>SUMIFS(Inp_Sc!AE$9:AE$228,Inp_Sc!$I$9:$I$228,Cal_BOSort!$G1214,Inp_Sc!$J$9:$J$228,Cal_BOSort!$I1214)</f>
        <v>0</v>
      </c>
      <c r="AF1214" s="18">
        <f>SUMIFS(Inp_Sc!AF$9:AF$228,Inp_Sc!$I$9:$I$228,Cal_BOSort!$G1214,Inp_Sc!$J$9:$J$228,Cal_BOSort!$I1214)</f>
        <v>0</v>
      </c>
      <c r="AG1214" s="18">
        <f>SUMIFS(Inp_Sc!AG$9:AG$228,Inp_Sc!$I$9:$I$228,Cal_BOSort!$G1214,Inp_Sc!$J$9:$J$228,Cal_BOSort!$I1214)</f>
        <v>0</v>
      </c>
      <c r="AH1214" s="18">
        <f>SUMIFS(Inp_Sc!AH$9:AH$228,Inp_Sc!$I$9:$I$228,Cal_BOSort!$G1214,Inp_Sc!$J$9:$J$228,Cal_BOSort!$I1214)</f>
        <v>0</v>
      </c>
      <c r="AI1214" s="18">
        <f>SUMIFS(Inp_Sc!AI$9:AI$228,Inp_Sc!$I$9:$I$228,Cal_BOSort!$G1214,Inp_Sc!$J$9:$J$228,Cal_BOSort!$I1214)</f>
        <v>0</v>
      </c>
      <c r="AJ1214" s="18">
        <f>SUMIFS(Inp_Sc!AJ$9:AJ$228,Inp_Sc!$I$9:$I$228,Cal_BOSort!$G1214,Inp_Sc!$J$9:$J$228,Cal_BOSort!$I1214)</f>
        <v>0</v>
      </c>
      <c r="AK1214" s="18">
        <f>SUMIFS(Inp_Sc!AK$9:AK$228,Inp_Sc!$I$9:$I$228,Cal_BOSort!$G1214,Inp_Sc!$J$9:$J$228,Cal_BOSort!$I1214)</f>
        <v>0</v>
      </c>
      <c r="AM1214" s="18">
        <f t="shared" si="131"/>
        <v>0</v>
      </c>
      <c r="AN1214" s="18">
        <f t="shared" si="135"/>
        <v>0</v>
      </c>
      <c r="AO1214" s="18">
        <f t="shared" si="136"/>
        <v>0</v>
      </c>
      <c r="AP1214" s="18">
        <f t="shared" si="132"/>
        <v>0</v>
      </c>
      <c r="AQ1214" s="18">
        <f t="shared" si="133"/>
        <v>0</v>
      </c>
      <c r="AR1214" s="18">
        <f t="shared" si="134"/>
        <v>0</v>
      </c>
      <c r="AU1214" s="42"/>
    </row>
    <row r="1215" spans="4:47" s="3" customFormat="1">
      <c r="D1215" s="101" t="str">
        <f>IF(I1215="","",MAX(D$1121:D1214)+1)</f>
        <v/>
      </c>
      <c r="E1215" s="3" t="s">
        <v>32</v>
      </c>
      <c r="F1215" s="3" t="s">
        <v>169</v>
      </c>
      <c r="G1215" s="3" t="s">
        <v>206</v>
      </c>
      <c r="I1215" s="101" t="str">
        <f>IF(Inp_Sc!M102="BO",Inp_Sc!J102,"")</f>
        <v/>
      </c>
      <c r="L1215" s="3" t="s">
        <v>106</v>
      </c>
      <c r="R1215" s="14"/>
      <c r="T1215" s="18"/>
      <c r="U1215" s="18"/>
      <c r="V1215" s="18"/>
      <c r="W1215" s="18"/>
      <c r="X1215" s="18"/>
      <c r="Y1215" s="18">
        <f>SUMIFS(Inp_Sc!Y$9:Y$228,Inp_Sc!$I$9:$I$228,Cal_BOSort!$G1215,Inp_Sc!$J$9:$J$228,Cal_BOSort!$I1215)</f>
        <v>0</v>
      </c>
      <c r="Z1215" s="18">
        <f>SUMIFS(Inp_Sc!Z$9:Z$228,Inp_Sc!$I$9:$I$228,Cal_BOSort!$G1215,Inp_Sc!$J$9:$J$228,Cal_BOSort!$I1215)</f>
        <v>0</v>
      </c>
      <c r="AA1215" s="18">
        <f>SUMIFS(Inp_Sc!AA$9:AA$228,Inp_Sc!$I$9:$I$228,Cal_BOSort!$G1215,Inp_Sc!$J$9:$J$228,Cal_BOSort!$I1215)</f>
        <v>0</v>
      </c>
      <c r="AB1215" s="18">
        <f>SUMIFS(Inp_Sc!AB$9:AB$228,Inp_Sc!$I$9:$I$228,Cal_BOSort!$G1215,Inp_Sc!$J$9:$J$228,Cal_BOSort!$I1215)</f>
        <v>0</v>
      </c>
      <c r="AC1215" s="18">
        <f>SUMIFS(Inp_Sc!AC$9:AC$228,Inp_Sc!$I$9:$I$228,Cal_BOSort!$G1215,Inp_Sc!$J$9:$J$228,Cal_BOSort!$I1215)</f>
        <v>0</v>
      </c>
      <c r="AD1215" s="18">
        <f>SUMIFS(Inp_Sc!AD$9:AD$228,Inp_Sc!$I$9:$I$228,Cal_BOSort!$G1215,Inp_Sc!$J$9:$J$228,Cal_BOSort!$I1215)</f>
        <v>0</v>
      </c>
      <c r="AE1215" s="18">
        <f>SUMIFS(Inp_Sc!AE$9:AE$228,Inp_Sc!$I$9:$I$228,Cal_BOSort!$G1215,Inp_Sc!$J$9:$J$228,Cal_BOSort!$I1215)</f>
        <v>0</v>
      </c>
      <c r="AF1215" s="18">
        <f>SUMIFS(Inp_Sc!AF$9:AF$228,Inp_Sc!$I$9:$I$228,Cal_BOSort!$G1215,Inp_Sc!$J$9:$J$228,Cal_BOSort!$I1215)</f>
        <v>0</v>
      </c>
      <c r="AG1215" s="18">
        <f>SUMIFS(Inp_Sc!AG$9:AG$228,Inp_Sc!$I$9:$I$228,Cal_BOSort!$G1215,Inp_Sc!$J$9:$J$228,Cal_BOSort!$I1215)</f>
        <v>0</v>
      </c>
      <c r="AH1215" s="18">
        <f>SUMIFS(Inp_Sc!AH$9:AH$228,Inp_Sc!$I$9:$I$228,Cal_BOSort!$G1215,Inp_Sc!$J$9:$J$228,Cal_BOSort!$I1215)</f>
        <v>0</v>
      </c>
      <c r="AI1215" s="18">
        <f>SUMIFS(Inp_Sc!AI$9:AI$228,Inp_Sc!$I$9:$I$228,Cal_BOSort!$G1215,Inp_Sc!$J$9:$J$228,Cal_BOSort!$I1215)</f>
        <v>0</v>
      </c>
      <c r="AJ1215" s="18">
        <f>SUMIFS(Inp_Sc!AJ$9:AJ$228,Inp_Sc!$I$9:$I$228,Cal_BOSort!$G1215,Inp_Sc!$J$9:$J$228,Cal_BOSort!$I1215)</f>
        <v>0</v>
      </c>
      <c r="AK1215" s="18">
        <f>SUMIFS(Inp_Sc!AK$9:AK$228,Inp_Sc!$I$9:$I$228,Cal_BOSort!$G1215,Inp_Sc!$J$9:$J$228,Cal_BOSort!$I1215)</f>
        <v>0</v>
      </c>
      <c r="AM1215" s="18">
        <f t="shared" si="131"/>
        <v>0</v>
      </c>
      <c r="AN1215" s="18">
        <f t="shared" si="135"/>
        <v>0</v>
      </c>
      <c r="AO1215" s="18">
        <f t="shared" si="136"/>
        <v>0</v>
      </c>
      <c r="AP1215" s="18">
        <f t="shared" si="132"/>
        <v>0</v>
      </c>
      <c r="AQ1215" s="18">
        <f t="shared" si="133"/>
        <v>0</v>
      </c>
      <c r="AR1215" s="18">
        <f t="shared" si="134"/>
        <v>0</v>
      </c>
      <c r="AU1215" s="42"/>
    </row>
    <row r="1216" spans="4:47" s="3" customFormat="1">
      <c r="D1216" s="101" t="str">
        <f>IF(I1216="","",MAX(D$1121:D1215)+1)</f>
        <v/>
      </c>
      <c r="E1216" s="3" t="s">
        <v>32</v>
      </c>
      <c r="F1216" s="3" t="s">
        <v>169</v>
      </c>
      <c r="G1216" s="3" t="s">
        <v>206</v>
      </c>
      <c r="I1216" s="101" t="str">
        <f>IF(Inp_Sc!M103="BO",Inp_Sc!J103,"")</f>
        <v/>
      </c>
      <c r="L1216" s="3" t="s">
        <v>106</v>
      </c>
      <c r="R1216" s="14"/>
      <c r="T1216" s="18"/>
      <c r="U1216" s="18"/>
      <c r="V1216" s="18"/>
      <c r="W1216" s="18"/>
      <c r="X1216" s="18"/>
      <c r="Y1216" s="18">
        <f>SUMIFS(Inp_Sc!Y$9:Y$228,Inp_Sc!$I$9:$I$228,Cal_BOSort!$G1216,Inp_Sc!$J$9:$J$228,Cal_BOSort!$I1216)</f>
        <v>0</v>
      </c>
      <c r="Z1216" s="18">
        <f>SUMIFS(Inp_Sc!Z$9:Z$228,Inp_Sc!$I$9:$I$228,Cal_BOSort!$G1216,Inp_Sc!$J$9:$J$228,Cal_BOSort!$I1216)</f>
        <v>0</v>
      </c>
      <c r="AA1216" s="18">
        <f>SUMIFS(Inp_Sc!AA$9:AA$228,Inp_Sc!$I$9:$I$228,Cal_BOSort!$G1216,Inp_Sc!$J$9:$J$228,Cal_BOSort!$I1216)</f>
        <v>0</v>
      </c>
      <c r="AB1216" s="18">
        <f>SUMIFS(Inp_Sc!AB$9:AB$228,Inp_Sc!$I$9:$I$228,Cal_BOSort!$G1216,Inp_Sc!$J$9:$J$228,Cal_BOSort!$I1216)</f>
        <v>0</v>
      </c>
      <c r="AC1216" s="18">
        <f>SUMIFS(Inp_Sc!AC$9:AC$228,Inp_Sc!$I$9:$I$228,Cal_BOSort!$G1216,Inp_Sc!$J$9:$J$228,Cal_BOSort!$I1216)</f>
        <v>0</v>
      </c>
      <c r="AD1216" s="18">
        <f>SUMIFS(Inp_Sc!AD$9:AD$228,Inp_Sc!$I$9:$I$228,Cal_BOSort!$G1216,Inp_Sc!$J$9:$J$228,Cal_BOSort!$I1216)</f>
        <v>0</v>
      </c>
      <c r="AE1216" s="18">
        <f>SUMIFS(Inp_Sc!AE$9:AE$228,Inp_Sc!$I$9:$I$228,Cal_BOSort!$G1216,Inp_Sc!$J$9:$J$228,Cal_BOSort!$I1216)</f>
        <v>0</v>
      </c>
      <c r="AF1216" s="18">
        <f>SUMIFS(Inp_Sc!AF$9:AF$228,Inp_Sc!$I$9:$I$228,Cal_BOSort!$G1216,Inp_Sc!$J$9:$J$228,Cal_BOSort!$I1216)</f>
        <v>0</v>
      </c>
      <c r="AG1216" s="18">
        <f>SUMIFS(Inp_Sc!AG$9:AG$228,Inp_Sc!$I$9:$I$228,Cal_BOSort!$G1216,Inp_Sc!$J$9:$J$228,Cal_BOSort!$I1216)</f>
        <v>0</v>
      </c>
      <c r="AH1216" s="18">
        <f>SUMIFS(Inp_Sc!AH$9:AH$228,Inp_Sc!$I$9:$I$228,Cal_BOSort!$G1216,Inp_Sc!$J$9:$J$228,Cal_BOSort!$I1216)</f>
        <v>0</v>
      </c>
      <c r="AI1216" s="18">
        <f>SUMIFS(Inp_Sc!AI$9:AI$228,Inp_Sc!$I$9:$I$228,Cal_BOSort!$G1216,Inp_Sc!$J$9:$J$228,Cal_BOSort!$I1216)</f>
        <v>0</v>
      </c>
      <c r="AJ1216" s="18">
        <f>SUMIFS(Inp_Sc!AJ$9:AJ$228,Inp_Sc!$I$9:$I$228,Cal_BOSort!$G1216,Inp_Sc!$J$9:$J$228,Cal_BOSort!$I1216)</f>
        <v>0</v>
      </c>
      <c r="AK1216" s="18">
        <f>SUMIFS(Inp_Sc!AK$9:AK$228,Inp_Sc!$I$9:$I$228,Cal_BOSort!$G1216,Inp_Sc!$J$9:$J$228,Cal_BOSort!$I1216)</f>
        <v>0</v>
      </c>
      <c r="AM1216" s="18">
        <f t="shared" si="131"/>
        <v>0</v>
      </c>
      <c r="AN1216" s="18">
        <f t="shared" si="135"/>
        <v>0</v>
      </c>
      <c r="AO1216" s="18">
        <f t="shared" si="136"/>
        <v>0</v>
      </c>
      <c r="AP1216" s="18">
        <f t="shared" si="132"/>
        <v>0</v>
      </c>
      <c r="AQ1216" s="18">
        <f t="shared" si="133"/>
        <v>0</v>
      </c>
      <c r="AR1216" s="18">
        <f t="shared" si="134"/>
        <v>0</v>
      </c>
      <c r="AU1216" s="42"/>
    </row>
    <row r="1217" spans="4:47" s="3" customFormat="1">
      <c r="D1217" s="101" t="str">
        <f>IF(I1217="","",MAX(D$1121:D1216)+1)</f>
        <v/>
      </c>
      <c r="E1217" s="3" t="s">
        <v>32</v>
      </c>
      <c r="F1217" s="3" t="s">
        <v>169</v>
      </c>
      <c r="G1217" s="3" t="s">
        <v>206</v>
      </c>
      <c r="I1217" s="101" t="str">
        <f>IF(Inp_Sc!M104="BO",Inp_Sc!J104,"")</f>
        <v/>
      </c>
      <c r="L1217" s="3" t="s">
        <v>106</v>
      </c>
      <c r="R1217" s="14"/>
      <c r="T1217" s="18"/>
      <c r="U1217" s="18"/>
      <c r="V1217" s="18"/>
      <c r="W1217" s="18"/>
      <c r="X1217" s="18"/>
      <c r="Y1217" s="18">
        <f>SUMIFS(Inp_Sc!Y$9:Y$228,Inp_Sc!$I$9:$I$228,Cal_BOSort!$G1217,Inp_Sc!$J$9:$J$228,Cal_BOSort!$I1217)</f>
        <v>0</v>
      </c>
      <c r="Z1217" s="18">
        <f>SUMIFS(Inp_Sc!Z$9:Z$228,Inp_Sc!$I$9:$I$228,Cal_BOSort!$G1217,Inp_Sc!$J$9:$J$228,Cal_BOSort!$I1217)</f>
        <v>0</v>
      </c>
      <c r="AA1217" s="18">
        <f>SUMIFS(Inp_Sc!AA$9:AA$228,Inp_Sc!$I$9:$I$228,Cal_BOSort!$G1217,Inp_Sc!$J$9:$J$228,Cal_BOSort!$I1217)</f>
        <v>0</v>
      </c>
      <c r="AB1217" s="18">
        <f>SUMIFS(Inp_Sc!AB$9:AB$228,Inp_Sc!$I$9:$I$228,Cal_BOSort!$G1217,Inp_Sc!$J$9:$J$228,Cal_BOSort!$I1217)</f>
        <v>0</v>
      </c>
      <c r="AC1217" s="18">
        <f>SUMIFS(Inp_Sc!AC$9:AC$228,Inp_Sc!$I$9:$I$228,Cal_BOSort!$G1217,Inp_Sc!$J$9:$J$228,Cal_BOSort!$I1217)</f>
        <v>0</v>
      </c>
      <c r="AD1217" s="18">
        <f>SUMIFS(Inp_Sc!AD$9:AD$228,Inp_Sc!$I$9:$I$228,Cal_BOSort!$G1217,Inp_Sc!$J$9:$J$228,Cal_BOSort!$I1217)</f>
        <v>0</v>
      </c>
      <c r="AE1217" s="18">
        <f>SUMIFS(Inp_Sc!AE$9:AE$228,Inp_Sc!$I$9:$I$228,Cal_BOSort!$G1217,Inp_Sc!$J$9:$J$228,Cal_BOSort!$I1217)</f>
        <v>0</v>
      </c>
      <c r="AF1217" s="18">
        <f>SUMIFS(Inp_Sc!AF$9:AF$228,Inp_Sc!$I$9:$I$228,Cal_BOSort!$G1217,Inp_Sc!$J$9:$J$228,Cal_BOSort!$I1217)</f>
        <v>0</v>
      </c>
      <c r="AG1217" s="18">
        <f>SUMIFS(Inp_Sc!AG$9:AG$228,Inp_Sc!$I$9:$I$228,Cal_BOSort!$G1217,Inp_Sc!$J$9:$J$228,Cal_BOSort!$I1217)</f>
        <v>0</v>
      </c>
      <c r="AH1217" s="18">
        <f>SUMIFS(Inp_Sc!AH$9:AH$228,Inp_Sc!$I$9:$I$228,Cal_BOSort!$G1217,Inp_Sc!$J$9:$J$228,Cal_BOSort!$I1217)</f>
        <v>0</v>
      </c>
      <c r="AI1217" s="18">
        <f>SUMIFS(Inp_Sc!AI$9:AI$228,Inp_Sc!$I$9:$I$228,Cal_BOSort!$G1217,Inp_Sc!$J$9:$J$228,Cal_BOSort!$I1217)</f>
        <v>0</v>
      </c>
      <c r="AJ1217" s="18">
        <f>SUMIFS(Inp_Sc!AJ$9:AJ$228,Inp_Sc!$I$9:$I$228,Cal_BOSort!$G1217,Inp_Sc!$J$9:$J$228,Cal_BOSort!$I1217)</f>
        <v>0</v>
      </c>
      <c r="AK1217" s="18">
        <f>SUMIFS(Inp_Sc!AK$9:AK$228,Inp_Sc!$I$9:$I$228,Cal_BOSort!$G1217,Inp_Sc!$J$9:$J$228,Cal_BOSort!$I1217)</f>
        <v>0</v>
      </c>
      <c r="AM1217" s="18">
        <f t="shared" si="131"/>
        <v>0</v>
      </c>
      <c r="AN1217" s="18">
        <f t="shared" si="135"/>
        <v>0</v>
      </c>
      <c r="AO1217" s="18">
        <f t="shared" si="136"/>
        <v>0</v>
      </c>
      <c r="AP1217" s="18">
        <f t="shared" si="132"/>
        <v>0</v>
      </c>
      <c r="AQ1217" s="18">
        <f t="shared" si="133"/>
        <v>0</v>
      </c>
      <c r="AR1217" s="18">
        <f t="shared" si="134"/>
        <v>0</v>
      </c>
      <c r="AU1217" s="42"/>
    </row>
    <row r="1218" spans="4:47" s="3" customFormat="1">
      <c r="D1218" s="101" t="str">
        <f>IF(I1218="","",MAX(D$1121:D1217)+1)</f>
        <v/>
      </c>
      <c r="E1218" s="3" t="s">
        <v>32</v>
      </c>
      <c r="F1218" s="3" t="s">
        <v>169</v>
      </c>
      <c r="G1218" s="3" t="s">
        <v>206</v>
      </c>
      <c r="I1218" s="101" t="str">
        <f>IF(Inp_Sc!M105="BO",Inp_Sc!J105,"")</f>
        <v/>
      </c>
      <c r="L1218" s="3" t="s">
        <v>106</v>
      </c>
      <c r="R1218" s="14"/>
      <c r="T1218" s="18"/>
      <c r="U1218" s="18"/>
      <c r="V1218" s="18"/>
      <c r="W1218" s="18"/>
      <c r="X1218" s="18"/>
      <c r="Y1218" s="18">
        <f>SUMIFS(Inp_Sc!Y$9:Y$228,Inp_Sc!$I$9:$I$228,Cal_BOSort!$G1218,Inp_Sc!$J$9:$J$228,Cal_BOSort!$I1218)</f>
        <v>0</v>
      </c>
      <c r="Z1218" s="18">
        <f>SUMIFS(Inp_Sc!Z$9:Z$228,Inp_Sc!$I$9:$I$228,Cal_BOSort!$G1218,Inp_Sc!$J$9:$J$228,Cal_BOSort!$I1218)</f>
        <v>0</v>
      </c>
      <c r="AA1218" s="18">
        <f>SUMIFS(Inp_Sc!AA$9:AA$228,Inp_Sc!$I$9:$I$228,Cal_BOSort!$G1218,Inp_Sc!$J$9:$J$228,Cal_BOSort!$I1218)</f>
        <v>0</v>
      </c>
      <c r="AB1218" s="18">
        <f>SUMIFS(Inp_Sc!AB$9:AB$228,Inp_Sc!$I$9:$I$228,Cal_BOSort!$G1218,Inp_Sc!$J$9:$J$228,Cal_BOSort!$I1218)</f>
        <v>0</v>
      </c>
      <c r="AC1218" s="18">
        <f>SUMIFS(Inp_Sc!AC$9:AC$228,Inp_Sc!$I$9:$I$228,Cal_BOSort!$G1218,Inp_Sc!$J$9:$J$228,Cal_BOSort!$I1218)</f>
        <v>0</v>
      </c>
      <c r="AD1218" s="18">
        <f>SUMIFS(Inp_Sc!AD$9:AD$228,Inp_Sc!$I$9:$I$228,Cal_BOSort!$G1218,Inp_Sc!$J$9:$J$228,Cal_BOSort!$I1218)</f>
        <v>0</v>
      </c>
      <c r="AE1218" s="18">
        <f>SUMIFS(Inp_Sc!AE$9:AE$228,Inp_Sc!$I$9:$I$228,Cal_BOSort!$G1218,Inp_Sc!$J$9:$J$228,Cal_BOSort!$I1218)</f>
        <v>0</v>
      </c>
      <c r="AF1218" s="18">
        <f>SUMIFS(Inp_Sc!AF$9:AF$228,Inp_Sc!$I$9:$I$228,Cal_BOSort!$G1218,Inp_Sc!$J$9:$J$228,Cal_BOSort!$I1218)</f>
        <v>0</v>
      </c>
      <c r="AG1218" s="18">
        <f>SUMIFS(Inp_Sc!AG$9:AG$228,Inp_Sc!$I$9:$I$228,Cal_BOSort!$G1218,Inp_Sc!$J$9:$J$228,Cal_BOSort!$I1218)</f>
        <v>0</v>
      </c>
      <c r="AH1218" s="18">
        <f>SUMIFS(Inp_Sc!AH$9:AH$228,Inp_Sc!$I$9:$I$228,Cal_BOSort!$G1218,Inp_Sc!$J$9:$J$228,Cal_BOSort!$I1218)</f>
        <v>0</v>
      </c>
      <c r="AI1218" s="18">
        <f>SUMIFS(Inp_Sc!AI$9:AI$228,Inp_Sc!$I$9:$I$228,Cal_BOSort!$G1218,Inp_Sc!$J$9:$J$228,Cal_BOSort!$I1218)</f>
        <v>0</v>
      </c>
      <c r="AJ1218" s="18">
        <f>SUMIFS(Inp_Sc!AJ$9:AJ$228,Inp_Sc!$I$9:$I$228,Cal_BOSort!$G1218,Inp_Sc!$J$9:$J$228,Cal_BOSort!$I1218)</f>
        <v>0</v>
      </c>
      <c r="AK1218" s="18">
        <f>SUMIFS(Inp_Sc!AK$9:AK$228,Inp_Sc!$I$9:$I$228,Cal_BOSort!$G1218,Inp_Sc!$J$9:$J$228,Cal_BOSort!$I1218)</f>
        <v>0</v>
      </c>
      <c r="AM1218" s="18">
        <f t="shared" si="131"/>
        <v>0</v>
      </c>
      <c r="AN1218" s="18">
        <f t="shared" si="135"/>
        <v>0</v>
      </c>
      <c r="AO1218" s="18">
        <f t="shared" si="136"/>
        <v>0</v>
      </c>
      <c r="AP1218" s="18">
        <f t="shared" si="132"/>
        <v>0</v>
      </c>
      <c r="AQ1218" s="18">
        <f t="shared" si="133"/>
        <v>0</v>
      </c>
      <c r="AR1218" s="18">
        <f t="shared" si="134"/>
        <v>0</v>
      </c>
      <c r="AU1218" s="42"/>
    </row>
    <row r="1219" spans="4:47" s="3" customFormat="1">
      <c r="D1219" s="101" t="str">
        <f>IF(I1219="","",MAX(D$1121:D1218)+1)</f>
        <v/>
      </c>
      <c r="E1219" s="3" t="s">
        <v>32</v>
      </c>
      <c r="F1219" s="3" t="s">
        <v>169</v>
      </c>
      <c r="G1219" s="3" t="s">
        <v>206</v>
      </c>
      <c r="I1219" s="101" t="str">
        <f>IF(Inp_Sc!M106="BO",Inp_Sc!J106,"")</f>
        <v/>
      </c>
      <c r="L1219" s="3" t="s">
        <v>106</v>
      </c>
      <c r="R1219" s="14"/>
      <c r="T1219" s="18"/>
      <c r="U1219" s="18"/>
      <c r="V1219" s="18"/>
      <c r="W1219" s="18"/>
      <c r="X1219" s="18"/>
      <c r="Y1219" s="18">
        <f>SUMIFS(Inp_Sc!Y$9:Y$228,Inp_Sc!$I$9:$I$228,Cal_BOSort!$G1219,Inp_Sc!$J$9:$J$228,Cal_BOSort!$I1219)</f>
        <v>0</v>
      </c>
      <c r="Z1219" s="18">
        <f>SUMIFS(Inp_Sc!Z$9:Z$228,Inp_Sc!$I$9:$I$228,Cal_BOSort!$G1219,Inp_Sc!$J$9:$J$228,Cal_BOSort!$I1219)</f>
        <v>0</v>
      </c>
      <c r="AA1219" s="18">
        <f>SUMIFS(Inp_Sc!AA$9:AA$228,Inp_Sc!$I$9:$I$228,Cal_BOSort!$G1219,Inp_Sc!$J$9:$J$228,Cal_BOSort!$I1219)</f>
        <v>0</v>
      </c>
      <c r="AB1219" s="18">
        <f>SUMIFS(Inp_Sc!AB$9:AB$228,Inp_Sc!$I$9:$I$228,Cal_BOSort!$G1219,Inp_Sc!$J$9:$J$228,Cal_BOSort!$I1219)</f>
        <v>0</v>
      </c>
      <c r="AC1219" s="18">
        <f>SUMIFS(Inp_Sc!AC$9:AC$228,Inp_Sc!$I$9:$I$228,Cal_BOSort!$G1219,Inp_Sc!$J$9:$J$228,Cal_BOSort!$I1219)</f>
        <v>0</v>
      </c>
      <c r="AD1219" s="18">
        <f>SUMIFS(Inp_Sc!AD$9:AD$228,Inp_Sc!$I$9:$I$228,Cal_BOSort!$G1219,Inp_Sc!$J$9:$J$228,Cal_BOSort!$I1219)</f>
        <v>0</v>
      </c>
      <c r="AE1219" s="18">
        <f>SUMIFS(Inp_Sc!AE$9:AE$228,Inp_Sc!$I$9:$I$228,Cal_BOSort!$G1219,Inp_Sc!$J$9:$J$228,Cal_BOSort!$I1219)</f>
        <v>0</v>
      </c>
      <c r="AF1219" s="18">
        <f>SUMIFS(Inp_Sc!AF$9:AF$228,Inp_Sc!$I$9:$I$228,Cal_BOSort!$G1219,Inp_Sc!$J$9:$J$228,Cal_BOSort!$I1219)</f>
        <v>0</v>
      </c>
      <c r="AG1219" s="18">
        <f>SUMIFS(Inp_Sc!AG$9:AG$228,Inp_Sc!$I$9:$I$228,Cal_BOSort!$G1219,Inp_Sc!$J$9:$J$228,Cal_BOSort!$I1219)</f>
        <v>0</v>
      </c>
      <c r="AH1219" s="18">
        <f>SUMIFS(Inp_Sc!AH$9:AH$228,Inp_Sc!$I$9:$I$228,Cal_BOSort!$G1219,Inp_Sc!$J$9:$J$228,Cal_BOSort!$I1219)</f>
        <v>0</v>
      </c>
      <c r="AI1219" s="18">
        <f>SUMIFS(Inp_Sc!AI$9:AI$228,Inp_Sc!$I$9:$I$228,Cal_BOSort!$G1219,Inp_Sc!$J$9:$J$228,Cal_BOSort!$I1219)</f>
        <v>0</v>
      </c>
      <c r="AJ1219" s="18">
        <f>SUMIFS(Inp_Sc!AJ$9:AJ$228,Inp_Sc!$I$9:$I$228,Cal_BOSort!$G1219,Inp_Sc!$J$9:$J$228,Cal_BOSort!$I1219)</f>
        <v>0</v>
      </c>
      <c r="AK1219" s="18">
        <f>SUMIFS(Inp_Sc!AK$9:AK$228,Inp_Sc!$I$9:$I$228,Cal_BOSort!$G1219,Inp_Sc!$J$9:$J$228,Cal_BOSort!$I1219)</f>
        <v>0</v>
      </c>
      <c r="AM1219" s="18">
        <f t="shared" si="131"/>
        <v>0</v>
      </c>
      <c r="AN1219" s="18">
        <f t="shared" si="135"/>
        <v>0</v>
      </c>
      <c r="AO1219" s="18">
        <f t="shared" si="136"/>
        <v>0</v>
      </c>
      <c r="AP1219" s="18">
        <f t="shared" si="132"/>
        <v>0</v>
      </c>
      <c r="AQ1219" s="18">
        <f t="shared" si="133"/>
        <v>0</v>
      </c>
      <c r="AR1219" s="18">
        <f t="shared" si="134"/>
        <v>0</v>
      </c>
      <c r="AU1219" s="42"/>
    </row>
    <row r="1220" spans="4:47" s="3" customFormat="1">
      <c r="D1220" s="101" t="str">
        <f>IF(I1220="","",MAX(D$1121:D1219)+1)</f>
        <v/>
      </c>
      <c r="E1220" s="3" t="s">
        <v>32</v>
      </c>
      <c r="F1220" s="3" t="s">
        <v>169</v>
      </c>
      <c r="G1220" s="3" t="s">
        <v>206</v>
      </c>
      <c r="I1220" s="101" t="str">
        <f>IF(Inp_Sc!M107="BO",Inp_Sc!J107,"")</f>
        <v/>
      </c>
      <c r="L1220" s="3" t="s">
        <v>106</v>
      </c>
      <c r="R1220" s="14"/>
      <c r="T1220" s="18"/>
      <c r="U1220" s="18"/>
      <c r="V1220" s="18"/>
      <c r="W1220" s="18"/>
      <c r="X1220" s="18"/>
      <c r="Y1220" s="18">
        <f>SUMIFS(Inp_Sc!Y$9:Y$228,Inp_Sc!$I$9:$I$228,Cal_BOSort!$G1220,Inp_Sc!$J$9:$J$228,Cal_BOSort!$I1220)</f>
        <v>0</v>
      </c>
      <c r="Z1220" s="18">
        <f>SUMIFS(Inp_Sc!Z$9:Z$228,Inp_Sc!$I$9:$I$228,Cal_BOSort!$G1220,Inp_Sc!$J$9:$J$228,Cal_BOSort!$I1220)</f>
        <v>0</v>
      </c>
      <c r="AA1220" s="18">
        <f>SUMIFS(Inp_Sc!AA$9:AA$228,Inp_Sc!$I$9:$I$228,Cal_BOSort!$G1220,Inp_Sc!$J$9:$J$228,Cal_BOSort!$I1220)</f>
        <v>0</v>
      </c>
      <c r="AB1220" s="18">
        <f>SUMIFS(Inp_Sc!AB$9:AB$228,Inp_Sc!$I$9:$I$228,Cal_BOSort!$G1220,Inp_Sc!$J$9:$J$228,Cal_BOSort!$I1220)</f>
        <v>0</v>
      </c>
      <c r="AC1220" s="18">
        <f>SUMIFS(Inp_Sc!AC$9:AC$228,Inp_Sc!$I$9:$I$228,Cal_BOSort!$G1220,Inp_Sc!$J$9:$J$228,Cal_BOSort!$I1220)</f>
        <v>0</v>
      </c>
      <c r="AD1220" s="18">
        <f>SUMIFS(Inp_Sc!AD$9:AD$228,Inp_Sc!$I$9:$I$228,Cal_BOSort!$G1220,Inp_Sc!$J$9:$J$228,Cal_BOSort!$I1220)</f>
        <v>0</v>
      </c>
      <c r="AE1220" s="18">
        <f>SUMIFS(Inp_Sc!AE$9:AE$228,Inp_Sc!$I$9:$I$228,Cal_BOSort!$G1220,Inp_Sc!$J$9:$J$228,Cal_BOSort!$I1220)</f>
        <v>0</v>
      </c>
      <c r="AF1220" s="18">
        <f>SUMIFS(Inp_Sc!AF$9:AF$228,Inp_Sc!$I$9:$I$228,Cal_BOSort!$G1220,Inp_Sc!$J$9:$J$228,Cal_BOSort!$I1220)</f>
        <v>0</v>
      </c>
      <c r="AG1220" s="18">
        <f>SUMIFS(Inp_Sc!AG$9:AG$228,Inp_Sc!$I$9:$I$228,Cal_BOSort!$G1220,Inp_Sc!$J$9:$J$228,Cal_BOSort!$I1220)</f>
        <v>0</v>
      </c>
      <c r="AH1220" s="18">
        <f>SUMIFS(Inp_Sc!AH$9:AH$228,Inp_Sc!$I$9:$I$228,Cal_BOSort!$G1220,Inp_Sc!$J$9:$J$228,Cal_BOSort!$I1220)</f>
        <v>0</v>
      </c>
      <c r="AI1220" s="18">
        <f>SUMIFS(Inp_Sc!AI$9:AI$228,Inp_Sc!$I$9:$I$228,Cal_BOSort!$G1220,Inp_Sc!$J$9:$J$228,Cal_BOSort!$I1220)</f>
        <v>0</v>
      </c>
      <c r="AJ1220" s="18">
        <f>SUMIFS(Inp_Sc!AJ$9:AJ$228,Inp_Sc!$I$9:$I$228,Cal_BOSort!$G1220,Inp_Sc!$J$9:$J$228,Cal_BOSort!$I1220)</f>
        <v>0</v>
      </c>
      <c r="AK1220" s="18">
        <f>SUMIFS(Inp_Sc!AK$9:AK$228,Inp_Sc!$I$9:$I$228,Cal_BOSort!$G1220,Inp_Sc!$J$9:$J$228,Cal_BOSort!$I1220)</f>
        <v>0</v>
      </c>
      <c r="AM1220" s="18">
        <f t="shared" si="131"/>
        <v>0</v>
      </c>
      <c r="AN1220" s="18">
        <f t="shared" si="135"/>
        <v>0</v>
      </c>
      <c r="AO1220" s="18">
        <f t="shared" si="136"/>
        <v>0</v>
      </c>
      <c r="AP1220" s="18">
        <f t="shared" si="132"/>
        <v>0</v>
      </c>
      <c r="AQ1220" s="18">
        <f t="shared" si="133"/>
        <v>0</v>
      </c>
      <c r="AR1220" s="18">
        <f t="shared" si="134"/>
        <v>0</v>
      </c>
      <c r="AU1220" s="42"/>
    </row>
    <row r="1221" spans="4:47" s="3" customFormat="1">
      <c r="D1221" s="101" t="str">
        <f>IF(I1221="","",MAX(D$1121:D1220)+1)</f>
        <v/>
      </c>
      <c r="E1221" s="3" t="s">
        <v>32</v>
      </c>
      <c r="F1221" s="3" t="s">
        <v>169</v>
      </c>
      <c r="G1221" s="3" t="s">
        <v>206</v>
      </c>
      <c r="I1221" s="101" t="str">
        <f>IF(Inp_Sc!M108="BO",Inp_Sc!J108,"")</f>
        <v/>
      </c>
      <c r="L1221" s="3" t="s">
        <v>106</v>
      </c>
      <c r="R1221" s="14"/>
      <c r="T1221" s="18"/>
      <c r="U1221" s="18"/>
      <c r="V1221" s="18"/>
      <c r="W1221" s="18"/>
      <c r="X1221" s="18"/>
      <c r="Y1221" s="18">
        <f>SUMIFS(Inp_Sc!Y$9:Y$228,Inp_Sc!$I$9:$I$228,Cal_BOSort!$G1221,Inp_Sc!$J$9:$J$228,Cal_BOSort!$I1221)</f>
        <v>0</v>
      </c>
      <c r="Z1221" s="18">
        <f>SUMIFS(Inp_Sc!Z$9:Z$228,Inp_Sc!$I$9:$I$228,Cal_BOSort!$G1221,Inp_Sc!$J$9:$J$228,Cal_BOSort!$I1221)</f>
        <v>0</v>
      </c>
      <c r="AA1221" s="18">
        <f>SUMIFS(Inp_Sc!AA$9:AA$228,Inp_Sc!$I$9:$I$228,Cal_BOSort!$G1221,Inp_Sc!$J$9:$J$228,Cal_BOSort!$I1221)</f>
        <v>0</v>
      </c>
      <c r="AB1221" s="18">
        <f>SUMIFS(Inp_Sc!AB$9:AB$228,Inp_Sc!$I$9:$I$228,Cal_BOSort!$G1221,Inp_Sc!$J$9:$J$228,Cal_BOSort!$I1221)</f>
        <v>0</v>
      </c>
      <c r="AC1221" s="18">
        <f>SUMIFS(Inp_Sc!AC$9:AC$228,Inp_Sc!$I$9:$I$228,Cal_BOSort!$G1221,Inp_Sc!$J$9:$J$228,Cal_BOSort!$I1221)</f>
        <v>0</v>
      </c>
      <c r="AD1221" s="18">
        <f>SUMIFS(Inp_Sc!AD$9:AD$228,Inp_Sc!$I$9:$I$228,Cal_BOSort!$G1221,Inp_Sc!$J$9:$J$228,Cal_BOSort!$I1221)</f>
        <v>0</v>
      </c>
      <c r="AE1221" s="18">
        <f>SUMIFS(Inp_Sc!AE$9:AE$228,Inp_Sc!$I$9:$I$228,Cal_BOSort!$G1221,Inp_Sc!$J$9:$J$228,Cal_BOSort!$I1221)</f>
        <v>0</v>
      </c>
      <c r="AF1221" s="18">
        <f>SUMIFS(Inp_Sc!AF$9:AF$228,Inp_Sc!$I$9:$I$228,Cal_BOSort!$G1221,Inp_Sc!$J$9:$J$228,Cal_BOSort!$I1221)</f>
        <v>0</v>
      </c>
      <c r="AG1221" s="18">
        <f>SUMIFS(Inp_Sc!AG$9:AG$228,Inp_Sc!$I$9:$I$228,Cal_BOSort!$G1221,Inp_Sc!$J$9:$J$228,Cal_BOSort!$I1221)</f>
        <v>0</v>
      </c>
      <c r="AH1221" s="18">
        <f>SUMIFS(Inp_Sc!AH$9:AH$228,Inp_Sc!$I$9:$I$228,Cal_BOSort!$G1221,Inp_Sc!$J$9:$J$228,Cal_BOSort!$I1221)</f>
        <v>0</v>
      </c>
      <c r="AI1221" s="18">
        <f>SUMIFS(Inp_Sc!AI$9:AI$228,Inp_Sc!$I$9:$I$228,Cal_BOSort!$G1221,Inp_Sc!$J$9:$J$228,Cal_BOSort!$I1221)</f>
        <v>0</v>
      </c>
      <c r="AJ1221" s="18">
        <f>SUMIFS(Inp_Sc!AJ$9:AJ$228,Inp_Sc!$I$9:$I$228,Cal_BOSort!$G1221,Inp_Sc!$J$9:$J$228,Cal_BOSort!$I1221)</f>
        <v>0</v>
      </c>
      <c r="AK1221" s="18">
        <f>SUMIFS(Inp_Sc!AK$9:AK$228,Inp_Sc!$I$9:$I$228,Cal_BOSort!$G1221,Inp_Sc!$J$9:$J$228,Cal_BOSort!$I1221)</f>
        <v>0</v>
      </c>
      <c r="AM1221" s="18">
        <f t="shared" si="131"/>
        <v>0</v>
      </c>
      <c r="AN1221" s="18">
        <f t="shared" si="135"/>
        <v>0</v>
      </c>
      <c r="AO1221" s="18">
        <f t="shared" si="136"/>
        <v>0</v>
      </c>
      <c r="AP1221" s="18">
        <f t="shared" si="132"/>
        <v>0</v>
      </c>
      <c r="AQ1221" s="18">
        <f t="shared" si="133"/>
        <v>0</v>
      </c>
      <c r="AR1221" s="18">
        <f t="shared" si="134"/>
        <v>0</v>
      </c>
      <c r="AU1221" s="42"/>
    </row>
    <row r="1222" spans="4:47" s="3" customFormat="1">
      <c r="D1222" s="101" t="str">
        <f>IF(I1222="","",MAX(D$1121:D1221)+1)</f>
        <v/>
      </c>
      <c r="E1222" s="3" t="s">
        <v>32</v>
      </c>
      <c r="F1222" s="3" t="s">
        <v>169</v>
      </c>
      <c r="G1222" s="3" t="s">
        <v>172</v>
      </c>
      <c r="I1222" s="101" t="str">
        <f>IF(Inp_Sc!M109="BO",Inp_Sc!J109,"")</f>
        <v/>
      </c>
      <c r="L1222" s="3" t="s">
        <v>106</v>
      </c>
      <c r="R1222" s="14"/>
      <c r="T1222" s="18"/>
      <c r="U1222" s="18"/>
      <c r="V1222" s="18"/>
      <c r="W1222" s="18"/>
      <c r="X1222" s="18"/>
      <c r="Y1222" s="18">
        <f>SUMIFS(Inp_Sc!Y$9:Y$228,Inp_Sc!$I$9:$I$228,Cal_BOSort!$G1222,Inp_Sc!$J$9:$J$228,Cal_BOSort!$I1222)</f>
        <v>0</v>
      </c>
      <c r="Z1222" s="18">
        <f>SUMIFS(Inp_Sc!Z$9:Z$228,Inp_Sc!$I$9:$I$228,Cal_BOSort!$G1222,Inp_Sc!$J$9:$J$228,Cal_BOSort!$I1222)</f>
        <v>0</v>
      </c>
      <c r="AA1222" s="18">
        <f>SUMIFS(Inp_Sc!AA$9:AA$228,Inp_Sc!$I$9:$I$228,Cal_BOSort!$G1222,Inp_Sc!$J$9:$J$228,Cal_BOSort!$I1222)</f>
        <v>0</v>
      </c>
      <c r="AB1222" s="18">
        <f>SUMIFS(Inp_Sc!AB$9:AB$228,Inp_Sc!$I$9:$I$228,Cal_BOSort!$G1222,Inp_Sc!$J$9:$J$228,Cal_BOSort!$I1222)</f>
        <v>0</v>
      </c>
      <c r="AC1222" s="18">
        <f>SUMIFS(Inp_Sc!AC$9:AC$228,Inp_Sc!$I$9:$I$228,Cal_BOSort!$G1222,Inp_Sc!$J$9:$J$228,Cal_BOSort!$I1222)</f>
        <v>0</v>
      </c>
      <c r="AD1222" s="18">
        <f>SUMIFS(Inp_Sc!AD$9:AD$228,Inp_Sc!$I$9:$I$228,Cal_BOSort!$G1222,Inp_Sc!$J$9:$J$228,Cal_BOSort!$I1222)</f>
        <v>0</v>
      </c>
      <c r="AE1222" s="18">
        <f>SUMIFS(Inp_Sc!AE$9:AE$228,Inp_Sc!$I$9:$I$228,Cal_BOSort!$G1222,Inp_Sc!$J$9:$J$228,Cal_BOSort!$I1222)</f>
        <v>0</v>
      </c>
      <c r="AF1222" s="18">
        <f>SUMIFS(Inp_Sc!AF$9:AF$228,Inp_Sc!$I$9:$I$228,Cal_BOSort!$G1222,Inp_Sc!$J$9:$J$228,Cal_BOSort!$I1222)</f>
        <v>0</v>
      </c>
      <c r="AG1222" s="18">
        <f>SUMIFS(Inp_Sc!AG$9:AG$228,Inp_Sc!$I$9:$I$228,Cal_BOSort!$G1222,Inp_Sc!$J$9:$J$228,Cal_BOSort!$I1222)</f>
        <v>0</v>
      </c>
      <c r="AH1222" s="18">
        <f>SUMIFS(Inp_Sc!AH$9:AH$228,Inp_Sc!$I$9:$I$228,Cal_BOSort!$G1222,Inp_Sc!$J$9:$J$228,Cal_BOSort!$I1222)</f>
        <v>0</v>
      </c>
      <c r="AI1222" s="18">
        <f>SUMIFS(Inp_Sc!AI$9:AI$228,Inp_Sc!$I$9:$I$228,Cal_BOSort!$G1222,Inp_Sc!$J$9:$J$228,Cal_BOSort!$I1222)</f>
        <v>0</v>
      </c>
      <c r="AJ1222" s="18">
        <f>SUMIFS(Inp_Sc!AJ$9:AJ$228,Inp_Sc!$I$9:$I$228,Cal_BOSort!$G1222,Inp_Sc!$J$9:$J$228,Cal_BOSort!$I1222)</f>
        <v>0</v>
      </c>
      <c r="AK1222" s="18">
        <f>SUMIFS(Inp_Sc!AK$9:AK$228,Inp_Sc!$I$9:$I$228,Cal_BOSort!$G1222,Inp_Sc!$J$9:$J$228,Cal_BOSort!$I1222)</f>
        <v>0</v>
      </c>
      <c r="AM1222" s="18">
        <f t="shared" si="131"/>
        <v>0</v>
      </c>
      <c r="AN1222" s="18">
        <f t="shared" si="135"/>
        <v>0</v>
      </c>
      <c r="AO1222" s="18">
        <f t="shared" si="136"/>
        <v>0</v>
      </c>
      <c r="AP1222" s="18">
        <f t="shared" si="132"/>
        <v>0</v>
      </c>
      <c r="AQ1222" s="18">
        <f t="shared" si="133"/>
        <v>0</v>
      </c>
      <c r="AR1222" s="18">
        <f t="shared" si="134"/>
        <v>0</v>
      </c>
      <c r="AU1222" s="42"/>
    </row>
    <row r="1223" spans="4:47" s="3" customFormat="1">
      <c r="D1223" s="101" t="str">
        <f>IF(I1223="","",MAX(D$1121:D1222)+1)</f>
        <v/>
      </c>
      <c r="E1223" s="3" t="s">
        <v>32</v>
      </c>
      <c r="F1223" s="3" t="s">
        <v>169</v>
      </c>
      <c r="G1223" s="3" t="s">
        <v>172</v>
      </c>
      <c r="I1223" s="101" t="str">
        <f>IF(Inp_Sc!M110="BO",Inp_Sc!J110,"")</f>
        <v/>
      </c>
      <c r="L1223" s="3" t="s">
        <v>106</v>
      </c>
      <c r="R1223" s="14"/>
      <c r="T1223" s="18"/>
      <c r="U1223" s="18"/>
      <c r="V1223" s="18"/>
      <c r="W1223" s="18"/>
      <c r="X1223" s="18"/>
      <c r="Y1223" s="18">
        <f>SUMIFS(Inp_Sc!Y$9:Y$228,Inp_Sc!$I$9:$I$228,Cal_BOSort!$G1223,Inp_Sc!$J$9:$J$228,Cal_BOSort!$I1223)</f>
        <v>0</v>
      </c>
      <c r="Z1223" s="18">
        <f>SUMIFS(Inp_Sc!Z$9:Z$228,Inp_Sc!$I$9:$I$228,Cal_BOSort!$G1223,Inp_Sc!$J$9:$J$228,Cal_BOSort!$I1223)</f>
        <v>0</v>
      </c>
      <c r="AA1223" s="18">
        <f>SUMIFS(Inp_Sc!AA$9:AA$228,Inp_Sc!$I$9:$I$228,Cal_BOSort!$G1223,Inp_Sc!$J$9:$J$228,Cal_BOSort!$I1223)</f>
        <v>0</v>
      </c>
      <c r="AB1223" s="18">
        <f>SUMIFS(Inp_Sc!AB$9:AB$228,Inp_Sc!$I$9:$I$228,Cal_BOSort!$G1223,Inp_Sc!$J$9:$J$228,Cal_BOSort!$I1223)</f>
        <v>0</v>
      </c>
      <c r="AC1223" s="18">
        <f>SUMIFS(Inp_Sc!AC$9:AC$228,Inp_Sc!$I$9:$I$228,Cal_BOSort!$G1223,Inp_Sc!$J$9:$J$228,Cal_BOSort!$I1223)</f>
        <v>0</v>
      </c>
      <c r="AD1223" s="18">
        <f>SUMIFS(Inp_Sc!AD$9:AD$228,Inp_Sc!$I$9:$I$228,Cal_BOSort!$G1223,Inp_Sc!$J$9:$J$228,Cal_BOSort!$I1223)</f>
        <v>0</v>
      </c>
      <c r="AE1223" s="18">
        <f>SUMIFS(Inp_Sc!AE$9:AE$228,Inp_Sc!$I$9:$I$228,Cal_BOSort!$G1223,Inp_Sc!$J$9:$J$228,Cal_BOSort!$I1223)</f>
        <v>0</v>
      </c>
      <c r="AF1223" s="18">
        <f>SUMIFS(Inp_Sc!AF$9:AF$228,Inp_Sc!$I$9:$I$228,Cal_BOSort!$G1223,Inp_Sc!$J$9:$J$228,Cal_BOSort!$I1223)</f>
        <v>0</v>
      </c>
      <c r="AG1223" s="18">
        <f>SUMIFS(Inp_Sc!AG$9:AG$228,Inp_Sc!$I$9:$I$228,Cal_BOSort!$G1223,Inp_Sc!$J$9:$J$228,Cal_BOSort!$I1223)</f>
        <v>0</v>
      </c>
      <c r="AH1223" s="18">
        <f>SUMIFS(Inp_Sc!AH$9:AH$228,Inp_Sc!$I$9:$I$228,Cal_BOSort!$G1223,Inp_Sc!$J$9:$J$228,Cal_BOSort!$I1223)</f>
        <v>0</v>
      </c>
      <c r="AI1223" s="18">
        <f>SUMIFS(Inp_Sc!AI$9:AI$228,Inp_Sc!$I$9:$I$228,Cal_BOSort!$G1223,Inp_Sc!$J$9:$J$228,Cal_BOSort!$I1223)</f>
        <v>0</v>
      </c>
      <c r="AJ1223" s="18">
        <f>SUMIFS(Inp_Sc!AJ$9:AJ$228,Inp_Sc!$I$9:$I$228,Cal_BOSort!$G1223,Inp_Sc!$J$9:$J$228,Cal_BOSort!$I1223)</f>
        <v>0</v>
      </c>
      <c r="AK1223" s="18">
        <f>SUMIFS(Inp_Sc!AK$9:AK$228,Inp_Sc!$I$9:$I$228,Cal_BOSort!$G1223,Inp_Sc!$J$9:$J$228,Cal_BOSort!$I1223)</f>
        <v>0</v>
      </c>
      <c r="AM1223" s="18">
        <f t="shared" si="131"/>
        <v>0</v>
      </c>
      <c r="AN1223" s="18">
        <f t="shared" si="135"/>
        <v>0</v>
      </c>
      <c r="AO1223" s="18">
        <f t="shared" si="136"/>
        <v>0</v>
      </c>
      <c r="AP1223" s="18">
        <f t="shared" si="132"/>
        <v>0</v>
      </c>
      <c r="AQ1223" s="18">
        <f t="shared" si="133"/>
        <v>0</v>
      </c>
      <c r="AR1223" s="18">
        <f t="shared" si="134"/>
        <v>0</v>
      </c>
      <c r="AU1223" s="42"/>
    </row>
    <row r="1224" spans="4:47" s="3" customFormat="1">
      <c r="D1224" s="101" t="str">
        <f>IF(I1224="","",MAX(D$1121:D1223)+1)</f>
        <v/>
      </c>
      <c r="E1224" s="3" t="s">
        <v>32</v>
      </c>
      <c r="F1224" s="3" t="s">
        <v>169</v>
      </c>
      <c r="G1224" s="3" t="s">
        <v>172</v>
      </c>
      <c r="I1224" s="101" t="str">
        <f>IF(Inp_Sc!M111="BO",Inp_Sc!J111,"")</f>
        <v/>
      </c>
      <c r="L1224" s="3" t="s">
        <v>106</v>
      </c>
      <c r="R1224" s="14"/>
      <c r="T1224" s="18"/>
      <c r="U1224" s="18"/>
      <c r="V1224" s="18"/>
      <c r="W1224" s="18"/>
      <c r="X1224" s="18"/>
      <c r="Y1224" s="18">
        <f>SUMIFS(Inp_Sc!Y$9:Y$228,Inp_Sc!$I$9:$I$228,Cal_BOSort!$G1224,Inp_Sc!$J$9:$J$228,Cal_BOSort!$I1224)</f>
        <v>0</v>
      </c>
      <c r="Z1224" s="18">
        <f>SUMIFS(Inp_Sc!Z$9:Z$228,Inp_Sc!$I$9:$I$228,Cal_BOSort!$G1224,Inp_Sc!$J$9:$J$228,Cal_BOSort!$I1224)</f>
        <v>0</v>
      </c>
      <c r="AA1224" s="18">
        <f>SUMIFS(Inp_Sc!AA$9:AA$228,Inp_Sc!$I$9:$I$228,Cal_BOSort!$G1224,Inp_Sc!$J$9:$J$228,Cal_BOSort!$I1224)</f>
        <v>0</v>
      </c>
      <c r="AB1224" s="18">
        <f>SUMIFS(Inp_Sc!AB$9:AB$228,Inp_Sc!$I$9:$I$228,Cal_BOSort!$G1224,Inp_Sc!$J$9:$J$228,Cal_BOSort!$I1224)</f>
        <v>0</v>
      </c>
      <c r="AC1224" s="18">
        <f>SUMIFS(Inp_Sc!AC$9:AC$228,Inp_Sc!$I$9:$I$228,Cal_BOSort!$G1224,Inp_Sc!$J$9:$J$228,Cal_BOSort!$I1224)</f>
        <v>0</v>
      </c>
      <c r="AD1224" s="18">
        <f>SUMIFS(Inp_Sc!AD$9:AD$228,Inp_Sc!$I$9:$I$228,Cal_BOSort!$G1224,Inp_Sc!$J$9:$J$228,Cal_BOSort!$I1224)</f>
        <v>0</v>
      </c>
      <c r="AE1224" s="18">
        <f>SUMIFS(Inp_Sc!AE$9:AE$228,Inp_Sc!$I$9:$I$228,Cal_BOSort!$G1224,Inp_Sc!$J$9:$J$228,Cal_BOSort!$I1224)</f>
        <v>0</v>
      </c>
      <c r="AF1224" s="18">
        <f>SUMIFS(Inp_Sc!AF$9:AF$228,Inp_Sc!$I$9:$I$228,Cal_BOSort!$G1224,Inp_Sc!$J$9:$J$228,Cal_BOSort!$I1224)</f>
        <v>0</v>
      </c>
      <c r="AG1224" s="18">
        <f>SUMIFS(Inp_Sc!AG$9:AG$228,Inp_Sc!$I$9:$I$228,Cal_BOSort!$G1224,Inp_Sc!$J$9:$J$228,Cal_BOSort!$I1224)</f>
        <v>0</v>
      </c>
      <c r="AH1224" s="18">
        <f>SUMIFS(Inp_Sc!AH$9:AH$228,Inp_Sc!$I$9:$I$228,Cal_BOSort!$G1224,Inp_Sc!$J$9:$J$228,Cal_BOSort!$I1224)</f>
        <v>0</v>
      </c>
      <c r="AI1224" s="18">
        <f>SUMIFS(Inp_Sc!AI$9:AI$228,Inp_Sc!$I$9:$I$228,Cal_BOSort!$G1224,Inp_Sc!$J$9:$J$228,Cal_BOSort!$I1224)</f>
        <v>0</v>
      </c>
      <c r="AJ1224" s="18">
        <f>SUMIFS(Inp_Sc!AJ$9:AJ$228,Inp_Sc!$I$9:$I$228,Cal_BOSort!$G1224,Inp_Sc!$J$9:$J$228,Cal_BOSort!$I1224)</f>
        <v>0</v>
      </c>
      <c r="AK1224" s="18">
        <f>SUMIFS(Inp_Sc!AK$9:AK$228,Inp_Sc!$I$9:$I$228,Cal_BOSort!$G1224,Inp_Sc!$J$9:$J$228,Cal_BOSort!$I1224)</f>
        <v>0</v>
      </c>
      <c r="AM1224" s="18">
        <f t="shared" si="131"/>
        <v>0</v>
      </c>
      <c r="AN1224" s="18">
        <f t="shared" si="135"/>
        <v>0</v>
      </c>
      <c r="AO1224" s="18">
        <f t="shared" si="136"/>
        <v>0</v>
      </c>
      <c r="AP1224" s="18">
        <f t="shared" si="132"/>
        <v>0</v>
      </c>
      <c r="AQ1224" s="18">
        <f t="shared" si="133"/>
        <v>0</v>
      </c>
      <c r="AR1224" s="18">
        <f t="shared" si="134"/>
        <v>0</v>
      </c>
      <c r="AU1224" s="42"/>
    </row>
    <row r="1225" spans="4:47" s="3" customFormat="1">
      <c r="D1225" s="101" t="str">
        <f>IF(I1225="","",MAX(D$1121:D1224)+1)</f>
        <v/>
      </c>
      <c r="E1225" s="3" t="s">
        <v>32</v>
      </c>
      <c r="F1225" s="3" t="s">
        <v>169</v>
      </c>
      <c r="G1225" s="3" t="s">
        <v>172</v>
      </c>
      <c r="I1225" s="101" t="str">
        <f>IF(Inp_Sc!M112="BO",Inp_Sc!J112,"")</f>
        <v/>
      </c>
      <c r="L1225" s="3" t="s">
        <v>106</v>
      </c>
      <c r="R1225" s="14"/>
      <c r="T1225" s="18"/>
      <c r="U1225" s="18"/>
      <c r="V1225" s="18"/>
      <c r="W1225" s="18"/>
      <c r="X1225" s="18"/>
      <c r="Y1225" s="18">
        <f>SUMIFS(Inp_Sc!Y$9:Y$228,Inp_Sc!$I$9:$I$228,Cal_BOSort!$G1225,Inp_Sc!$J$9:$J$228,Cal_BOSort!$I1225)</f>
        <v>0</v>
      </c>
      <c r="Z1225" s="18">
        <f>SUMIFS(Inp_Sc!Z$9:Z$228,Inp_Sc!$I$9:$I$228,Cal_BOSort!$G1225,Inp_Sc!$J$9:$J$228,Cal_BOSort!$I1225)</f>
        <v>0</v>
      </c>
      <c r="AA1225" s="18">
        <f>SUMIFS(Inp_Sc!AA$9:AA$228,Inp_Sc!$I$9:$I$228,Cal_BOSort!$G1225,Inp_Sc!$J$9:$J$228,Cal_BOSort!$I1225)</f>
        <v>0</v>
      </c>
      <c r="AB1225" s="18">
        <f>SUMIFS(Inp_Sc!AB$9:AB$228,Inp_Sc!$I$9:$I$228,Cal_BOSort!$G1225,Inp_Sc!$J$9:$J$228,Cal_BOSort!$I1225)</f>
        <v>0</v>
      </c>
      <c r="AC1225" s="18">
        <f>SUMIFS(Inp_Sc!AC$9:AC$228,Inp_Sc!$I$9:$I$228,Cal_BOSort!$G1225,Inp_Sc!$J$9:$J$228,Cal_BOSort!$I1225)</f>
        <v>0</v>
      </c>
      <c r="AD1225" s="18">
        <f>SUMIFS(Inp_Sc!AD$9:AD$228,Inp_Sc!$I$9:$I$228,Cal_BOSort!$G1225,Inp_Sc!$J$9:$J$228,Cal_BOSort!$I1225)</f>
        <v>0</v>
      </c>
      <c r="AE1225" s="18">
        <f>SUMIFS(Inp_Sc!AE$9:AE$228,Inp_Sc!$I$9:$I$228,Cal_BOSort!$G1225,Inp_Sc!$J$9:$J$228,Cal_BOSort!$I1225)</f>
        <v>0</v>
      </c>
      <c r="AF1225" s="18">
        <f>SUMIFS(Inp_Sc!AF$9:AF$228,Inp_Sc!$I$9:$I$228,Cal_BOSort!$G1225,Inp_Sc!$J$9:$J$228,Cal_BOSort!$I1225)</f>
        <v>0</v>
      </c>
      <c r="AG1225" s="18">
        <f>SUMIFS(Inp_Sc!AG$9:AG$228,Inp_Sc!$I$9:$I$228,Cal_BOSort!$G1225,Inp_Sc!$J$9:$J$228,Cal_BOSort!$I1225)</f>
        <v>0</v>
      </c>
      <c r="AH1225" s="18">
        <f>SUMIFS(Inp_Sc!AH$9:AH$228,Inp_Sc!$I$9:$I$228,Cal_BOSort!$G1225,Inp_Sc!$J$9:$J$228,Cal_BOSort!$I1225)</f>
        <v>0</v>
      </c>
      <c r="AI1225" s="18">
        <f>SUMIFS(Inp_Sc!AI$9:AI$228,Inp_Sc!$I$9:$I$228,Cal_BOSort!$G1225,Inp_Sc!$J$9:$J$228,Cal_BOSort!$I1225)</f>
        <v>0</v>
      </c>
      <c r="AJ1225" s="18">
        <f>SUMIFS(Inp_Sc!AJ$9:AJ$228,Inp_Sc!$I$9:$I$228,Cal_BOSort!$G1225,Inp_Sc!$J$9:$J$228,Cal_BOSort!$I1225)</f>
        <v>0</v>
      </c>
      <c r="AK1225" s="18">
        <f>SUMIFS(Inp_Sc!AK$9:AK$228,Inp_Sc!$I$9:$I$228,Cal_BOSort!$G1225,Inp_Sc!$J$9:$J$228,Cal_BOSort!$I1225)</f>
        <v>0</v>
      </c>
      <c r="AM1225" s="18">
        <f t="shared" si="131"/>
        <v>0</v>
      </c>
      <c r="AN1225" s="18">
        <f t="shared" si="135"/>
        <v>0</v>
      </c>
      <c r="AO1225" s="18">
        <f t="shared" si="136"/>
        <v>0</v>
      </c>
      <c r="AP1225" s="18">
        <f t="shared" si="132"/>
        <v>0</v>
      </c>
      <c r="AQ1225" s="18">
        <f t="shared" si="133"/>
        <v>0</v>
      </c>
      <c r="AR1225" s="18">
        <f t="shared" si="134"/>
        <v>0</v>
      </c>
      <c r="AU1225" s="42"/>
    </row>
    <row r="1226" spans="4:47" s="3" customFormat="1">
      <c r="D1226" s="101" t="str">
        <f>IF(I1226="","",MAX(D$1121:D1225)+1)</f>
        <v/>
      </c>
      <c r="E1226" s="3" t="s">
        <v>32</v>
      </c>
      <c r="F1226" s="3" t="s">
        <v>169</v>
      </c>
      <c r="G1226" s="3" t="s">
        <v>172</v>
      </c>
      <c r="I1226" s="101" t="str">
        <f>IF(Inp_Sc!M113="BO",Inp_Sc!J113,"")</f>
        <v/>
      </c>
      <c r="L1226" s="3" t="s">
        <v>106</v>
      </c>
      <c r="R1226" s="14"/>
      <c r="T1226" s="18"/>
      <c r="U1226" s="18"/>
      <c r="V1226" s="18"/>
      <c r="W1226" s="18"/>
      <c r="X1226" s="18"/>
      <c r="Y1226" s="18">
        <f>SUMIFS(Inp_Sc!Y$9:Y$228,Inp_Sc!$I$9:$I$228,Cal_BOSort!$G1226,Inp_Sc!$J$9:$J$228,Cal_BOSort!$I1226)</f>
        <v>0</v>
      </c>
      <c r="Z1226" s="18">
        <f>SUMIFS(Inp_Sc!Z$9:Z$228,Inp_Sc!$I$9:$I$228,Cal_BOSort!$G1226,Inp_Sc!$J$9:$J$228,Cal_BOSort!$I1226)</f>
        <v>0</v>
      </c>
      <c r="AA1226" s="18">
        <f>SUMIFS(Inp_Sc!AA$9:AA$228,Inp_Sc!$I$9:$I$228,Cal_BOSort!$G1226,Inp_Sc!$J$9:$J$228,Cal_BOSort!$I1226)</f>
        <v>0</v>
      </c>
      <c r="AB1226" s="18">
        <f>SUMIFS(Inp_Sc!AB$9:AB$228,Inp_Sc!$I$9:$I$228,Cal_BOSort!$G1226,Inp_Sc!$J$9:$J$228,Cal_BOSort!$I1226)</f>
        <v>0</v>
      </c>
      <c r="AC1226" s="18">
        <f>SUMIFS(Inp_Sc!AC$9:AC$228,Inp_Sc!$I$9:$I$228,Cal_BOSort!$G1226,Inp_Sc!$J$9:$J$228,Cal_BOSort!$I1226)</f>
        <v>0</v>
      </c>
      <c r="AD1226" s="18">
        <f>SUMIFS(Inp_Sc!AD$9:AD$228,Inp_Sc!$I$9:$I$228,Cal_BOSort!$G1226,Inp_Sc!$J$9:$J$228,Cal_BOSort!$I1226)</f>
        <v>0</v>
      </c>
      <c r="AE1226" s="18">
        <f>SUMIFS(Inp_Sc!AE$9:AE$228,Inp_Sc!$I$9:$I$228,Cal_BOSort!$G1226,Inp_Sc!$J$9:$J$228,Cal_BOSort!$I1226)</f>
        <v>0</v>
      </c>
      <c r="AF1226" s="18">
        <f>SUMIFS(Inp_Sc!AF$9:AF$228,Inp_Sc!$I$9:$I$228,Cal_BOSort!$G1226,Inp_Sc!$J$9:$J$228,Cal_BOSort!$I1226)</f>
        <v>0</v>
      </c>
      <c r="AG1226" s="18">
        <f>SUMIFS(Inp_Sc!AG$9:AG$228,Inp_Sc!$I$9:$I$228,Cal_BOSort!$G1226,Inp_Sc!$J$9:$J$228,Cal_BOSort!$I1226)</f>
        <v>0</v>
      </c>
      <c r="AH1226" s="18">
        <f>SUMIFS(Inp_Sc!AH$9:AH$228,Inp_Sc!$I$9:$I$228,Cal_BOSort!$G1226,Inp_Sc!$J$9:$J$228,Cal_BOSort!$I1226)</f>
        <v>0</v>
      </c>
      <c r="AI1226" s="18">
        <f>SUMIFS(Inp_Sc!AI$9:AI$228,Inp_Sc!$I$9:$I$228,Cal_BOSort!$G1226,Inp_Sc!$J$9:$J$228,Cal_BOSort!$I1226)</f>
        <v>0</v>
      </c>
      <c r="AJ1226" s="18">
        <f>SUMIFS(Inp_Sc!AJ$9:AJ$228,Inp_Sc!$I$9:$I$228,Cal_BOSort!$G1226,Inp_Sc!$J$9:$J$228,Cal_BOSort!$I1226)</f>
        <v>0</v>
      </c>
      <c r="AK1226" s="18">
        <f>SUMIFS(Inp_Sc!AK$9:AK$228,Inp_Sc!$I$9:$I$228,Cal_BOSort!$G1226,Inp_Sc!$J$9:$J$228,Cal_BOSort!$I1226)</f>
        <v>0</v>
      </c>
      <c r="AM1226" s="18">
        <f t="shared" si="131"/>
        <v>0</v>
      </c>
      <c r="AN1226" s="18">
        <f t="shared" si="135"/>
        <v>0</v>
      </c>
      <c r="AO1226" s="18">
        <f t="shared" si="136"/>
        <v>0</v>
      </c>
      <c r="AP1226" s="18">
        <f t="shared" si="132"/>
        <v>0</v>
      </c>
      <c r="AQ1226" s="18">
        <f t="shared" si="133"/>
        <v>0</v>
      </c>
      <c r="AR1226" s="18">
        <f t="shared" si="134"/>
        <v>0</v>
      </c>
      <c r="AU1226" s="42"/>
    </row>
    <row r="1227" spans="4:47" s="3" customFormat="1">
      <c r="D1227" s="101" t="str">
        <f>IF(I1227="","",MAX(D$1121:D1226)+1)</f>
        <v/>
      </c>
      <c r="E1227" s="3" t="s">
        <v>32</v>
      </c>
      <c r="F1227" s="3" t="s">
        <v>169</v>
      </c>
      <c r="G1227" s="3" t="s">
        <v>172</v>
      </c>
      <c r="I1227" s="101" t="str">
        <f>IF(Inp_Sc!M114="BO",Inp_Sc!J114,"")</f>
        <v/>
      </c>
      <c r="L1227" s="3" t="s">
        <v>106</v>
      </c>
      <c r="R1227" s="14"/>
      <c r="T1227" s="18"/>
      <c r="U1227" s="18"/>
      <c r="V1227" s="18"/>
      <c r="W1227" s="18"/>
      <c r="X1227" s="18"/>
      <c r="Y1227" s="18">
        <f>SUMIFS(Inp_Sc!Y$9:Y$228,Inp_Sc!$I$9:$I$228,Cal_BOSort!$G1227,Inp_Sc!$J$9:$J$228,Cal_BOSort!$I1227)</f>
        <v>0</v>
      </c>
      <c r="Z1227" s="18">
        <f>SUMIFS(Inp_Sc!Z$9:Z$228,Inp_Sc!$I$9:$I$228,Cal_BOSort!$G1227,Inp_Sc!$J$9:$J$228,Cal_BOSort!$I1227)</f>
        <v>0</v>
      </c>
      <c r="AA1227" s="18">
        <f>SUMIFS(Inp_Sc!AA$9:AA$228,Inp_Sc!$I$9:$I$228,Cal_BOSort!$G1227,Inp_Sc!$J$9:$J$228,Cal_BOSort!$I1227)</f>
        <v>0</v>
      </c>
      <c r="AB1227" s="18">
        <f>SUMIFS(Inp_Sc!AB$9:AB$228,Inp_Sc!$I$9:$I$228,Cal_BOSort!$G1227,Inp_Sc!$J$9:$J$228,Cal_BOSort!$I1227)</f>
        <v>0</v>
      </c>
      <c r="AC1227" s="18">
        <f>SUMIFS(Inp_Sc!AC$9:AC$228,Inp_Sc!$I$9:$I$228,Cal_BOSort!$G1227,Inp_Sc!$J$9:$J$228,Cal_BOSort!$I1227)</f>
        <v>0</v>
      </c>
      <c r="AD1227" s="18">
        <f>SUMIFS(Inp_Sc!AD$9:AD$228,Inp_Sc!$I$9:$I$228,Cal_BOSort!$G1227,Inp_Sc!$J$9:$J$228,Cal_BOSort!$I1227)</f>
        <v>0</v>
      </c>
      <c r="AE1227" s="18">
        <f>SUMIFS(Inp_Sc!AE$9:AE$228,Inp_Sc!$I$9:$I$228,Cal_BOSort!$G1227,Inp_Sc!$J$9:$J$228,Cal_BOSort!$I1227)</f>
        <v>0</v>
      </c>
      <c r="AF1227" s="18">
        <f>SUMIFS(Inp_Sc!AF$9:AF$228,Inp_Sc!$I$9:$I$228,Cal_BOSort!$G1227,Inp_Sc!$J$9:$J$228,Cal_BOSort!$I1227)</f>
        <v>0</v>
      </c>
      <c r="AG1227" s="18">
        <f>SUMIFS(Inp_Sc!AG$9:AG$228,Inp_Sc!$I$9:$I$228,Cal_BOSort!$G1227,Inp_Sc!$J$9:$J$228,Cal_BOSort!$I1227)</f>
        <v>0</v>
      </c>
      <c r="AH1227" s="18">
        <f>SUMIFS(Inp_Sc!AH$9:AH$228,Inp_Sc!$I$9:$I$228,Cal_BOSort!$G1227,Inp_Sc!$J$9:$J$228,Cal_BOSort!$I1227)</f>
        <v>0</v>
      </c>
      <c r="AI1227" s="18">
        <f>SUMIFS(Inp_Sc!AI$9:AI$228,Inp_Sc!$I$9:$I$228,Cal_BOSort!$G1227,Inp_Sc!$J$9:$J$228,Cal_BOSort!$I1227)</f>
        <v>0</v>
      </c>
      <c r="AJ1227" s="18">
        <f>SUMIFS(Inp_Sc!AJ$9:AJ$228,Inp_Sc!$I$9:$I$228,Cal_BOSort!$G1227,Inp_Sc!$J$9:$J$228,Cal_BOSort!$I1227)</f>
        <v>0</v>
      </c>
      <c r="AK1227" s="18">
        <f>SUMIFS(Inp_Sc!AK$9:AK$228,Inp_Sc!$I$9:$I$228,Cal_BOSort!$G1227,Inp_Sc!$J$9:$J$228,Cal_BOSort!$I1227)</f>
        <v>0</v>
      </c>
      <c r="AM1227" s="18">
        <f t="shared" si="131"/>
        <v>0</v>
      </c>
      <c r="AN1227" s="18">
        <f t="shared" si="135"/>
        <v>0</v>
      </c>
      <c r="AO1227" s="18">
        <f t="shared" si="136"/>
        <v>0</v>
      </c>
      <c r="AP1227" s="18">
        <f t="shared" si="132"/>
        <v>0</v>
      </c>
      <c r="AQ1227" s="18">
        <f t="shared" si="133"/>
        <v>0</v>
      </c>
      <c r="AR1227" s="18">
        <f t="shared" si="134"/>
        <v>0</v>
      </c>
      <c r="AU1227" s="42"/>
    </row>
    <row r="1228" spans="4:47" s="3" customFormat="1">
      <c r="D1228" s="101" t="str">
        <f>IF(I1228="","",MAX(D$1121:D1227)+1)</f>
        <v/>
      </c>
      <c r="E1228" s="3" t="s">
        <v>32</v>
      </c>
      <c r="F1228" s="3" t="s">
        <v>169</v>
      </c>
      <c r="G1228" s="3" t="s">
        <v>172</v>
      </c>
      <c r="I1228" s="101" t="str">
        <f>IF(Inp_Sc!M115="BO",Inp_Sc!J115,"")</f>
        <v/>
      </c>
      <c r="L1228" s="3" t="s">
        <v>106</v>
      </c>
      <c r="R1228" s="14"/>
      <c r="T1228" s="18"/>
      <c r="U1228" s="18"/>
      <c r="V1228" s="18"/>
      <c r="W1228" s="18"/>
      <c r="X1228" s="18"/>
      <c r="Y1228" s="18">
        <f>SUMIFS(Inp_Sc!Y$9:Y$228,Inp_Sc!$I$9:$I$228,Cal_BOSort!$G1228,Inp_Sc!$J$9:$J$228,Cal_BOSort!$I1228)</f>
        <v>0</v>
      </c>
      <c r="Z1228" s="18">
        <f>SUMIFS(Inp_Sc!Z$9:Z$228,Inp_Sc!$I$9:$I$228,Cal_BOSort!$G1228,Inp_Sc!$J$9:$J$228,Cal_BOSort!$I1228)</f>
        <v>0</v>
      </c>
      <c r="AA1228" s="18">
        <f>SUMIFS(Inp_Sc!AA$9:AA$228,Inp_Sc!$I$9:$I$228,Cal_BOSort!$G1228,Inp_Sc!$J$9:$J$228,Cal_BOSort!$I1228)</f>
        <v>0</v>
      </c>
      <c r="AB1228" s="18">
        <f>SUMIFS(Inp_Sc!AB$9:AB$228,Inp_Sc!$I$9:$I$228,Cal_BOSort!$G1228,Inp_Sc!$J$9:$J$228,Cal_BOSort!$I1228)</f>
        <v>0</v>
      </c>
      <c r="AC1228" s="18">
        <f>SUMIFS(Inp_Sc!AC$9:AC$228,Inp_Sc!$I$9:$I$228,Cal_BOSort!$G1228,Inp_Sc!$J$9:$J$228,Cal_BOSort!$I1228)</f>
        <v>0</v>
      </c>
      <c r="AD1228" s="18">
        <f>SUMIFS(Inp_Sc!AD$9:AD$228,Inp_Sc!$I$9:$I$228,Cal_BOSort!$G1228,Inp_Sc!$J$9:$J$228,Cal_BOSort!$I1228)</f>
        <v>0</v>
      </c>
      <c r="AE1228" s="18">
        <f>SUMIFS(Inp_Sc!AE$9:AE$228,Inp_Sc!$I$9:$I$228,Cal_BOSort!$G1228,Inp_Sc!$J$9:$J$228,Cal_BOSort!$I1228)</f>
        <v>0</v>
      </c>
      <c r="AF1228" s="18">
        <f>SUMIFS(Inp_Sc!AF$9:AF$228,Inp_Sc!$I$9:$I$228,Cal_BOSort!$G1228,Inp_Sc!$J$9:$J$228,Cal_BOSort!$I1228)</f>
        <v>0</v>
      </c>
      <c r="AG1228" s="18">
        <f>SUMIFS(Inp_Sc!AG$9:AG$228,Inp_Sc!$I$9:$I$228,Cal_BOSort!$G1228,Inp_Sc!$J$9:$J$228,Cal_BOSort!$I1228)</f>
        <v>0</v>
      </c>
      <c r="AH1228" s="18">
        <f>SUMIFS(Inp_Sc!AH$9:AH$228,Inp_Sc!$I$9:$I$228,Cal_BOSort!$G1228,Inp_Sc!$J$9:$J$228,Cal_BOSort!$I1228)</f>
        <v>0</v>
      </c>
      <c r="AI1228" s="18">
        <f>SUMIFS(Inp_Sc!AI$9:AI$228,Inp_Sc!$I$9:$I$228,Cal_BOSort!$G1228,Inp_Sc!$J$9:$J$228,Cal_BOSort!$I1228)</f>
        <v>0</v>
      </c>
      <c r="AJ1228" s="18">
        <f>SUMIFS(Inp_Sc!AJ$9:AJ$228,Inp_Sc!$I$9:$I$228,Cal_BOSort!$G1228,Inp_Sc!$J$9:$J$228,Cal_BOSort!$I1228)</f>
        <v>0</v>
      </c>
      <c r="AK1228" s="18">
        <f>SUMIFS(Inp_Sc!AK$9:AK$228,Inp_Sc!$I$9:$I$228,Cal_BOSort!$G1228,Inp_Sc!$J$9:$J$228,Cal_BOSort!$I1228)</f>
        <v>0</v>
      </c>
      <c r="AM1228" s="18">
        <f t="shared" si="131"/>
        <v>0</v>
      </c>
      <c r="AN1228" s="18">
        <f t="shared" si="135"/>
        <v>0</v>
      </c>
      <c r="AO1228" s="18">
        <f t="shared" si="136"/>
        <v>0</v>
      </c>
      <c r="AP1228" s="18">
        <f t="shared" si="132"/>
        <v>0</v>
      </c>
      <c r="AQ1228" s="18">
        <f t="shared" si="133"/>
        <v>0</v>
      </c>
      <c r="AR1228" s="18">
        <f t="shared" si="134"/>
        <v>0</v>
      </c>
      <c r="AU1228" s="42"/>
    </row>
    <row r="1229" spans="4:47" s="3" customFormat="1">
      <c r="D1229" s="101" t="str">
        <f>IF(I1229="","",MAX(D$1121:D1228)+1)</f>
        <v/>
      </c>
      <c r="E1229" s="3" t="s">
        <v>32</v>
      </c>
      <c r="F1229" s="3" t="s">
        <v>169</v>
      </c>
      <c r="G1229" s="3" t="s">
        <v>172</v>
      </c>
      <c r="I1229" s="101" t="str">
        <f>IF(Inp_Sc!M116="BO",Inp_Sc!J116,"")</f>
        <v/>
      </c>
      <c r="L1229" s="3" t="s">
        <v>106</v>
      </c>
      <c r="R1229" s="14"/>
      <c r="T1229" s="18"/>
      <c r="U1229" s="18"/>
      <c r="V1229" s="18"/>
      <c r="W1229" s="18"/>
      <c r="X1229" s="18"/>
      <c r="Y1229" s="18">
        <f>SUMIFS(Inp_Sc!Y$9:Y$228,Inp_Sc!$I$9:$I$228,Cal_BOSort!$G1229,Inp_Sc!$J$9:$J$228,Cal_BOSort!$I1229)</f>
        <v>0</v>
      </c>
      <c r="Z1229" s="18">
        <f>SUMIFS(Inp_Sc!Z$9:Z$228,Inp_Sc!$I$9:$I$228,Cal_BOSort!$G1229,Inp_Sc!$J$9:$J$228,Cal_BOSort!$I1229)</f>
        <v>0</v>
      </c>
      <c r="AA1229" s="18">
        <f>SUMIFS(Inp_Sc!AA$9:AA$228,Inp_Sc!$I$9:$I$228,Cal_BOSort!$G1229,Inp_Sc!$J$9:$J$228,Cal_BOSort!$I1229)</f>
        <v>0</v>
      </c>
      <c r="AB1229" s="18">
        <f>SUMIFS(Inp_Sc!AB$9:AB$228,Inp_Sc!$I$9:$I$228,Cal_BOSort!$G1229,Inp_Sc!$J$9:$J$228,Cal_BOSort!$I1229)</f>
        <v>0</v>
      </c>
      <c r="AC1229" s="18">
        <f>SUMIFS(Inp_Sc!AC$9:AC$228,Inp_Sc!$I$9:$I$228,Cal_BOSort!$G1229,Inp_Sc!$J$9:$J$228,Cal_BOSort!$I1229)</f>
        <v>0</v>
      </c>
      <c r="AD1229" s="18">
        <f>SUMIFS(Inp_Sc!AD$9:AD$228,Inp_Sc!$I$9:$I$228,Cal_BOSort!$G1229,Inp_Sc!$J$9:$J$228,Cal_BOSort!$I1229)</f>
        <v>0</v>
      </c>
      <c r="AE1229" s="18">
        <f>SUMIFS(Inp_Sc!AE$9:AE$228,Inp_Sc!$I$9:$I$228,Cal_BOSort!$G1229,Inp_Sc!$J$9:$J$228,Cal_BOSort!$I1229)</f>
        <v>0</v>
      </c>
      <c r="AF1229" s="18">
        <f>SUMIFS(Inp_Sc!AF$9:AF$228,Inp_Sc!$I$9:$I$228,Cal_BOSort!$G1229,Inp_Sc!$J$9:$J$228,Cal_BOSort!$I1229)</f>
        <v>0</v>
      </c>
      <c r="AG1229" s="18">
        <f>SUMIFS(Inp_Sc!AG$9:AG$228,Inp_Sc!$I$9:$I$228,Cal_BOSort!$G1229,Inp_Sc!$J$9:$J$228,Cal_BOSort!$I1229)</f>
        <v>0</v>
      </c>
      <c r="AH1229" s="18">
        <f>SUMIFS(Inp_Sc!AH$9:AH$228,Inp_Sc!$I$9:$I$228,Cal_BOSort!$G1229,Inp_Sc!$J$9:$J$228,Cal_BOSort!$I1229)</f>
        <v>0</v>
      </c>
      <c r="AI1229" s="18">
        <f>SUMIFS(Inp_Sc!AI$9:AI$228,Inp_Sc!$I$9:$I$228,Cal_BOSort!$G1229,Inp_Sc!$J$9:$J$228,Cal_BOSort!$I1229)</f>
        <v>0</v>
      </c>
      <c r="AJ1229" s="18">
        <f>SUMIFS(Inp_Sc!AJ$9:AJ$228,Inp_Sc!$I$9:$I$228,Cal_BOSort!$G1229,Inp_Sc!$J$9:$J$228,Cal_BOSort!$I1229)</f>
        <v>0</v>
      </c>
      <c r="AK1229" s="18">
        <f>SUMIFS(Inp_Sc!AK$9:AK$228,Inp_Sc!$I$9:$I$228,Cal_BOSort!$G1229,Inp_Sc!$J$9:$J$228,Cal_BOSort!$I1229)</f>
        <v>0</v>
      </c>
      <c r="AM1229" s="18">
        <f t="shared" si="131"/>
        <v>0</v>
      </c>
      <c r="AN1229" s="18">
        <f t="shared" si="135"/>
        <v>0</v>
      </c>
      <c r="AO1229" s="18">
        <f t="shared" si="136"/>
        <v>0</v>
      </c>
      <c r="AP1229" s="18">
        <f t="shared" si="132"/>
        <v>0</v>
      </c>
      <c r="AQ1229" s="18">
        <f t="shared" si="133"/>
        <v>0</v>
      </c>
      <c r="AR1229" s="18">
        <f t="shared" si="134"/>
        <v>0</v>
      </c>
      <c r="AU1229" s="42"/>
    </row>
    <row r="1230" spans="4:47" s="3" customFormat="1">
      <c r="D1230" s="101" t="str">
        <f>IF(I1230="","",MAX(D$1121:D1229)+1)</f>
        <v/>
      </c>
      <c r="E1230" s="3" t="s">
        <v>32</v>
      </c>
      <c r="F1230" s="3" t="s">
        <v>169</v>
      </c>
      <c r="G1230" s="3" t="s">
        <v>172</v>
      </c>
      <c r="I1230" s="101" t="str">
        <f>IF(Inp_Sc!M117="BO",Inp_Sc!J117,"")</f>
        <v/>
      </c>
      <c r="L1230" s="3" t="s">
        <v>106</v>
      </c>
      <c r="R1230" s="14"/>
      <c r="T1230" s="18"/>
      <c r="U1230" s="18"/>
      <c r="V1230" s="18"/>
      <c r="W1230" s="18"/>
      <c r="X1230" s="18"/>
      <c r="Y1230" s="18">
        <f>SUMIFS(Inp_Sc!Y$9:Y$228,Inp_Sc!$I$9:$I$228,Cal_BOSort!$G1230,Inp_Sc!$J$9:$J$228,Cal_BOSort!$I1230)</f>
        <v>0</v>
      </c>
      <c r="Z1230" s="18">
        <f>SUMIFS(Inp_Sc!Z$9:Z$228,Inp_Sc!$I$9:$I$228,Cal_BOSort!$G1230,Inp_Sc!$J$9:$J$228,Cal_BOSort!$I1230)</f>
        <v>0</v>
      </c>
      <c r="AA1230" s="18">
        <f>SUMIFS(Inp_Sc!AA$9:AA$228,Inp_Sc!$I$9:$I$228,Cal_BOSort!$G1230,Inp_Sc!$J$9:$J$228,Cal_BOSort!$I1230)</f>
        <v>0</v>
      </c>
      <c r="AB1230" s="18">
        <f>SUMIFS(Inp_Sc!AB$9:AB$228,Inp_Sc!$I$9:$I$228,Cal_BOSort!$G1230,Inp_Sc!$J$9:$J$228,Cal_BOSort!$I1230)</f>
        <v>0</v>
      </c>
      <c r="AC1230" s="18">
        <f>SUMIFS(Inp_Sc!AC$9:AC$228,Inp_Sc!$I$9:$I$228,Cal_BOSort!$G1230,Inp_Sc!$J$9:$J$228,Cal_BOSort!$I1230)</f>
        <v>0</v>
      </c>
      <c r="AD1230" s="18">
        <f>SUMIFS(Inp_Sc!AD$9:AD$228,Inp_Sc!$I$9:$I$228,Cal_BOSort!$G1230,Inp_Sc!$J$9:$J$228,Cal_BOSort!$I1230)</f>
        <v>0</v>
      </c>
      <c r="AE1230" s="18">
        <f>SUMIFS(Inp_Sc!AE$9:AE$228,Inp_Sc!$I$9:$I$228,Cal_BOSort!$G1230,Inp_Sc!$J$9:$J$228,Cal_BOSort!$I1230)</f>
        <v>0</v>
      </c>
      <c r="AF1230" s="18">
        <f>SUMIFS(Inp_Sc!AF$9:AF$228,Inp_Sc!$I$9:$I$228,Cal_BOSort!$G1230,Inp_Sc!$J$9:$J$228,Cal_BOSort!$I1230)</f>
        <v>0</v>
      </c>
      <c r="AG1230" s="18">
        <f>SUMIFS(Inp_Sc!AG$9:AG$228,Inp_Sc!$I$9:$I$228,Cal_BOSort!$G1230,Inp_Sc!$J$9:$J$228,Cal_BOSort!$I1230)</f>
        <v>0</v>
      </c>
      <c r="AH1230" s="18">
        <f>SUMIFS(Inp_Sc!AH$9:AH$228,Inp_Sc!$I$9:$I$228,Cal_BOSort!$G1230,Inp_Sc!$J$9:$J$228,Cal_BOSort!$I1230)</f>
        <v>0</v>
      </c>
      <c r="AI1230" s="18">
        <f>SUMIFS(Inp_Sc!AI$9:AI$228,Inp_Sc!$I$9:$I$228,Cal_BOSort!$G1230,Inp_Sc!$J$9:$J$228,Cal_BOSort!$I1230)</f>
        <v>0</v>
      </c>
      <c r="AJ1230" s="18">
        <f>SUMIFS(Inp_Sc!AJ$9:AJ$228,Inp_Sc!$I$9:$I$228,Cal_BOSort!$G1230,Inp_Sc!$J$9:$J$228,Cal_BOSort!$I1230)</f>
        <v>0</v>
      </c>
      <c r="AK1230" s="18">
        <f>SUMIFS(Inp_Sc!AK$9:AK$228,Inp_Sc!$I$9:$I$228,Cal_BOSort!$G1230,Inp_Sc!$J$9:$J$228,Cal_BOSort!$I1230)</f>
        <v>0</v>
      </c>
      <c r="AM1230" s="18">
        <f t="shared" si="131"/>
        <v>0</v>
      </c>
      <c r="AN1230" s="18">
        <f t="shared" si="135"/>
        <v>0</v>
      </c>
      <c r="AO1230" s="18">
        <f t="shared" si="136"/>
        <v>0</v>
      </c>
      <c r="AP1230" s="18">
        <f t="shared" si="132"/>
        <v>0</v>
      </c>
      <c r="AQ1230" s="18">
        <f t="shared" si="133"/>
        <v>0</v>
      </c>
      <c r="AR1230" s="18">
        <f t="shared" si="134"/>
        <v>0</v>
      </c>
      <c r="AU1230" s="42"/>
    </row>
    <row r="1231" spans="4:47" s="3" customFormat="1">
      <c r="D1231" s="101" t="str">
        <f>IF(I1231="","",MAX(D$1121:D1230)+1)</f>
        <v/>
      </c>
      <c r="E1231" s="3" t="s">
        <v>32</v>
      </c>
      <c r="F1231" s="3" t="s">
        <v>169</v>
      </c>
      <c r="G1231" s="3" t="s">
        <v>172</v>
      </c>
      <c r="I1231" s="101" t="str">
        <f>IF(Inp_Sc!M118="BO",Inp_Sc!J118,"")</f>
        <v/>
      </c>
      <c r="L1231" s="3" t="s">
        <v>106</v>
      </c>
      <c r="R1231" s="14"/>
      <c r="T1231" s="18"/>
      <c r="U1231" s="18"/>
      <c r="V1231" s="18"/>
      <c r="W1231" s="18"/>
      <c r="X1231" s="18"/>
      <c r="Y1231" s="18">
        <f>SUMIFS(Inp_Sc!Y$9:Y$228,Inp_Sc!$I$9:$I$228,Cal_BOSort!$G1231,Inp_Sc!$J$9:$J$228,Cal_BOSort!$I1231)</f>
        <v>0</v>
      </c>
      <c r="Z1231" s="18">
        <f>SUMIFS(Inp_Sc!Z$9:Z$228,Inp_Sc!$I$9:$I$228,Cal_BOSort!$G1231,Inp_Sc!$J$9:$J$228,Cal_BOSort!$I1231)</f>
        <v>0</v>
      </c>
      <c r="AA1231" s="18">
        <f>SUMIFS(Inp_Sc!AA$9:AA$228,Inp_Sc!$I$9:$I$228,Cal_BOSort!$G1231,Inp_Sc!$J$9:$J$228,Cal_BOSort!$I1231)</f>
        <v>0</v>
      </c>
      <c r="AB1231" s="18">
        <f>SUMIFS(Inp_Sc!AB$9:AB$228,Inp_Sc!$I$9:$I$228,Cal_BOSort!$G1231,Inp_Sc!$J$9:$J$228,Cal_BOSort!$I1231)</f>
        <v>0</v>
      </c>
      <c r="AC1231" s="18">
        <f>SUMIFS(Inp_Sc!AC$9:AC$228,Inp_Sc!$I$9:$I$228,Cal_BOSort!$G1231,Inp_Sc!$J$9:$J$228,Cal_BOSort!$I1231)</f>
        <v>0</v>
      </c>
      <c r="AD1231" s="18">
        <f>SUMIFS(Inp_Sc!AD$9:AD$228,Inp_Sc!$I$9:$I$228,Cal_BOSort!$G1231,Inp_Sc!$J$9:$J$228,Cal_BOSort!$I1231)</f>
        <v>0</v>
      </c>
      <c r="AE1231" s="18">
        <f>SUMIFS(Inp_Sc!AE$9:AE$228,Inp_Sc!$I$9:$I$228,Cal_BOSort!$G1231,Inp_Sc!$J$9:$J$228,Cal_BOSort!$I1231)</f>
        <v>0</v>
      </c>
      <c r="AF1231" s="18">
        <f>SUMIFS(Inp_Sc!AF$9:AF$228,Inp_Sc!$I$9:$I$228,Cal_BOSort!$G1231,Inp_Sc!$J$9:$J$228,Cal_BOSort!$I1231)</f>
        <v>0</v>
      </c>
      <c r="AG1231" s="18">
        <f>SUMIFS(Inp_Sc!AG$9:AG$228,Inp_Sc!$I$9:$I$228,Cal_BOSort!$G1231,Inp_Sc!$J$9:$J$228,Cal_BOSort!$I1231)</f>
        <v>0</v>
      </c>
      <c r="AH1231" s="18">
        <f>SUMIFS(Inp_Sc!AH$9:AH$228,Inp_Sc!$I$9:$I$228,Cal_BOSort!$G1231,Inp_Sc!$J$9:$J$228,Cal_BOSort!$I1231)</f>
        <v>0</v>
      </c>
      <c r="AI1231" s="18">
        <f>SUMIFS(Inp_Sc!AI$9:AI$228,Inp_Sc!$I$9:$I$228,Cal_BOSort!$G1231,Inp_Sc!$J$9:$J$228,Cal_BOSort!$I1231)</f>
        <v>0</v>
      </c>
      <c r="AJ1231" s="18">
        <f>SUMIFS(Inp_Sc!AJ$9:AJ$228,Inp_Sc!$I$9:$I$228,Cal_BOSort!$G1231,Inp_Sc!$J$9:$J$228,Cal_BOSort!$I1231)</f>
        <v>0</v>
      </c>
      <c r="AK1231" s="18">
        <f>SUMIFS(Inp_Sc!AK$9:AK$228,Inp_Sc!$I$9:$I$228,Cal_BOSort!$G1231,Inp_Sc!$J$9:$J$228,Cal_BOSort!$I1231)</f>
        <v>0</v>
      </c>
      <c r="AM1231" s="18">
        <f t="shared" si="131"/>
        <v>0</v>
      </c>
      <c r="AN1231" s="18">
        <f t="shared" si="135"/>
        <v>0</v>
      </c>
      <c r="AO1231" s="18">
        <f t="shared" si="136"/>
        <v>0</v>
      </c>
      <c r="AP1231" s="18">
        <f t="shared" si="132"/>
        <v>0</v>
      </c>
      <c r="AQ1231" s="18">
        <f t="shared" si="133"/>
        <v>0</v>
      </c>
      <c r="AR1231" s="18">
        <f t="shared" si="134"/>
        <v>0</v>
      </c>
      <c r="AU1231" s="42"/>
    </row>
    <row r="1232" spans="4:47" s="3" customFormat="1">
      <c r="D1232" s="101" t="str">
        <f>IF(I1232="","",MAX(D$1121:D1231)+1)</f>
        <v/>
      </c>
      <c r="E1232" s="3" t="s">
        <v>32</v>
      </c>
      <c r="F1232" s="3" t="s">
        <v>169</v>
      </c>
      <c r="G1232" s="3" t="s">
        <v>208</v>
      </c>
      <c r="I1232" s="101" t="str">
        <f>IF(Inp_Sc!M119="BO",Inp_Sc!J119,"")</f>
        <v/>
      </c>
      <c r="L1232" s="3" t="s">
        <v>106</v>
      </c>
      <c r="R1232" s="14"/>
      <c r="T1232" s="18"/>
      <c r="U1232" s="18"/>
      <c r="V1232" s="18"/>
      <c r="W1232" s="18"/>
      <c r="X1232" s="18"/>
      <c r="Y1232" s="18">
        <f>SUMIFS(Inp_Sc!Y$9:Y$228,Inp_Sc!$I$9:$I$228,Cal_BOSort!$G1232,Inp_Sc!$J$9:$J$228,Cal_BOSort!$I1232)</f>
        <v>0</v>
      </c>
      <c r="Z1232" s="18">
        <f>SUMIFS(Inp_Sc!Z$9:Z$228,Inp_Sc!$I$9:$I$228,Cal_BOSort!$G1232,Inp_Sc!$J$9:$J$228,Cal_BOSort!$I1232)</f>
        <v>0</v>
      </c>
      <c r="AA1232" s="18">
        <f>SUMIFS(Inp_Sc!AA$9:AA$228,Inp_Sc!$I$9:$I$228,Cal_BOSort!$G1232,Inp_Sc!$J$9:$J$228,Cal_BOSort!$I1232)</f>
        <v>0</v>
      </c>
      <c r="AB1232" s="18">
        <f>SUMIFS(Inp_Sc!AB$9:AB$228,Inp_Sc!$I$9:$I$228,Cal_BOSort!$G1232,Inp_Sc!$J$9:$J$228,Cal_BOSort!$I1232)</f>
        <v>0</v>
      </c>
      <c r="AC1232" s="18">
        <f>SUMIFS(Inp_Sc!AC$9:AC$228,Inp_Sc!$I$9:$I$228,Cal_BOSort!$G1232,Inp_Sc!$J$9:$J$228,Cal_BOSort!$I1232)</f>
        <v>0</v>
      </c>
      <c r="AD1232" s="18">
        <f>SUMIFS(Inp_Sc!AD$9:AD$228,Inp_Sc!$I$9:$I$228,Cal_BOSort!$G1232,Inp_Sc!$J$9:$J$228,Cal_BOSort!$I1232)</f>
        <v>0</v>
      </c>
      <c r="AE1232" s="18">
        <f>SUMIFS(Inp_Sc!AE$9:AE$228,Inp_Sc!$I$9:$I$228,Cal_BOSort!$G1232,Inp_Sc!$J$9:$J$228,Cal_BOSort!$I1232)</f>
        <v>0</v>
      </c>
      <c r="AF1232" s="18">
        <f>SUMIFS(Inp_Sc!AF$9:AF$228,Inp_Sc!$I$9:$I$228,Cal_BOSort!$G1232,Inp_Sc!$J$9:$J$228,Cal_BOSort!$I1232)</f>
        <v>0</v>
      </c>
      <c r="AG1232" s="18">
        <f>SUMIFS(Inp_Sc!AG$9:AG$228,Inp_Sc!$I$9:$I$228,Cal_BOSort!$G1232,Inp_Sc!$J$9:$J$228,Cal_BOSort!$I1232)</f>
        <v>0</v>
      </c>
      <c r="AH1232" s="18">
        <f>SUMIFS(Inp_Sc!AH$9:AH$228,Inp_Sc!$I$9:$I$228,Cal_BOSort!$G1232,Inp_Sc!$J$9:$J$228,Cal_BOSort!$I1232)</f>
        <v>0</v>
      </c>
      <c r="AI1232" s="18">
        <f>SUMIFS(Inp_Sc!AI$9:AI$228,Inp_Sc!$I$9:$I$228,Cal_BOSort!$G1232,Inp_Sc!$J$9:$J$228,Cal_BOSort!$I1232)</f>
        <v>0</v>
      </c>
      <c r="AJ1232" s="18">
        <f>SUMIFS(Inp_Sc!AJ$9:AJ$228,Inp_Sc!$I$9:$I$228,Cal_BOSort!$G1232,Inp_Sc!$J$9:$J$228,Cal_BOSort!$I1232)</f>
        <v>0</v>
      </c>
      <c r="AK1232" s="18">
        <f>SUMIFS(Inp_Sc!AK$9:AK$228,Inp_Sc!$I$9:$I$228,Cal_BOSort!$G1232,Inp_Sc!$J$9:$J$228,Cal_BOSort!$I1232)</f>
        <v>0</v>
      </c>
      <c r="AM1232" s="18">
        <f t="shared" si="131"/>
        <v>0</v>
      </c>
      <c r="AN1232" s="18">
        <f t="shared" si="135"/>
        <v>0</v>
      </c>
      <c r="AO1232" s="18">
        <f t="shared" si="136"/>
        <v>0</v>
      </c>
      <c r="AP1232" s="18">
        <f t="shared" si="132"/>
        <v>0</v>
      </c>
      <c r="AQ1232" s="18">
        <f t="shared" si="133"/>
        <v>0</v>
      </c>
      <c r="AR1232" s="18">
        <f t="shared" si="134"/>
        <v>0</v>
      </c>
      <c r="AU1232" s="42"/>
    </row>
    <row r="1233" spans="4:47" s="3" customFormat="1">
      <c r="D1233" s="101" t="str">
        <f>IF(I1233="","",MAX(D$1121:D1232)+1)</f>
        <v/>
      </c>
      <c r="E1233" s="3" t="s">
        <v>32</v>
      </c>
      <c r="F1233" s="3" t="s">
        <v>169</v>
      </c>
      <c r="G1233" s="3" t="s">
        <v>208</v>
      </c>
      <c r="I1233" s="101" t="str">
        <f>IF(Inp_Sc!M120="BO",Inp_Sc!J120,"")</f>
        <v/>
      </c>
      <c r="L1233" s="3" t="s">
        <v>106</v>
      </c>
      <c r="R1233" s="14"/>
      <c r="T1233" s="18"/>
      <c r="U1233" s="18"/>
      <c r="V1233" s="18"/>
      <c r="W1233" s="18"/>
      <c r="X1233" s="18"/>
      <c r="Y1233" s="18">
        <f>SUMIFS(Inp_Sc!Y$9:Y$228,Inp_Sc!$I$9:$I$228,Cal_BOSort!$G1233,Inp_Sc!$J$9:$J$228,Cal_BOSort!$I1233)</f>
        <v>0</v>
      </c>
      <c r="Z1233" s="18">
        <f>SUMIFS(Inp_Sc!Z$9:Z$228,Inp_Sc!$I$9:$I$228,Cal_BOSort!$G1233,Inp_Sc!$J$9:$J$228,Cal_BOSort!$I1233)</f>
        <v>0</v>
      </c>
      <c r="AA1233" s="18">
        <f>SUMIFS(Inp_Sc!AA$9:AA$228,Inp_Sc!$I$9:$I$228,Cal_BOSort!$G1233,Inp_Sc!$J$9:$J$228,Cal_BOSort!$I1233)</f>
        <v>0</v>
      </c>
      <c r="AB1233" s="18">
        <f>SUMIFS(Inp_Sc!AB$9:AB$228,Inp_Sc!$I$9:$I$228,Cal_BOSort!$G1233,Inp_Sc!$J$9:$J$228,Cal_BOSort!$I1233)</f>
        <v>0</v>
      </c>
      <c r="AC1233" s="18">
        <f>SUMIFS(Inp_Sc!AC$9:AC$228,Inp_Sc!$I$9:$I$228,Cal_BOSort!$G1233,Inp_Sc!$J$9:$J$228,Cal_BOSort!$I1233)</f>
        <v>0</v>
      </c>
      <c r="AD1233" s="18">
        <f>SUMIFS(Inp_Sc!AD$9:AD$228,Inp_Sc!$I$9:$I$228,Cal_BOSort!$G1233,Inp_Sc!$J$9:$J$228,Cal_BOSort!$I1233)</f>
        <v>0</v>
      </c>
      <c r="AE1233" s="18">
        <f>SUMIFS(Inp_Sc!AE$9:AE$228,Inp_Sc!$I$9:$I$228,Cal_BOSort!$G1233,Inp_Sc!$J$9:$J$228,Cal_BOSort!$I1233)</f>
        <v>0</v>
      </c>
      <c r="AF1233" s="18">
        <f>SUMIFS(Inp_Sc!AF$9:AF$228,Inp_Sc!$I$9:$I$228,Cal_BOSort!$G1233,Inp_Sc!$J$9:$J$228,Cal_BOSort!$I1233)</f>
        <v>0</v>
      </c>
      <c r="AG1233" s="18">
        <f>SUMIFS(Inp_Sc!AG$9:AG$228,Inp_Sc!$I$9:$I$228,Cal_BOSort!$G1233,Inp_Sc!$J$9:$J$228,Cal_BOSort!$I1233)</f>
        <v>0</v>
      </c>
      <c r="AH1233" s="18">
        <f>SUMIFS(Inp_Sc!AH$9:AH$228,Inp_Sc!$I$9:$I$228,Cal_BOSort!$G1233,Inp_Sc!$J$9:$J$228,Cal_BOSort!$I1233)</f>
        <v>0</v>
      </c>
      <c r="AI1233" s="18">
        <f>SUMIFS(Inp_Sc!AI$9:AI$228,Inp_Sc!$I$9:$I$228,Cal_BOSort!$G1233,Inp_Sc!$J$9:$J$228,Cal_BOSort!$I1233)</f>
        <v>0</v>
      </c>
      <c r="AJ1233" s="18">
        <f>SUMIFS(Inp_Sc!AJ$9:AJ$228,Inp_Sc!$I$9:$I$228,Cal_BOSort!$G1233,Inp_Sc!$J$9:$J$228,Cal_BOSort!$I1233)</f>
        <v>0</v>
      </c>
      <c r="AK1233" s="18">
        <f>SUMIFS(Inp_Sc!AK$9:AK$228,Inp_Sc!$I$9:$I$228,Cal_BOSort!$G1233,Inp_Sc!$J$9:$J$228,Cal_BOSort!$I1233)</f>
        <v>0</v>
      </c>
      <c r="AM1233" s="18">
        <f t="shared" si="131"/>
        <v>0</v>
      </c>
      <c r="AN1233" s="18">
        <f t="shared" si="135"/>
        <v>0</v>
      </c>
      <c r="AO1233" s="18">
        <f t="shared" si="136"/>
        <v>0</v>
      </c>
      <c r="AP1233" s="18">
        <f t="shared" si="132"/>
        <v>0</v>
      </c>
      <c r="AQ1233" s="18">
        <f t="shared" si="133"/>
        <v>0</v>
      </c>
      <c r="AR1233" s="18">
        <f t="shared" si="134"/>
        <v>0</v>
      </c>
      <c r="AU1233" s="42"/>
    </row>
    <row r="1234" spans="4:47" s="3" customFormat="1">
      <c r="D1234" s="101" t="str">
        <f>IF(I1234="","",MAX(D$1121:D1233)+1)</f>
        <v/>
      </c>
      <c r="E1234" s="3" t="s">
        <v>32</v>
      </c>
      <c r="F1234" s="3" t="s">
        <v>169</v>
      </c>
      <c r="G1234" s="3" t="s">
        <v>208</v>
      </c>
      <c r="I1234" s="101" t="str">
        <f>IF(Inp_Sc!M121="BO",Inp_Sc!J121,"")</f>
        <v/>
      </c>
      <c r="L1234" s="3" t="s">
        <v>106</v>
      </c>
      <c r="R1234" s="14"/>
      <c r="T1234" s="18"/>
      <c r="U1234" s="18"/>
      <c r="V1234" s="18"/>
      <c r="W1234" s="18"/>
      <c r="X1234" s="18"/>
      <c r="Y1234" s="18">
        <f>SUMIFS(Inp_Sc!Y$9:Y$228,Inp_Sc!$I$9:$I$228,Cal_BOSort!$G1234,Inp_Sc!$J$9:$J$228,Cal_BOSort!$I1234)</f>
        <v>0</v>
      </c>
      <c r="Z1234" s="18">
        <f>SUMIFS(Inp_Sc!Z$9:Z$228,Inp_Sc!$I$9:$I$228,Cal_BOSort!$G1234,Inp_Sc!$J$9:$J$228,Cal_BOSort!$I1234)</f>
        <v>0</v>
      </c>
      <c r="AA1234" s="18">
        <f>SUMIFS(Inp_Sc!AA$9:AA$228,Inp_Sc!$I$9:$I$228,Cal_BOSort!$G1234,Inp_Sc!$J$9:$J$228,Cal_BOSort!$I1234)</f>
        <v>0</v>
      </c>
      <c r="AB1234" s="18">
        <f>SUMIFS(Inp_Sc!AB$9:AB$228,Inp_Sc!$I$9:$I$228,Cal_BOSort!$G1234,Inp_Sc!$J$9:$J$228,Cal_BOSort!$I1234)</f>
        <v>0</v>
      </c>
      <c r="AC1234" s="18">
        <f>SUMIFS(Inp_Sc!AC$9:AC$228,Inp_Sc!$I$9:$I$228,Cal_BOSort!$G1234,Inp_Sc!$J$9:$J$228,Cal_BOSort!$I1234)</f>
        <v>0</v>
      </c>
      <c r="AD1234" s="18">
        <f>SUMIFS(Inp_Sc!AD$9:AD$228,Inp_Sc!$I$9:$I$228,Cal_BOSort!$G1234,Inp_Sc!$J$9:$J$228,Cal_BOSort!$I1234)</f>
        <v>0</v>
      </c>
      <c r="AE1234" s="18">
        <f>SUMIFS(Inp_Sc!AE$9:AE$228,Inp_Sc!$I$9:$I$228,Cal_BOSort!$G1234,Inp_Sc!$J$9:$J$228,Cal_BOSort!$I1234)</f>
        <v>0</v>
      </c>
      <c r="AF1234" s="18">
        <f>SUMIFS(Inp_Sc!AF$9:AF$228,Inp_Sc!$I$9:$I$228,Cal_BOSort!$G1234,Inp_Sc!$J$9:$J$228,Cal_BOSort!$I1234)</f>
        <v>0</v>
      </c>
      <c r="AG1234" s="18">
        <f>SUMIFS(Inp_Sc!AG$9:AG$228,Inp_Sc!$I$9:$I$228,Cal_BOSort!$G1234,Inp_Sc!$J$9:$J$228,Cal_BOSort!$I1234)</f>
        <v>0</v>
      </c>
      <c r="AH1234" s="18">
        <f>SUMIFS(Inp_Sc!AH$9:AH$228,Inp_Sc!$I$9:$I$228,Cal_BOSort!$G1234,Inp_Sc!$J$9:$J$228,Cal_BOSort!$I1234)</f>
        <v>0</v>
      </c>
      <c r="AI1234" s="18">
        <f>SUMIFS(Inp_Sc!AI$9:AI$228,Inp_Sc!$I$9:$I$228,Cal_BOSort!$G1234,Inp_Sc!$J$9:$J$228,Cal_BOSort!$I1234)</f>
        <v>0</v>
      </c>
      <c r="AJ1234" s="18">
        <f>SUMIFS(Inp_Sc!AJ$9:AJ$228,Inp_Sc!$I$9:$I$228,Cal_BOSort!$G1234,Inp_Sc!$J$9:$J$228,Cal_BOSort!$I1234)</f>
        <v>0</v>
      </c>
      <c r="AK1234" s="18">
        <f>SUMIFS(Inp_Sc!AK$9:AK$228,Inp_Sc!$I$9:$I$228,Cal_BOSort!$G1234,Inp_Sc!$J$9:$J$228,Cal_BOSort!$I1234)</f>
        <v>0</v>
      </c>
      <c r="AM1234" s="18">
        <f t="shared" si="131"/>
        <v>0</v>
      </c>
      <c r="AN1234" s="18">
        <f t="shared" si="135"/>
        <v>0</v>
      </c>
      <c r="AO1234" s="18">
        <f t="shared" si="136"/>
        <v>0</v>
      </c>
      <c r="AP1234" s="18">
        <f t="shared" si="132"/>
        <v>0</v>
      </c>
      <c r="AQ1234" s="18">
        <f t="shared" si="133"/>
        <v>0</v>
      </c>
      <c r="AR1234" s="18">
        <f t="shared" si="134"/>
        <v>0</v>
      </c>
      <c r="AU1234" s="42"/>
    </row>
    <row r="1235" spans="4:47" s="3" customFormat="1">
      <c r="D1235" s="101" t="str">
        <f>IF(I1235="","",MAX(D$1121:D1234)+1)</f>
        <v/>
      </c>
      <c r="E1235" s="3" t="s">
        <v>32</v>
      </c>
      <c r="F1235" s="3" t="s">
        <v>169</v>
      </c>
      <c r="G1235" s="3" t="s">
        <v>208</v>
      </c>
      <c r="I1235" s="101" t="str">
        <f>IF(Inp_Sc!M122="BO",Inp_Sc!J122,"")</f>
        <v/>
      </c>
      <c r="L1235" s="3" t="s">
        <v>106</v>
      </c>
      <c r="R1235" s="14"/>
      <c r="T1235" s="18"/>
      <c r="U1235" s="18"/>
      <c r="V1235" s="18"/>
      <c r="W1235" s="18"/>
      <c r="X1235" s="18"/>
      <c r="Y1235" s="18">
        <f>SUMIFS(Inp_Sc!Y$9:Y$228,Inp_Sc!$I$9:$I$228,Cal_BOSort!$G1235,Inp_Sc!$J$9:$J$228,Cal_BOSort!$I1235)</f>
        <v>0</v>
      </c>
      <c r="Z1235" s="18">
        <f>SUMIFS(Inp_Sc!Z$9:Z$228,Inp_Sc!$I$9:$I$228,Cal_BOSort!$G1235,Inp_Sc!$J$9:$J$228,Cal_BOSort!$I1235)</f>
        <v>0</v>
      </c>
      <c r="AA1235" s="18">
        <f>SUMIFS(Inp_Sc!AA$9:AA$228,Inp_Sc!$I$9:$I$228,Cal_BOSort!$G1235,Inp_Sc!$J$9:$J$228,Cal_BOSort!$I1235)</f>
        <v>0</v>
      </c>
      <c r="AB1235" s="18">
        <f>SUMIFS(Inp_Sc!AB$9:AB$228,Inp_Sc!$I$9:$I$228,Cal_BOSort!$G1235,Inp_Sc!$J$9:$J$228,Cal_BOSort!$I1235)</f>
        <v>0</v>
      </c>
      <c r="AC1235" s="18">
        <f>SUMIFS(Inp_Sc!AC$9:AC$228,Inp_Sc!$I$9:$I$228,Cal_BOSort!$G1235,Inp_Sc!$J$9:$J$228,Cal_BOSort!$I1235)</f>
        <v>0</v>
      </c>
      <c r="AD1235" s="18">
        <f>SUMIFS(Inp_Sc!AD$9:AD$228,Inp_Sc!$I$9:$I$228,Cal_BOSort!$G1235,Inp_Sc!$J$9:$J$228,Cal_BOSort!$I1235)</f>
        <v>0</v>
      </c>
      <c r="AE1235" s="18">
        <f>SUMIFS(Inp_Sc!AE$9:AE$228,Inp_Sc!$I$9:$I$228,Cal_BOSort!$G1235,Inp_Sc!$J$9:$J$228,Cal_BOSort!$I1235)</f>
        <v>0</v>
      </c>
      <c r="AF1235" s="18">
        <f>SUMIFS(Inp_Sc!AF$9:AF$228,Inp_Sc!$I$9:$I$228,Cal_BOSort!$G1235,Inp_Sc!$J$9:$J$228,Cal_BOSort!$I1235)</f>
        <v>0</v>
      </c>
      <c r="AG1235" s="18">
        <f>SUMIFS(Inp_Sc!AG$9:AG$228,Inp_Sc!$I$9:$I$228,Cal_BOSort!$G1235,Inp_Sc!$J$9:$J$228,Cal_BOSort!$I1235)</f>
        <v>0</v>
      </c>
      <c r="AH1235" s="18">
        <f>SUMIFS(Inp_Sc!AH$9:AH$228,Inp_Sc!$I$9:$I$228,Cal_BOSort!$G1235,Inp_Sc!$J$9:$J$228,Cal_BOSort!$I1235)</f>
        <v>0</v>
      </c>
      <c r="AI1235" s="18">
        <f>SUMIFS(Inp_Sc!AI$9:AI$228,Inp_Sc!$I$9:$I$228,Cal_BOSort!$G1235,Inp_Sc!$J$9:$J$228,Cal_BOSort!$I1235)</f>
        <v>0</v>
      </c>
      <c r="AJ1235" s="18">
        <f>SUMIFS(Inp_Sc!AJ$9:AJ$228,Inp_Sc!$I$9:$I$228,Cal_BOSort!$G1235,Inp_Sc!$J$9:$J$228,Cal_BOSort!$I1235)</f>
        <v>0</v>
      </c>
      <c r="AK1235" s="18">
        <f>SUMIFS(Inp_Sc!AK$9:AK$228,Inp_Sc!$I$9:$I$228,Cal_BOSort!$G1235,Inp_Sc!$J$9:$J$228,Cal_BOSort!$I1235)</f>
        <v>0</v>
      </c>
      <c r="AM1235" s="18">
        <f t="shared" si="131"/>
        <v>0</v>
      </c>
      <c r="AN1235" s="18">
        <f t="shared" si="135"/>
        <v>0</v>
      </c>
      <c r="AO1235" s="18">
        <f t="shared" si="136"/>
        <v>0</v>
      </c>
      <c r="AP1235" s="18">
        <f t="shared" si="132"/>
        <v>0</v>
      </c>
      <c r="AQ1235" s="18">
        <f t="shared" si="133"/>
        <v>0</v>
      </c>
      <c r="AR1235" s="18">
        <f t="shared" si="134"/>
        <v>0</v>
      </c>
      <c r="AU1235" s="42"/>
    </row>
    <row r="1236" spans="4:47" s="3" customFormat="1">
      <c r="D1236" s="101" t="str">
        <f>IF(I1236="","",MAX(D$1121:D1235)+1)</f>
        <v/>
      </c>
      <c r="E1236" s="3" t="s">
        <v>32</v>
      </c>
      <c r="F1236" s="3" t="s">
        <v>169</v>
      </c>
      <c r="G1236" s="3" t="s">
        <v>208</v>
      </c>
      <c r="I1236" s="101" t="str">
        <f>IF(Inp_Sc!M123="BO",Inp_Sc!J123,"")</f>
        <v/>
      </c>
      <c r="L1236" s="3" t="s">
        <v>106</v>
      </c>
      <c r="R1236" s="14"/>
      <c r="T1236" s="18"/>
      <c r="U1236" s="18"/>
      <c r="V1236" s="18"/>
      <c r="W1236" s="18"/>
      <c r="X1236" s="18"/>
      <c r="Y1236" s="18">
        <f>SUMIFS(Inp_Sc!Y$9:Y$228,Inp_Sc!$I$9:$I$228,Cal_BOSort!$G1236,Inp_Sc!$J$9:$J$228,Cal_BOSort!$I1236)</f>
        <v>0</v>
      </c>
      <c r="Z1236" s="18">
        <f>SUMIFS(Inp_Sc!Z$9:Z$228,Inp_Sc!$I$9:$I$228,Cal_BOSort!$G1236,Inp_Sc!$J$9:$J$228,Cal_BOSort!$I1236)</f>
        <v>0</v>
      </c>
      <c r="AA1236" s="18">
        <f>SUMIFS(Inp_Sc!AA$9:AA$228,Inp_Sc!$I$9:$I$228,Cal_BOSort!$G1236,Inp_Sc!$J$9:$J$228,Cal_BOSort!$I1236)</f>
        <v>0</v>
      </c>
      <c r="AB1236" s="18">
        <f>SUMIFS(Inp_Sc!AB$9:AB$228,Inp_Sc!$I$9:$I$228,Cal_BOSort!$G1236,Inp_Sc!$J$9:$J$228,Cal_BOSort!$I1236)</f>
        <v>0</v>
      </c>
      <c r="AC1236" s="18">
        <f>SUMIFS(Inp_Sc!AC$9:AC$228,Inp_Sc!$I$9:$I$228,Cal_BOSort!$G1236,Inp_Sc!$J$9:$J$228,Cal_BOSort!$I1236)</f>
        <v>0</v>
      </c>
      <c r="AD1236" s="18">
        <f>SUMIFS(Inp_Sc!AD$9:AD$228,Inp_Sc!$I$9:$I$228,Cal_BOSort!$G1236,Inp_Sc!$J$9:$J$228,Cal_BOSort!$I1236)</f>
        <v>0</v>
      </c>
      <c r="AE1236" s="18">
        <f>SUMIFS(Inp_Sc!AE$9:AE$228,Inp_Sc!$I$9:$I$228,Cal_BOSort!$G1236,Inp_Sc!$J$9:$J$228,Cal_BOSort!$I1236)</f>
        <v>0</v>
      </c>
      <c r="AF1236" s="18">
        <f>SUMIFS(Inp_Sc!AF$9:AF$228,Inp_Sc!$I$9:$I$228,Cal_BOSort!$G1236,Inp_Sc!$J$9:$J$228,Cal_BOSort!$I1236)</f>
        <v>0</v>
      </c>
      <c r="AG1236" s="18">
        <f>SUMIFS(Inp_Sc!AG$9:AG$228,Inp_Sc!$I$9:$I$228,Cal_BOSort!$G1236,Inp_Sc!$J$9:$J$228,Cal_BOSort!$I1236)</f>
        <v>0</v>
      </c>
      <c r="AH1236" s="18">
        <f>SUMIFS(Inp_Sc!AH$9:AH$228,Inp_Sc!$I$9:$I$228,Cal_BOSort!$G1236,Inp_Sc!$J$9:$J$228,Cal_BOSort!$I1236)</f>
        <v>0</v>
      </c>
      <c r="AI1236" s="18">
        <f>SUMIFS(Inp_Sc!AI$9:AI$228,Inp_Sc!$I$9:$I$228,Cal_BOSort!$G1236,Inp_Sc!$J$9:$J$228,Cal_BOSort!$I1236)</f>
        <v>0</v>
      </c>
      <c r="AJ1236" s="18">
        <f>SUMIFS(Inp_Sc!AJ$9:AJ$228,Inp_Sc!$I$9:$I$228,Cal_BOSort!$G1236,Inp_Sc!$J$9:$J$228,Cal_BOSort!$I1236)</f>
        <v>0</v>
      </c>
      <c r="AK1236" s="18">
        <f>SUMIFS(Inp_Sc!AK$9:AK$228,Inp_Sc!$I$9:$I$228,Cal_BOSort!$G1236,Inp_Sc!$J$9:$J$228,Cal_BOSort!$I1236)</f>
        <v>0</v>
      </c>
      <c r="AM1236" s="18">
        <f t="shared" si="131"/>
        <v>0</v>
      </c>
      <c r="AN1236" s="18">
        <f t="shared" si="135"/>
        <v>0</v>
      </c>
      <c r="AO1236" s="18">
        <f t="shared" si="136"/>
        <v>0</v>
      </c>
      <c r="AP1236" s="18">
        <f t="shared" si="132"/>
        <v>0</v>
      </c>
      <c r="AQ1236" s="18">
        <f t="shared" si="133"/>
        <v>0</v>
      </c>
      <c r="AR1236" s="18">
        <f t="shared" si="134"/>
        <v>0</v>
      </c>
      <c r="AU1236" s="42"/>
    </row>
    <row r="1237" spans="4:47" s="3" customFormat="1">
      <c r="D1237" s="101" t="str">
        <f>IF(I1237="","",MAX(D$1121:D1236)+1)</f>
        <v/>
      </c>
      <c r="E1237" s="3" t="s">
        <v>32</v>
      </c>
      <c r="F1237" s="3" t="s">
        <v>169</v>
      </c>
      <c r="G1237" s="3" t="s">
        <v>208</v>
      </c>
      <c r="I1237" s="101" t="str">
        <f>IF(Inp_Sc!M124="BO",Inp_Sc!J124,"")</f>
        <v/>
      </c>
      <c r="L1237" s="3" t="s">
        <v>106</v>
      </c>
      <c r="R1237" s="14"/>
      <c r="T1237" s="18"/>
      <c r="U1237" s="18"/>
      <c r="V1237" s="18"/>
      <c r="W1237" s="18"/>
      <c r="X1237" s="18"/>
      <c r="Y1237" s="18">
        <f>SUMIFS(Inp_Sc!Y$9:Y$228,Inp_Sc!$I$9:$I$228,Cal_BOSort!$G1237,Inp_Sc!$J$9:$J$228,Cal_BOSort!$I1237)</f>
        <v>0</v>
      </c>
      <c r="Z1237" s="18">
        <f>SUMIFS(Inp_Sc!Z$9:Z$228,Inp_Sc!$I$9:$I$228,Cal_BOSort!$G1237,Inp_Sc!$J$9:$J$228,Cal_BOSort!$I1237)</f>
        <v>0</v>
      </c>
      <c r="AA1237" s="18">
        <f>SUMIFS(Inp_Sc!AA$9:AA$228,Inp_Sc!$I$9:$I$228,Cal_BOSort!$G1237,Inp_Sc!$J$9:$J$228,Cal_BOSort!$I1237)</f>
        <v>0</v>
      </c>
      <c r="AB1237" s="18">
        <f>SUMIFS(Inp_Sc!AB$9:AB$228,Inp_Sc!$I$9:$I$228,Cal_BOSort!$G1237,Inp_Sc!$J$9:$J$228,Cal_BOSort!$I1237)</f>
        <v>0</v>
      </c>
      <c r="AC1237" s="18">
        <f>SUMIFS(Inp_Sc!AC$9:AC$228,Inp_Sc!$I$9:$I$228,Cal_BOSort!$G1237,Inp_Sc!$J$9:$J$228,Cal_BOSort!$I1237)</f>
        <v>0</v>
      </c>
      <c r="AD1237" s="18">
        <f>SUMIFS(Inp_Sc!AD$9:AD$228,Inp_Sc!$I$9:$I$228,Cal_BOSort!$G1237,Inp_Sc!$J$9:$J$228,Cal_BOSort!$I1237)</f>
        <v>0</v>
      </c>
      <c r="AE1237" s="18">
        <f>SUMIFS(Inp_Sc!AE$9:AE$228,Inp_Sc!$I$9:$I$228,Cal_BOSort!$G1237,Inp_Sc!$J$9:$J$228,Cal_BOSort!$I1237)</f>
        <v>0</v>
      </c>
      <c r="AF1237" s="18">
        <f>SUMIFS(Inp_Sc!AF$9:AF$228,Inp_Sc!$I$9:$I$228,Cal_BOSort!$G1237,Inp_Sc!$J$9:$J$228,Cal_BOSort!$I1237)</f>
        <v>0</v>
      </c>
      <c r="AG1237" s="18">
        <f>SUMIFS(Inp_Sc!AG$9:AG$228,Inp_Sc!$I$9:$I$228,Cal_BOSort!$G1237,Inp_Sc!$J$9:$J$228,Cal_BOSort!$I1237)</f>
        <v>0</v>
      </c>
      <c r="AH1237" s="18">
        <f>SUMIFS(Inp_Sc!AH$9:AH$228,Inp_Sc!$I$9:$I$228,Cal_BOSort!$G1237,Inp_Sc!$J$9:$J$228,Cal_BOSort!$I1237)</f>
        <v>0</v>
      </c>
      <c r="AI1237" s="18">
        <f>SUMIFS(Inp_Sc!AI$9:AI$228,Inp_Sc!$I$9:$I$228,Cal_BOSort!$G1237,Inp_Sc!$J$9:$J$228,Cal_BOSort!$I1237)</f>
        <v>0</v>
      </c>
      <c r="AJ1237" s="18">
        <f>SUMIFS(Inp_Sc!AJ$9:AJ$228,Inp_Sc!$I$9:$I$228,Cal_BOSort!$G1237,Inp_Sc!$J$9:$J$228,Cal_BOSort!$I1237)</f>
        <v>0</v>
      </c>
      <c r="AK1237" s="18">
        <f>SUMIFS(Inp_Sc!AK$9:AK$228,Inp_Sc!$I$9:$I$228,Cal_BOSort!$G1237,Inp_Sc!$J$9:$J$228,Cal_BOSort!$I1237)</f>
        <v>0</v>
      </c>
      <c r="AM1237" s="18">
        <f t="shared" si="131"/>
        <v>0</v>
      </c>
      <c r="AN1237" s="18">
        <f t="shared" si="135"/>
        <v>0</v>
      </c>
      <c r="AO1237" s="18">
        <f t="shared" si="136"/>
        <v>0</v>
      </c>
      <c r="AP1237" s="18">
        <f t="shared" si="132"/>
        <v>0</v>
      </c>
      <c r="AQ1237" s="18">
        <f t="shared" si="133"/>
        <v>0</v>
      </c>
      <c r="AR1237" s="18">
        <f t="shared" si="134"/>
        <v>0</v>
      </c>
      <c r="AU1237" s="42"/>
    </row>
    <row r="1238" spans="4:47" s="3" customFormat="1">
      <c r="D1238" s="101" t="str">
        <f>IF(I1238="","",MAX(D$1121:D1237)+1)</f>
        <v/>
      </c>
      <c r="E1238" s="3" t="s">
        <v>32</v>
      </c>
      <c r="F1238" s="3" t="s">
        <v>169</v>
      </c>
      <c r="G1238" s="3" t="s">
        <v>208</v>
      </c>
      <c r="I1238" s="101" t="str">
        <f>IF(Inp_Sc!M125="BO",Inp_Sc!J125,"")</f>
        <v/>
      </c>
      <c r="L1238" s="3" t="s">
        <v>106</v>
      </c>
      <c r="R1238" s="14"/>
      <c r="T1238" s="18"/>
      <c r="U1238" s="18"/>
      <c r="V1238" s="18"/>
      <c r="W1238" s="18"/>
      <c r="X1238" s="18"/>
      <c r="Y1238" s="18">
        <f>SUMIFS(Inp_Sc!Y$9:Y$228,Inp_Sc!$I$9:$I$228,Cal_BOSort!$G1238,Inp_Sc!$J$9:$J$228,Cal_BOSort!$I1238)</f>
        <v>0</v>
      </c>
      <c r="Z1238" s="18">
        <f>SUMIFS(Inp_Sc!Z$9:Z$228,Inp_Sc!$I$9:$I$228,Cal_BOSort!$G1238,Inp_Sc!$J$9:$J$228,Cal_BOSort!$I1238)</f>
        <v>0</v>
      </c>
      <c r="AA1238" s="18">
        <f>SUMIFS(Inp_Sc!AA$9:AA$228,Inp_Sc!$I$9:$I$228,Cal_BOSort!$G1238,Inp_Sc!$J$9:$J$228,Cal_BOSort!$I1238)</f>
        <v>0</v>
      </c>
      <c r="AB1238" s="18">
        <f>SUMIFS(Inp_Sc!AB$9:AB$228,Inp_Sc!$I$9:$I$228,Cal_BOSort!$G1238,Inp_Sc!$J$9:$J$228,Cal_BOSort!$I1238)</f>
        <v>0</v>
      </c>
      <c r="AC1238" s="18">
        <f>SUMIFS(Inp_Sc!AC$9:AC$228,Inp_Sc!$I$9:$I$228,Cal_BOSort!$G1238,Inp_Sc!$J$9:$J$228,Cal_BOSort!$I1238)</f>
        <v>0</v>
      </c>
      <c r="AD1238" s="18">
        <f>SUMIFS(Inp_Sc!AD$9:AD$228,Inp_Sc!$I$9:$I$228,Cal_BOSort!$G1238,Inp_Sc!$J$9:$J$228,Cal_BOSort!$I1238)</f>
        <v>0</v>
      </c>
      <c r="AE1238" s="18">
        <f>SUMIFS(Inp_Sc!AE$9:AE$228,Inp_Sc!$I$9:$I$228,Cal_BOSort!$G1238,Inp_Sc!$J$9:$J$228,Cal_BOSort!$I1238)</f>
        <v>0</v>
      </c>
      <c r="AF1238" s="18">
        <f>SUMIFS(Inp_Sc!AF$9:AF$228,Inp_Sc!$I$9:$I$228,Cal_BOSort!$G1238,Inp_Sc!$J$9:$J$228,Cal_BOSort!$I1238)</f>
        <v>0</v>
      </c>
      <c r="AG1238" s="18">
        <f>SUMIFS(Inp_Sc!AG$9:AG$228,Inp_Sc!$I$9:$I$228,Cal_BOSort!$G1238,Inp_Sc!$J$9:$J$228,Cal_BOSort!$I1238)</f>
        <v>0</v>
      </c>
      <c r="AH1238" s="18">
        <f>SUMIFS(Inp_Sc!AH$9:AH$228,Inp_Sc!$I$9:$I$228,Cal_BOSort!$G1238,Inp_Sc!$J$9:$J$228,Cal_BOSort!$I1238)</f>
        <v>0</v>
      </c>
      <c r="AI1238" s="18">
        <f>SUMIFS(Inp_Sc!AI$9:AI$228,Inp_Sc!$I$9:$I$228,Cal_BOSort!$G1238,Inp_Sc!$J$9:$J$228,Cal_BOSort!$I1238)</f>
        <v>0</v>
      </c>
      <c r="AJ1238" s="18">
        <f>SUMIFS(Inp_Sc!AJ$9:AJ$228,Inp_Sc!$I$9:$I$228,Cal_BOSort!$G1238,Inp_Sc!$J$9:$J$228,Cal_BOSort!$I1238)</f>
        <v>0</v>
      </c>
      <c r="AK1238" s="18">
        <f>SUMIFS(Inp_Sc!AK$9:AK$228,Inp_Sc!$I$9:$I$228,Cal_BOSort!$G1238,Inp_Sc!$J$9:$J$228,Cal_BOSort!$I1238)</f>
        <v>0</v>
      </c>
      <c r="AM1238" s="18">
        <f t="shared" si="131"/>
        <v>0</v>
      </c>
      <c r="AN1238" s="18">
        <f t="shared" si="135"/>
        <v>0</v>
      </c>
      <c r="AO1238" s="18">
        <f t="shared" si="136"/>
        <v>0</v>
      </c>
      <c r="AP1238" s="18">
        <f t="shared" si="132"/>
        <v>0</v>
      </c>
      <c r="AQ1238" s="18">
        <f t="shared" si="133"/>
        <v>0</v>
      </c>
      <c r="AR1238" s="18">
        <f t="shared" si="134"/>
        <v>0</v>
      </c>
      <c r="AU1238" s="42"/>
    </row>
    <row r="1239" spans="4:47" s="3" customFormat="1">
      <c r="D1239" s="101" t="str">
        <f>IF(I1239="","",MAX(D$1121:D1238)+1)</f>
        <v/>
      </c>
      <c r="E1239" s="3" t="s">
        <v>32</v>
      </c>
      <c r="F1239" s="3" t="s">
        <v>169</v>
      </c>
      <c r="G1239" s="3" t="s">
        <v>208</v>
      </c>
      <c r="I1239" s="101" t="str">
        <f>IF(Inp_Sc!M126="BO",Inp_Sc!J126,"")</f>
        <v/>
      </c>
      <c r="L1239" s="3" t="s">
        <v>106</v>
      </c>
      <c r="R1239" s="14"/>
      <c r="T1239" s="18"/>
      <c r="U1239" s="18"/>
      <c r="V1239" s="18"/>
      <c r="W1239" s="18"/>
      <c r="X1239" s="18"/>
      <c r="Y1239" s="18">
        <f>SUMIFS(Inp_Sc!Y$9:Y$228,Inp_Sc!$I$9:$I$228,Cal_BOSort!$G1239,Inp_Sc!$J$9:$J$228,Cal_BOSort!$I1239)</f>
        <v>0</v>
      </c>
      <c r="Z1239" s="18">
        <f>SUMIFS(Inp_Sc!Z$9:Z$228,Inp_Sc!$I$9:$I$228,Cal_BOSort!$G1239,Inp_Sc!$J$9:$J$228,Cal_BOSort!$I1239)</f>
        <v>0</v>
      </c>
      <c r="AA1239" s="18">
        <f>SUMIFS(Inp_Sc!AA$9:AA$228,Inp_Sc!$I$9:$I$228,Cal_BOSort!$G1239,Inp_Sc!$J$9:$J$228,Cal_BOSort!$I1239)</f>
        <v>0</v>
      </c>
      <c r="AB1239" s="18">
        <f>SUMIFS(Inp_Sc!AB$9:AB$228,Inp_Sc!$I$9:$I$228,Cal_BOSort!$G1239,Inp_Sc!$J$9:$J$228,Cal_BOSort!$I1239)</f>
        <v>0</v>
      </c>
      <c r="AC1239" s="18">
        <f>SUMIFS(Inp_Sc!AC$9:AC$228,Inp_Sc!$I$9:$I$228,Cal_BOSort!$G1239,Inp_Sc!$J$9:$J$228,Cal_BOSort!$I1239)</f>
        <v>0</v>
      </c>
      <c r="AD1239" s="18">
        <f>SUMIFS(Inp_Sc!AD$9:AD$228,Inp_Sc!$I$9:$I$228,Cal_BOSort!$G1239,Inp_Sc!$J$9:$J$228,Cal_BOSort!$I1239)</f>
        <v>0</v>
      </c>
      <c r="AE1239" s="18">
        <f>SUMIFS(Inp_Sc!AE$9:AE$228,Inp_Sc!$I$9:$I$228,Cal_BOSort!$G1239,Inp_Sc!$J$9:$J$228,Cal_BOSort!$I1239)</f>
        <v>0</v>
      </c>
      <c r="AF1239" s="18">
        <f>SUMIFS(Inp_Sc!AF$9:AF$228,Inp_Sc!$I$9:$I$228,Cal_BOSort!$G1239,Inp_Sc!$J$9:$J$228,Cal_BOSort!$I1239)</f>
        <v>0</v>
      </c>
      <c r="AG1239" s="18">
        <f>SUMIFS(Inp_Sc!AG$9:AG$228,Inp_Sc!$I$9:$I$228,Cal_BOSort!$G1239,Inp_Sc!$J$9:$J$228,Cal_BOSort!$I1239)</f>
        <v>0</v>
      </c>
      <c r="AH1239" s="18">
        <f>SUMIFS(Inp_Sc!AH$9:AH$228,Inp_Sc!$I$9:$I$228,Cal_BOSort!$G1239,Inp_Sc!$J$9:$J$228,Cal_BOSort!$I1239)</f>
        <v>0</v>
      </c>
      <c r="AI1239" s="18">
        <f>SUMIFS(Inp_Sc!AI$9:AI$228,Inp_Sc!$I$9:$I$228,Cal_BOSort!$G1239,Inp_Sc!$J$9:$J$228,Cal_BOSort!$I1239)</f>
        <v>0</v>
      </c>
      <c r="AJ1239" s="18">
        <f>SUMIFS(Inp_Sc!AJ$9:AJ$228,Inp_Sc!$I$9:$I$228,Cal_BOSort!$G1239,Inp_Sc!$J$9:$J$228,Cal_BOSort!$I1239)</f>
        <v>0</v>
      </c>
      <c r="AK1239" s="18">
        <f>SUMIFS(Inp_Sc!AK$9:AK$228,Inp_Sc!$I$9:$I$228,Cal_BOSort!$G1239,Inp_Sc!$J$9:$J$228,Cal_BOSort!$I1239)</f>
        <v>0</v>
      </c>
      <c r="AM1239" s="18">
        <f t="shared" si="131"/>
        <v>0</v>
      </c>
      <c r="AN1239" s="18">
        <f t="shared" si="135"/>
        <v>0</v>
      </c>
      <c r="AO1239" s="18">
        <f t="shared" si="136"/>
        <v>0</v>
      </c>
      <c r="AP1239" s="18">
        <f t="shared" si="132"/>
        <v>0</v>
      </c>
      <c r="AQ1239" s="18">
        <f t="shared" si="133"/>
        <v>0</v>
      </c>
      <c r="AR1239" s="18">
        <f t="shared" si="134"/>
        <v>0</v>
      </c>
      <c r="AU1239" s="42"/>
    </row>
    <row r="1240" spans="4:47" s="3" customFormat="1">
      <c r="D1240" s="101" t="str">
        <f>IF(I1240="","",MAX(D$1121:D1239)+1)</f>
        <v/>
      </c>
      <c r="E1240" s="3" t="s">
        <v>32</v>
      </c>
      <c r="F1240" s="3" t="s">
        <v>169</v>
      </c>
      <c r="G1240" s="3" t="s">
        <v>208</v>
      </c>
      <c r="I1240" s="101" t="str">
        <f>IF(Inp_Sc!M127="BO",Inp_Sc!J127,"")</f>
        <v/>
      </c>
      <c r="L1240" s="3" t="s">
        <v>106</v>
      </c>
      <c r="R1240" s="14"/>
      <c r="T1240" s="18"/>
      <c r="U1240" s="18"/>
      <c r="V1240" s="18"/>
      <c r="W1240" s="18"/>
      <c r="X1240" s="18"/>
      <c r="Y1240" s="18">
        <f>SUMIFS(Inp_Sc!Y$9:Y$228,Inp_Sc!$I$9:$I$228,Cal_BOSort!$G1240,Inp_Sc!$J$9:$J$228,Cal_BOSort!$I1240)</f>
        <v>0</v>
      </c>
      <c r="Z1240" s="18">
        <f>SUMIFS(Inp_Sc!Z$9:Z$228,Inp_Sc!$I$9:$I$228,Cal_BOSort!$G1240,Inp_Sc!$J$9:$J$228,Cal_BOSort!$I1240)</f>
        <v>0</v>
      </c>
      <c r="AA1240" s="18">
        <f>SUMIFS(Inp_Sc!AA$9:AA$228,Inp_Sc!$I$9:$I$228,Cal_BOSort!$G1240,Inp_Sc!$J$9:$J$228,Cal_BOSort!$I1240)</f>
        <v>0</v>
      </c>
      <c r="AB1240" s="18">
        <f>SUMIFS(Inp_Sc!AB$9:AB$228,Inp_Sc!$I$9:$I$228,Cal_BOSort!$G1240,Inp_Sc!$J$9:$J$228,Cal_BOSort!$I1240)</f>
        <v>0</v>
      </c>
      <c r="AC1240" s="18">
        <f>SUMIFS(Inp_Sc!AC$9:AC$228,Inp_Sc!$I$9:$I$228,Cal_BOSort!$G1240,Inp_Sc!$J$9:$J$228,Cal_BOSort!$I1240)</f>
        <v>0</v>
      </c>
      <c r="AD1240" s="18">
        <f>SUMIFS(Inp_Sc!AD$9:AD$228,Inp_Sc!$I$9:$I$228,Cal_BOSort!$G1240,Inp_Sc!$J$9:$J$228,Cal_BOSort!$I1240)</f>
        <v>0</v>
      </c>
      <c r="AE1240" s="18">
        <f>SUMIFS(Inp_Sc!AE$9:AE$228,Inp_Sc!$I$9:$I$228,Cal_BOSort!$G1240,Inp_Sc!$J$9:$J$228,Cal_BOSort!$I1240)</f>
        <v>0</v>
      </c>
      <c r="AF1240" s="18">
        <f>SUMIFS(Inp_Sc!AF$9:AF$228,Inp_Sc!$I$9:$I$228,Cal_BOSort!$G1240,Inp_Sc!$J$9:$J$228,Cal_BOSort!$I1240)</f>
        <v>0</v>
      </c>
      <c r="AG1240" s="18">
        <f>SUMIFS(Inp_Sc!AG$9:AG$228,Inp_Sc!$I$9:$I$228,Cal_BOSort!$G1240,Inp_Sc!$J$9:$J$228,Cal_BOSort!$I1240)</f>
        <v>0</v>
      </c>
      <c r="AH1240" s="18">
        <f>SUMIFS(Inp_Sc!AH$9:AH$228,Inp_Sc!$I$9:$I$228,Cal_BOSort!$G1240,Inp_Sc!$J$9:$J$228,Cal_BOSort!$I1240)</f>
        <v>0</v>
      </c>
      <c r="AI1240" s="18">
        <f>SUMIFS(Inp_Sc!AI$9:AI$228,Inp_Sc!$I$9:$I$228,Cal_BOSort!$G1240,Inp_Sc!$J$9:$J$228,Cal_BOSort!$I1240)</f>
        <v>0</v>
      </c>
      <c r="AJ1240" s="18">
        <f>SUMIFS(Inp_Sc!AJ$9:AJ$228,Inp_Sc!$I$9:$I$228,Cal_BOSort!$G1240,Inp_Sc!$J$9:$J$228,Cal_BOSort!$I1240)</f>
        <v>0</v>
      </c>
      <c r="AK1240" s="18">
        <f>SUMIFS(Inp_Sc!AK$9:AK$228,Inp_Sc!$I$9:$I$228,Cal_BOSort!$G1240,Inp_Sc!$J$9:$J$228,Cal_BOSort!$I1240)</f>
        <v>0</v>
      </c>
      <c r="AM1240" s="18">
        <f t="shared" si="131"/>
        <v>0</v>
      </c>
      <c r="AN1240" s="18">
        <f t="shared" si="135"/>
        <v>0</v>
      </c>
      <c r="AO1240" s="18">
        <f t="shared" si="136"/>
        <v>0</v>
      </c>
      <c r="AP1240" s="18">
        <f t="shared" si="132"/>
        <v>0</v>
      </c>
      <c r="AQ1240" s="18">
        <f t="shared" si="133"/>
        <v>0</v>
      </c>
      <c r="AR1240" s="18">
        <f t="shared" si="134"/>
        <v>0</v>
      </c>
      <c r="AU1240" s="42"/>
    </row>
    <row r="1241" spans="4:47" s="3" customFormat="1">
      <c r="D1241" s="101" t="str">
        <f>IF(I1241="","",MAX(D$1121:D1240)+1)</f>
        <v/>
      </c>
      <c r="E1241" s="3" t="s">
        <v>32</v>
      </c>
      <c r="F1241" s="3" t="s">
        <v>169</v>
      </c>
      <c r="G1241" s="3" t="s">
        <v>208</v>
      </c>
      <c r="I1241" s="101" t="str">
        <f>IF(Inp_Sc!M128="BO",Inp_Sc!J128,"")</f>
        <v/>
      </c>
      <c r="L1241" s="3" t="s">
        <v>106</v>
      </c>
      <c r="R1241" s="14"/>
      <c r="T1241" s="18"/>
      <c r="U1241" s="18"/>
      <c r="V1241" s="18"/>
      <c r="W1241" s="18"/>
      <c r="X1241" s="18"/>
      <c r="Y1241" s="18">
        <f>SUMIFS(Inp_Sc!Y$9:Y$228,Inp_Sc!$I$9:$I$228,Cal_BOSort!$G1241,Inp_Sc!$J$9:$J$228,Cal_BOSort!$I1241)</f>
        <v>0</v>
      </c>
      <c r="Z1241" s="18">
        <f>SUMIFS(Inp_Sc!Z$9:Z$228,Inp_Sc!$I$9:$I$228,Cal_BOSort!$G1241,Inp_Sc!$J$9:$J$228,Cal_BOSort!$I1241)</f>
        <v>0</v>
      </c>
      <c r="AA1241" s="18">
        <f>SUMIFS(Inp_Sc!AA$9:AA$228,Inp_Sc!$I$9:$I$228,Cal_BOSort!$G1241,Inp_Sc!$J$9:$J$228,Cal_BOSort!$I1241)</f>
        <v>0</v>
      </c>
      <c r="AB1241" s="18">
        <f>SUMIFS(Inp_Sc!AB$9:AB$228,Inp_Sc!$I$9:$I$228,Cal_BOSort!$G1241,Inp_Sc!$J$9:$J$228,Cal_BOSort!$I1241)</f>
        <v>0</v>
      </c>
      <c r="AC1241" s="18">
        <f>SUMIFS(Inp_Sc!AC$9:AC$228,Inp_Sc!$I$9:$I$228,Cal_BOSort!$G1241,Inp_Sc!$J$9:$J$228,Cal_BOSort!$I1241)</f>
        <v>0</v>
      </c>
      <c r="AD1241" s="18">
        <f>SUMIFS(Inp_Sc!AD$9:AD$228,Inp_Sc!$I$9:$I$228,Cal_BOSort!$G1241,Inp_Sc!$J$9:$J$228,Cal_BOSort!$I1241)</f>
        <v>0</v>
      </c>
      <c r="AE1241" s="18">
        <f>SUMIFS(Inp_Sc!AE$9:AE$228,Inp_Sc!$I$9:$I$228,Cal_BOSort!$G1241,Inp_Sc!$J$9:$J$228,Cal_BOSort!$I1241)</f>
        <v>0</v>
      </c>
      <c r="AF1241" s="18">
        <f>SUMIFS(Inp_Sc!AF$9:AF$228,Inp_Sc!$I$9:$I$228,Cal_BOSort!$G1241,Inp_Sc!$J$9:$J$228,Cal_BOSort!$I1241)</f>
        <v>0</v>
      </c>
      <c r="AG1241" s="18">
        <f>SUMIFS(Inp_Sc!AG$9:AG$228,Inp_Sc!$I$9:$I$228,Cal_BOSort!$G1241,Inp_Sc!$J$9:$J$228,Cal_BOSort!$I1241)</f>
        <v>0</v>
      </c>
      <c r="AH1241" s="18">
        <f>SUMIFS(Inp_Sc!AH$9:AH$228,Inp_Sc!$I$9:$I$228,Cal_BOSort!$G1241,Inp_Sc!$J$9:$J$228,Cal_BOSort!$I1241)</f>
        <v>0</v>
      </c>
      <c r="AI1241" s="18">
        <f>SUMIFS(Inp_Sc!AI$9:AI$228,Inp_Sc!$I$9:$I$228,Cal_BOSort!$G1241,Inp_Sc!$J$9:$J$228,Cal_BOSort!$I1241)</f>
        <v>0</v>
      </c>
      <c r="AJ1241" s="18">
        <f>SUMIFS(Inp_Sc!AJ$9:AJ$228,Inp_Sc!$I$9:$I$228,Cal_BOSort!$G1241,Inp_Sc!$J$9:$J$228,Cal_BOSort!$I1241)</f>
        <v>0</v>
      </c>
      <c r="AK1241" s="18">
        <f>SUMIFS(Inp_Sc!AK$9:AK$228,Inp_Sc!$I$9:$I$228,Cal_BOSort!$G1241,Inp_Sc!$J$9:$J$228,Cal_BOSort!$I1241)</f>
        <v>0</v>
      </c>
      <c r="AM1241" s="18">
        <f t="shared" si="131"/>
        <v>0</v>
      </c>
      <c r="AN1241" s="18">
        <f t="shared" si="135"/>
        <v>0</v>
      </c>
      <c r="AO1241" s="18">
        <f t="shared" si="136"/>
        <v>0</v>
      </c>
      <c r="AP1241" s="18">
        <f t="shared" si="132"/>
        <v>0</v>
      </c>
      <c r="AQ1241" s="18">
        <f t="shared" si="133"/>
        <v>0</v>
      </c>
      <c r="AR1241" s="18">
        <f t="shared" si="134"/>
        <v>0</v>
      </c>
      <c r="AU1241" s="42"/>
    </row>
    <row r="1242" spans="4:47" s="3" customFormat="1">
      <c r="D1242" s="101" t="str">
        <f>IF(I1242="","",MAX(D$1121:D1241)+1)</f>
        <v/>
      </c>
      <c r="E1242" s="3" t="s">
        <v>32</v>
      </c>
      <c r="F1242" s="3" t="s">
        <v>169</v>
      </c>
      <c r="G1242" s="3" t="s">
        <v>209</v>
      </c>
      <c r="I1242" s="101" t="str">
        <f>IF(Inp_Sc!M129="BO",Inp_Sc!J129,"")</f>
        <v/>
      </c>
      <c r="L1242" s="3" t="s">
        <v>106</v>
      </c>
      <c r="R1242" s="14"/>
      <c r="T1242" s="18"/>
      <c r="U1242" s="18"/>
      <c r="V1242" s="18"/>
      <c r="W1242" s="18"/>
      <c r="X1242" s="18"/>
      <c r="Y1242" s="18">
        <f>SUMIFS(Inp_Sc!Y$9:Y$228,Inp_Sc!$I$9:$I$228,Cal_BOSort!$G1242,Inp_Sc!$J$9:$J$228,Cal_BOSort!$I1242)</f>
        <v>0</v>
      </c>
      <c r="Z1242" s="18">
        <f>SUMIFS(Inp_Sc!Z$9:Z$228,Inp_Sc!$I$9:$I$228,Cal_BOSort!$G1242,Inp_Sc!$J$9:$J$228,Cal_BOSort!$I1242)</f>
        <v>0</v>
      </c>
      <c r="AA1242" s="18">
        <f>SUMIFS(Inp_Sc!AA$9:AA$228,Inp_Sc!$I$9:$I$228,Cal_BOSort!$G1242,Inp_Sc!$J$9:$J$228,Cal_BOSort!$I1242)</f>
        <v>0</v>
      </c>
      <c r="AB1242" s="18">
        <f>SUMIFS(Inp_Sc!AB$9:AB$228,Inp_Sc!$I$9:$I$228,Cal_BOSort!$G1242,Inp_Sc!$J$9:$J$228,Cal_BOSort!$I1242)</f>
        <v>0</v>
      </c>
      <c r="AC1242" s="18">
        <f>SUMIFS(Inp_Sc!AC$9:AC$228,Inp_Sc!$I$9:$I$228,Cal_BOSort!$G1242,Inp_Sc!$J$9:$J$228,Cal_BOSort!$I1242)</f>
        <v>0</v>
      </c>
      <c r="AD1242" s="18">
        <f>SUMIFS(Inp_Sc!AD$9:AD$228,Inp_Sc!$I$9:$I$228,Cal_BOSort!$G1242,Inp_Sc!$J$9:$J$228,Cal_BOSort!$I1242)</f>
        <v>0</v>
      </c>
      <c r="AE1242" s="18">
        <f>SUMIFS(Inp_Sc!AE$9:AE$228,Inp_Sc!$I$9:$I$228,Cal_BOSort!$G1242,Inp_Sc!$J$9:$J$228,Cal_BOSort!$I1242)</f>
        <v>0</v>
      </c>
      <c r="AF1242" s="18">
        <f>SUMIFS(Inp_Sc!AF$9:AF$228,Inp_Sc!$I$9:$I$228,Cal_BOSort!$G1242,Inp_Sc!$J$9:$J$228,Cal_BOSort!$I1242)</f>
        <v>0</v>
      </c>
      <c r="AG1242" s="18">
        <f>SUMIFS(Inp_Sc!AG$9:AG$228,Inp_Sc!$I$9:$I$228,Cal_BOSort!$G1242,Inp_Sc!$J$9:$J$228,Cal_BOSort!$I1242)</f>
        <v>0</v>
      </c>
      <c r="AH1242" s="18">
        <f>SUMIFS(Inp_Sc!AH$9:AH$228,Inp_Sc!$I$9:$I$228,Cal_BOSort!$G1242,Inp_Sc!$J$9:$J$228,Cal_BOSort!$I1242)</f>
        <v>0</v>
      </c>
      <c r="AI1242" s="18">
        <f>SUMIFS(Inp_Sc!AI$9:AI$228,Inp_Sc!$I$9:$I$228,Cal_BOSort!$G1242,Inp_Sc!$J$9:$J$228,Cal_BOSort!$I1242)</f>
        <v>0</v>
      </c>
      <c r="AJ1242" s="18">
        <f>SUMIFS(Inp_Sc!AJ$9:AJ$228,Inp_Sc!$I$9:$I$228,Cal_BOSort!$G1242,Inp_Sc!$J$9:$J$228,Cal_BOSort!$I1242)</f>
        <v>0</v>
      </c>
      <c r="AK1242" s="18">
        <f>SUMIFS(Inp_Sc!AK$9:AK$228,Inp_Sc!$I$9:$I$228,Cal_BOSort!$G1242,Inp_Sc!$J$9:$J$228,Cal_BOSort!$I1242)</f>
        <v>0</v>
      </c>
      <c r="AM1242" s="18">
        <f t="shared" si="131"/>
        <v>0</v>
      </c>
      <c r="AN1242" s="18">
        <f t="shared" si="135"/>
        <v>0</v>
      </c>
      <c r="AO1242" s="18">
        <f t="shared" si="136"/>
        <v>0</v>
      </c>
      <c r="AP1242" s="18">
        <f t="shared" si="132"/>
        <v>0</v>
      </c>
      <c r="AQ1242" s="18">
        <f t="shared" si="133"/>
        <v>0</v>
      </c>
      <c r="AR1242" s="18">
        <f t="shared" si="134"/>
        <v>0</v>
      </c>
      <c r="AU1242" s="42"/>
    </row>
    <row r="1243" spans="4:47" s="3" customFormat="1">
      <c r="D1243" s="101" t="str">
        <f>IF(I1243="","",MAX(D$1121:D1242)+1)</f>
        <v/>
      </c>
      <c r="E1243" s="3" t="s">
        <v>32</v>
      </c>
      <c r="F1243" s="3" t="s">
        <v>169</v>
      </c>
      <c r="G1243" s="3" t="s">
        <v>209</v>
      </c>
      <c r="I1243" s="101" t="str">
        <f>IF(Inp_Sc!M130="BO",Inp_Sc!J130,"")</f>
        <v/>
      </c>
      <c r="L1243" s="3" t="s">
        <v>106</v>
      </c>
      <c r="R1243" s="14"/>
      <c r="T1243" s="18"/>
      <c r="U1243" s="18"/>
      <c r="V1243" s="18"/>
      <c r="W1243" s="18"/>
      <c r="X1243" s="18"/>
      <c r="Y1243" s="18">
        <f>SUMIFS(Inp_Sc!Y$9:Y$228,Inp_Sc!$I$9:$I$228,Cal_BOSort!$G1243,Inp_Sc!$J$9:$J$228,Cal_BOSort!$I1243)</f>
        <v>0</v>
      </c>
      <c r="Z1243" s="18">
        <f>SUMIFS(Inp_Sc!Z$9:Z$228,Inp_Sc!$I$9:$I$228,Cal_BOSort!$G1243,Inp_Sc!$J$9:$J$228,Cal_BOSort!$I1243)</f>
        <v>0</v>
      </c>
      <c r="AA1243" s="18">
        <f>SUMIFS(Inp_Sc!AA$9:AA$228,Inp_Sc!$I$9:$I$228,Cal_BOSort!$G1243,Inp_Sc!$J$9:$J$228,Cal_BOSort!$I1243)</f>
        <v>0</v>
      </c>
      <c r="AB1243" s="18">
        <f>SUMIFS(Inp_Sc!AB$9:AB$228,Inp_Sc!$I$9:$I$228,Cal_BOSort!$G1243,Inp_Sc!$J$9:$J$228,Cal_BOSort!$I1243)</f>
        <v>0</v>
      </c>
      <c r="AC1243" s="18">
        <f>SUMIFS(Inp_Sc!AC$9:AC$228,Inp_Sc!$I$9:$I$228,Cal_BOSort!$G1243,Inp_Sc!$J$9:$J$228,Cal_BOSort!$I1243)</f>
        <v>0</v>
      </c>
      <c r="AD1243" s="18">
        <f>SUMIFS(Inp_Sc!AD$9:AD$228,Inp_Sc!$I$9:$I$228,Cal_BOSort!$G1243,Inp_Sc!$J$9:$J$228,Cal_BOSort!$I1243)</f>
        <v>0</v>
      </c>
      <c r="AE1243" s="18">
        <f>SUMIFS(Inp_Sc!AE$9:AE$228,Inp_Sc!$I$9:$I$228,Cal_BOSort!$G1243,Inp_Sc!$J$9:$J$228,Cal_BOSort!$I1243)</f>
        <v>0</v>
      </c>
      <c r="AF1243" s="18">
        <f>SUMIFS(Inp_Sc!AF$9:AF$228,Inp_Sc!$I$9:$I$228,Cal_BOSort!$G1243,Inp_Sc!$J$9:$J$228,Cal_BOSort!$I1243)</f>
        <v>0</v>
      </c>
      <c r="AG1243" s="18">
        <f>SUMIFS(Inp_Sc!AG$9:AG$228,Inp_Sc!$I$9:$I$228,Cal_BOSort!$G1243,Inp_Sc!$J$9:$J$228,Cal_BOSort!$I1243)</f>
        <v>0</v>
      </c>
      <c r="AH1243" s="18">
        <f>SUMIFS(Inp_Sc!AH$9:AH$228,Inp_Sc!$I$9:$I$228,Cal_BOSort!$G1243,Inp_Sc!$J$9:$J$228,Cal_BOSort!$I1243)</f>
        <v>0</v>
      </c>
      <c r="AI1243" s="18">
        <f>SUMIFS(Inp_Sc!AI$9:AI$228,Inp_Sc!$I$9:$I$228,Cal_BOSort!$G1243,Inp_Sc!$J$9:$J$228,Cal_BOSort!$I1243)</f>
        <v>0</v>
      </c>
      <c r="AJ1243" s="18">
        <f>SUMIFS(Inp_Sc!AJ$9:AJ$228,Inp_Sc!$I$9:$I$228,Cal_BOSort!$G1243,Inp_Sc!$J$9:$J$228,Cal_BOSort!$I1243)</f>
        <v>0</v>
      </c>
      <c r="AK1243" s="18">
        <f>SUMIFS(Inp_Sc!AK$9:AK$228,Inp_Sc!$I$9:$I$228,Cal_BOSort!$G1243,Inp_Sc!$J$9:$J$228,Cal_BOSort!$I1243)</f>
        <v>0</v>
      </c>
      <c r="AM1243" s="18">
        <f t="shared" si="131"/>
        <v>0</v>
      </c>
      <c r="AN1243" s="18">
        <f t="shared" si="135"/>
        <v>0</v>
      </c>
      <c r="AO1243" s="18">
        <f t="shared" si="136"/>
        <v>0</v>
      </c>
      <c r="AP1243" s="18">
        <f t="shared" si="132"/>
        <v>0</v>
      </c>
      <c r="AQ1243" s="18">
        <f t="shared" si="133"/>
        <v>0</v>
      </c>
      <c r="AR1243" s="18">
        <f t="shared" si="134"/>
        <v>0</v>
      </c>
      <c r="AU1243" s="42"/>
    </row>
    <row r="1244" spans="4:47" s="3" customFormat="1">
      <c r="D1244" s="101" t="str">
        <f>IF(I1244="","",MAX(D$1121:D1243)+1)</f>
        <v/>
      </c>
      <c r="E1244" s="3" t="s">
        <v>32</v>
      </c>
      <c r="F1244" s="3" t="s">
        <v>169</v>
      </c>
      <c r="G1244" s="3" t="s">
        <v>209</v>
      </c>
      <c r="I1244" s="101" t="str">
        <f>IF(Inp_Sc!M131="BO",Inp_Sc!J131,"")</f>
        <v/>
      </c>
      <c r="L1244" s="3" t="s">
        <v>106</v>
      </c>
      <c r="R1244" s="14"/>
      <c r="T1244" s="18"/>
      <c r="U1244" s="18"/>
      <c r="V1244" s="18"/>
      <c r="W1244" s="18"/>
      <c r="X1244" s="18"/>
      <c r="Y1244" s="18">
        <f>SUMIFS(Inp_Sc!Y$9:Y$228,Inp_Sc!$I$9:$I$228,Cal_BOSort!$G1244,Inp_Sc!$J$9:$J$228,Cal_BOSort!$I1244)</f>
        <v>0</v>
      </c>
      <c r="Z1244" s="18">
        <f>SUMIFS(Inp_Sc!Z$9:Z$228,Inp_Sc!$I$9:$I$228,Cal_BOSort!$G1244,Inp_Sc!$J$9:$J$228,Cal_BOSort!$I1244)</f>
        <v>0</v>
      </c>
      <c r="AA1244" s="18">
        <f>SUMIFS(Inp_Sc!AA$9:AA$228,Inp_Sc!$I$9:$I$228,Cal_BOSort!$G1244,Inp_Sc!$J$9:$J$228,Cal_BOSort!$I1244)</f>
        <v>0</v>
      </c>
      <c r="AB1244" s="18">
        <f>SUMIFS(Inp_Sc!AB$9:AB$228,Inp_Sc!$I$9:$I$228,Cal_BOSort!$G1244,Inp_Sc!$J$9:$J$228,Cal_BOSort!$I1244)</f>
        <v>0</v>
      </c>
      <c r="AC1244" s="18">
        <f>SUMIFS(Inp_Sc!AC$9:AC$228,Inp_Sc!$I$9:$I$228,Cal_BOSort!$G1244,Inp_Sc!$J$9:$J$228,Cal_BOSort!$I1244)</f>
        <v>0</v>
      </c>
      <c r="AD1244" s="18">
        <f>SUMIFS(Inp_Sc!AD$9:AD$228,Inp_Sc!$I$9:$I$228,Cal_BOSort!$G1244,Inp_Sc!$J$9:$J$228,Cal_BOSort!$I1244)</f>
        <v>0</v>
      </c>
      <c r="AE1244" s="18">
        <f>SUMIFS(Inp_Sc!AE$9:AE$228,Inp_Sc!$I$9:$I$228,Cal_BOSort!$G1244,Inp_Sc!$J$9:$J$228,Cal_BOSort!$I1244)</f>
        <v>0</v>
      </c>
      <c r="AF1244" s="18">
        <f>SUMIFS(Inp_Sc!AF$9:AF$228,Inp_Sc!$I$9:$I$228,Cal_BOSort!$G1244,Inp_Sc!$J$9:$J$228,Cal_BOSort!$I1244)</f>
        <v>0</v>
      </c>
      <c r="AG1244" s="18">
        <f>SUMIFS(Inp_Sc!AG$9:AG$228,Inp_Sc!$I$9:$I$228,Cal_BOSort!$G1244,Inp_Sc!$J$9:$J$228,Cal_BOSort!$I1244)</f>
        <v>0</v>
      </c>
      <c r="AH1244" s="18">
        <f>SUMIFS(Inp_Sc!AH$9:AH$228,Inp_Sc!$I$9:$I$228,Cal_BOSort!$G1244,Inp_Sc!$J$9:$J$228,Cal_BOSort!$I1244)</f>
        <v>0</v>
      </c>
      <c r="AI1244" s="18">
        <f>SUMIFS(Inp_Sc!AI$9:AI$228,Inp_Sc!$I$9:$I$228,Cal_BOSort!$G1244,Inp_Sc!$J$9:$J$228,Cal_BOSort!$I1244)</f>
        <v>0</v>
      </c>
      <c r="AJ1244" s="18">
        <f>SUMIFS(Inp_Sc!AJ$9:AJ$228,Inp_Sc!$I$9:$I$228,Cal_BOSort!$G1244,Inp_Sc!$J$9:$J$228,Cal_BOSort!$I1244)</f>
        <v>0</v>
      </c>
      <c r="AK1244" s="18">
        <f>SUMIFS(Inp_Sc!AK$9:AK$228,Inp_Sc!$I$9:$I$228,Cal_BOSort!$G1244,Inp_Sc!$J$9:$J$228,Cal_BOSort!$I1244)</f>
        <v>0</v>
      </c>
      <c r="AM1244" s="18">
        <f t="shared" si="131"/>
        <v>0</v>
      </c>
      <c r="AN1244" s="18">
        <f t="shared" si="135"/>
        <v>0</v>
      </c>
      <c r="AO1244" s="18">
        <f t="shared" si="136"/>
        <v>0</v>
      </c>
      <c r="AP1244" s="18">
        <f t="shared" si="132"/>
        <v>0</v>
      </c>
      <c r="AQ1244" s="18">
        <f t="shared" si="133"/>
        <v>0</v>
      </c>
      <c r="AR1244" s="18">
        <f t="shared" si="134"/>
        <v>0</v>
      </c>
      <c r="AU1244" s="42"/>
    </row>
    <row r="1245" spans="4:47" s="3" customFormat="1">
      <c r="D1245" s="101" t="str">
        <f>IF(I1245="","",MAX(D$1121:D1244)+1)</f>
        <v/>
      </c>
      <c r="E1245" s="3" t="s">
        <v>32</v>
      </c>
      <c r="F1245" s="3" t="s">
        <v>169</v>
      </c>
      <c r="G1245" s="3" t="s">
        <v>209</v>
      </c>
      <c r="I1245" s="101" t="str">
        <f>IF(Inp_Sc!M132="BO",Inp_Sc!J132,"")</f>
        <v/>
      </c>
      <c r="L1245" s="3" t="s">
        <v>106</v>
      </c>
      <c r="R1245" s="14"/>
      <c r="T1245" s="18"/>
      <c r="U1245" s="18"/>
      <c r="V1245" s="18"/>
      <c r="W1245" s="18"/>
      <c r="X1245" s="18"/>
      <c r="Y1245" s="18">
        <f>SUMIFS(Inp_Sc!Y$9:Y$228,Inp_Sc!$I$9:$I$228,Cal_BOSort!$G1245,Inp_Sc!$J$9:$J$228,Cal_BOSort!$I1245)</f>
        <v>0</v>
      </c>
      <c r="Z1245" s="18">
        <f>SUMIFS(Inp_Sc!Z$9:Z$228,Inp_Sc!$I$9:$I$228,Cal_BOSort!$G1245,Inp_Sc!$J$9:$J$228,Cal_BOSort!$I1245)</f>
        <v>0</v>
      </c>
      <c r="AA1245" s="18">
        <f>SUMIFS(Inp_Sc!AA$9:AA$228,Inp_Sc!$I$9:$I$228,Cal_BOSort!$G1245,Inp_Sc!$J$9:$J$228,Cal_BOSort!$I1245)</f>
        <v>0</v>
      </c>
      <c r="AB1245" s="18">
        <f>SUMIFS(Inp_Sc!AB$9:AB$228,Inp_Sc!$I$9:$I$228,Cal_BOSort!$G1245,Inp_Sc!$J$9:$J$228,Cal_BOSort!$I1245)</f>
        <v>0</v>
      </c>
      <c r="AC1245" s="18">
        <f>SUMIFS(Inp_Sc!AC$9:AC$228,Inp_Sc!$I$9:$I$228,Cal_BOSort!$G1245,Inp_Sc!$J$9:$J$228,Cal_BOSort!$I1245)</f>
        <v>0</v>
      </c>
      <c r="AD1245" s="18">
        <f>SUMIFS(Inp_Sc!AD$9:AD$228,Inp_Sc!$I$9:$I$228,Cal_BOSort!$G1245,Inp_Sc!$J$9:$J$228,Cal_BOSort!$I1245)</f>
        <v>0</v>
      </c>
      <c r="AE1245" s="18">
        <f>SUMIFS(Inp_Sc!AE$9:AE$228,Inp_Sc!$I$9:$I$228,Cal_BOSort!$G1245,Inp_Sc!$J$9:$J$228,Cal_BOSort!$I1245)</f>
        <v>0</v>
      </c>
      <c r="AF1245" s="18">
        <f>SUMIFS(Inp_Sc!AF$9:AF$228,Inp_Sc!$I$9:$I$228,Cal_BOSort!$G1245,Inp_Sc!$J$9:$J$228,Cal_BOSort!$I1245)</f>
        <v>0</v>
      </c>
      <c r="AG1245" s="18">
        <f>SUMIFS(Inp_Sc!AG$9:AG$228,Inp_Sc!$I$9:$I$228,Cal_BOSort!$G1245,Inp_Sc!$J$9:$J$228,Cal_BOSort!$I1245)</f>
        <v>0</v>
      </c>
      <c r="AH1245" s="18">
        <f>SUMIFS(Inp_Sc!AH$9:AH$228,Inp_Sc!$I$9:$I$228,Cal_BOSort!$G1245,Inp_Sc!$J$9:$J$228,Cal_BOSort!$I1245)</f>
        <v>0</v>
      </c>
      <c r="AI1245" s="18">
        <f>SUMIFS(Inp_Sc!AI$9:AI$228,Inp_Sc!$I$9:$I$228,Cal_BOSort!$G1245,Inp_Sc!$J$9:$J$228,Cal_BOSort!$I1245)</f>
        <v>0</v>
      </c>
      <c r="AJ1245" s="18">
        <f>SUMIFS(Inp_Sc!AJ$9:AJ$228,Inp_Sc!$I$9:$I$228,Cal_BOSort!$G1245,Inp_Sc!$J$9:$J$228,Cal_BOSort!$I1245)</f>
        <v>0</v>
      </c>
      <c r="AK1245" s="18">
        <f>SUMIFS(Inp_Sc!AK$9:AK$228,Inp_Sc!$I$9:$I$228,Cal_BOSort!$G1245,Inp_Sc!$J$9:$J$228,Cal_BOSort!$I1245)</f>
        <v>0</v>
      </c>
      <c r="AM1245" s="18">
        <f t="shared" si="131"/>
        <v>0</v>
      </c>
      <c r="AN1245" s="18">
        <f t="shared" si="135"/>
        <v>0</v>
      </c>
      <c r="AO1245" s="18">
        <f t="shared" si="136"/>
        <v>0</v>
      </c>
      <c r="AP1245" s="18">
        <f t="shared" si="132"/>
        <v>0</v>
      </c>
      <c r="AQ1245" s="18">
        <f t="shared" si="133"/>
        <v>0</v>
      </c>
      <c r="AR1245" s="18">
        <f t="shared" si="134"/>
        <v>0</v>
      </c>
      <c r="AU1245" s="42"/>
    </row>
    <row r="1246" spans="4:47" s="3" customFormat="1">
      <c r="D1246" s="101" t="str">
        <f>IF(I1246="","",MAX(D$1121:D1245)+1)</f>
        <v/>
      </c>
      <c r="E1246" s="3" t="s">
        <v>32</v>
      </c>
      <c r="F1246" s="3" t="s">
        <v>169</v>
      </c>
      <c r="G1246" s="3" t="s">
        <v>209</v>
      </c>
      <c r="I1246" s="101" t="str">
        <f>IF(Inp_Sc!M133="BO",Inp_Sc!J133,"")</f>
        <v/>
      </c>
      <c r="L1246" s="3" t="s">
        <v>106</v>
      </c>
      <c r="R1246" s="14"/>
      <c r="T1246" s="18"/>
      <c r="U1246" s="18"/>
      <c r="V1246" s="18"/>
      <c r="W1246" s="18"/>
      <c r="X1246" s="18"/>
      <c r="Y1246" s="18">
        <f>SUMIFS(Inp_Sc!Y$9:Y$228,Inp_Sc!$I$9:$I$228,Cal_BOSort!$G1246,Inp_Sc!$J$9:$J$228,Cal_BOSort!$I1246)</f>
        <v>0</v>
      </c>
      <c r="Z1246" s="18">
        <f>SUMIFS(Inp_Sc!Z$9:Z$228,Inp_Sc!$I$9:$I$228,Cal_BOSort!$G1246,Inp_Sc!$J$9:$J$228,Cal_BOSort!$I1246)</f>
        <v>0</v>
      </c>
      <c r="AA1246" s="18">
        <f>SUMIFS(Inp_Sc!AA$9:AA$228,Inp_Sc!$I$9:$I$228,Cal_BOSort!$G1246,Inp_Sc!$J$9:$J$228,Cal_BOSort!$I1246)</f>
        <v>0</v>
      </c>
      <c r="AB1246" s="18">
        <f>SUMIFS(Inp_Sc!AB$9:AB$228,Inp_Sc!$I$9:$I$228,Cal_BOSort!$G1246,Inp_Sc!$J$9:$J$228,Cal_BOSort!$I1246)</f>
        <v>0</v>
      </c>
      <c r="AC1246" s="18">
        <f>SUMIFS(Inp_Sc!AC$9:AC$228,Inp_Sc!$I$9:$I$228,Cal_BOSort!$G1246,Inp_Sc!$J$9:$J$228,Cal_BOSort!$I1246)</f>
        <v>0</v>
      </c>
      <c r="AD1246" s="18">
        <f>SUMIFS(Inp_Sc!AD$9:AD$228,Inp_Sc!$I$9:$I$228,Cal_BOSort!$G1246,Inp_Sc!$J$9:$J$228,Cal_BOSort!$I1246)</f>
        <v>0</v>
      </c>
      <c r="AE1246" s="18">
        <f>SUMIFS(Inp_Sc!AE$9:AE$228,Inp_Sc!$I$9:$I$228,Cal_BOSort!$G1246,Inp_Sc!$J$9:$J$228,Cal_BOSort!$I1246)</f>
        <v>0</v>
      </c>
      <c r="AF1246" s="18">
        <f>SUMIFS(Inp_Sc!AF$9:AF$228,Inp_Sc!$I$9:$I$228,Cal_BOSort!$G1246,Inp_Sc!$J$9:$J$228,Cal_BOSort!$I1246)</f>
        <v>0</v>
      </c>
      <c r="AG1246" s="18">
        <f>SUMIFS(Inp_Sc!AG$9:AG$228,Inp_Sc!$I$9:$I$228,Cal_BOSort!$G1246,Inp_Sc!$J$9:$J$228,Cal_BOSort!$I1246)</f>
        <v>0</v>
      </c>
      <c r="AH1246" s="18">
        <f>SUMIFS(Inp_Sc!AH$9:AH$228,Inp_Sc!$I$9:$I$228,Cal_BOSort!$G1246,Inp_Sc!$J$9:$J$228,Cal_BOSort!$I1246)</f>
        <v>0</v>
      </c>
      <c r="AI1246" s="18">
        <f>SUMIFS(Inp_Sc!AI$9:AI$228,Inp_Sc!$I$9:$I$228,Cal_BOSort!$G1246,Inp_Sc!$J$9:$J$228,Cal_BOSort!$I1246)</f>
        <v>0</v>
      </c>
      <c r="AJ1246" s="18">
        <f>SUMIFS(Inp_Sc!AJ$9:AJ$228,Inp_Sc!$I$9:$I$228,Cal_BOSort!$G1246,Inp_Sc!$J$9:$J$228,Cal_BOSort!$I1246)</f>
        <v>0</v>
      </c>
      <c r="AK1246" s="18">
        <f>SUMIFS(Inp_Sc!AK$9:AK$228,Inp_Sc!$I$9:$I$228,Cal_BOSort!$G1246,Inp_Sc!$J$9:$J$228,Cal_BOSort!$I1246)</f>
        <v>0</v>
      </c>
      <c r="AM1246" s="18">
        <f t="shared" si="131"/>
        <v>0</v>
      </c>
      <c r="AN1246" s="18">
        <f t="shared" si="135"/>
        <v>0</v>
      </c>
      <c r="AO1246" s="18">
        <f t="shared" si="136"/>
        <v>0</v>
      </c>
      <c r="AP1246" s="18">
        <f t="shared" si="132"/>
        <v>0</v>
      </c>
      <c r="AQ1246" s="18">
        <f t="shared" si="133"/>
        <v>0</v>
      </c>
      <c r="AR1246" s="18">
        <f t="shared" si="134"/>
        <v>0</v>
      </c>
      <c r="AU1246" s="42"/>
    </row>
    <row r="1247" spans="4:47" s="3" customFormat="1">
      <c r="D1247" s="101" t="str">
        <f>IF(I1247="","",MAX(D$1121:D1246)+1)</f>
        <v/>
      </c>
      <c r="E1247" s="3" t="s">
        <v>32</v>
      </c>
      <c r="F1247" s="3" t="s">
        <v>169</v>
      </c>
      <c r="G1247" s="3" t="s">
        <v>209</v>
      </c>
      <c r="I1247" s="101" t="str">
        <f>IF(Inp_Sc!M134="BO",Inp_Sc!J134,"")</f>
        <v/>
      </c>
      <c r="L1247" s="3" t="s">
        <v>106</v>
      </c>
      <c r="R1247" s="14"/>
      <c r="T1247" s="18"/>
      <c r="U1247" s="18"/>
      <c r="V1247" s="18"/>
      <c r="W1247" s="18"/>
      <c r="X1247" s="18"/>
      <c r="Y1247" s="18">
        <f>SUMIFS(Inp_Sc!Y$9:Y$228,Inp_Sc!$I$9:$I$228,Cal_BOSort!$G1247,Inp_Sc!$J$9:$J$228,Cal_BOSort!$I1247)</f>
        <v>0</v>
      </c>
      <c r="Z1247" s="18">
        <f>SUMIFS(Inp_Sc!Z$9:Z$228,Inp_Sc!$I$9:$I$228,Cal_BOSort!$G1247,Inp_Sc!$J$9:$J$228,Cal_BOSort!$I1247)</f>
        <v>0</v>
      </c>
      <c r="AA1247" s="18">
        <f>SUMIFS(Inp_Sc!AA$9:AA$228,Inp_Sc!$I$9:$I$228,Cal_BOSort!$G1247,Inp_Sc!$J$9:$J$228,Cal_BOSort!$I1247)</f>
        <v>0</v>
      </c>
      <c r="AB1247" s="18">
        <f>SUMIFS(Inp_Sc!AB$9:AB$228,Inp_Sc!$I$9:$I$228,Cal_BOSort!$G1247,Inp_Sc!$J$9:$J$228,Cal_BOSort!$I1247)</f>
        <v>0</v>
      </c>
      <c r="AC1247" s="18">
        <f>SUMIFS(Inp_Sc!AC$9:AC$228,Inp_Sc!$I$9:$I$228,Cal_BOSort!$G1247,Inp_Sc!$J$9:$J$228,Cal_BOSort!$I1247)</f>
        <v>0</v>
      </c>
      <c r="AD1247" s="18">
        <f>SUMIFS(Inp_Sc!AD$9:AD$228,Inp_Sc!$I$9:$I$228,Cal_BOSort!$G1247,Inp_Sc!$J$9:$J$228,Cal_BOSort!$I1247)</f>
        <v>0</v>
      </c>
      <c r="AE1247" s="18">
        <f>SUMIFS(Inp_Sc!AE$9:AE$228,Inp_Sc!$I$9:$I$228,Cal_BOSort!$G1247,Inp_Sc!$J$9:$J$228,Cal_BOSort!$I1247)</f>
        <v>0</v>
      </c>
      <c r="AF1247" s="18">
        <f>SUMIFS(Inp_Sc!AF$9:AF$228,Inp_Sc!$I$9:$I$228,Cal_BOSort!$G1247,Inp_Sc!$J$9:$J$228,Cal_BOSort!$I1247)</f>
        <v>0</v>
      </c>
      <c r="AG1247" s="18">
        <f>SUMIFS(Inp_Sc!AG$9:AG$228,Inp_Sc!$I$9:$I$228,Cal_BOSort!$G1247,Inp_Sc!$J$9:$J$228,Cal_BOSort!$I1247)</f>
        <v>0</v>
      </c>
      <c r="AH1247" s="18">
        <f>SUMIFS(Inp_Sc!AH$9:AH$228,Inp_Sc!$I$9:$I$228,Cal_BOSort!$G1247,Inp_Sc!$J$9:$J$228,Cal_BOSort!$I1247)</f>
        <v>0</v>
      </c>
      <c r="AI1247" s="18">
        <f>SUMIFS(Inp_Sc!AI$9:AI$228,Inp_Sc!$I$9:$I$228,Cal_BOSort!$G1247,Inp_Sc!$J$9:$J$228,Cal_BOSort!$I1247)</f>
        <v>0</v>
      </c>
      <c r="AJ1247" s="18">
        <f>SUMIFS(Inp_Sc!AJ$9:AJ$228,Inp_Sc!$I$9:$I$228,Cal_BOSort!$G1247,Inp_Sc!$J$9:$J$228,Cal_BOSort!$I1247)</f>
        <v>0</v>
      </c>
      <c r="AK1247" s="18">
        <f>SUMIFS(Inp_Sc!AK$9:AK$228,Inp_Sc!$I$9:$I$228,Cal_BOSort!$G1247,Inp_Sc!$J$9:$J$228,Cal_BOSort!$I1247)</f>
        <v>0</v>
      </c>
      <c r="AM1247" s="18">
        <f t="shared" si="131"/>
        <v>0</v>
      </c>
      <c r="AN1247" s="18">
        <f t="shared" si="135"/>
        <v>0</v>
      </c>
      <c r="AO1247" s="18">
        <f t="shared" si="136"/>
        <v>0</v>
      </c>
      <c r="AP1247" s="18">
        <f t="shared" si="132"/>
        <v>0</v>
      </c>
      <c r="AQ1247" s="18">
        <f t="shared" si="133"/>
        <v>0</v>
      </c>
      <c r="AR1247" s="18">
        <f t="shared" si="134"/>
        <v>0</v>
      </c>
      <c r="AU1247" s="42"/>
    </row>
    <row r="1248" spans="4:47" s="3" customFormat="1">
      <c r="D1248" s="101" t="str">
        <f>IF(I1248="","",MAX(D$1121:D1247)+1)</f>
        <v/>
      </c>
      <c r="E1248" s="3" t="s">
        <v>32</v>
      </c>
      <c r="F1248" s="3" t="s">
        <v>169</v>
      </c>
      <c r="G1248" s="3" t="s">
        <v>209</v>
      </c>
      <c r="I1248" s="101" t="str">
        <f>IF(Inp_Sc!M135="BO",Inp_Sc!J135,"")</f>
        <v/>
      </c>
      <c r="L1248" s="3" t="s">
        <v>106</v>
      </c>
      <c r="R1248" s="14"/>
      <c r="T1248" s="18"/>
      <c r="U1248" s="18"/>
      <c r="V1248" s="18"/>
      <c r="W1248" s="18"/>
      <c r="X1248" s="18"/>
      <c r="Y1248" s="18">
        <f>SUMIFS(Inp_Sc!Y$9:Y$228,Inp_Sc!$I$9:$I$228,Cal_BOSort!$G1248,Inp_Sc!$J$9:$J$228,Cal_BOSort!$I1248)</f>
        <v>0</v>
      </c>
      <c r="Z1248" s="18">
        <f>SUMIFS(Inp_Sc!Z$9:Z$228,Inp_Sc!$I$9:$I$228,Cal_BOSort!$G1248,Inp_Sc!$J$9:$J$228,Cal_BOSort!$I1248)</f>
        <v>0</v>
      </c>
      <c r="AA1248" s="18">
        <f>SUMIFS(Inp_Sc!AA$9:AA$228,Inp_Sc!$I$9:$I$228,Cal_BOSort!$G1248,Inp_Sc!$J$9:$J$228,Cal_BOSort!$I1248)</f>
        <v>0</v>
      </c>
      <c r="AB1248" s="18">
        <f>SUMIFS(Inp_Sc!AB$9:AB$228,Inp_Sc!$I$9:$I$228,Cal_BOSort!$G1248,Inp_Sc!$J$9:$J$228,Cal_BOSort!$I1248)</f>
        <v>0</v>
      </c>
      <c r="AC1248" s="18">
        <f>SUMIFS(Inp_Sc!AC$9:AC$228,Inp_Sc!$I$9:$I$228,Cal_BOSort!$G1248,Inp_Sc!$J$9:$J$228,Cal_BOSort!$I1248)</f>
        <v>0</v>
      </c>
      <c r="AD1248" s="18">
        <f>SUMIFS(Inp_Sc!AD$9:AD$228,Inp_Sc!$I$9:$I$228,Cal_BOSort!$G1248,Inp_Sc!$J$9:$J$228,Cal_BOSort!$I1248)</f>
        <v>0</v>
      </c>
      <c r="AE1248" s="18">
        <f>SUMIFS(Inp_Sc!AE$9:AE$228,Inp_Sc!$I$9:$I$228,Cal_BOSort!$G1248,Inp_Sc!$J$9:$J$228,Cal_BOSort!$I1248)</f>
        <v>0</v>
      </c>
      <c r="AF1248" s="18">
        <f>SUMIFS(Inp_Sc!AF$9:AF$228,Inp_Sc!$I$9:$I$228,Cal_BOSort!$G1248,Inp_Sc!$J$9:$J$228,Cal_BOSort!$I1248)</f>
        <v>0</v>
      </c>
      <c r="AG1248" s="18">
        <f>SUMIFS(Inp_Sc!AG$9:AG$228,Inp_Sc!$I$9:$I$228,Cal_BOSort!$G1248,Inp_Sc!$J$9:$J$228,Cal_BOSort!$I1248)</f>
        <v>0</v>
      </c>
      <c r="AH1248" s="18">
        <f>SUMIFS(Inp_Sc!AH$9:AH$228,Inp_Sc!$I$9:$I$228,Cal_BOSort!$G1248,Inp_Sc!$J$9:$J$228,Cal_BOSort!$I1248)</f>
        <v>0</v>
      </c>
      <c r="AI1248" s="18">
        <f>SUMIFS(Inp_Sc!AI$9:AI$228,Inp_Sc!$I$9:$I$228,Cal_BOSort!$G1248,Inp_Sc!$J$9:$J$228,Cal_BOSort!$I1248)</f>
        <v>0</v>
      </c>
      <c r="AJ1248" s="18">
        <f>SUMIFS(Inp_Sc!AJ$9:AJ$228,Inp_Sc!$I$9:$I$228,Cal_BOSort!$G1248,Inp_Sc!$J$9:$J$228,Cal_BOSort!$I1248)</f>
        <v>0</v>
      </c>
      <c r="AK1248" s="18">
        <f>SUMIFS(Inp_Sc!AK$9:AK$228,Inp_Sc!$I$9:$I$228,Cal_BOSort!$G1248,Inp_Sc!$J$9:$J$228,Cal_BOSort!$I1248)</f>
        <v>0</v>
      </c>
      <c r="AM1248" s="18">
        <f t="shared" si="131"/>
        <v>0</v>
      </c>
      <c r="AN1248" s="18">
        <f t="shared" si="135"/>
        <v>0</v>
      </c>
      <c r="AO1248" s="18">
        <f t="shared" si="136"/>
        <v>0</v>
      </c>
      <c r="AP1248" s="18">
        <f t="shared" si="132"/>
        <v>0</v>
      </c>
      <c r="AQ1248" s="18">
        <f t="shared" si="133"/>
        <v>0</v>
      </c>
      <c r="AR1248" s="18">
        <f t="shared" si="134"/>
        <v>0</v>
      </c>
      <c r="AU1248" s="42"/>
    </row>
    <row r="1249" spans="4:47" s="3" customFormat="1">
      <c r="D1249" s="101" t="str">
        <f>IF(I1249="","",MAX(D$1121:D1248)+1)</f>
        <v/>
      </c>
      <c r="E1249" s="3" t="s">
        <v>32</v>
      </c>
      <c r="F1249" s="3" t="s">
        <v>169</v>
      </c>
      <c r="G1249" s="3" t="s">
        <v>209</v>
      </c>
      <c r="I1249" s="101" t="str">
        <f>IF(Inp_Sc!M136="BO",Inp_Sc!J136,"")</f>
        <v/>
      </c>
      <c r="L1249" s="3" t="s">
        <v>106</v>
      </c>
      <c r="R1249" s="14"/>
      <c r="T1249" s="18"/>
      <c r="U1249" s="18"/>
      <c r="V1249" s="18"/>
      <c r="W1249" s="18"/>
      <c r="X1249" s="18"/>
      <c r="Y1249" s="18">
        <f>SUMIFS(Inp_Sc!Y$9:Y$228,Inp_Sc!$I$9:$I$228,Cal_BOSort!$G1249,Inp_Sc!$J$9:$J$228,Cal_BOSort!$I1249)</f>
        <v>0</v>
      </c>
      <c r="Z1249" s="18">
        <f>SUMIFS(Inp_Sc!Z$9:Z$228,Inp_Sc!$I$9:$I$228,Cal_BOSort!$G1249,Inp_Sc!$J$9:$J$228,Cal_BOSort!$I1249)</f>
        <v>0</v>
      </c>
      <c r="AA1249" s="18">
        <f>SUMIFS(Inp_Sc!AA$9:AA$228,Inp_Sc!$I$9:$I$228,Cal_BOSort!$G1249,Inp_Sc!$J$9:$J$228,Cal_BOSort!$I1249)</f>
        <v>0</v>
      </c>
      <c r="AB1249" s="18">
        <f>SUMIFS(Inp_Sc!AB$9:AB$228,Inp_Sc!$I$9:$I$228,Cal_BOSort!$G1249,Inp_Sc!$J$9:$J$228,Cal_BOSort!$I1249)</f>
        <v>0</v>
      </c>
      <c r="AC1249" s="18">
        <f>SUMIFS(Inp_Sc!AC$9:AC$228,Inp_Sc!$I$9:$I$228,Cal_BOSort!$G1249,Inp_Sc!$J$9:$J$228,Cal_BOSort!$I1249)</f>
        <v>0</v>
      </c>
      <c r="AD1249" s="18">
        <f>SUMIFS(Inp_Sc!AD$9:AD$228,Inp_Sc!$I$9:$I$228,Cal_BOSort!$G1249,Inp_Sc!$J$9:$J$228,Cal_BOSort!$I1249)</f>
        <v>0</v>
      </c>
      <c r="AE1249" s="18">
        <f>SUMIFS(Inp_Sc!AE$9:AE$228,Inp_Sc!$I$9:$I$228,Cal_BOSort!$G1249,Inp_Sc!$J$9:$J$228,Cal_BOSort!$I1249)</f>
        <v>0</v>
      </c>
      <c r="AF1249" s="18">
        <f>SUMIFS(Inp_Sc!AF$9:AF$228,Inp_Sc!$I$9:$I$228,Cal_BOSort!$G1249,Inp_Sc!$J$9:$J$228,Cal_BOSort!$I1249)</f>
        <v>0</v>
      </c>
      <c r="AG1249" s="18">
        <f>SUMIFS(Inp_Sc!AG$9:AG$228,Inp_Sc!$I$9:$I$228,Cal_BOSort!$G1249,Inp_Sc!$J$9:$J$228,Cal_BOSort!$I1249)</f>
        <v>0</v>
      </c>
      <c r="AH1249" s="18">
        <f>SUMIFS(Inp_Sc!AH$9:AH$228,Inp_Sc!$I$9:$I$228,Cal_BOSort!$G1249,Inp_Sc!$J$9:$J$228,Cal_BOSort!$I1249)</f>
        <v>0</v>
      </c>
      <c r="AI1249" s="18">
        <f>SUMIFS(Inp_Sc!AI$9:AI$228,Inp_Sc!$I$9:$I$228,Cal_BOSort!$G1249,Inp_Sc!$J$9:$J$228,Cal_BOSort!$I1249)</f>
        <v>0</v>
      </c>
      <c r="AJ1249" s="18">
        <f>SUMIFS(Inp_Sc!AJ$9:AJ$228,Inp_Sc!$I$9:$I$228,Cal_BOSort!$G1249,Inp_Sc!$J$9:$J$228,Cal_BOSort!$I1249)</f>
        <v>0</v>
      </c>
      <c r="AK1249" s="18">
        <f>SUMIFS(Inp_Sc!AK$9:AK$228,Inp_Sc!$I$9:$I$228,Cal_BOSort!$G1249,Inp_Sc!$J$9:$J$228,Cal_BOSort!$I1249)</f>
        <v>0</v>
      </c>
      <c r="AM1249" s="18">
        <f t="shared" si="131"/>
        <v>0</v>
      </c>
      <c r="AN1249" s="18">
        <f t="shared" si="135"/>
        <v>0</v>
      </c>
      <c r="AO1249" s="18">
        <f t="shared" si="136"/>
        <v>0</v>
      </c>
      <c r="AP1249" s="18">
        <f t="shared" si="132"/>
        <v>0</v>
      </c>
      <c r="AQ1249" s="18">
        <f t="shared" si="133"/>
        <v>0</v>
      </c>
      <c r="AR1249" s="18">
        <f t="shared" si="134"/>
        <v>0</v>
      </c>
      <c r="AU1249" s="42"/>
    </row>
    <row r="1250" spans="4:47" s="3" customFormat="1">
      <c r="D1250" s="101" t="str">
        <f>IF(I1250="","",MAX(D$1121:D1249)+1)</f>
        <v/>
      </c>
      <c r="E1250" s="3" t="s">
        <v>32</v>
      </c>
      <c r="F1250" s="3" t="s">
        <v>169</v>
      </c>
      <c r="G1250" s="3" t="s">
        <v>209</v>
      </c>
      <c r="I1250" s="101" t="str">
        <f>IF(Inp_Sc!M137="BO",Inp_Sc!J137,"")</f>
        <v/>
      </c>
      <c r="L1250" s="3" t="s">
        <v>106</v>
      </c>
      <c r="R1250" s="14"/>
      <c r="T1250" s="18"/>
      <c r="U1250" s="18"/>
      <c r="V1250" s="18"/>
      <c r="W1250" s="18"/>
      <c r="X1250" s="18"/>
      <c r="Y1250" s="18">
        <f>SUMIFS(Inp_Sc!Y$9:Y$228,Inp_Sc!$I$9:$I$228,Cal_BOSort!$G1250,Inp_Sc!$J$9:$J$228,Cal_BOSort!$I1250)</f>
        <v>0</v>
      </c>
      <c r="Z1250" s="18">
        <f>SUMIFS(Inp_Sc!Z$9:Z$228,Inp_Sc!$I$9:$I$228,Cal_BOSort!$G1250,Inp_Sc!$J$9:$J$228,Cal_BOSort!$I1250)</f>
        <v>0</v>
      </c>
      <c r="AA1250" s="18">
        <f>SUMIFS(Inp_Sc!AA$9:AA$228,Inp_Sc!$I$9:$I$228,Cal_BOSort!$G1250,Inp_Sc!$J$9:$J$228,Cal_BOSort!$I1250)</f>
        <v>0</v>
      </c>
      <c r="AB1250" s="18">
        <f>SUMIFS(Inp_Sc!AB$9:AB$228,Inp_Sc!$I$9:$I$228,Cal_BOSort!$G1250,Inp_Sc!$J$9:$J$228,Cal_BOSort!$I1250)</f>
        <v>0</v>
      </c>
      <c r="AC1250" s="18">
        <f>SUMIFS(Inp_Sc!AC$9:AC$228,Inp_Sc!$I$9:$I$228,Cal_BOSort!$G1250,Inp_Sc!$J$9:$J$228,Cal_BOSort!$I1250)</f>
        <v>0</v>
      </c>
      <c r="AD1250" s="18">
        <f>SUMIFS(Inp_Sc!AD$9:AD$228,Inp_Sc!$I$9:$I$228,Cal_BOSort!$G1250,Inp_Sc!$J$9:$J$228,Cal_BOSort!$I1250)</f>
        <v>0</v>
      </c>
      <c r="AE1250" s="18">
        <f>SUMIFS(Inp_Sc!AE$9:AE$228,Inp_Sc!$I$9:$I$228,Cal_BOSort!$G1250,Inp_Sc!$J$9:$J$228,Cal_BOSort!$I1250)</f>
        <v>0</v>
      </c>
      <c r="AF1250" s="18">
        <f>SUMIFS(Inp_Sc!AF$9:AF$228,Inp_Sc!$I$9:$I$228,Cal_BOSort!$G1250,Inp_Sc!$J$9:$J$228,Cal_BOSort!$I1250)</f>
        <v>0</v>
      </c>
      <c r="AG1250" s="18">
        <f>SUMIFS(Inp_Sc!AG$9:AG$228,Inp_Sc!$I$9:$I$228,Cal_BOSort!$G1250,Inp_Sc!$J$9:$J$228,Cal_BOSort!$I1250)</f>
        <v>0</v>
      </c>
      <c r="AH1250" s="18">
        <f>SUMIFS(Inp_Sc!AH$9:AH$228,Inp_Sc!$I$9:$I$228,Cal_BOSort!$G1250,Inp_Sc!$J$9:$J$228,Cal_BOSort!$I1250)</f>
        <v>0</v>
      </c>
      <c r="AI1250" s="18">
        <f>SUMIFS(Inp_Sc!AI$9:AI$228,Inp_Sc!$I$9:$I$228,Cal_BOSort!$G1250,Inp_Sc!$J$9:$J$228,Cal_BOSort!$I1250)</f>
        <v>0</v>
      </c>
      <c r="AJ1250" s="18">
        <f>SUMIFS(Inp_Sc!AJ$9:AJ$228,Inp_Sc!$I$9:$I$228,Cal_BOSort!$G1250,Inp_Sc!$J$9:$J$228,Cal_BOSort!$I1250)</f>
        <v>0</v>
      </c>
      <c r="AK1250" s="18">
        <f>SUMIFS(Inp_Sc!AK$9:AK$228,Inp_Sc!$I$9:$I$228,Cal_BOSort!$G1250,Inp_Sc!$J$9:$J$228,Cal_BOSort!$I1250)</f>
        <v>0</v>
      </c>
      <c r="AM1250" s="18">
        <f t="shared" si="131"/>
        <v>0</v>
      </c>
      <c r="AN1250" s="18">
        <f t="shared" si="135"/>
        <v>0</v>
      </c>
      <c r="AO1250" s="18">
        <f t="shared" si="136"/>
        <v>0</v>
      </c>
      <c r="AP1250" s="18">
        <f t="shared" si="132"/>
        <v>0</v>
      </c>
      <c r="AQ1250" s="18">
        <f t="shared" si="133"/>
        <v>0</v>
      </c>
      <c r="AR1250" s="18">
        <f t="shared" si="134"/>
        <v>0</v>
      </c>
      <c r="AU1250" s="42"/>
    </row>
    <row r="1251" spans="4:47" s="3" customFormat="1">
      <c r="D1251" s="101" t="str">
        <f>IF(I1251="","",MAX(D$1121:D1250)+1)</f>
        <v/>
      </c>
      <c r="E1251" s="3" t="s">
        <v>32</v>
      </c>
      <c r="F1251" s="3" t="s">
        <v>169</v>
      </c>
      <c r="G1251" s="3" t="s">
        <v>209</v>
      </c>
      <c r="I1251" s="101" t="str">
        <f>IF(Inp_Sc!M138="BO",Inp_Sc!J138,"")</f>
        <v/>
      </c>
      <c r="L1251" s="3" t="s">
        <v>106</v>
      </c>
      <c r="R1251" s="14"/>
      <c r="T1251" s="18"/>
      <c r="U1251" s="18"/>
      <c r="V1251" s="18"/>
      <c r="W1251" s="18"/>
      <c r="X1251" s="18"/>
      <c r="Y1251" s="18">
        <f>SUMIFS(Inp_Sc!Y$9:Y$228,Inp_Sc!$I$9:$I$228,Cal_BOSort!$G1251,Inp_Sc!$J$9:$J$228,Cal_BOSort!$I1251)</f>
        <v>0</v>
      </c>
      <c r="Z1251" s="18">
        <f>SUMIFS(Inp_Sc!Z$9:Z$228,Inp_Sc!$I$9:$I$228,Cal_BOSort!$G1251,Inp_Sc!$J$9:$J$228,Cal_BOSort!$I1251)</f>
        <v>0</v>
      </c>
      <c r="AA1251" s="18">
        <f>SUMIFS(Inp_Sc!AA$9:AA$228,Inp_Sc!$I$9:$I$228,Cal_BOSort!$G1251,Inp_Sc!$J$9:$J$228,Cal_BOSort!$I1251)</f>
        <v>0</v>
      </c>
      <c r="AB1251" s="18">
        <f>SUMIFS(Inp_Sc!AB$9:AB$228,Inp_Sc!$I$9:$I$228,Cal_BOSort!$G1251,Inp_Sc!$J$9:$J$228,Cal_BOSort!$I1251)</f>
        <v>0</v>
      </c>
      <c r="AC1251" s="18">
        <f>SUMIFS(Inp_Sc!AC$9:AC$228,Inp_Sc!$I$9:$I$228,Cal_BOSort!$G1251,Inp_Sc!$J$9:$J$228,Cal_BOSort!$I1251)</f>
        <v>0</v>
      </c>
      <c r="AD1251" s="18">
        <f>SUMIFS(Inp_Sc!AD$9:AD$228,Inp_Sc!$I$9:$I$228,Cal_BOSort!$G1251,Inp_Sc!$J$9:$J$228,Cal_BOSort!$I1251)</f>
        <v>0</v>
      </c>
      <c r="AE1251" s="18">
        <f>SUMIFS(Inp_Sc!AE$9:AE$228,Inp_Sc!$I$9:$I$228,Cal_BOSort!$G1251,Inp_Sc!$J$9:$J$228,Cal_BOSort!$I1251)</f>
        <v>0</v>
      </c>
      <c r="AF1251" s="18">
        <f>SUMIFS(Inp_Sc!AF$9:AF$228,Inp_Sc!$I$9:$I$228,Cal_BOSort!$G1251,Inp_Sc!$J$9:$J$228,Cal_BOSort!$I1251)</f>
        <v>0</v>
      </c>
      <c r="AG1251" s="18">
        <f>SUMIFS(Inp_Sc!AG$9:AG$228,Inp_Sc!$I$9:$I$228,Cal_BOSort!$G1251,Inp_Sc!$J$9:$J$228,Cal_BOSort!$I1251)</f>
        <v>0</v>
      </c>
      <c r="AH1251" s="18">
        <f>SUMIFS(Inp_Sc!AH$9:AH$228,Inp_Sc!$I$9:$I$228,Cal_BOSort!$G1251,Inp_Sc!$J$9:$J$228,Cal_BOSort!$I1251)</f>
        <v>0</v>
      </c>
      <c r="AI1251" s="18">
        <f>SUMIFS(Inp_Sc!AI$9:AI$228,Inp_Sc!$I$9:$I$228,Cal_BOSort!$G1251,Inp_Sc!$J$9:$J$228,Cal_BOSort!$I1251)</f>
        <v>0</v>
      </c>
      <c r="AJ1251" s="18">
        <f>SUMIFS(Inp_Sc!AJ$9:AJ$228,Inp_Sc!$I$9:$I$228,Cal_BOSort!$G1251,Inp_Sc!$J$9:$J$228,Cal_BOSort!$I1251)</f>
        <v>0</v>
      </c>
      <c r="AK1251" s="18">
        <f>SUMIFS(Inp_Sc!AK$9:AK$228,Inp_Sc!$I$9:$I$228,Cal_BOSort!$G1251,Inp_Sc!$J$9:$J$228,Cal_BOSort!$I1251)</f>
        <v>0</v>
      </c>
      <c r="AM1251" s="18">
        <f t="shared" ref="AM1251:AM1314" si="137">SUM(T1251:X1251)</f>
        <v>0</v>
      </c>
      <c r="AN1251" s="18">
        <f t="shared" si="135"/>
        <v>0</v>
      </c>
      <c r="AO1251" s="18">
        <f t="shared" si="136"/>
        <v>0</v>
      </c>
      <c r="AP1251" s="18">
        <f t="shared" ref="AP1251:AP1314" si="138">IFERROR(AVERAGE(T1251:X1251),0)</f>
        <v>0</v>
      </c>
      <c r="AQ1251" s="18">
        <f t="shared" ref="AQ1251:AQ1314" si="139">IFERROR(AVERAGE(Y1251:AF1251),0)</f>
        <v>0</v>
      </c>
      <c r="AR1251" s="18">
        <f t="shared" ref="AR1251:AR1314" si="140">IFERROR(AVERAGE(AG1251:AK1251),0)</f>
        <v>0</v>
      </c>
      <c r="AU1251" s="42"/>
    </row>
    <row r="1252" spans="4:47" s="3" customFormat="1">
      <c r="D1252" s="101" t="str">
        <f>IF(I1252="","",MAX(D$1121:D1251)+1)</f>
        <v/>
      </c>
      <c r="E1252" s="3" t="s">
        <v>32</v>
      </c>
      <c r="F1252" s="3" t="s">
        <v>169</v>
      </c>
      <c r="G1252" s="3" t="s">
        <v>210</v>
      </c>
      <c r="I1252" s="101" t="str">
        <f>IF(Inp_Sc!M139="BO",Inp_Sc!J139,"")</f>
        <v/>
      </c>
      <c r="L1252" s="3" t="s">
        <v>106</v>
      </c>
      <c r="R1252" s="14"/>
      <c r="T1252" s="18"/>
      <c r="U1252" s="18"/>
      <c r="V1252" s="18"/>
      <c r="W1252" s="18"/>
      <c r="X1252" s="18"/>
      <c r="Y1252" s="18">
        <f>SUMIFS(Inp_Sc!Y$9:Y$228,Inp_Sc!$I$9:$I$228,Cal_BOSort!$G1252,Inp_Sc!$J$9:$J$228,Cal_BOSort!$I1252)</f>
        <v>0</v>
      </c>
      <c r="Z1252" s="18">
        <f>SUMIFS(Inp_Sc!Z$9:Z$228,Inp_Sc!$I$9:$I$228,Cal_BOSort!$G1252,Inp_Sc!$J$9:$J$228,Cal_BOSort!$I1252)</f>
        <v>0</v>
      </c>
      <c r="AA1252" s="18">
        <f>SUMIFS(Inp_Sc!AA$9:AA$228,Inp_Sc!$I$9:$I$228,Cal_BOSort!$G1252,Inp_Sc!$J$9:$J$228,Cal_BOSort!$I1252)</f>
        <v>0</v>
      </c>
      <c r="AB1252" s="18">
        <f>SUMIFS(Inp_Sc!AB$9:AB$228,Inp_Sc!$I$9:$I$228,Cal_BOSort!$G1252,Inp_Sc!$J$9:$J$228,Cal_BOSort!$I1252)</f>
        <v>0</v>
      </c>
      <c r="AC1252" s="18">
        <f>SUMIFS(Inp_Sc!AC$9:AC$228,Inp_Sc!$I$9:$I$228,Cal_BOSort!$G1252,Inp_Sc!$J$9:$J$228,Cal_BOSort!$I1252)</f>
        <v>0</v>
      </c>
      <c r="AD1252" s="18">
        <f>SUMIFS(Inp_Sc!AD$9:AD$228,Inp_Sc!$I$9:$I$228,Cal_BOSort!$G1252,Inp_Sc!$J$9:$J$228,Cal_BOSort!$I1252)</f>
        <v>0</v>
      </c>
      <c r="AE1252" s="18">
        <f>SUMIFS(Inp_Sc!AE$9:AE$228,Inp_Sc!$I$9:$I$228,Cal_BOSort!$G1252,Inp_Sc!$J$9:$J$228,Cal_BOSort!$I1252)</f>
        <v>0</v>
      </c>
      <c r="AF1252" s="18">
        <f>SUMIFS(Inp_Sc!AF$9:AF$228,Inp_Sc!$I$9:$I$228,Cal_BOSort!$G1252,Inp_Sc!$J$9:$J$228,Cal_BOSort!$I1252)</f>
        <v>0</v>
      </c>
      <c r="AG1252" s="18">
        <f>SUMIFS(Inp_Sc!AG$9:AG$228,Inp_Sc!$I$9:$I$228,Cal_BOSort!$G1252,Inp_Sc!$J$9:$J$228,Cal_BOSort!$I1252)</f>
        <v>0</v>
      </c>
      <c r="AH1252" s="18">
        <f>SUMIFS(Inp_Sc!AH$9:AH$228,Inp_Sc!$I$9:$I$228,Cal_BOSort!$G1252,Inp_Sc!$J$9:$J$228,Cal_BOSort!$I1252)</f>
        <v>0</v>
      </c>
      <c r="AI1252" s="18">
        <f>SUMIFS(Inp_Sc!AI$9:AI$228,Inp_Sc!$I$9:$I$228,Cal_BOSort!$G1252,Inp_Sc!$J$9:$J$228,Cal_BOSort!$I1252)</f>
        <v>0</v>
      </c>
      <c r="AJ1252" s="18">
        <f>SUMIFS(Inp_Sc!AJ$9:AJ$228,Inp_Sc!$I$9:$I$228,Cal_BOSort!$G1252,Inp_Sc!$J$9:$J$228,Cal_BOSort!$I1252)</f>
        <v>0</v>
      </c>
      <c r="AK1252" s="18">
        <f>SUMIFS(Inp_Sc!AK$9:AK$228,Inp_Sc!$I$9:$I$228,Cal_BOSort!$G1252,Inp_Sc!$J$9:$J$228,Cal_BOSort!$I1252)</f>
        <v>0</v>
      </c>
      <c r="AM1252" s="18">
        <f t="shared" si="137"/>
        <v>0</v>
      </c>
      <c r="AN1252" s="18">
        <f t="shared" ref="AN1252:AN1315" si="141">SUM(Y1252:AF1252)</f>
        <v>0</v>
      </c>
      <c r="AO1252" s="18">
        <f t="shared" ref="AO1252:AO1315" si="142">SUM(AG1252:AK1252)</f>
        <v>0</v>
      </c>
      <c r="AP1252" s="18">
        <f t="shared" si="138"/>
        <v>0</v>
      </c>
      <c r="AQ1252" s="18">
        <f t="shared" si="139"/>
        <v>0</v>
      </c>
      <c r="AR1252" s="18">
        <f t="shared" si="140"/>
        <v>0</v>
      </c>
      <c r="AU1252" s="42"/>
    </row>
    <row r="1253" spans="4:47" s="3" customFormat="1">
      <c r="D1253" s="101" t="str">
        <f>IF(I1253="","",MAX(D$1121:D1252)+1)</f>
        <v/>
      </c>
      <c r="E1253" s="3" t="s">
        <v>32</v>
      </c>
      <c r="F1253" s="3" t="s">
        <v>169</v>
      </c>
      <c r="G1253" s="3" t="s">
        <v>210</v>
      </c>
      <c r="I1253" s="101" t="str">
        <f>IF(Inp_Sc!M140="BO",Inp_Sc!J140,"")</f>
        <v/>
      </c>
      <c r="L1253" s="3" t="s">
        <v>106</v>
      </c>
      <c r="R1253" s="14"/>
      <c r="T1253" s="18"/>
      <c r="U1253" s="18"/>
      <c r="V1253" s="18"/>
      <c r="W1253" s="18"/>
      <c r="X1253" s="18"/>
      <c r="Y1253" s="18">
        <f>SUMIFS(Inp_Sc!Y$9:Y$228,Inp_Sc!$I$9:$I$228,Cal_BOSort!$G1253,Inp_Sc!$J$9:$J$228,Cal_BOSort!$I1253)</f>
        <v>0</v>
      </c>
      <c r="Z1253" s="18">
        <f>SUMIFS(Inp_Sc!Z$9:Z$228,Inp_Sc!$I$9:$I$228,Cal_BOSort!$G1253,Inp_Sc!$J$9:$J$228,Cal_BOSort!$I1253)</f>
        <v>0</v>
      </c>
      <c r="AA1253" s="18">
        <f>SUMIFS(Inp_Sc!AA$9:AA$228,Inp_Sc!$I$9:$I$228,Cal_BOSort!$G1253,Inp_Sc!$J$9:$J$228,Cal_BOSort!$I1253)</f>
        <v>0</v>
      </c>
      <c r="AB1253" s="18">
        <f>SUMIFS(Inp_Sc!AB$9:AB$228,Inp_Sc!$I$9:$I$228,Cal_BOSort!$G1253,Inp_Sc!$J$9:$J$228,Cal_BOSort!$I1253)</f>
        <v>0</v>
      </c>
      <c r="AC1253" s="18">
        <f>SUMIFS(Inp_Sc!AC$9:AC$228,Inp_Sc!$I$9:$I$228,Cal_BOSort!$G1253,Inp_Sc!$J$9:$J$228,Cal_BOSort!$I1253)</f>
        <v>0</v>
      </c>
      <c r="AD1253" s="18">
        <f>SUMIFS(Inp_Sc!AD$9:AD$228,Inp_Sc!$I$9:$I$228,Cal_BOSort!$G1253,Inp_Sc!$J$9:$J$228,Cal_BOSort!$I1253)</f>
        <v>0</v>
      </c>
      <c r="AE1253" s="18">
        <f>SUMIFS(Inp_Sc!AE$9:AE$228,Inp_Sc!$I$9:$I$228,Cal_BOSort!$G1253,Inp_Sc!$J$9:$J$228,Cal_BOSort!$I1253)</f>
        <v>0</v>
      </c>
      <c r="AF1253" s="18">
        <f>SUMIFS(Inp_Sc!AF$9:AF$228,Inp_Sc!$I$9:$I$228,Cal_BOSort!$G1253,Inp_Sc!$J$9:$J$228,Cal_BOSort!$I1253)</f>
        <v>0</v>
      </c>
      <c r="AG1253" s="18">
        <f>SUMIFS(Inp_Sc!AG$9:AG$228,Inp_Sc!$I$9:$I$228,Cal_BOSort!$G1253,Inp_Sc!$J$9:$J$228,Cal_BOSort!$I1253)</f>
        <v>0</v>
      </c>
      <c r="AH1253" s="18">
        <f>SUMIFS(Inp_Sc!AH$9:AH$228,Inp_Sc!$I$9:$I$228,Cal_BOSort!$G1253,Inp_Sc!$J$9:$J$228,Cal_BOSort!$I1253)</f>
        <v>0</v>
      </c>
      <c r="AI1253" s="18">
        <f>SUMIFS(Inp_Sc!AI$9:AI$228,Inp_Sc!$I$9:$I$228,Cal_BOSort!$G1253,Inp_Sc!$J$9:$J$228,Cal_BOSort!$I1253)</f>
        <v>0</v>
      </c>
      <c r="AJ1253" s="18">
        <f>SUMIFS(Inp_Sc!AJ$9:AJ$228,Inp_Sc!$I$9:$I$228,Cal_BOSort!$G1253,Inp_Sc!$J$9:$J$228,Cal_BOSort!$I1253)</f>
        <v>0</v>
      </c>
      <c r="AK1253" s="18">
        <f>SUMIFS(Inp_Sc!AK$9:AK$228,Inp_Sc!$I$9:$I$228,Cal_BOSort!$G1253,Inp_Sc!$J$9:$J$228,Cal_BOSort!$I1253)</f>
        <v>0</v>
      </c>
      <c r="AM1253" s="18">
        <f t="shared" si="137"/>
        <v>0</v>
      </c>
      <c r="AN1253" s="18">
        <f t="shared" si="141"/>
        <v>0</v>
      </c>
      <c r="AO1253" s="18">
        <f t="shared" si="142"/>
        <v>0</v>
      </c>
      <c r="AP1253" s="18">
        <f t="shared" si="138"/>
        <v>0</v>
      </c>
      <c r="AQ1253" s="18">
        <f t="shared" si="139"/>
        <v>0</v>
      </c>
      <c r="AR1253" s="18">
        <f t="shared" si="140"/>
        <v>0</v>
      </c>
      <c r="AU1253" s="42"/>
    </row>
    <row r="1254" spans="4:47" s="3" customFormat="1">
      <c r="D1254" s="101" t="str">
        <f>IF(I1254="","",MAX(D$1121:D1253)+1)</f>
        <v/>
      </c>
      <c r="E1254" s="3" t="s">
        <v>32</v>
      </c>
      <c r="F1254" s="3" t="s">
        <v>169</v>
      </c>
      <c r="G1254" s="3" t="s">
        <v>210</v>
      </c>
      <c r="I1254" s="101" t="str">
        <f>IF(Inp_Sc!M141="BO",Inp_Sc!J141,"")</f>
        <v/>
      </c>
      <c r="L1254" s="3" t="s">
        <v>106</v>
      </c>
      <c r="R1254" s="14"/>
      <c r="T1254" s="18"/>
      <c r="U1254" s="18"/>
      <c r="V1254" s="18"/>
      <c r="W1254" s="18"/>
      <c r="X1254" s="18"/>
      <c r="Y1254" s="18">
        <f>SUMIFS(Inp_Sc!Y$9:Y$228,Inp_Sc!$I$9:$I$228,Cal_BOSort!$G1254,Inp_Sc!$J$9:$J$228,Cal_BOSort!$I1254)</f>
        <v>0</v>
      </c>
      <c r="Z1254" s="18">
        <f>SUMIFS(Inp_Sc!Z$9:Z$228,Inp_Sc!$I$9:$I$228,Cal_BOSort!$G1254,Inp_Sc!$J$9:$J$228,Cal_BOSort!$I1254)</f>
        <v>0</v>
      </c>
      <c r="AA1254" s="18">
        <f>SUMIFS(Inp_Sc!AA$9:AA$228,Inp_Sc!$I$9:$I$228,Cal_BOSort!$G1254,Inp_Sc!$J$9:$J$228,Cal_BOSort!$I1254)</f>
        <v>0</v>
      </c>
      <c r="AB1254" s="18">
        <f>SUMIFS(Inp_Sc!AB$9:AB$228,Inp_Sc!$I$9:$I$228,Cal_BOSort!$G1254,Inp_Sc!$J$9:$J$228,Cal_BOSort!$I1254)</f>
        <v>0</v>
      </c>
      <c r="AC1254" s="18">
        <f>SUMIFS(Inp_Sc!AC$9:AC$228,Inp_Sc!$I$9:$I$228,Cal_BOSort!$G1254,Inp_Sc!$J$9:$J$228,Cal_BOSort!$I1254)</f>
        <v>0</v>
      </c>
      <c r="AD1254" s="18">
        <f>SUMIFS(Inp_Sc!AD$9:AD$228,Inp_Sc!$I$9:$I$228,Cal_BOSort!$G1254,Inp_Sc!$J$9:$J$228,Cal_BOSort!$I1254)</f>
        <v>0</v>
      </c>
      <c r="AE1254" s="18">
        <f>SUMIFS(Inp_Sc!AE$9:AE$228,Inp_Sc!$I$9:$I$228,Cal_BOSort!$G1254,Inp_Sc!$J$9:$J$228,Cal_BOSort!$I1254)</f>
        <v>0</v>
      </c>
      <c r="AF1254" s="18">
        <f>SUMIFS(Inp_Sc!AF$9:AF$228,Inp_Sc!$I$9:$I$228,Cal_BOSort!$G1254,Inp_Sc!$J$9:$J$228,Cal_BOSort!$I1254)</f>
        <v>0</v>
      </c>
      <c r="AG1254" s="18">
        <f>SUMIFS(Inp_Sc!AG$9:AG$228,Inp_Sc!$I$9:$I$228,Cal_BOSort!$G1254,Inp_Sc!$J$9:$J$228,Cal_BOSort!$I1254)</f>
        <v>0</v>
      </c>
      <c r="AH1254" s="18">
        <f>SUMIFS(Inp_Sc!AH$9:AH$228,Inp_Sc!$I$9:$I$228,Cal_BOSort!$G1254,Inp_Sc!$J$9:$J$228,Cal_BOSort!$I1254)</f>
        <v>0</v>
      </c>
      <c r="AI1254" s="18">
        <f>SUMIFS(Inp_Sc!AI$9:AI$228,Inp_Sc!$I$9:$I$228,Cal_BOSort!$G1254,Inp_Sc!$J$9:$J$228,Cal_BOSort!$I1254)</f>
        <v>0</v>
      </c>
      <c r="AJ1254" s="18">
        <f>SUMIFS(Inp_Sc!AJ$9:AJ$228,Inp_Sc!$I$9:$I$228,Cal_BOSort!$G1254,Inp_Sc!$J$9:$J$228,Cal_BOSort!$I1254)</f>
        <v>0</v>
      </c>
      <c r="AK1254" s="18">
        <f>SUMIFS(Inp_Sc!AK$9:AK$228,Inp_Sc!$I$9:$I$228,Cal_BOSort!$G1254,Inp_Sc!$J$9:$J$228,Cal_BOSort!$I1254)</f>
        <v>0</v>
      </c>
      <c r="AM1254" s="18">
        <f t="shared" si="137"/>
        <v>0</v>
      </c>
      <c r="AN1254" s="18">
        <f t="shared" si="141"/>
        <v>0</v>
      </c>
      <c r="AO1254" s="18">
        <f t="shared" si="142"/>
        <v>0</v>
      </c>
      <c r="AP1254" s="18">
        <f t="shared" si="138"/>
        <v>0</v>
      </c>
      <c r="AQ1254" s="18">
        <f t="shared" si="139"/>
        <v>0</v>
      </c>
      <c r="AR1254" s="18">
        <f t="shared" si="140"/>
        <v>0</v>
      </c>
      <c r="AU1254" s="42"/>
    </row>
    <row r="1255" spans="4:47" s="3" customFormat="1">
      <c r="D1255" s="101" t="str">
        <f>IF(I1255="","",MAX(D$1121:D1254)+1)</f>
        <v/>
      </c>
      <c r="E1255" s="3" t="s">
        <v>32</v>
      </c>
      <c r="F1255" s="3" t="s">
        <v>169</v>
      </c>
      <c r="G1255" s="3" t="s">
        <v>210</v>
      </c>
      <c r="I1255" s="101" t="str">
        <f>IF(Inp_Sc!M142="BO",Inp_Sc!J142,"")</f>
        <v/>
      </c>
      <c r="L1255" s="3" t="s">
        <v>106</v>
      </c>
      <c r="R1255" s="14"/>
      <c r="T1255" s="18"/>
      <c r="U1255" s="18"/>
      <c r="V1255" s="18"/>
      <c r="W1255" s="18"/>
      <c r="X1255" s="18"/>
      <c r="Y1255" s="18">
        <f>SUMIFS(Inp_Sc!Y$9:Y$228,Inp_Sc!$I$9:$I$228,Cal_BOSort!$G1255,Inp_Sc!$J$9:$J$228,Cal_BOSort!$I1255)</f>
        <v>0</v>
      </c>
      <c r="Z1255" s="18">
        <f>SUMIFS(Inp_Sc!Z$9:Z$228,Inp_Sc!$I$9:$I$228,Cal_BOSort!$G1255,Inp_Sc!$J$9:$J$228,Cal_BOSort!$I1255)</f>
        <v>0</v>
      </c>
      <c r="AA1255" s="18">
        <f>SUMIFS(Inp_Sc!AA$9:AA$228,Inp_Sc!$I$9:$I$228,Cal_BOSort!$G1255,Inp_Sc!$J$9:$J$228,Cal_BOSort!$I1255)</f>
        <v>0</v>
      </c>
      <c r="AB1255" s="18">
        <f>SUMIFS(Inp_Sc!AB$9:AB$228,Inp_Sc!$I$9:$I$228,Cal_BOSort!$G1255,Inp_Sc!$J$9:$J$228,Cal_BOSort!$I1255)</f>
        <v>0</v>
      </c>
      <c r="AC1255" s="18">
        <f>SUMIFS(Inp_Sc!AC$9:AC$228,Inp_Sc!$I$9:$I$228,Cal_BOSort!$G1255,Inp_Sc!$J$9:$J$228,Cal_BOSort!$I1255)</f>
        <v>0</v>
      </c>
      <c r="AD1255" s="18">
        <f>SUMIFS(Inp_Sc!AD$9:AD$228,Inp_Sc!$I$9:$I$228,Cal_BOSort!$G1255,Inp_Sc!$J$9:$J$228,Cal_BOSort!$I1255)</f>
        <v>0</v>
      </c>
      <c r="AE1255" s="18">
        <f>SUMIFS(Inp_Sc!AE$9:AE$228,Inp_Sc!$I$9:$I$228,Cal_BOSort!$G1255,Inp_Sc!$J$9:$J$228,Cal_BOSort!$I1255)</f>
        <v>0</v>
      </c>
      <c r="AF1255" s="18">
        <f>SUMIFS(Inp_Sc!AF$9:AF$228,Inp_Sc!$I$9:$I$228,Cal_BOSort!$G1255,Inp_Sc!$J$9:$J$228,Cal_BOSort!$I1255)</f>
        <v>0</v>
      </c>
      <c r="AG1255" s="18">
        <f>SUMIFS(Inp_Sc!AG$9:AG$228,Inp_Sc!$I$9:$I$228,Cal_BOSort!$G1255,Inp_Sc!$J$9:$J$228,Cal_BOSort!$I1255)</f>
        <v>0</v>
      </c>
      <c r="AH1255" s="18">
        <f>SUMIFS(Inp_Sc!AH$9:AH$228,Inp_Sc!$I$9:$I$228,Cal_BOSort!$G1255,Inp_Sc!$J$9:$J$228,Cal_BOSort!$I1255)</f>
        <v>0</v>
      </c>
      <c r="AI1255" s="18">
        <f>SUMIFS(Inp_Sc!AI$9:AI$228,Inp_Sc!$I$9:$I$228,Cal_BOSort!$G1255,Inp_Sc!$J$9:$J$228,Cal_BOSort!$I1255)</f>
        <v>0</v>
      </c>
      <c r="AJ1255" s="18">
        <f>SUMIFS(Inp_Sc!AJ$9:AJ$228,Inp_Sc!$I$9:$I$228,Cal_BOSort!$G1255,Inp_Sc!$J$9:$J$228,Cal_BOSort!$I1255)</f>
        <v>0</v>
      </c>
      <c r="AK1255" s="18">
        <f>SUMIFS(Inp_Sc!AK$9:AK$228,Inp_Sc!$I$9:$I$228,Cal_BOSort!$G1255,Inp_Sc!$J$9:$J$228,Cal_BOSort!$I1255)</f>
        <v>0</v>
      </c>
      <c r="AM1255" s="18">
        <f t="shared" si="137"/>
        <v>0</v>
      </c>
      <c r="AN1255" s="18">
        <f t="shared" si="141"/>
        <v>0</v>
      </c>
      <c r="AO1255" s="18">
        <f t="shared" si="142"/>
        <v>0</v>
      </c>
      <c r="AP1255" s="18">
        <f t="shared" si="138"/>
        <v>0</v>
      </c>
      <c r="AQ1255" s="18">
        <f t="shared" si="139"/>
        <v>0</v>
      </c>
      <c r="AR1255" s="18">
        <f t="shared" si="140"/>
        <v>0</v>
      </c>
      <c r="AU1255" s="42"/>
    </row>
    <row r="1256" spans="4:47" s="3" customFormat="1">
      <c r="D1256" s="101" t="str">
        <f>IF(I1256="","",MAX(D$1121:D1255)+1)</f>
        <v/>
      </c>
      <c r="E1256" s="3" t="s">
        <v>32</v>
      </c>
      <c r="F1256" s="3" t="s">
        <v>169</v>
      </c>
      <c r="G1256" s="3" t="s">
        <v>210</v>
      </c>
      <c r="I1256" s="101" t="str">
        <f>IF(Inp_Sc!M143="BO",Inp_Sc!J143,"")</f>
        <v/>
      </c>
      <c r="L1256" s="3" t="s">
        <v>106</v>
      </c>
      <c r="R1256" s="14"/>
      <c r="T1256" s="18"/>
      <c r="U1256" s="18"/>
      <c r="V1256" s="18"/>
      <c r="W1256" s="18"/>
      <c r="X1256" s="18"/>
      <c r="Y1256" s="18">
        <f>SUMIFS(Inp_Sc!Y$9:Y$228,Inp_Sc!$I$9:$I$228,Cal_BOSort!$G1256,Inp_Sc!$J$9:$J$228,Cal_BOSort!$I1256)</f>
        <v>0</v>
      </c>
      <c r="Z1256" s="18">
        <f>SUMIFS(Inp_Sc!Z$9:Z$228,Inp_Sc!$I$9:$I$228,Cal_BOSort!$G1256,Inp_Sc!$J$9:$J$228,Cal_BOSort!$I1256)</f>
        <v>0</v>
      </c>
      <c r="AA1256" s="18">
        <f>SUMIFS(Inp_Sc!AA$9:AA$228,Inp_Sc!$I$9:$I$228,Cal_BOSort!$G1256,Inp_Sc!$J$9:$J$228,Cal_BOSort!$I1256)</f>
        <v>0</v>
      </c>
      <c r="AB1256" s="18">
        <f>SUMIFS(Inp_Sc!AB$9:AB$228,Inp_Sc!$I$9:$I$228,Cal_BOSort!$G1256,Inp_Sc!$J$9:$J$228,Cal_BOSort!$I1256)</f>
        <v>0</v>
      </c>
      <c r="AC1256" s="18">
        <f>SUMIFS(Inp_Sc!AC$9:AC$228,Inp_Sc!$I$9:$I$228,Cal_BOSort!$G1256,Inp_Sc!$J$9:$J$228,Cal_BOSort!$I1256)</f>
        <v>0</v>
      </c>
      <c r="AD1256" s="18">
        <f>SUMIFS(Inp_Sc!AD$9:AD$228,Inp_Sc!$I$9:$I$228,Cal_BOSort!$G1256,Inp_Sc!$J$9:$J$228,Cal_BOSort!$I1256)</f>
        <v>0</v>
      </c>
      <c r="AE1256" s="18">
        <f>SUMIFS(Inp_Sc!AE$9:AE$228,Inp_Sc!$I$9:$I$228,Cal_BOSort!$G1256,Inp_Sc!$J$9:$J$228,Cal_BOSort!$I1256)</f>
        <v>0</v>
      </c>
      <c r="AF1256" s="18">
        <f>SUMIFS(Inp_Sc!AF$9:AF$228,Inp_Sc!$I$9:$I$228,Cal_BOSort!$G1256,Inp_Sc!$J$9:$J$228,Cal_BOSort!$I1256)</f>
        <v>0</v>
      </c>
      <c r="AG1256" s="18">
        <f>SUMIFS(Inp_Sc!AG$9:AG$228,Inp_Sc!$I$9:$I$228,Cal_BOSort!$G1256,Inp_Sc!$J$9:$J$228,Cal_BOSort!$I1256)</f>
        <v>0</v>
      </c>
      <c r="AH1256" s="18">
        <f>SUMIFS(Inp_Sc!AH$9:AH$228,Inp_Sc!$I$9:$I$228,Cal_BOSort!$G1256,Inp_Sc!$J$9:$J$228,Cal_BOSort!$I1256)</f>
        <v>0</v>
      </c>
      <c r="AI1256" s="18">
        <f>SUMIFS(Inp_Sc!AI$9:AI$228,Inp_Sc!$I$9:$I$228,Cal_BOSort!$G1256,Inp_Sc!$J$9:$J$228,Cal_BOSort!$I1256)</f>
        <v>0</v>
      </c>
      <c r="AJ1256" s="18">
        <f>SUMIFS(Inp_Sc!AJ$9:AJ$228,Inp_Sc!$I$9:$I$228,Cal_BOSort!$G1256,Inp_Sc!$J$9:$J$228,Cal_BOSort!$I1256)</f>
        <v>0</v>
      </c>
      <c r="AK1256" s="18">
        <f>SUMIFS(Inp_Sc!AK$9:AK$228,Inp_Sc!$I$9:$I$228,Cal_BOSort!$G1256,Inp_Sc!$J$9:$J$228,Cal_BOSort!$I1256)</f>
        <v>0</v>
      </c>
      <c r="AM1256" s="18">
        <f t="shared" si="137"/>
        <v>0</v>
      </c>
      <c r="AN1256" s="18">
        <f t="shared" si="141"/>
        <v>0</v>
      </c>
      <c r="AO1256" s="18">
        <f t="shared" si="142"/>
        <v>0</v>
      </c>
      <c r="AP1256" s="18">
        <f t="shared" si="138"/>
        <v>0</v>
      </c>
      <c r="AQ1256" s="18">
        <f t="shared" si="139"/>
        <v>0</v>
      </c>
      <c r="AR1256" s="18">
        <f t="shared" si="140"/>
        <v>0</v>
      </c>
      <c r="AU1256" s="42"/>
    </row>
    <row r="1257" spans="4:47" s="3" customFormat="1">
      <c r="D1257" s="101" t="str">
        <f>IF(I1257="","",MAX(D$1121:D1256)+1)</f>
        <v/>
      </c>
      <c r="E1257" s="3" t="s">
        <v>32</v>
      </c>
      <c r="F1257" s="3" t="s">
        <v>169</v>
      </c>
      <c r="G1257" s="3" t="s">
        <v>210</v>
      </c>
      <c r="I1257" s="101" t="str">
        <f>IF(Inp_Sc!M144="BO",Inp_Sc!J144,"")</f>
        <v/>
      </c>
      <c r="L1257" s="3" t="s">
        <v>106</v>
      </c>
      <c r="R1257" s="14"/>
      <c r="T1257" s="18"/>
      <c r="U1257" s="18"/>
      <c r="V1257" s="18"/>
      <c r="W1257" s="18"/>
      <c r="X1257" s="18"/>
      <c r="Y1257" s="18">
        <f>SUMIFS(Inp_Sc!Y$9:Y$228,Inp_Sc!$I$9:$I$228,Cal_BOSort!$G1257,Inp_Sc!$J$9:$J$228,Cal_BOSort!$I1257)</f>
        <v>0</v>
      </c>
      <c r="Z1257" s="18">
        <f>SUMIFS(Inp_Sc!Z$9:Z$228,Inp_Sc!$I$9:$I$228,Cal_BOSort!$G1257,Inp_Sc!$J$9:$J$228,Cal_BOSort!$I1257)</f>
        <v>0</v>
      </c>
      <c r="AA1257" s="18">
        <f>SUMIFS(Inp_Sc!AA$9:AA$228,Inp_Sc!$I$9:$I$228,Cal_BOSort!$G1257,Inp_Sc!$J$9:$J$228,Cal_BOSort!$I1257)</f>
        <v>0</v>
      </c>
      <c r="AB1257" s="18">
        <f>SUMIFS(Inp_Sc!AB$9:AB$228,Inp_Sc!$I$9:$I$228,Cal_BOSort!$G1257,Inp_Sc!$J$9:$J$228,Cal_BOSort!$I1257)</f>
        <v>0</v>
      </c>
      <c r="AC1257" s="18">
        <f>SUMIFS(Inp_Sc!AC$9:AC$228,Inp_Sc!$I$9:$I$228,Cal_BOSort!$G1257,Inp_Sc!$J$9:$J$228,Cal_BOSort!$I1257)</f>
        <v>0</v>
      </c>
      <c r="AD1257" s="18">
        <f>SUMIFS(Inp_Sc!AD$9:AD$228,Inp_Sc!$I$9:$I$228,Cal_BOSort!$G1257,Inp_Sc!$J$9:$J$228,Cal_BOSort!$I1257)</f>
        <v>0</v>
      </c>
      <c r="AE1257" s="18">
        <f>SUMIFS(Inp_Sc!AE$9:AE$228,Inp_Sc!$I$9:$I$228,Cal_BOSort!$G1257,Inp_Sc!$J$9:$J$228,Cal_BOSort!$I1257)</f>
        <v>0</v>
      </c>
      <c r="AF1257" s="18">
        <f>SUMIFS(Inp_Sc!AF$9:AF$228,Inp_Sc!$I$9:$I$228,Cal_BOSort!$G1257,Inp_Sc!$J$9:$J$228,Cal_BOSort!$I1257)</f>
        <v>0</v>
      </c>
      <c r="AG1257" s="18">
        <f>SUMIFS(Inp_Sc!AG$9:AG$228,Inp_Sc!$I$9:$I$228,Cal_BOSort!$G1257,Inp_Sc!$J$9:$J$228,Cal_BOSort!$I1257)</f>
        <v>0</v>
      </c>
      <c r="AH1257" s="18">
        <f>SUMIFS(Inp_Sc!AH$9:AH$228,Inp_Sc!$I$9:$I$228,Cal_BOSort!$G1257,Inp_Sc!$J$9:$J$228,Cal_BOSort!$I1257)</f>
        <v>0</v>
      </c>
      <c r="AI1257" s="18">
        <f>SUMIFS(Inp_Sc!AI$9:AI$228,Inp_Sc!$I$9:$I$228,Cal_BOSort!$G1257,Inp_Sc!$J$9:$J$228,Cal_BOSort!$I1257)</f>
        <v>0</v>
      </c>
      <c r="AJ1257" s="18">
        <f>SUMIFS(Inp_Sc!AJ$9:AJ$228,Inp_Sc!$I$9:$I$228,Cal_BOSort!$G1257,Inp_Sc!$J$9:$J$228,Cal_BOSort!$I1257)</f>
        <v>0</v>
      </c>
      <c r="AK1257" s="18">
        <f>SUMIFS(Inp_Sc!AK$9:AK$228,Inp_Sc!$I$9:$I$228,Cal_BOSort!$G1257,Inp_Sc!$J$9:$J$228,Cal_BOSort!$I1257)</f>
        <v>0</v>
      </c>
      <c r="AM1257" s="18">
        <f t="shared" si="137"/>
        <v>0</v>
      </c>
      <c r="AN1257" s="18">
        <f t="shared" si="141"/>
        <v>0</v>
      </c>
      <c r="AO1257" s="18">
        <f t="shared" si="142"/>
        <v>0</v>
      </c>
      <c r="AP1257" s="18">
        <f t="shared" si="138"/>
        <v>0</v>
      </c>
      <c r="AQ1257" s="18">
        <f t="shared" si="139"/>
        <v>0</v>
      </c>
      <c r="AR1257" s="18">
        <f t="shared" si="140"/>
        <v>0</v>
      </c>
      <c r="AU1257" s="42"/>
    </row>
    <row r="1258" spans="4:47" s="3" customFormat="1">
      <c r="D1258" s="101" t="str">
        <f>IF(I1258="","",MAX(D$1121:D1257)+1)</f>
        <v/>
      </c>
      <c r="E1258" s="3" t="s">
        <v>32</v>
      </c>
      <c r="F1258" s="3" t="s">
        <v>169</v>
      </c>
      <c r="G1258" s="3" t="s">
        <v>210</v>
      </c>
      <c r="I1258" s="101" t="str">
        <f>IF(Inp_Sc!M145="BO",Inp_Sc!J145,"")</f>
        <v/>
      </c>
      <c r="L1258" s="3" t="s">
        <v>106</v>
      </c>
      <c r="R1258" s="14"/>
      <c r="T1258" s="18"/>
      <c r="U1258" s="18"/>
      <c r="V1258" s="18"/>
      <c r="W1258" s="18"/>
      <c r="X1258" s="18"/>
      <c r="Y1258" s="18">
        <f>SUMIFS(Inp_Sc!Y$9:Y$228,Inp_Sc!$I$9:$I$228,Cal_BOSort!$G1258,Inp_Sc!$J$9:$J$228,Cal_BOSort!$I1258)</f>
        <v>0</v>
      </c>
      <c r="Z1258" s="18">
        <f>SUMIFS(Inp_Sc!Z$9:Z$228,Inp_Sc!$I$9:$I$228,Cal_BOSort!$G1258,Inp_Sc!$J$9:$J$228,Cal_BOSort!$I1258)</f>
        <v>0</v>
      </c>
      <c r="AA1258" s="18">
        <f>SUMIFS(Inp_Sc!AA$9:AA$228,Inp_Sc!$I$9:$I$228,Cal_BOSort!$G1258,Inp_Sc!$J$9:$J$228,Cal_BOSort!$I1258)</f>
        <v>0</v>
      </c>
      <c r="AB1258" s="18">
        <f>SUMIFS(Inp_Sc!AB$9:AB$228,Inp_Sc!$I$9:$I$228,Cal_BOSort!$G1258,Inp_Sc!$J$9:$J$228,Cal_BOSort!$I1258)</f>
        <v>0</v>
      </c>
      <c r="AC1258" s="18">
        <f>SUMIFS(Inp_Sc!AC$9:AC$228,Inp_Sc!$I$9:$I$228,Cal_BOSort!$G1258,Inp_Sc!$J$9:$J$228,Cal_BOSort!$I1258)</f>
        <v>0</v>
      </c>
      <c r="AD1258" s="18">
        <f>SUMIFS(Inp_Sc!AD$9:AD$228,Inp_Sc!$I$9:$I$228,Cal_BOSort!$G1258,Inp_Sc!$J$9:$J$228,Cal_BOSort!$I1258)</f>
        <v>0</v>
      </c>
      <c r="AE1258" s="18">
        <f>SUMIFS(Inp_Sc!AE$9:AE$228,Inp_Sc!$I$9:$I$228,Cal_BOSort!$G1258,Inp_Sc!$J$9:$J$228,Cal_BOSort!$I1258)</f>
        <v>0</v>
      </c>
      <c r="AF1258" s="18">
        <f>SUMIFS(Inp_Sc!AF$9:AF$228,Inp_Sc!$I$9:$I$228,Cal_BOSort!$G1258,Inp_Sc!$J$9:$J$228,Cal_BOSort!$I1258)</f>
        <v>0</v>
      </c>
      <c r="AG1258" s="18">
        <f>SUMIFS(Inp_Sc!AG$9:AG$228,Inp_Sc!$I$9:$I$228,Cal_BOSort!$G1258,Inp_Sc!$J$9:$J$228,Cal_BOSort!$I1258)</f>
        <v>0</v>
      </c>
      <c r="AH1258" s="18">
        <f>SUMIFS(Inp_Sc!AH$9:AH$228,Inp_Sc!$I$9:$I$228,Cal_BOSort!$G1258,Inp_Sc!$J$9:$J$228,Cal_BOSort!$I1258)</f>
        <v>0</v>
      </c>
      <c r="AI1258" s="18">
        <f>SUMIFS(Inp_Sc!AI$9:AI$228,Inp_Sc!$I$9:$I$228,Cal_BOSort!$G1258,Inp_Sc!$J$9:$J$228,Cal_BOSort!$I1258)</f>
        <v>0</v>
      </c>
      <c r="AJ1258" s="18">
        <f>SUMIFS(Inp_Sc!AJ$9:AJ$228,Inp_Sc!$I$9:$I$228,Cal_BOSort!$G1258,Inp_Sc!$J$9:$J$228,Cal_BOSort!$I1258)</f>
        <v>0</v>
      </c>
      <c r="AK1258" s="18">
        <f>SUMIFS(Inp_Sc!AK$9:AK$228,Inp_Sc!$I$9:$I$228,Cal_BOSort!$G1258,Inp_Sc!$J$9:$J$228,Cal_BOSort!$I1258)</f>
        <v>0</v>
      </c>
      <c r="AM1258" s="18">
        <f t="shared" si="137"/>
        <v>0</v>
      </c>
      <c r="AN1258" s="18">
        <f t="shared" si="141"/>
        <v>0</v>
      </c>
      <c r="AO1258" s="18">
        <f t="shared" si="142"/>
        <v>0</v>
      </c>
      <c r="AP1258" s="18">
        <f t="shared" si="138"/>
        <v>0</v>
      </c>
      <c r="AQ1258" s="18">
        <f t="shared" si="139"/>
        <v>0</v>
      </c>
      <c r="AR1258" s="18">
        <f t="shared" si="140"/>
        <v>0</v>
      </c>
      <c r="AU1258" s="42"/>
    </row>
    <row r="1259" spans="4:47" s="3" customFormat="1">
      <c r="D1259" s="101" t="str">
        <f>IF(I1259="","",MAX(D$1121:D1258)+1)</f>
        <v/>
      </c>
      <c r="E1259" s="3" t="s">
        <v>32</v>
      </c>
      <c r="F1259" s="3" t="s">
        <v>169</v>
      </c>
      <c r="G1259" s="3" t="s">
        <v>210</v>
      </c>
      <c r="I1259" s="101" t="str">
        <f>IF(Inp_Sc!M146="BO",Inp_Sc!J146,"")</f>
        <v/>
      </c>
      <c r="L1259" s="3" t="s">
        <v>106</v>
      </c>
      <c r="R1259" s="14"/>
      <c r="T1259" s="18"/>
      <c r="U1259" s="18"/>
      <c r="V1259" s="18"/>
      <c r="W1259" s="18"/>
      <c r="X1259" s="18"/>
      <c r="Y1259" s="18">
        <f>SUMIFS(Inp_Sc!Y$9:Y$228,Inp_Sc!$I$9:$I$228,Cal_BOSort!$G1259,Inp_Sc!$J$9:$J$228,Cal_BOSort!$I1259)</f>
        <v>0</v>
      </c>
      <c r="Z1259" s="18">
        <f>SUMIFS(Inp_Sc!Z$9:Z$228,Inp_Sc!$I$9:$I$228,Cal_BOSort!$G1259,Inp_Sc!$J$9:$J$228,Cal_BOSort!$I1259)</f>
        <v>0</v>
      </c>
      <c r="AA1259" s="18">
        <f>SUMIFS(Inp_Sc!AA$9:AA$228,Inp_Sc!$I$9:$I$228,Cal_BOSort!$G1259,Inp_Sc!$J$9:$J$228,Cal_BOSort!$I1259)</f>
        <v>0</v>
      </c>
      <c r="AB1259" s="18">
        <f>SUMIFS(Inp_Sc!AB$9:AB$228,Inp_Sc!$I$9:$I$228,Cal_BOSort!$G1259,Inp_Sc!$J$9:$J$228,Cal_BOSort!$I1259)</f>
        <v>0</v>
      </c>
      <c r="AC1259" s="18">
        <f>SUMIFS(Inp_Sc!AC$9:AC$228,Inp_Sc!$I$9:$I$228,Cal_BOSort!$G1259,Inp_Sc!$J$9:$J$228,Cal_BOSort!$I1259)</f>
        <v>0</v>
      </c>
      <c r="AD1259" s="18">
        <f>SUMIFS(Inp_Sc!AD$9:AD$228,Inp_Sc!$I$9:$I$228,Cal_BOSort!$G1259,Inp_Sc!$J$9:$J$228,Cal_BOSort!$I1259)</f>
        <v>0</v>
      </c>
      <c r="AE1259" s="18">
        <f>SUMIFS(Inp_Sc!AE$9:AE$228,Inp_Sc!$I$9:$I$228,Cal_BOSort!$G1259,Inp_Sc!$J$9:$J$228,Cal_BOSort!$I1259)</f>
        <v>0</v>
      </c>
      <c r="AF1259" s="18">
        <f>SUMIFS(Inp_Sc!AF$9:AF$228,Inp_Sc!$I$9:$I$228,Cal_BOSort!$G1259,Inp_Sc!$J$9:$J$228,Cal_BOSort!$I1259)</f>
        <v>0</v>
      </c>
      <c r="AG1259" s="18">
        <f>SUMIFS(Inp_Sc!AG$9:AG$228,Inp_Sc!$I$9:$I$228,Cal_BOSort!$G1259,Inp_Sc!$J$9:$J$228,Cal_BOSort!$I1259)</f>
        <v>0</v>
      </c>
      <c r="AH1259" s="18">
        <f>SUMIFS(Inp_Sc!AH$9:AH$228,Inp_Sc!$I$9:$I$228,Cal_BOSort!$G1259,Inp_Sc!$J$9:$J$228,Cal_BOSort!$I1259)</f>
        <v>0</v>
      </c>
      <c r="AI1259" s="18">
        <f>SUMIFS(Inp_Sc!AI$9:AI$228,Inp_Sc!$I$9:$I$228,Cal_BOSort!$G1259,Inp_Sc!$J$9:$J$228,Cal_BOSort!$I1259)</f>
        <v>0</v>
      </c>
      <c r="AJ1259" s="18">
        <f>SUMIFS(Inp_Sc!AJ$9:AJ$228,Inp_Sc!$I$9:$I$228,Cal_BOSort!$G1259,Inp_Sc!$J$9:$J$228,Cal_BOSort!$I1259)</f>
        <v>0</v>
      </c>
      <c r="AK1259" s="18">
        <f>SUMIFS(Inp_Sc!AK$9:AK$228,Inp_Sc!$I$9:$I$228,Cal_BOSort!$G1259,Inp_Sc!$J$9:$J$228,Cal_BOSort!$I1259)</f>
        <v>0</v>
      </c>
      <c r="AM1259" s="18">
        <f t="shared" si="137"/>
        <v>0</v>
      </c>
      <c r="AN1259" s="18">
        <f t="shared" si="141"/>
        <v>0</v>
      </c>
      <c r="AO1259" s="18">
        <f t="shared" si="142"/>
        <v>0</v>
      </c>
      <c r="AP1259" s="18">
        <f t="shared" si="138"/>
        <v>0</v>
      </c>
      <c r="AQ1259" s="18">
        <f t="shared" si="139"/>
        <v>0</v>
      </c>
      <c r="AR1259" s="18">
        <f t="shared" si="140"/>
        <v>0</v>
      </c>
      <c r="AU1259" s="42"/>
    </row>
    <row r="1260" spans="4:47" s="3" customFormat="1">
      <c r="D1260" s="101" t="str">
        <f>IF(I1260="","",MAX(D$1121:D1259)+1)</f>
        <v/>
      </c>
      <c r="E1260" s="3" t="s">
        <v>32</v>
      </c>
      <c r="F1260" s="3" t="s">
        <v>169</v>
      </c>
      <c r="G1260" s="3" t="s">
        <v>210</v>
      </c>
      <c r="I1260" s="101" t="str">
        <f>IF(Inp_Sc!M147="BO",Inp_Sc!J147,"")</f>
        <v/>
      </c>
      <c r="L1260" s="3" t="s">
        <v>106</v>
      </c>
      <c r="R1260" s="14"/>
      <c r="T1260" s="18"/>
      <c r="U1260" s="18"/>
      <c r="V1260" s="18"/>
      <c r="W1260" s="18"/>
      <c r="X1260" s="18"/>
      <c r="Y1260" s="18">
        <f>SUMIFS(Inp_Sc!Y$9:Y$228,Inp_Sc!$I$9:$I$228,Cal_BOSort!$G1260,Inp_Sc!$J$9:$J$228,Cal_BOSort!$I1260)</f>
        <v>0</v>
      </c>
      <c r="Z1260" s="18">
        <f>SUMIFS(Inp_Sc!Z$9:Z$228,Inp_Sc!$I$9:$I$228,Cal_BOSort!$G1260,Inp_Sc!$J$9:$J$228,Cal_BOSort!$I1260)</f>
        <v>0</v>
      </c>
      <c r="AA1260" s="18">
        <f>SUMIFS(Inp_Sc!AA$9:AA$228,Inp_Sc!$I$9:$I$228,Cal_BOSort!$G1260,Inp_Sc!$J$9:$J$228,Cal_BOSort!$I1260)</f>
        <v>0</v>
      </c>
      <c r="AB1260" s="18">
        <f>SUMIFS(Inp_Sc!AB$9:AB$228,Inp_Sc!$I$9:$I$228,Cal_BOSort!$G1260,Inp_Sc!$J$9:$J$228,Cal_BOSort!$I1260)</f>
        <v>0</v>
      </c>
      <c r="AC1260" s="18">
        <f>SUMIFS(Inp_Sc!AC$9:AC$228,Inp_Sc!$I$9:$I$228,Cal_BOSort!$G1260,Inp_Sc!$J$9:$J$228,Cal_BOSort!$I1260)</f>
        <v>0</v>
      </c>
      <c r="AD1260" s="18">
        <f>SUMIFS(Inp_Sc!AD$9:AD$228,Inp_Sc!$I$9:$I$228,Cal_BOSort!$G1260,Inp_Sc!$J$9:$J$228,Cal_BOSort!$I1260)</f>
        <v>0</v>
      </c>
      <c r="AE1260" s="18">
        <f>SUMIFS(Inp_Sc!AE$9:AE$228,Inp_Sc!$I$9:$I$228,Cal_BOSort!$G1260,Inp_Sc!$J$9:$J$228,Cal_BOSort!$I1260)</f>
        <v>0</v>
      </c>
      <c r="AF1260" s="18">
        <f>SUMIFS(Inp_Sc!AF$9:AF$228,Inp_Sc!$I$9:$I$228,Cal_BOSort!$G1260,Inp_Sc!$J$9:$J$228,Cal_BOSort!$I1260)</f>
        <v>0</v>
      </c>
      <c r="AG1260" s="18">
        <f>SUMIFS(Inp_Sc!AG$9:AG$228,Inp_Sc!$I$9:$I$228,Cal_BOSort!$G1260,Inp_Sc!$J$9:$J$228,Cal_BOSort!$I1260)</f>
        <v>0</v>
      </c>
      <c r="AH1260" s="18">
        <f>SUMIFS(Inp_Sc!AH$9:AH$228,Inp_Sc!$I$9:$I$228,Cal_BOSort!$G1260,Inp_Sc!$J$9:$J$228,Cal_BOSort!$I1260)</f>
        <v>0</v>
      </c>
      <c r="AI1260" s="18">
        <f>SUMIFS(Inp_Sc!AI$9:AI$228,Inp_Sc!$I$9:$I$228,Cal_BOSort!$G1260,Inp_Sc!$J$9:$J$228,Cal_BOSort!$I1260)</f>
        <v>0</v>
      </c>
      <c r="AJ1260" s="18">
        <f>SUMIFS(Inp_Sc!AJ$9:AJ$228,Inp_Sc!$I$9:$I$228,Cal_BOSort!$G1260,Inp_Sc!$J$9:$J$228,Cal_BOSort!$I1260)</f>
        <v>0</v>
      </c>
      <c r="AK1260" s="18">
        <f>SUMIFS(Inp_Sc!AK$9:AK$228,Inp_Sc!$I$9:$I$228,Cal_BOSort!$G1260,Inp_Sc!$J$9:$J$228,Cal_BOSort!$I1260)</f>
        <v>0</v>
      </c>
      <c r="AM1260" s="18">
        <f t="shared" si="137"/>
        <v>0</v>
      </c>
      <c r="AN1260" s="18">
        <f t="shared" si="141"/>
        <v>0</v>
      </c>
      <c r="AO1260" s="18">
        <f t="shared" si="142"/>
        <v>0</v>
      </c>
      <c r="AP1260" s="18">
        <f t="shared" si="138"/>
        <v>0</v>
      </c>
      <c r="AQ1260" s="18">
        <f t="shared" si="139"/>
        <v>0</v>
      </c>
      <c r="AR1260" s="18">
        <f t="shared" si="140"/>
        <v>0</v>
      </c>
      <c r="AU1260" s="42"/>
    </row>
    <row r="1261" spans="4:47" s="3" customFormat="1">
      <c r="D1261" s="101" t="str">
        <f>IF(I1261="","",MAX(D$1121:D1260)+1)</f>
        <v/>
      </c>
      <c r="E1261" s="3" t="s">
        <v>32</v>
      </c>
      <c r="F1261" s="3" t="s">
        <v>169</v>
      </c>
      <c r="G1261" s="3" t="s">
        <v>210</v>
      </c>
      <c r="I1261" s="101" t="str">
        <f>IF(Inp_Sc!M148="BO",Inp_Sc!J148,"")</f>
        <v/>
      </c>
      <c r="L1261" s="3" t="s">
        <v>106</v>
      </c>
      <c r="R1261" s="14"/>
      <c r="T1261" s="18"/>
      <c r="U1261" s="18"/>
      <c r="V1261" s="18"/>
      <c r="W1261" s="18"/>
      <c r="X1261" s="18"/>
      <c r="Y1261" s="18">
        <f>SUMIFS(Inp_Sc!Y$9:Y$228,Inp_Sc!$I$9:$I$228,Cal_BOSort!$G1261,Inp_Sc!$J$9:$J$228,Cal_BOSort!$I1261)</f>
        <v>0</v>
      </c>
      <c r="Z1261" s="18">
        <f>SUMIFS(Inp_Sc!Z$9:Z$228,Inp_Sc!$I$9:$I$228,Cal_BOSort!$G1261,Inp_Sc!$J$9:$J$228,Cal_BOSort!$I1261)</f>
        <v>0</v>
      </c>
      <c r="AA1261" s="18">
        <f>SUMIFS(Inp_Sc!AA$9:AA$228,Inp_Sc!$I$9:$I$228,Cal_BOSort!$G1261,Inp_Sc!$J$9:$J$228,Cal_BOSort!$I1261)</f>
        <v>0</v>
      </c>
      <c r="AB1261" s="18">
        <f>SUMIFS(Inp_Sc!AB$9:AB$228,Inp_Sc!$I$9:$I$228,Cal_BOSort!$G1261,Inp_Sc!$J$9:$J$228,Cal_BOSort!$I1261)</f>
        <v>0</v>
      </c>
      <c r="AC1261" s="18">
        <f>SUMIFS(Inp_Sc!AC$9:AC$228,Inp_Sc!$I$9:$I$228,Cal_BOSort!$G1261,Inp_Sc!$J$9:$J$228,Cal_BOSort!$I1261)</f>
        <v>0</v>
      </c>
      <c r="AD1261" s="18">
        <f>SUMIFS(Inp_Sc!AD$9:AD$228,Inp_Sc!$I$9:$I$228,Cal_BOSort!$G1261,Inp_Sc!$J$9:$J$228,Cal_BOSort!$I1261)</f>
        <v>0</v>
      </c>
      <c r="AE1261" s="18">
        <f>SUMIFS(Inp_Sc!AE$9:AE$228,Inp_Sc!$I$9:$I$228,Cal_BOSort!$G1261,Inp_Sc!$J$9:$J$228,Cal_BOSort!$I1261)</f>
        <v>0</v>
      </c>
      <c r="AF1261" s="18">
        <f>SUMIFS(Inp_Sc!AF$9:AF$228,Inp_Sc!$I$9:$I$228,Cal_BOSort!$G1261,Inp_Sc!$J$9:$J$228,Cal_BOSort!$I1261)</f>
        <v>0</v>
      </c>
      <c r="AG1261" s="18">
        <f>SUMIFS(Inp_Sc!AG$9:AG$228,Inp_Sc!$I$9:$I$228,Cal_BOSort!$G1261,Inp_Sc!$J$9:$J$228,Cal_BOSort!$I1261)</f>
        <v>0</v>
      </c>
      <c r="AH1261" s="18">
        <f>SUMIFS(Inp_Sc!AH$9:AH$228,Inp_Sc!$I$9:$I$228,Cal_BOSort!$G1261,Inp_Sc!$J$9:$J$228,Cal_BOSort!$I1261)</f>
        <v>0</v>
      </c>
      <c r="AI1261" s="18">
        <f>SUMIFS(Inp_Sc!AI$9:AI$228,Inp_Sc!$I$9:$I$228,Cal_BOSort!$G1261,Inp_Sc!$J$9:$J$228,Cal_BOSort!$I1261)</f>
        <v>0</v>
      </c>
      <c r="AJ1261" s="18">
        <f>SUMIFS(Inp_Sc!AJ$9:AJ$228,Inp_Sc!$I$9:$I$228,Cal_BOSort!$G1261,Inp_Sc!$J$9:$J$228,Cal_BOSort!$I1261)</f>
        <v>0</v>
      </c>
      <c r="AK1261" s="18">
        <f>SUMIFS(Inp_Sc!AK$9:AK$228,Inp_Sc!$I$9:$I$228,Cal_BOSort!$G1261,Inp_Sc!$J$9:$J$228,Cal_BOSort!$I1261)</f>
        <v>0</v>
      </c>
      <c r="AM1261" s="18">
        <f t="shared" si="137"/>
        <v>0</v>
      </c>
      <c r="AN1261" s="18">
        <f t="shared" si="141"/>
        <v>0</v>
      </c>
      <c r="AO1261" s="18">
        <f t="shared" si="142"/>
        <v>0</v>
      </c>
      <c r="AP1261" s="18">
        <f t="shared" si="138"/>
        <v>0</v>
      </c>
      <c r="AQ1261" s="18">
        <f t="shared" si="139"/>
        <v>0</v>
      </c>
      <c r="AR1261" s="18">
        <f t="shared" si="140"/>
        <v>0</v>
      </c>
      <c r="AU1261" s="42"/>
    </row>
    <row r="1262" spans="4:47" s="3" customFormat="1">
      <c r="D1262" s="101" t="str">
        <f>IF(I1262="","",MAX(D$1121:D1261)+1)</f>
        <v/>
      </c>
      <c r="E1262" s="3" t="s">
        <v>32</v>
      </c>
      <c r="F1262" s="3" t="s">
        <v>169</v>
      </c>
      <c r="G1262" s="3" t="s">
        <v>211</v>
      </c>
      <c r="I1262" s="101" t="str">
        <f>IF(Inp_Sc!M149="BO",Inp_Sc!J149,"")</f>
        <v/>
      </c>
      <c r="L1262" s="3" t="s">
        <v>106</v>
      </c>
      <c r="R1262" s="14"/>
      <c r="T1262" s="18"/>
      <c r="U1262" s="18"/>
      <c r="V1262" s="18"/>
      <c r="W1262" s="18"/>
      <c r="X1262" s="18"/>
      <c r="Y1262" s="18">
        <f>SUMIFS(Inp_Sc!Y$9:Y$228,Inp_Sc!$I$9:$I$228,Cal_BOSort!$G1262,Inp_Sc!$J$9:$J$228,Cal_BOSort!$I1262)</f>
        <v>0</v>
      </c>
      <c r="Z1262" s="18">
        <f>SUMIFS(Inp_Sc!Z$9:Z$228,Inp_Sc!$I$9:$I$228,Cal_BOSort!$G1262,Inp_Sc!$J$9:$J$228,Cal_BOSort!$I1262)</f>
        <v>0</v>
      </c>
      <c r="AA1262" s="18">
        <f>SUMIFS(Inp_Sc!AA$9:AA$228,Inp_Sc!$I$9:$I$228,Cal_BOSort!$G1262,Inp_Sc!$J$9:$J$228,Cal_BOSort!$I1262)</f>
        <v>0</v>
      </c>
      <c r="AB1262" s="18">
        <f>SUMIFS(Inp_Sc!AB$9:AB$228,Inp_Sc!$I$9:$I$228,Cal_BOSort!$G1262,Inp_Sc!$J$9:$J$228,Cal_BOSort!$I1262)</f>
        <v>0</v>
      </c>
      <c r="AC1262" s="18">
        <f>SUMIFS(Inp_Sc!AC$9:AC$228,Inp_Sc!$I$9:$I$228,Cal_BOSort!$G1262,Inp_Sc!$J$9:$J$228,Cal_BOSort!$I1262)</f>
        <v>0</v>
      </c>
      <c r="AD1262" s="18">
        <f>SUMIFS(Inp_Sc!AD$9:AD$228,Inp_Sc!$I$9:$I$228,Cal_BOSort!$G1262,Inp_Sc!$J$9:$J$228,Cal_BOSort!$I1262)</f>
        <v>0</v>
      </c>
      <c r="AE1262" s="18">
        <f>SUMIFS(Inp_Sc!AE$9:AE$228,Inp_Sc!$I$9:$I$228,Cal_BOSort!$G1262,Inp_Sc!$J$9:$J$228,Cal_BOSort!$I1262)</f>
        <v>0</v>
      </c>
      <c r="AF1262" s="18">
        <f>SUMIFS(Inp_Sc!AF$9:AF$228,Inp_Sc!$I$9:$I$228,Cal_BOSort!$G1262,Inp_Sc!$J$9:$J$228,Cal_BOSort!$I1262)</f>
        <v>0</v>
      </c>
      <c r="AG1262" s="18">
        <f>SUMIFS(Inp_Sc!AG$9:AG$228,Inp_Sc!$I$9:$I$228,Cal_BOSort!$G1262,Inp_Sc!$J$9:$J$228,Cal_BOSort!$I1262)</f>
        <v>0</v>
      </c>
      <c r="AH1262" s="18">
        <f>SUMIFS(Inp_Sc!AH$9:AH$228,Inp_Sc!$I$9:$I$228,Cal_BOSort!$G1262,Inp_Sc!$J$9:$J$228,Cal_BOSort!$I1262)</f>
        <v>0</v>
      </c>
      <c r="AI1262" s="18">
        <f>SUMIFS(Inp_Sc!AI$9:AI$228,Inp_Sc!$I$9:$I$228,Cal_BOSort!$G1262,Inp_Sc!$J$9:$J$228,Cal_BOSort!$I1262)</f>
        <v>0</v>
      </c>
      <c r="AJ1262" s="18">
        <f>SUMIFS(Inp_Sc!AJ$9:AJ$228,Inp_Sc!$I$9:$I$228,Cal_BOSort!$G1262,Inp_Sc!$J$9:$J$228,Cal_BOSort!$I1262)</f>
        <v>0</v>
      </c>
      <c r="AK1262" s="18">
        <f>SUMIFS(Inp_Sc!AK$9:AK$228,Inp_Sc!$I$9:$I$228,Cal_BOSort!$G1262,Inp_Sc!$J$9:$J$228,Cal_BOSort!$I1262)</f>
        <v>0</v>
      </c>
      <c r="AM1262" s="18">
        <f t="shared" si="137"/>
        <v>0</v>
      </c>
      <c r="AN1262" s="18">
        <f t="shared" si="141"/>
        <v>0</v>
      </c>
      <c r="AO1262" s="18">
        <f t="shared" si="142"/>
        <v>0</v>
      </c>
      <c r="AP1262" s="18">
        <f t="shared" si="138"/>
        <v>0</v>
      </c>
      <c r="AQ1262" s="18">
        <f t="shared" si="139"/>
        <v>0</v>
      </c>
      <c r="AR1262" s="18">
        <f t="shared" si="140"/>
        <v>0</v>
      </c>
      <c r="AU1262" s="42"/>
    </row>
    <row r="1263" spans="4:47" s="3" customFormat="1">
      <c r="D1263" s="101" t="str">
        <f>IF(I1263="","",MAX(D$1121:D1262)+1)</f>
        <v/>
      </c>
      <c r="E1263" s="3" t="s">
        <v>32</v>
      </c>
      <c r="F1263" s="3" t="s">
        <v>169</v>
      </c>
      <c r="G1263" s="3" t="s">
        <v>211</v>
      </c>
      <c r="I1263" s="101" t="str">
        <f>IF(Inp_Sc!M150="BO",Inp_Sc!J150,"")</f>
        <v/>
      </c>
      <c r="L1263" s="3" t="s">
        <v>106</v>
      </c>
      <c r="R1263" s="14"/>
      <c r="T1263" s="18"/>
      <c r="U1263" s="18"/>
      <c r="V1263" s="18"/>
      <c r="W1263" s="18"/>
      <c r="X1263" s="18"/>
      <c r="Y1263" s="18">
        <f>SUMIFS(Inp_Sc!Y$9:Y$228,Inp_Sc!$I$9:$I$228,Cal_BOSort!$G1263,Inp_Sc!$J$9:$J$228,Cal_BOSort!$I1263)</f>
        <v>0</v>
      </c>
      <c r="Z1263" s="18">
        <f>SUMIFS(Inp_Sc!Z$9:Z$228,Inp_Sc!$I$9:$I$228,Cal_BOSort!$G1263,Inp_Sc!$J$9:$J$228,Cal_BOSort!$I1263)</f>
        <v>0</v>
      </c>
      <c r="AA1263" s="18">
        <f>SUMIFS(Inp_Sc!AA$9:AA$228,Inp_Sc!$I$9:$I$228,Cal_BOSort!$G1263,Inp_Sc!$J$9:$J$228,Cal_BOSort!$I1263)</f>
        <v>0</v>
      </c>
      <c r="AB1263" s="18">
        <f>SUMIFS(Inp_Sc!AB$9:AB$228,Inp_Sc!$I$9:$I$228,Cal_BOSort!$G1263,Inp_Sc!$J$9:$J$228,Cal_BOSort!$I1263)</f>
        <v>0</v>
      </c>
      <c r="AC1263" s="18">
        <f>SUMIFS(Inp_Sc!AC$9:AC$228,Inp_Sc!$I$9:$I$228,Cal_BOSort!$G1263,Inp_Sc!$J$9:$J$228,Cal_BOSort!$I1263)</f>
        <v>0</v>
      </c>
      <c r="AD1263" s="18">
        <f>SUMIFS(Inp_Sc!AD$9:AD$228,Inp_Sc!$I$9:$I$228,Cal_BOSort!$G1263,Inp_Sc!$J$9:$J$228,Cal_BOSort!$I1263)</f>
        <v>0</v>
      </c>
      <c r="AE1263" s="18">
        <f>SUMIFS(Inp_Sc!AE$9:AE$228,Inp_Sc!$I$9:$I$228,Cal_BOSort!$G1263,Inp_Sc!$J$9:$J$228,Cal_BOSort!$I1263)</f>
        <v>0</v>
      </c>
      <c r="AF1263" s="18">
        <f>SUMIFS(Inp_Sc!AF$9:AF$228,Inp_Sc!$I$9:$I$228,Cal_BOSort!$G1263,Inp_Sc!$J$9:$J$228,Cal_BOSort!$I1263)</f>
        <v>0</v>
      </c>
      <c r="AG1263" s="18">
        <f>SUMIFS(Inp_Sc!AG$9:AG$228,Inp_Sc!$I$9:$I$228,Cal_BOSort!$G1263,Inp_Sc!$J$9:$J$228,Cal_BOSort!$I1263)</f>
        <v>0</v>
      </c>
      <c r="AH1263" s="18">
        <f>SUMIFS(Inp_Sc!AH$9:AH$228,Inp_Sc!$I$9:$I$228,Cal_BOSort!$G1263,Inp_Sc!$J$9:$J$228,Cal_BOSort!$I1263)</f>
        <v>0</v>
      </c>
      <c r="AI1263" s="18">
        <f>SUMIFS(Inp_Sc!AI$9:AI$228,Inp_Sc!$I$9:$I$228,Cal_BOSort!$G1263,Inp_Sc!$J$9:$J$228,Cal_BOSort!$I1263)</f>
        <v>0</v>
      </c>
      <c r="AJ1263" s="18">
        <f>SUMIFS(Inp_Sc!AJ$9:AJ$228,Inp_Sc!$I$9:$I$228,Cal_BOSort!$G1263,Inp_Sc!$J$9:$J$228,Cal_BOSort!$I1263)</f>
        <v>0</v>
      </c>
      <c r="AK1263" s="18">
        <f>SUMIFS(Inp_Sc!AK$9:AK$228,Inp_Sc!$I$9:$I$228,Cal_BOSort!$G1263,Inp_Sc!$J$9:$J$228,Cal_BOSort!$I1263)</f>
        <v>0</v>
      </c>
      <c r="AM1263" s="18">
        <f t="shared" si="137"/>
        <v>0</v>
      </c>
      <c r="AN1263" s="18">
        <f t="shared" si="141"/>
        <v>0</v>
      </c>
      <c r="AO1263" s="18">
        <f t="shared" si="142"/>
        <v>0</v>
      </c>
      <c r="AP1263" s="18">
        <f t="shared" si="138"/>
        <v>0</v>
      </c>
      <c r="AQ1263" s="18">
        <f t="shared" si="139"/>
        <v>0</v>
      </c>
      <c r="AR1263" s="18">
        <f t="shared" si="140"/>
        <v>0</v>
      </c>
      <c r="AU1263" s="42"/>
    </row>
    <row r="1264" spans="4:47" s="3" customFormat="1">
      <c r="D1264" s="101" t="str">
        <f>IF(I1264="","",MAX(D$1121:D1263)+1)</f>
        <v/>
      </c>
      <c r="E1264" s="3" t="s">
        <v>32</v>
      </c>
      <c r="F1264" s="3" t="s">
        <v>169</v>
      </c>
      <c r="G1264" s="3" t="s">
        <v>211</v>
      </c>
      <c r="I1264" s="101" t="str">
        <f>IF(Inp_Sc!M151="BO",Inp_Sc!J151,"")</f>
        <v/>
      </c>
      <c r="L1264" s="3" t="s">
        <v>106</v>
      </c>
      <c r="R1264" s="14"/>
      <c r="T1264" s="18"/>
      <c r="U1264" s="18"/>
      <c r="V1264" s="18"/>
      <c r="W1264" s="18"/>
      <c r="X1264" s="18"/>
      <c r="Y1264" s="18">
        <f>SUMIFS(Inp_Sc!Y$9:Y$228,Inp_Sc!$I$9:$I$228,Cal_BOSort!$G1264,Inp_Sc!$J$9:$J$228,Cal_BOSort!$I1264)</f>
        <v>0</v>
      </c>
      <c r="Z1264" s="18">
        <f>SUMIFS(Inp_Sc!Z$9:Z$228,Inp_Sc!$I$9:$I$228,Cal_BOSort!$G1264,Inp_Sc!$J$9:$J$228,Cal_BOSort!$I1264)</f>
        <v>0</v>
      </c>
      <c r="AA1264" s="18">
        <f>SUMIFS(Inp_Sc!AA$9:AA$228,Inp_Sc!$I$9:$I$228,Cal_BOSort!$G1264,Inp_Sc!$J$9:$J$228,Cal_BOSort!$I1264)</f>
        <v>0</v>
      </c>
      <c r="AB1264" s="18">
        <f>SUMIFS(Inp_Sc!AB$9:AB$228,Inp_Sc!$I$9:$I$228,Cal_BOSort!$G1264,Inp_Sc!$J$9:$J$228,Cal_BOSort!$I1264)</f>
        <v>0</v>
      </c>
      <c r="AC1264" s="18">
        <f>SUMIFS(Inp_Sc!AC$9:AC$228,Inp_Sc!$I$9:$I$228,Cal_BOSort!$G1264,Inp_Sc!$J$9:$J$228,Cal_BOSort!$I1264)</f>
        <v>0</v>
      </c>
      <c r="AD1264" s="18">
        <f>SUMIFS(Inp_Sc!AD$9:AD$228,Inp_Sc!$I$9:$I$228,Cal_BOSort!$G1264,Inp_Sc!$J$9:$J$228,Cal_BOSort!$I1264)</f>
        <v>0</v>
      </c>
      <c r="AE1264" s="18">
        <f>SUMIFS(Inp_Sc!AE$9:AE$228,Inp_Sc!$I$9:$I$228,Cal_BOSort!$G1264,Inp_Sc!$J$9:$J$228,Cal_BOSort!$I1264)</f>
        <v>0</v>
      </c>
      <c r="AF1264" s="18">
        <f>SUMIFS(Inp_Sc!AF$9:AF$228,Inp_Sc!$I$9:$I$228,Cal_BOSort!$G1264,Inp_Sc!$J$9:$J$228,Cal_BOSort!$I1264)</f>
        <v>0</v>
      </c>
      <c r="AG1264" s="18">
        <f>SUMIFS(Inp_Sc!AG$9:AG$228,Inp_Sc!$I$9:$I$228,Cal_BOSort!$G1264,Inp_Sc!$J$9:$J$228,Cal_BOSort!$I1264)</f>
        <v>0</v>
      </c>
      <c r="AH1264" s="18">
        <f>SUMIFS(Inp_Sc!AH$9:AH$228,Inp_Sc!$I$9:$I$228,Cal_BOSort!$G1264,Inp_Sc!$J$9:$J$228,Cal_BOSort!$I1264)</f>
        <v>0</v>
      </c>
      <c r="AI1264" s="18">
        <f>SUMIFS(Inp_Sc!AI$9:AI$228,Inp_Sc!$I$9:$I$228,Cal_BOSort!$G1264,Inp_Sc!$J$9:$J$228,Cal_BOSort!$I1264)</f>
        <v>0</v>
      </c>
      <c r="AJ1264" s="18">
        <f>SUMIFS(Inp_Sc!AJ$9:AJ$228,Inp_Sc!$I$9:$I$228,Cal_BOSort!$G1264,Inp_Sc!$J$9:$J$228,Cal_BOSort!$I1264)</f>
        <v>0</v>
      </c>
      <c r="AK1264" s="18">
        <f>SUMIFS(Inp_Sc!AK$9:AK$228,Inp_Sc!$I$9:$I$228,Cal_BOSort!$G1264,Inp_Sc!$J$9:$J$228,Cal_BOSort!$I1264)</f>
        <v>0</v>
      </c>
      <c r="AM1264" s="18">
        <f t="shared" si="137"/>
        <v>0</v>
      </c>
      <c r="AN1264" s="18">
        <f t="shared" si="141"/>
        <v>0</v>
      </c>
      <c r="AO1264" s="18">
        <f t="shared" si="142"/>
        <v>0</v>
      </c>
      <c r="AP1264" s="18">
        <f t="shared" si="138"/>
        <v>0</v>
      </c>
      <c r="AQ1264" s="18">
        <f t="shared" si="139"/>
        <v>0</v>
      </c>
      <c r="AR1264" s="18">
        <f t="shared" si="140"/>
        <v>0</v>
      </c>
      <c r="AU1264" s="42"/>
    </row>
    <row r="1265" spans="4:47" s="3" customFormat="1">
      <c r="D1265" s="101" t="str">
        <f>IF(I1265="","",MAX(D$1121:D1264)+1)</f>
        <v/>
      </c>
      <c r="E1265" s="3" t="s">
        <v>32</v>
      </c>
      <c r="F1265" s="3" t="s">
        <v>169</v>
      </c>
      <c r="G1265" s="3" t="s">
        <v>211</v>
      </c>
      <c r="I1265" s="101" t="str">
        <f>IF(Inp_Sc!M152="BO",Inp_Sc!J152,"")</f>
        <v/>
      </c>
      <c r="L1265" s="3" t="s">
        <v>106</v>
      </c>
      <c r="R1265" s="14"/>
      <c r="T1265" s="18"/>
      <c r="U1265" s="18"/>
      <c r="V1265" s="18"/>
      <c r="W1265" s="18"/>
      <c r="X1265" s="18"/>
      <c r="Y1265" s="18">
        <f>SUMIFS(Inp_Sc!Y$9:Y$228,Inp_Sc!$I$9:$I$228,Cal_BOSort!$G1265,Inp_Sc!$J$9:$J$228,Cal_BOSort!$I1265)</f>
        <v>0</v>
      </c>
      <c r="Z1265" s="18">
        <f>SUMIFS(Inp_Sc!Z$9:Z$228,Inp_Sc!$I$9:$I$228,Cal_BOSort!$G1265,Inp_Sc!$J$9:$J$228,Cal_BOSort!$I1265)</f>
        <v>0</v>
      </c>
      <c r="AA1265" s="18">
        <f>SUMIFS(Inp_Sc!AA$9:AA$228,Inp_Sc!$I$9:$I$228,Cal_BOSort!$G1265,Inp_Sc!$J$9:$J$228,Cal_BOSort!$I1265)</f>
        <v>0</v>
      </c>
      <c r="AB1265" s="18">
        <f>SUMIFS(Inp_Sc!AB$9:AB$228,Inp_Sc!$I$9:$I$228,Cal_BOSort!$G1265,Inp_Sc!$J$9:$J$228,Cal_BOSort!$I1265)</f>
        <v>0</v>
      </c>
      <c r="AC1265" s="18">
        <f>SUMIFS(Inp_Sc!AC$9:AC$228,Inp_Sc!$I$9:$I$228,Cal_BOSort!$G1265,Inp_Sc!$J$9:$J$228,Cal_BOSort!$I1265)</f>
        <v>0</v>
      </c>
      <c r="AD1265" s="18">
        <f>SUMIFS(Inp_Sc!AD$9:AD$228,Inp_Sc!$I$9:$I$228,Cal_BOSort!$G1265,Inp_Sc!$J$9:$J$228,Cal_BOSort!$I1265)</f>
        <v>0</v>
      </c>
      <c r="AE1265" s="18">
        <f>SUMIFS(Inp_Sc!AE$9:AE$228,Inp_Sc!$I$9:$I$228,Cal_BOSort!$G1265,Inp_Sc!$J$9:$J$228,Cal_BOSort!$I1265)</f>
        <v>0</v>
      </c>
      <c r="AF1265" s="18">
        <f>SUMIFS(Inp_Sc!AF$9:AF$228,Inp_Sc!$I$9:$I$228,Cal_BOSort!$G1265,Inp_Sc!$J$9:$J$228,Cal_BOSort!$I1265)</f>
        <v>0</v>
      </c>
      <c r="AG1265" s="18">
        <f>SUMIFS(Inp_Sc!AG$9:AG$228,Inp_Sc!$I$9:$I$228,Cal_BOSort!$G1265,Inp_Sc!$J$9:$J$228,Cal_BOSort!$I1265)</f>
        <v>0</v>
      </c>
      <c r="AH1265" s="18">
        <f>SUMIFS(Inp_Sc!AH$9:AH$228,Inp_Sc!$I$9:$I$228,Cal_BOSort!$G1265,Inp_Sc!$J$9:$J$228,Cal_BOSort!$I1265)</f>
        <v>0</v>
      </c>
      <c r="AI1265" s="18">
        <f>SUMIFS(Inp_Sc!AI$9:AI$228,Inp_Sc!$I$9:$I$228,Cal_BOSort!$G1265,Inp_Sc!$J$9:$J$228,Cal_BOSort!$I1265)</f>
        <v>0</v>
      </c>
      <c r="AJ1265" s="18">
        <f>SUMIFS(Inp_Sc!AJ$9:AJ$228,Inp_Sc!$I$9:$I$228,Cal_BOSort!$G1265,Inp_Sc!$J$9:$J$228,Cal_BOSort!$I1265)</f>
        <v>0</v>
      </c>
      <c r="AK1265" s="18">
        <f>SUMIFS(Inp_Sc!AK$9:AK$228,Inp_Sc!$I$9:$I$228,Cal_BOSort!$G1265,Inp_Sc!$J$9:$J$228,Cal_BOSort!$I1265)</f>
        <v>0</v>
      </c>
      <c r="AM1265" s="18">
        <f t="shared" si="137"/>
        <v>0</v>
      </c>
      <c r="AN1265" s="18">
        <f t="shared" si="141"/>
        <v>0</v>
      </c>
      <c r="AO1265" s="18">
        <f t="shared" si="142"/>
        <v>0</v>
      </c>
      <c r="AP1265" s="18">
        <f t="shared" si="138"/>
        <v>0</v>
      </c>
      <c r="AQ1265" s="18">
        <f t="shared" si="139"/>
        <v>0</v>
      </c>
      <c r="AR1265" s="18">
        <f t="shared" si="140"/>
        <v>0</v>
      </c>
      <c r="AU1265" s="42"/>
    </row>
    <row r="1266" spans="4:47" s="3" customFormat="1">
      <c r="D1266" s="101" t="str">
        <f>IF(I1266="","",MAX(D$1121:D1265)+1)</f>
        <v/>
      </c>
      <c r="E1266" s="3" t="s">
        <v>32</v>
      </c>
      <c r="F1266" s="3" t="s">
        <v>169</v>
      </c>
      <c r="G1266" s="3" t="s">
        <v>211</v>
      </c>
      <c r="I1266" s="101" t="str">
        <f>IF(Inp_Sc!M153="BO",Inp_Sc!J153,"")</f>
        <v/>
      </c>
      <c r="L1266" s="3" t="s">
        <v>106</v>
      </c>
      <c r="R1266" s="14"/>
      <c r="T1266" s="18"/>
      <c r="U1266" s="18"/>
      <c r="V1266" s="18"/>
      <c r="W1266" s="18"/>
      <c r="X1266" s="18"/>
      <c r="Y1266" s="18">
        <f>SUMIFS(Inp_Sc!Y$9:Y$228,Inp_Sc!$I$9:$I$228,Cal_BOSort!$G1266,Inp_Sc!$J$9:$J$228,Cal_BOSort!$I1266)</f>
        <v>0</v>
      </c>
      <c r="Z1266" s="18">
        <f>SUMIFS(Inp_Sc!Z$9:Z$228,Inp_Sc!$I$9:$I$228,Cal_BOSort!$G1266,Inp_Sc!$J$9:$J$228,Cal_BOSort!$I1266)</f>
        <v>0</v>
      </c>
      <c r="AA1266" s="18">
        <f>SUMIFS(Inp_Sc!AA$9:AA$228,Inp_Sc!$I$9:$I$228,Cal_BOSort!$G1266,Inp_Sc!$J$9:$J$228,Cal_BOSort!$I1266)</f>
        <v>0</v>
      </c>
      <c r="AB1266" s="18">
        <f>SUMIFS(Inp_Sc!AB$9:AB$228,Inp_Sc!$I$9:$I$228,Cal_BOSort!$G1266,Inp_Sc!$J$9:$J$228,Cal_BOSort!$I1266)</f>
        <v>0</v>
      </c>
      <c r="AC1266" s="18">
        <f>SUMIFS(Inp_Sc!AC$9:AC$228,Inp_Sc!$I$9:$I$228,Cal_BOSort!$G1266,Inp_Sc!$J$9:$J$228,Cal_BOSort!$I1266)</f>
        <v>0</v>
      </c>
      <c r="AD1266" s="18">
        <f>SUMIFS(Inp_Sc!AD$9:AD$228,Inp_Sc!$I$9:$I$228,Cal_BOSort!$G1266,Inp_Sc!$J$9:$J$228,Cal_BOSort!$I1266)</f>
        <v>0</v>
      </c>
      <c r="AE1266" s="18">
        <f>SUMIFS(Inp_Sc!AE$9:AE$228,Inp_Sc!$I$9:$I$228,Cal_BOSort!$G1266,Inp_Sc!$J$9:$J$228,Cal_BOSort!$I1266)</f>
        <v>0</v>
      </c>
      <c r="AF1266" s="18">
        <f>SUMIFS(Inp_Sc!AF$9:AF$228,Inp_Sc!$I$9:$I$228,Cal_BOSort!$G1266,Inp_Sc!$J$9:$J$228,Cal_BOSort!$I1266)</f>
        <v>0</v>
      </c>
      <c r="AG1266" s="18">
        <f>SUMIFS(Inp_Sc!AG$9:AG$228,Inp_Sc!$I$9:$I$228,Cal_BOSort!$G1266,Inp_Sc!$J$9:$J$228,Cal_BOSort!$I1266)</f>
        <v>0</v>
      </c>
      <c r="AH1266" s="18">
        <f>SUMIFS(Inp_Sc!AH$9:AH$228,Inp_Sc!$I$9:$I$228,Cal_BOSort!$G1266,Inp_Sc!$J$9:$J$228,Cal_BOSort!$I1266)</f>
        <v>0</v>
      </c>
      <c r="AI1266" s="18">
        <f>SUMIFS(Inp_Sc!AI$9:AI$228,Inp_Sc!$I$9:$I$228,Cal_BOSort!$G1266,Inp_Sc!$J$9:$J$228,Cal_BOSort!$I1266)</f>
        <v>0</v>
      </c>
      <c r="AJ1266" s="18">
        <f>SUMIFS(Inp_Sc!AJ$9:AJ$228,Inp_Sc!$I$9:$I$228,Cal_BOSort!$G1266,Inp_Sc!$J$9:$J$228,Cal_BOSort!$I1266)</f>
        <v>0</v>
      </c>
      <c r="AK1266" s="18">
        <f>SUMIFS(Inp_Sc!AK$9:AK$228,Inp_Sc!$I$9:$I$228,Cal_BOSort!$G1266,Inp_Sc!$J$9:$J$228,Cal_BOSort!$I1266)</f>
        <v>0</v>
      </c>
      <c r="AM1266" s="18">
        <f t="shared" si="137"/>
        <v>0</v>
      </c>
      <c r="AN1266" s="18">
        <f t="shared" si="141"/>
        <v>0</v>
      </c>
      <c r="AO1266" s="18">
        <f t="shared" si="142"/>
        <v>0</v>
      </c>
      <c r="AP1266" s="18">
        <f t="shared" si="138"/>
        <v>0</v>
      </c>
      <c r="AQ1266" s="18">
        <f t="shared" si="139"/>
        <v>0</v>
      </c>
      <c r="AR1266" s="18">
        <f t="shared" si="140"/>
        <v>0</v>
      </c>
      <c r="AU1266" s="42"/>
    </row>
    <row r="1267" spans="4:47" s="3" customFormat="1">
      <c r="D1267" s="101" t="str">
        <f>IF(I1267="","",MAX(D$1121:D1266)+1)</f>
        <v/>
      </c>
      <c r="E1267" s="3" t="s">
        <v>32</v>
      </c>
      <c r="F1267" s="3" t="s">
        <v>169</v>
      </c>
      <c r="G1267" s="3" t="s">
        <v>211</v>
      </c>
      <c r="I1267" s="101" t="str">
        <f>IF(Inp_Sc!M154="BO",Inp_Sc!J154,"")</f>
        <v/>
      </c>
      <c r="L1267" s="3" t="s">
        <v>106</v>
      </c>
      <c r="R1267" s="14"/>
      <c r="T1267" s="18"/>
      <c r="U1267" s="18"/>
      <c r="V1267" s="18"/>
      <c r="W1267" s="18"/>
      <c r="X1267" s="18"/>
      <c r="Y1267" s="18">
        <f>SUMIFS(Inp_Sc!Y$9:Y$228,Inp_Sc!$I$9:$I$228,Cal_BOSort!$G1267,Inp_Sc!$J$9:$J$228,Cal_BOSort!$I1267)</f>
        <v>0</v>
      </c>
      <c r="Z1267" s="18">
        <f>SUMIFS(Inp_Sc!Z$9:Z$228,Inp_Sc!$I$9:$I$228,Cal_BOSort!$G1267,Inp_Sc!$J$9:$J$228,Cal_BOSort!$I1267)</f>
        <v>0</v>
      </c>
      <c r="AA1267" s="18">
        <f>SUMIFS(Inp_Sc!AA$9:AA$228,Inp_Sc!$I$9:$I$228,Cal_BOSort!$G1267,Inp_Sc!$J$9:$J$228,Cal_BOSort!$I1267)</f>
        <v>0</v>
      </c>
      <c r="AB1267" s="18">
        <f>SUMIFS(Inp_Sc!AB$9:AB$228,Inp_Sc!$I$9:$I$228,Cal_BOSort!$G1267,Inp_Sc!$J$9:$J$228,Cal_BOSort!$I1267)</f>
        <v>0</v>
      </c>
      <c r="AC1267" s="18">
        <f>SUMIFS(Inp_Sc!AC$9:AC$228,Inp_Sc!$I$9:$I$228,Cal_BOSort!$G1267,Inp_Sc!$J$9:$J$228,Cal_BOSort!$I1267)</f>
        <v>0</v>
      </c>
      <c r="AD1267" s="18">
        <f>SUMIFS(Inp_Sc!AD$9:AD$228,Inp_Sc!$I$9:$I$228,Cal_BOSort!$G1267,Inp_Sc!$J$9:$J$228,Cal_BOSort!$I1267)</f>
        <v>0</v>
      </c>
      <c r="AE1267" s="18">
        <f>SUMIFS(Inp_Sc!AE$9:AE$228,Inp_Sc!$I$9:$I$228,Cal_BOSort!$G1267,Inp_Sc!$J$9:$J$228,Cal_BOSort!$I1267)</f>
        <v>0</v>
      </c>
      <c r="AF1267" s="18">
        <f>SUMIFS(Inp_Sc!AF$9:AF$228,Inp_Sc!$I$9:$I$228,Cal_BOSort!$G1267,Inp_Sc!$J$9:$J$228,Cal_BOSort!$I1267)</f>
        <v>0</v>
      </c>
      <c r="AG1267" s="18">
        <f>SUMIFS(Inp_Sc!AG$9:AG$228,Inp_Sc!$I$9:$I$228,Cal_BOSort!$G1267,Inp_Sc!$J$9:$J$228,Cal_BOSort!$I1267)</f>
        <v>0</v>
      </c>
      <c r="AH1267" s="18">
        <f>SUMIFS(Inp_Sc!AH$9:AH$228,Inp_Sc!$I$9:$I$228,Cal_BOSort!$G1267,Inp_Sc!$J$9:$J$228,Cal_BOSort!$I1267)</f>
        <v>0</v>
      </c>
      <c r="AI1267" s="18">
        <f>SUMIFS(Inp_Sc!AI$9:AI$228,Inp_Sc!$I$9:$I$228,Cal_BOSort!$G1267,Inp_Sc!$J$9:$J$228,Cal_BOSort!$I1267)</f>
        <v>0</v>
      </c>
      <c r="AJ1267" s="18">
        <f>SUMIFS(Inp_Sc!AJ$9:AJ$228,Inp_Sc!$I$9:$I$228,Cal_BOSort!$G1267,Inp_Sc!$J$9:$J$228,Cal_BOSort!$I1267)</f>
        <v>0</v>
      </c>
      <c r="AK1267" s="18">
        <f>SUMIFS(Inp_Sc!AK$9:AK$228,Inp_Sc!$I$9:$I$228,Cal_BOSort!$G1267,Inp_Sc!$J$9:$J$228,Cal_BOSort!$I1267)</f>
        <v>0</v>
      </c>
      <c r="AM1267" s="18">
        <f t="shared" si="137"/>
        <v>0</v>
      </c>
      <c r="AN1267" s="18">
        <f t="shared" si="141"/>
        <v>0</v>
      </c>
      <c r="AO1267" s="18">
        <f t="shared" si="142"/>
        <v>0</v>
      </c>
      <c r="AP1267" s="18">
        <f t="shared" si="138"/>
        <v>0</v>
      </c>
      <c r="AQ1267" s="18">
        <f t="shared" si="139"/>
        <v>0</v>
      </c>
      <c r="AR1267" s="18">
        <f t="shared" si="140"/>
        <v>0</v>
      </c>
      <c r="AU1267" s="42"/>
    </row>
    <row r="1268" spans="4:47" s="3" customFormat="1">
      <c r="D1268" s="101" t="str">
        <f>IF(I1268="","",MAX(D$1121:D1267)+1)</f>
        <v/>
      </c>
      <c r="E1268" s="3" t="s">
        <v>32</v>
      </c>
      <c r="F1268" s="3" t="s">
        <v>169</v>
      </c>
      <c r="G1268" s="3" t="s">
        <v>211</v>
      </c>
      <c r="I1268" s="101" t="str">
        <f>IF(Inp_Sc!M155="BO",Inp_Sc!J155,"")</f>
        <v/>
      </c>
      <c r="L1268" s="3" t="s">
        <v>106</v>
      </c>
      <c r="R1268" s="14"/>
      <c r="T1268" s="18"/>
      <c r="U1268" s="18"/>
      <c r="V1268" s="18"/>
      <c r="W1268" s="18"/>
      <c r="X1268" s="18"/>
      <c r="Y1268" s="18">
        <f>SUMIFS(Inp_Sc!Y$9:Y$228,Inp_Sc!$I$9:$I$228,Cal_BOSort!$G1268,Inp_Sc!$J$9:$J$228,Cal_BOSort!$I1268)</f>
        <v>0</v>
      </c>
      <c r="Z1268" s="18">
        <f>SUMIFS(Inp_Sc!Z$9:Z$228,Inp_Sc!$I$9:$I$228,Cal_BOSort!$G1268,Inp_Sc!$J$9:$J$228,Cal_BOSort!$I1268)</f>
        <v>0</v>
      </c>
      <c r="AA1268" s="18">
        <f>SUMIFS(Inp_Sc!AA$9:AA$228,Inp_Sc!$I$9:$I$228,Cal_BOSort!$G1268,Inp_Sc!$J$9:$J$228,Cal_BOSort!$I1268)</f>
        <v>0</v>
      </c>
      <c r="AB1268" s="18">
        <f>SUMIFS(Inp_Sc!AB$9:AB$228,Inp_Sc!$I$9:$I$228,Cal_BOSort!$G1268,Inp_Sc!$J$9:$J$228,Cal_BOSort!$I1268)</f>
        <v>0</v>
      </c>
      <c r="AC1268" s="18">
        <f>SUMIFS(Inp_Sc!AC$9:AC$228,Inp_Sc!$I$9:$I$228,Cal_BOSort!$G1268,Inp_Sc!$J$9:$J$228,Cal_BOSort!$I1268)</f>
        <v>0</v>
      </c>
      <c r="AD1268" s="18">
        <f>SUMIFS(Inp_Sc!AD$9:AD$228,Inp_Sc!$I$9:$I$228,Cal_BOSort!$G1268,Inp_Sc!$J$9:$J$228,Cal_BOSort!$I1268)</f>
        <v>0</v>
      </c>
      <c r="AE1268" s="18">
        <f>SUMIFS(Inp_Sc!AE$9:AE$228,Inp_Sc!$I$9:$I$228,Cal_BOSort!$G1268,Inp_Sc!$J$9:$J$228,Cal_BOSort!$I1268)</f>
        <v>0</v>
      </c>
      <c r="AF1268" s="18">
        <f>SUMIFS(Inp_Sc!AF$9:AF$228,Inp_Sc!$I$9:$I$228,Cal_BOSort!$G1268,Inp_Sc!$J$9:$J$228,Cal_BOSort!$I1268)</f>
        <v>0</v>
      </c>
      <c r="AG1268" s="18">
        <f>SUMIFS(Inp_Sc!AG$9:AG$228,Inp_Sc!$I$9:$I$228,Cal_BOSort!$G1268,Inp_Sc!$J$9:$J$228,Cal_BOSort!$I1268)</f>
        <v>0</v>
      </c>
      <c r="AH1268" s="18">
        <f>SUMIFS(Inp_Sc!AH$9:AH$228,Inp_Sc!$I$9:$I$228,Cal_BOSort!$G1268,Inp_Sc!$J$9:$J$228,Cal_BOSort!$I1268)</f>
        <v>0</v>
      </c>
      <c r="AI1268" s="18">
        <f>SUMIFS(Inp_Sc!AI$9:AI$228,Inp_Sc!$I$9:$I$228,Cal_BOSort!$G1268,Inp_Sc!$J$9:$J$228,Cal_BOSort!$I1268)</f>
        <v>0</v>
      </c>
      <c r="AJ1268" s="18">
        <f>SUMIFS(Inp_Sc!AJ$9:AJ$228,Inp_Sc!$I$9:$I$228,Cal_BOSort!$G1268,Inp_Sc!$J$9:$J$228,Cal_BOSort!$I1268)</f>
        <v>0</v>
      </c>
      <c r="AK1268" s="18">
        <f>SUMIFS(Inp_Sc!AK$9:AK$228,Inp_Sc!$I$9:$I$228,Cal_BOSort!$G1268,Inp_Sc!$J$9:$J$228,Cal_BOSort!$I1268)</f>
        <v>0</v>
      </c>
      <c r="AM1268" s="18">
        <f t="shared" si="137"/>
        <v>0</v>
      </c>
      <c r="AN1268" s="18">
        <f t="shared" si="141"/>
        <v>0</v>
      </c>
      <c r="AO1268" s="18">
        <f t="shared" si="142"/>
        <v>0</v>
      </c>
      <c r="AP1268" s="18">
        <f t="shared" si="138"/>
        <v>0</v>
      </c>
      <c r="AQ1268" s="18">
        <f t="shared" si="139"/>
        <v>0</v>
      </c>
      <c r="AR1268" s="18">
        <f t="shared" si="140"/>
        <v>0</v>
      </c>
      <c r="AU1268" s="42"/>
    </row>
    <row r="1269" spans="4:47" s="3" customFormat="1">
      <c r="D1269" s="101" t="str">
        <f>IF(I1269="","",MAX(D$1121:D1268)+1)</f>
        <v/>
      </c>
      <c r="E1269" s="3" t="s">
        <v>32</v>
      </c>
      <c r="F1269" s="3" t="s">
        <v>169</v>
      </c>
      <c r="G1269" s="3" t="s">
        <v>211</v>
      </c>
      <c r="I1269" s="101" t="str">
        <f>IF(Inp_Sc!M156="BO",Inp_Sc!J156,"")</f>
        <v/>
      </c>
      <c r="L1269" s="3" t="s">
        <v>106</v>
      </c>
      <c r="R1269" s="14"/>
      <c r="T1269" s="18"/>
      <c r="U1269" s="18"/>
      <c r="V1269" s="18"/>
      <c r="W1269" s="18"/>
      <c r="X1269" s="18"/>
      <c r="Y1269" s="18">
        <f>SUMIFS(Inp_Sc!Y$9:Y$228,Inp_Sc!$I$9:$I$228,Cal_BOSort!$G1269,Inp_Sc!$J$9:$J$228,Cal_BOSort!$I1269)</f>
        <v>0</v>
      </c>
      <c r="Z1269" s="18">
        <f>SUMIFS(Inp_Sc!Z$9:Z$228,Inp_Sc!$I$9:$I$228,Cal_BOSort!$G1269,Inp_Sc!$J$9:$J$228,Cal_BOSort!$I1269)</f>
        <v>0</v>
      </c>
      <c r="AA1269" s="18">
        <f>SUMIFS(Inp_Sc!AA$9:AA$228,Inp_Sc!$I$9:$I$228,Cal_BOSort!$G1269,Inp_Sc!$J$9:$J$228,Cal_BOSort!$I1269)</f>
        <v>0</v>
      </c>
      <c r="AB1269" s="18">
        <f>SUMIFS(Inp_Sc!AB$9:AB$228,Inp_Sc!$I$9:$I$228,Cal_BOSort!$G1269,Inp_Sc!$J$9:$J$228,Cal_BOSort!$I1269)</f>
        <v>0</v>
      </c>
      <c r="AC1269" s="18">
        <f>SUMIFS(Inp_Sc!AC$9:AC$228,Inp_Sc!$I$9:$I$228,Cal_BOSort!$G1269,Inp_Sc!$J$9:$J$228,Cal_BOSort!$I1269)</f>
        <v>0</v>
      </c>
      <c r="AD1269" s="18">
        <f>SUMIFS(Inp_Sc!AD$9:AD$228,Inp_Sc!$I$9:$I$228,Cal_BOSort!$G1269,Inp_Sc!$J$9:$J$228,Cal_BOSort!$I1269)</f>
        <v>0</v>
      </c>
      <c r="AE1269" s="18">
        <f>SUMIFS(Inp_Sc!AE$9:AE$228,Inp_Sc!$I$9:$I$228,Cal_BOSort!$G1269,Inp_Sc!$J$9:$J$228,Cal_BOSort!$I1269)</f>
        <v>0</v>
      </c>
      <c r="AF1269" s="18">
        <f>SUMIFS(Inp_Sc!AF$9:AF$228,Inp_Sc!$I$9:$I$228,Cal_BOSort!$G1269,Inp_Sc!$J$9:$J$228,Cal_BOSort!$I1269)</f>
        <v>0</v>
      </c>
      <c r="AG1269" s="18">
        <f>SUMIFS(Inp_Sc!AG$9:AG$228,Inp_Sc!$I$9:$I$228,Cal_BOSort!$G1269,Inp_Sc!$J$9:$J$228,Cal_BOSort!$I1269)</f>
        <v>0</v>
      </c>
      <c r="AH1269" s="18">
        <f>SUMIFS(Inp_Sc!AH$9:AH$228,Inp_Sc!$I$9:$I$228,Cal_BOSort!$G1269,Inp_Sc!$J$9:$J$228,Cal_BOSort!$I1269)</f>
        <v>0</v>
      </c>
      <c r="AI1269" s="18">
        <f>SUMIFS(Inp_Sc!AI$9:AI$228,Inp_Sc!$I$9:$I$228,Cal_BOSort!$G1269,Inp_Sc!$J$9:$J$228,Cal_BOSort!$I1269)</f>
        <v>0</v>
      </c>
      <c r="AJ1269" s="18">
        <f>SUMIFS(Inp_Sc!AJ$9:AJ$228,Inp_Sc!$I$9:$I$228,Cal_BOSort!$G1269,Inp_Sc!$J$9:$J$228,Cal_BOSort!$I1269)</f>
        <v>0</v>
      </c>
      <c r="AK1269" s="18">
        <f>SUMIFS(Inp_Sc!AK$9:AK$228,Inp_Sc!$I$9:$I$228,Cal_BOSort!$G1269,Inp_Sc!$J$9:$J$228,Cal_BOSort!$I1269)</f>
        <v>0</v>
      </c>
      <c r="AM1269" s="18">
        <f t="shared" si="137"/>
        <v>0</v>
      </c>
      <c r="AN1269" s="18">
        <f t="shared" si="141"/>
        <v>0</v>
      </c>
      <c r="AO1269" s="18">
        <f t="shared" si="142"/>
        <v>0</v>
      </c>
      <c r="AP1269" s="18">
        <f t="shared" si="138"/>
        <v>0</v>
      </c>
      <c r="AQ1269" s="18">
        <f t="shared" si="139"/>
        <v>0</v>
      </c>
      <c r="AR1269" s="18">
        <f t="shared" si="140"/>
        <v>0</v>
      </c>
      <c r="AU1269" s="42"/>
    </row>
    <row r="1270" spans="4:47" s="3" customFormat="1">
      <c r="D1270" s="101" t="str">
        <f>IF(I1270="","",MAX(D$1121:D1269)+1)</f>
        <v/>
      </c>
      <c r="E1270" s="3" t="s">
        <v>32</v>
      </c>
      <c r="F1270" s="3" t="s">
        <v>169</v>
      </c>
      <c r="G1270" s="3" t="s">
        <v>211</v>
      </c>
      <c r="I1270" s="101" t="str">
        <f>IF(Inp_Sc!M157="BO",Inp_Sc!J157,"")</f>
        <v/>
      </c>
      <c r="L1270" s="3" t="s">
        <v>106</v>
      </c>
      <c r="R1270" s="14"/>
      <c r="T1270" s="18"/>
      <c r="U1270" s="18"/>
      <c r="V1270" s="18"/>
      <c r="W1270" s="18"/>
      <c r="X1270" s="18"/>
      <c r="Y1270" s="18">
        <f>SUMIFS(Inp_Sc!Y$9:Y$228,Inp_Sc!$I$9:$I$228,Cal_BOSort!$G1270,Inp_Sc!$J$9:$J$228,Cal_BOSort!$I1270)</f>
        <v>0</v>
      </c>
      <c r="Z1270" s="18">
        <f>SUMIFS(Inp_Sc!Z$9:Z$228,Inp_Sc!$I$9:$I$228,Cal_BOSort!$G1270,Inp_Sc!$J$9:$J$228,Cal_BOSort!$I1270)</f>
        <v>0</v>
      </c>
      <c r="AA1270" s="18">
        <f>SUMIFS(Inp_Sc!AA$9:AA$228,Inp_Sc!$I$9:$I$228,Cal_BOSort!$G1270,Inp_Sc!$J$9:$J$228,Cal_BOSort!$I1270)</f>
        <v>0</v>
      </c>
      <c r="AB1270" s="18">
        <f>SUMIFS(Inp_Sc!AB$9:AB$228,Inp_Sc!$I$9:$I$228,Cal_BOSort!$G1270,Inp_Sc!$J$9:$J$228,Cal_BOSort!$I1270)</f>
        <v>0</v>
      </c>
      <c r="AC1270" s="18">
        <f>SUMIFS(Inp_Sc!AC$9:AC$228,Inp_Sc!$I$9:$I$228,Cal_BOSort!$G1270,Inp_Sc!$J$9:$J$228,Cal_BOSort!$I1270)</f>
        <v>0</v>
      </c>
      <c r="AD1270" s="18">
        <f>SUMIFS(Inp_Sc!AD$9:AD$228,Inp_Sc!$I$9:$I$228,Cal_BOSort!$G1270,Inp_Sc!$J$9:$J$228,Cal_BOSort!$I1270)</f>
        <v>0</v>
      </c>
      <c r="AE1270" s="18">
        <f>SUMIFS(Inp_Sc!AE$9:AE$228,Inp_Sc!$I$9:$I$228,Cal_BOSort!$G1270,Inp_Sc!$J$9:$J$228,Cal_BOSort!$I1270)</f>
        <v>0</v>
      </c>
      <c r="AF1270" s="18">
        <f>SUMIFS(Inp_Sc!AF$9:AF$228,Inp_Sc!$I$9:$I$228,Cal_BOSort!$G1270,Inp_Sc!$J$9:$J$228,Cal_BOSort!$I1270)</f>
        <v>0</v>
      </c>
      <c r="AG1270" s="18">
        <f>SUMIFS(Inp_Sc!AG$9:AG$228,Inp_Sc!$I$9:$I$228,Cal_BOSort!$G1270,Inp_Sc!$J$9:$J$228,Cal_BOSort!$I1270)</f>
        <v>0</v>
      </c>
      <c r="AH1270" s="18">
        <f>SUMIFS(Inp_Sc!AH$9:AH$228,Inp_Sc!$I$9:$I$228,Cal_BOSort!$G1270,Inp_Sc!$J$9:$J$228,Cal_BOSort!$I1270)</f>
        <v>0</v>
      </c>
      <c r="AI1270" s="18">
        <f>SUMIFS(Inp_Sc!AI$9:AI$228,Inp_Sc!$I$9:$I$228,Cal_BOSort!$G1270,Inp_Sc!$J$9:$J$228,Cal_BOSort!$I1270)</f>
        <v>0</v>
      </c>
      <c r="AJ1270" s="18">
        <f>SUMIFS(Inp_Sc!AJ$9:AJ$228,Inp_Sc!$I$9:$I$228,Cal_BOSort!$G1270,Inp_Sc!$J$9:$J$228,Cal_BOSort!$I1270)</f>
        <v>0</v>
      </c>
      <c r="AK1270" s="18">
        <f>SUMIFS(Inp_Sc!AK$9:AK$228,Inp_Sc!$I$9:$I$228,Cal_BOSort!$G1270,Inp_Sc!$J$9:$J$228,Cal_BOSort!$I1270)</f>
        <v>0</v>
      </c>
      <c r="AM1270" s="18">
        <f t="shared" si="137"/>
        <v>0</v>
      </c>
      <c r="AN1270" s="18">
        <f t="shared" si="141"/>
        <v>0</v>
      </c>
      <c r="AO1270" s="18">
        <f t="shared" si="142"/>
        <v>0</v>
      </c>
      <c r="AP1270" s="18">
        <f t="shared" si="138"/>
        <v>0</v>
      </c>
      <c r="AQ1270" s="18">
        <f t="shared" si="139"/>
        <v>0</v>
      </c>
      <c r="AR1270" s="18">
        <f t="shared" si="140"/>
        <v>0</v>
      </c>
      <c r="AU1270" s="42"/>
    </row>
    <row r="1271" spans="4:47" s="3" customFormat="1">
      <c r="D1271" s="101" t="str">
        <f>IF(I1271="","",MAX(D$1121:D1270)+1)</f>
        <v/>
      </c>
      <c r="E1271" s="3" t="s">
        <v>32</v>
      </c>
      <c r="F1271" s="3" t="s">
        <v>169</v>
      </c>
      <c r="G1271" s="3" t="s">
        <v>211</v>
      </c>
      <c r="I1271" s="101" t="str">
        <f>IF(Inp_Sc!M158="BO",Inp_Sc!J158,"")</f>
        <v/>
      </c>
      <c r="L1271" s="3" t="s">
        <v>106</v>
      </c>
      <c r="R1271" s="14"/>
      <c r="T1271" s="18"/>
      <c r="U1271" s="18"/>
      <c r="V1271" s="18"/>
      <c r="W1271" s="18"/>
      <c r="X1271" s="18"/>
      <c r="Y1271" s="18">
        <f>SUMIFS(Inp_Sc!Y$9:Y$228,Inp_Sc!$I$9:$I$228,Cal_BOSort!$G1271,Inp_Sc!$J$9:$J$228,Cal_BOSort!$I1271)</f>
        <v>0</v>
      </c>
      <c r="Z1271" s="18">
        <f>SUMIFS(Inp_Sc!Z$9:Z$228,Inp_Sc!$I$9:$I$228,Cal_BOSort!$G1271,Inp_Sc!$J$9:$J$228,Cal_BOSort!$I1271)</f>
        <v>0</v>
      </c>
      <c r="AA1271" s="18">
        <f>SUMIFS(Inp_Sc!AA$9:AA$228,Inp_Sc!$I$9:$I$228,Cal_BOSort!$G1271,Inp_Sc!$J$9:$J$228,Cal_BOSort!$I1271)</f>
        <v>0</v>
      </c>
      <c r="AB1271" s="18">
        <f>SUMIFS(Inp_Sc!AB$9:AB$228,Inp_Sc!$I$9:$I$228,Cal_BOSort!$G1271,Inp_Sc!$J$9:$J$228,Cal_BOSort!$I1271)</f>
        <v>0</v>
      </c>
      <c r="AC1271" s="18">
        <f>SUMIFS(Inp_Sc!AC$9:AC$228,Inp_Sc!$I$9:$I$228,Cal_BOSort!$G1271,Inp_Sc!$J$9:$J$228,Cal_BOSort!$I1271)</f>
        <v>0</v>
      </c>
      <c r="AD1271" s="18">
        <f>SUMIFS(Inp_Sc!AD$9:AD$228,Inp_Sc!$I$9:$I$228,Cal_BOSort!$G1271,Inp_Sc!$J$9:$J$228,Cal_BOSort!$I1271)</f>
        <v>0</v>
      </c>
      <c r="AE1271" s="18">
        <f>SUMIFS(Inp_Sc!AE$9:AE$228,Inp_Sc!$I$9:$I$228,Cal_BOSort!$G1271,Inp_Sc!$J$9:$J$228,Cal_BOSort!$I1271)</f>
        <v>0</v>
      </c>
      <c r="AF1271" s="18">
        <f>SUMIFS(Inp_Sc!AF$9:AF$228,Inp_Sc!$I$9:$I$228,Cal_BOSort!$G1271,Inp_Sc!$J$9:$J$228,Cal_BOSort!$I1271)</f>
        <v>0</v>
      </c>
      <c r="AG1271" s="18">
        <f>SUMIFS(Inp_Sc!AG$9:AG$228,Inp_Sc!$I$9:$I$228,Cal_BOSort!$G1271,Inp_Sc!$J$9:$J$228,Cal_BOSort!$I1271)</f>
        <v>0</v>
      </c>
      <c r="AH1271" s="18">
        <f>SUMIFS(Inp_Sc!AH$9:AH$228,Inp_Sc!$I$9:$I$228,Cal_BOSort!$G1271,Inp_Sc!$J$9:$J$228,Cal_BOSort!$I1271)</f>
        <v>0</v>
      </c>
      <c r="AI1271" s="18">
        <f>SUMIFS(Inp_Sc!AI$9:AI$228,Inp_Sc!$I$9:$I$228,Cal_BOSort!$G1271,Inp_Sc!$J$9:$J$228,Cal_BOSort!$I1271)</f>
        <v>0</v>
      </c>
      <c r="AJ1271" s="18">
        <f>SUMIFS(Inp_Sc!AJ$9:AJ$228,Inp_Sc!$I$9:$I$228,Cal_BOSort!$G1271,Inp_Sc!$J$9:$J$228,Cal_BOSort!$I1271)</f>
        <v>0</v>
      </c>
      <c r="AK1271" s="18">
        <f>SUMIFS(Inp_Sc!AK$9:AK$228,Inp_Sc!$I$9:$I$228,Cal_BOSort!$G1271,Inp_Sc!$J$9:$J$228,Cal_BOSort!$I1271)</f>
        <v>0</v>
      </c>
      <c r="AM1271" s="18">
        <f t="shared" si="137"/>
        <v>0</v>
      </c>
      <c r="AN1271" s="18">
        <f t="shared" si="141"/>
        <v>0</v>
      </c>
      <c r="AO1271" s="18">
        <f t="shared" si="142"/>
        <v>0</v>
      </c>
      <c r="AP1271" s="18">
        <f t="shared" si="138"/>
        <v>0</v>
      </c>
      <c r="AQ1271" s="18">
        <f t="shared" si="139"/>
        <v>0</v>
      </c>
      <c r="AR1271" s="18">
        <f t="shared" si="140"/>
        <v>0</v>
      </c>
      <c r="AU1271" s="42"/>
    </row>
    <row r="1272" spans="4:47" s="3" customFormat="1">
      <c r="D1272" s="101" t="str">
        <f>IF(I1272="","",MAX(D$1121:D1271)+1)</f>
        <v/>
      </c>
      <c r="E1272" s="3" t="s">
        <v>32</v>
      </c>
      <c r="F1272" s="3" t="s">
        <v>212</v>
      </c>
      <c r="G1272" s="3" t="s">
        <v>213</v>
      </c>
      <c r="I1272" s="101" t="str">
        <f>IF(Inp_Sc!M159="BO",Inp_Sc!J159,"")</f>
        <v/>
      </c>
      <c r="L1272" s="3" t="s">
        <v>106</v>
      </c>
      <c r="R1272" s="14"/>
      <c r="T1272" s="18"/>
      <c r="U1272" s="18"/>
      <c r="V1272" s="18"/>
      <c r="W1272" s="18"/>
      <c r="X1272" s="18"/>
      <c r="Y1272" s="18">
        <f>SUMIFS(Inp_Sc!Y$9:Y$228,Inp_Sc!$I$9:$I$228,Cal_BOSort!$G1272,Inp_Sc!$J$9:$J$228,Cal_BOSort!$I1272)</f>
        <v>0</v>
      </c>
      <c r="Z1272" s="18">
        <f>SUMIFS(Inp_Sc!Z$9:Z$228,Inp_Sc!$I$9:$I$228,Cal_BOSort!$G1272,Inp_Sc!$J$9:$J$228,Cal_BOSort!$I1272)</f>
        <v>0</v>
      </c>
      <c r="AA1272" s="18">
        <f>SUMIFS(Inp_Sc!AA$9:AA$228,Inp_Sc!$I$9:$I$228,Cal_BOSort!$G1272,Inp_Sc!$J$9:$J$228,Cal_BOSort!$I1272)</f>
        <v>0</v>
      </c>
      <c r="AB1272" s="18">
        <f>SUMIFS(Inp_Sc!AB$9:AB$228,Inp_Sc!$I$9:$I$228,Cal_BOSort!$G1272,Inp_Sc!$J$9:$J$228,Cal_BOSort!$I1272)</f>
        <v>0</v>
      </c>
      <c r="AC1272" s="18">
        <f>SUMIFS(Inp_Sc!AC$9:AC$228,Inp_Sc!$I$9:$I$228,Cal_BOSort!$G1272,Inp_Sc!$J$9:$J$228,Cal_BOSort!$I1272)</f>
        <v>0</v>
      </c>
      <c r="AD1272" s="18">
        <f>SUMIFS(Inp_Sc!AD$9:AD$228,Inp_Sc!$I$9:$I$228,Cal_BOSort!$G1272,Inp_Sc!$J$9:$J$228,Cal_BOSort!$I1272)</f>
        <v>0</v>
      </c>
      <c r="AE1272" s="18">
        <f>SUMIFS(Inp_Sc!AE$9:AE$228,Inp_Sc!$I$9:$I$228,Cal_BOSort!$G1272,Inp_Sc!$J$9:$J$228,Cal_BOSort!$I1272)</f>
        <v>0</v>
      </c>
      <c r="AF1272" s="18">
        <f>SUMIFS(Inp_Sc!AF$9:AF$228,Inp_Sc!$I$9:$I$228,Cal_BOSort!$G1272,Inp_Sc!$J$9:$J$228,Cal_BOSort!$I1272)</f>
        <v>0</v>
      </c>
      <c r="AG1272" s="18">
        <f>SUMIFS(Inp_Sc!AG$9:AG$228,Inp_Sc!$I$9:$I$228,Cal_BOSort!$G1272,Inp_Sc!$J$9:$J$228,Cal_BOSort!$I1272)</f>
        <v>0</v>
      </c>
      <c r="AH1272" s="18">
        <f>SUMIFS(Inp_Sc!AH$9:AH$228,Inp_Sc!$I$9:$I$228,Cal_BOSort!$G1272,Inp_Sc!$J$9:$J$228,Cal_BOSort!$I1272)</f>
        <v>0</v>
      </c>
      <c r="AI1272" s="18">
        <f>SUMIFS(Inp_Sc!AI$9:AI$228,Inp_Sc!$I$9:$I$228,Cal_BOSort!$G1272,Inp_Sc!$J$9:$J$228,Cal_BOSort!$I1272)</f>
        <v>0</v>
      </c>
      <c r="AJ1272" s="18">
        <f>SUMIFS(Inp_Sc!AJ$9:AJ$228,Inp_Sc!$I$9:$I$228,Cal_BOSort!$G1272,Inp_Sc!$J$9:$J$228,Cal_BOSort!$I1272)</f>
        <v>0</v>
      </c>
      <c r="AK1272" s="18">
        <f>SUMIFS(Inp_Sc!AK$9:AK$228,Inp_Sc!$I$9:$I$228,Cal_BOSort!$G1272,Inp_Sc!$J$9:$J$228,Cal_BOSort!$I1272)</f>
        <v>0</v>
      </c>
      <c r="AM1272" s="18">
        <f t="shared" si="137"/>
        <v>0</v>
      </c>
      <c r="AN1272" s="18">
        <f t="shared" si="141"/>
        <v>0</v>
      </c>
      <c r="AO1272" s="18">
        <f t="shared" si="142"/>
        <v>0</v>
      </c>
      <c r="AP1272" s="18">
        <f t="shared" si="138"/>
        <v>0</v>
      </c>
      <c r="AQ1272" s="18">
        <f t="shared" si="139"/>
        <v>0</v>
      </c>
      <c r="AR1272" s="18">
        <f t="shared" si="140"/>
        <v>0</v>
      </c>
      <c r="AU1272" s="42"/>
    </row>
    <row r="1273" spans="4:47" s="3" customFormat="1">
      <c r="D1273" s="101" t="str">
        <f>IF(I1273="","",MAX(D$1121:D1272)+1)</f>
        <v/>
      </c>
      <c r="E1273" s="3" t="s">
        <v>32</v>
      </c>
      <c r="F1273" s="3" t="s">
        <v>212</v>
      </c>
      <c r="G1273" s="3" t="s">
        <v>213</v>
      </c>
      <c r="I1273" s="101" t="str">
        <f>IF(Inp_Sc!M160="BO",Inp_Sc!J160,"")</f>
        <v/>
      </c>
      <c r="L1273" s="3" t="s">
        <v>106</v>
      </c>
      <c r="R1273" s="14"/>
      <c r="T1273" s="18"/>
      <c r="U1273" s="18"/>
      <c r="V1273" s="18"/>
      <c r="W1273" s="18"/>
      <c r="X1273" s="18"/>
      <c r="Y1273" s="18">
        <f>SUMIFS(Inp_Sc!Y$9:Y$228,Inp_Sc!$I$9:$I$228,Cal_BOSort!$G1273,Inp_Sc!$J$9:$J$228,Cal_BOSort!$I1273)</f>
        <v>0</v>
      </c>
      <c r="Z1273" s="18">
        <f>SUMIFS(Inp_Sc!Z$9:Z$228,Inp_Sc!$I$9:$I$228,Cal_BOSort!$G1273,Inp_Sc!$J$9:$J$228,Cal_BOSort!$I1273)</f>
        <v>0</v>
      </c>
      <c r="AA1273" s="18">
        <f>SUMIFS(Inp_Sc!AA$9:AA$228,Inp_Sc!$I$9:$I$228,Cal_BOSort!$G1273,Inp_Sc!$J$9:$J$228,Cal_BOSort!$I1273)</f>
        <v>0</v>
      </c>
      <c r="AB1273" s="18">
        <f>SUMIFS(Inp_Sc!AB$9:AB$228,Inp_Sc!$I$9:$I$228,Cal_BOSort!$G1273,Inp_Sc!$J$9:$J$228,Cal_BOSort!$I1273)</f>
        <v>0</v>
      </c>
      <c r="AC1273" s="18">
        <f>SUMIFS(Inp_Sc!AC$9:AC$228,Inp_Sc!$I$9:$I$228,Cal_BOSort!$G1273,Inp_Sc!$J$9:$J$228,Cal_BOSort!$I1273)</f>
        <v>0</v>
      </c>
      <c r="AD1273" s="18">
        <f>SUMIFS(Inp_Sc!AD$9:AD$228,Inp_Sc!$I$9:$I$228,Cal_BOSort!$G1273,Inp_Sc!$J$9:$J$228,Cal_BOSort!$I1273)</f>
        <v>0</v>
      </c>
      <c r="AE1273" s="18">
        <f>SUMIFS(Inp_Sc!AE$9:AE$228,Inp_Sc!$I$9:$I$228,Cal_BOSort!$G1273,Inp_Sc!$J$9:$J$228,Cal_BOSort!$I1273)</f>
        <v>0</v>
      </c>
      <c r="AF1273" s="18">
        <f>SUMIFS(Inp_Sc!AF$9:AF$228,Inp_Sc!$I$9:$I$228,Cal_BOSort!$G1273,Inp_Sc!$J$9:$J$228,Cal_BOSort!$I1273)</f>
        <v>0</v>
      </c>
      <c r="AG1273" s="18">
        <f>SUMIFS(Inp_Sc!AG$9:AG$228,Inp_Sc!$I$9:$I$228,Cal_BOSort!$G1273,Inp_Sc!$J$9:$J$228,Cal_BOSort!$I1273)</f>
        <v>0</v>
      </c>
      <c r="AH1273" s="18">
        <f>SUMIFS(Inp_Sc!AH$9:AH$228,Inp_Sc!$I$9:$I$228,Cal_BOSort!$G1273,Inp_Sc!$J$9:$J$228,Cal_BOSort!$I1273)</f>
        <v>0</v>
      </c>
      <c r="AI1273" s="18">
        <f>SUMIFS(Inp_Sc!AI$9:AI$228,Inp_Sc!$I$9:$I$228,Cal_BOSort!$G1273,Inp_Sc!$J$9:$J$228,Cal_BOSort!$I1273)</f>
        <v>0</v>
      </c>
      <c r="AJ1273" s="18">
        <f>SUMIFS(Inp_Sc!AJ$9:AJ$228,Inp_Sc!$I$9:$I$228,Cal_BOSort!$G1273,Inp_Sc!$J$9:$J$228,Cal_BOSort!$I1273)</f>
        <v>0</v>
      </c>
      <c r="AK1273" s="18">
        <f>SUMIFS(Inp_Sc!AK$9:AK$228,Inp_Sc!$I$9:$I$228,Cal_BOSort!$G1273,Inp_Sc!$J$9:$J$228,Cal_BOSort!$I1273)</f>
        <v>0</v>
      </c>
      <c r="AM1273" s="18">
        <f t="shared" si="137"/>
        <v>0</v>
      </c>
      <c r="AN1273" s="18">
        <f t="shared" si="141"/>
        <v>0</v>
      </c>
      <c r="AO1273" s="18">
        <f t="shared" si="142"/>
        <v>0</v>
      </c>
      <c r="AP1273" s="18">
        <f t="shared" si="138"/>
        <v>0</v>
      </c>
      <c r="AQ1273" s="18">
        <f t="shared" si="139"/>
        <v>0</v>
      </c>
      <c r="AR1273" s="18">
        <f t="shared" si="140"/>
        <v>0</v>
      </c>
      <c r="AU1273" s="42"/>
    </row>
    <row r="1274" spans="4:47" s="3" customFormat="1">
      <c r="D1274" s="101" t="str">
        <f>IF(I1274="","",MAX(D$1121:D1273)+1)</f>
        <v/>
      </c>
      <c r="E1274" s="3" t="s">
        <v>32</v>
      </c>
      <c r="F1274" s="3" t="s">
        <v>212</v>
      </c>
      <c r="G1274" s="3" t="s">
        <v>213</v>
      </c>
      <c r="I1274" s="101" t="str">
        <f>IF(Inp_Sc!M161="BO",Inp_Sc!J161,"")</f>
        <v/>
      </c>
      <c r="L1274" s="3" t="s">
        <v>106</v>
      </c>
      <c r="R1274" s="14"/>
      <c r="T1274" s="18"/>
      <c r="U1274" s="18"/>
      <c r="V1274" s="18"/>
      <c r="W1274" s="18"/>
      <c r="X1274" s="18"/>
      <c r="Y1274" s="18">
        <f>SUMIFS(Inp_Sc!Y$9:Y$228,Inp_Sc!$I$9:$I$228,Cal_BOSort!$G1274,Inp_Sc!$J$9:$J$228,Cal_BOSort!$I1274)</f>
        <v>0</v>
      </c>
      <c r="Z1274" s="18">
        <f>SUMIFS(Inp_Sc!Z$9:Z$228,Inp_Sc!$I$9:$I$228,Cal_BOSort!$G1274,Inp_Sc!$J$9:$J$228,Cal_BOSort!$I1274)</f>
        <v>0</v>
      </c>
      <c r="AA1274" s="18">
        <f>SUMIFS(Inp_Sc!AA$9:AA$228,Inp_Sc!$I$9:$I$228,Cal_BOSort!$G1274,Inp_Sc!$J$9:$J$228,Cal_BOSort!$I1274)</f>
        <v>0</v>
      </c>
      <c r="AB1274" s="18">
        <f>SUMIFS(Inp_Sc!AB$9:AB$228,Inp_Sc!$I$9:$I$228,Cal_BOSort!$G1274,Inp_Sc!$J$9:$J$228,Cal_BOSort!$I1274)</f>
        <v>0</v>
      </c>
      <c r="AC1274" s="18">
        <f>SUMIFS(Inp_Sc!AC$9:AC$228,Inp_Sc!$I$9:$I$228,Cal_BOSort!$G1274,Inp_Sc!$J$9:$J$228,Cal_BOSort!$I1274)</f>
        <v>0</v>
      </c>
      <c r="AD1274" s="18">
        <f>SUMIFS(Inp_Sc!AD$9:AD$228,Inp_Sc!$I$9:$I$228,Cal_BOSort!$G1274,Inp_Sc!$J$9:$J$228,Cal_BOSort!$I1274)</f>
        <v>0</v>
      </c>
      <c r="AE1274" s="18">
        <f>SUMIFS(Inp_Sc!AE$9:AE$228,Inp_Sc!$I$9:$I$228,Cal_BOSort!$G1274,Inp_Sc!$J$9:$J$228,Cal_BOSort!$I1274)</f>
        <v>0</v>
      </c>
      <c r="AF1274" s="18">
        <f>SUMIFS(Inp_Sc!AF$9:AF$228,Inp_Sc!$I$9:$I$228,Cal_BOSort!$G1274,Inp_Sc!$J$9:$J$228,Cal_BOSort!$I1274)</f>
        <v>0</v>
      </c>
      <c r="AG1274" s="18">
        <f>SUMIFS(Inp_Sc!AG$9:AG$228,Inp_Sc!$I$9:$I$228,Cal_BOSort!$G1274,Inp_Sc!$J$9:$J$228,Cal_BOSort!$I1274)</f>
        <v>0</v>
      </c>
      <c r="AH1274" s="18">
        <f>SUMIFS(Inp_Sc!AH$9:AH$228,Inp_Sc!$I$9:$I$228,Cal_BOSort!$G1274,Inp_Sc!$J$9:$J$228,Cal_BOSort!$I1274)</f>
        <v>0</v>
      </c>
      <c r="AI1274" s="18">
        <f>SUMIFS(Inp_Sc!AI$9:AI$228,Inp_Sc!$I$9:$I$228,Cal_BOSort!$G1274,Inp_Sc!$J$9:$J$228,Cal_BOSort!$I1274)</f>
        <v>0</v>
      </c>
      <c r="AJ1274" s="18">
        <f>SUMIFS(Inp_Sc!AJ$9:AJ$228,Inp_Sc!$I$9:$I$228,Cal_BOSort!$G1274,Inp_Sc!$J$9:$J$228,Cal_BOSort!$I1274)</f>
        <v>0</v>
      </c>
      <c r="AK1274" s="18">
        <f>SUMIFS(Inp_Sc!AK$9:AK$228,Inp_Sc!$I$9:$I$228,Cal_BOSort!$G1274,Inp_Sc!$J$9:$J$228,Cal_BOSort!$I1274)</f>
        <v>0</v>
      </c>
      <c r="AM1274" s="18">
        <f t="shared" si="137"/>
        <v>0</v>
      </c>
      <c r="AN1274" s="18">
        <f t="shared" si="141"/>
        <v>0</v>
      </c>
      <c r="AO1274" s="18">
        <f t="shared" si="142"/>
        <v>0</v>
      </c>
      <c r="AP1274" s="18">
        <f t="shared" si="138"/>
        <v>0</v>
      </c>
      <c r="AQ1274" s="18">
        <f t="shared" si="139"/>
        <v>0</v>
      </c>
      <c r="AR1274" s="18">
        <f t="shared" si="140"/>
        <v>0</v>
      </c>
      <c r="AU1274" s="42"/>
    </row>
    <row r="1275" spans="4:47" s="3" customFormat="1">
      <c r="D1275" s="101" t="str">
        <f>IF(I1275="","",MAX(D$1121:D1274)+1)</f>
        <v/>
      </c>
      <c r="E1275" s="3" t="s">
        <v>32</v>
      </c>
      <c r="F1275" s="3" t="s">
        <v>212</v>
      </c>
      <c r="G1275" s="3" t="s">
        <v>213</v>
      </c>
      <c r="I1275" s="101" t="str">
        <f>IF(Inp_Sc!M162="BO",Inp_Sc!J162,"")</f>
        <v/>
      </c>
      <c r="L1275" s="3" t="s">
        <v>106</v>
      </c>
      <c r="R1275" s="14"/>
      <c r="T1275" s="18"/>
      <c r="U1275" s="18"/>
      <c r="V1275" s="18"/>
      <c r="W1275" s="18"/>
      <c r="X1275" s="18"/>
      <c r="Y1275" s="18">
        <f>SUMIFS(Inp_Sc!Y$9:Y$228,Inp_Sc!$I$9:$I$228,Cal_BOSort!$G1275,Inp_Sc!$J$9:$J$228,Cal_BOSort!$I1275)</f>
        <v>0</v>
      </c>
      <c r="Z1275" s="18">
        <f>SUMIFS(Inp_Sc!Z$9:Z$228,Inp_Sc!$I$9:$I$228,Cal_BOSort!$G1275,Inp_Sc!$J$9:$J$228,Cal_BOSort!$I1275)</f>
        <v>0</v>
      </c>
      <c r="AA1275" s="18">
        <f>SUMIFS(Inp_Sc!AA$9:AA$228,Inp_Sc!$I$9:$I$228,Cal_BOSort!$G1275,Inp_Sc!$J$9:$J$228,Cal_BOSort!$I1275)</f>
        <v>0</v>
      </c>
      <c r="AB1275" s="18">
        <f>SUMIFS(Inp_Sc!AB$9:AB$228,Inp_Sc!$I$9:$I$228,Cal_BOSort!$G1275,Inp_Sc!$J$9:$J$228,Cal_BOSort!$I1275)</f>
        <v>0</v>
      </c>
      <c r="AC1275" s="18">
        <f>SUMIFS(Inp_Sc!AC$9:AC$228,Inp_Sc!$I$9:$I$228,Cal_BOSort!$G1275,Inp_Sc!$J$9:$J$228,Cal_BOSort!$I1275)</f>
        <v>0</v>
      </c>
      <c r="AD1275" s="18">
        <f>SUMIFS(Inp_Sc!AD$9:AD$228,Inp_Sc!$I$9:$I$228,Cal_BOSort!$G1275,Inp_Sc!$J$9:$J$228,Cal_BOSort!$I1275)</f>
        <v>0</v>
      </c>
      <c r="AE1275" s="18">
        <f>SUMIFS(Inp_Sc!AE$9:AE$228,Inp_Sc!$I$9:$I$228,Cal_BOSort!$G1275,Inp_Sc!$J$9:$J$228,Cal_BOSort!$I1275)</f>
        <v>0</v>
      </c>
      <c r="AF1275" s="18">
        <f>SUMIFS(Inp_Sc!AF$9:AF$228,Inp_Sc!$I$9:$I$228,Cal_BOSort!$G1275,Inp_Sc!$J$9:$J$228,Cal_BOSort!$I1275)</f>
        <v>0</v>
      </c>
      <c r="AG1275" s="18">
        <f>SUMIFS(Inp_Sc!AG$9:AG$228,Inp_Sc!$I$9:$I$228,Cal_BOSort!$G1275,Inp_Sc!$J$9:$J$228,Cal_BOSort!$I1275)</f>
        <v>0</v>
      </c>
      <c r="AH1275" s="18">
        <f>SUMIFS(Inp_Sc!AH$9:AH$228,Inp_Sc!$I$9:$I$228,Cal_BOSort!$G1275,Inp_Sc!$J$9:$J$228,Cal_BOSort!$I1275)</f>
        <v>0</v>
      </c>
      <c r="AI1275" s="18">
        <f>SUMIFS(Inp_Sc!AI$9:AI$228,Inp_Sc!$I$9:$I$228,Cal_BOSort!$G1275,Inp_Sc!$J$9:$J$228,Cal_BOSort!$I1275)</f>
        <v>0</v>
      </c>
      <c r="AJ1275" s="18">
        <f>SUMIFS(Inp_Sc!AJ$9:AJ$228,Inp_Sc!$I$9:$I$228,Cal_BOSort!$G1275,Inp_Sc!$J$9:$J$228,Cal_BOSort!$I1275)</f>
        <v>0</v>
      </c>
      <c r="AK1275" s="18">
        <f>SUMIFS(Inp_Sc!AK$9:AK$228,Inp_Sc!$I$9:$I$228,Cal_BOSort!$G1275,Inp_Sc!$J$9:$J$228,Cal_BOSort!$I1275)</f>
        <v>0</v>
      </c>
      <c r="AM1275" s="18">
        <f t="shared" si="137"/>
        <v>0</v>
      </c>
      <c r="AN1275" s="18">
        <f t="shared" si="141"/>
        <v>0</v>
      </c>
      <c r="AO1275" s="18">
        <f t="shared" si="142"/>
        <v>0</v>
      </c>
      <c r="AP1275" s="18">
        <f t="shared" si="138"/>
        <v>0</v>
      </c>
      <c r="AQ1275" s="18">
        <f t="shared" si="139"/>
        <v>0</v>
      </c>
      <c r="AR1275" s="18">
        <f t="shared" si="140"/>
        <v>0</v>
      </c>
      <c r="AU1275" s="42"/>
    </row>
    <row r="1276" spans="4:47" s="3" customFormat="1">
      <c r="D1276" s="101" t="str">
        <f>IF(I1276="","",MAX(D$1121:D1275)+1)</f>
        <v/>
      </c>
      <c r="E1276" s="3" t="s">
        <v>32</v>
      </c>
      <c r="F1276" s="3" t="s">
        <v>212</v>
      </c>
      <c r="G1276" s="3" t="s">
        <v>213</v>
      </c>
      <c r="I1276" s="101" t="str">
        <f>IF(Inp_Sc!M163="BO",Inp_Sc!J163,"")</f>
        <v/>
      </c>
      <c r="L1276" s="3" t="s">
        <v>106</v>
      </c>
      <c r="R1276" s="14"/>
      <c r="T1276" s="18"/>
      <c r="U1276" s="18"/>
      <c r="V1276" s="18"/>
      <c r="W1276" s="18"/>
      <c r="X1276" s="18"/>
      <c r="Y1276" s="18">
        <f>SUMIFS(Inp_Sc!Y$9:Y$228,Inp_Sc!$I$9:$I$228,Cal_BOSort!$G1276,Inp_Sc!$J$9:$J$228,Cal_BOSort!$I1276)</f>
        <v>0</v>
      </c>
      <c r="Z1276" s="18">
        <f>SUMIFS(Inp_Sc!Z$9:Z$228,Inp_Sc!$I$9:$I$228,Cal_BOSort!$G1276,Inp_Sc!$J$9:$J$228,Cal_BOSort!$I1276)</f>
        <v>0</v>
      </c>
      <c r="AA1276" s="18">
        <f>SUMIFS(Inp_Sc!AA$9:AA$228,Inp_Sc!$I$9:$I$228,Cal_BOSort!$G1276,Inp_Sc!$J$9:$J$228,Cal_BOSort!$I1276)</f>
        <v>0</v>
      </c>
      <c r="AB1276" s="18">
        <f>SUMIFS(Inp_Sc!AB$9:AB$228,Inp_Sc!$I$9:$I$228,Cal_BOSort!$G1276,Inp_Sc!$J$9:$J$228,Cal_BOSort!$I1276)</f>
        <v>0</v>
      </c>
      <c r="AC1276" s="18">
        <f>SUMIFS(Inp_Sc!AC$9:AC$228,Inp_Sc!$I$9:$I$228,Cal_BOSort!$G1276,Inp_Sc!$J$9:$J$228,Cal_BOSort!$I1276)</f>
        <v>0</v>
      </c>
      <c r="AD1276" s="18">
        <f>SUMIFS(Inp_Sc!AD$9:AD$228,Inp_Sc!$I$9:$I$228,Cal_BOSort!$G1276,Inp_Sc!$J$9:$J$228,Cal_BOSort!$I1276)</f>
        <v>0</v>
      </c>
      <c r="AE1276" s="18">
        <f>SUMIFS(Inp_Sc!AE$9:AE$228,Inp_Sc!$I$9:$I$228,Cal_BOSort!$G1276,Inp_Sc!$J$9:$J$228,Cal_BOSort!$I1276)</f>
        <v>0</v>
      </c>
      <c r="AF1276" s="18">
        <f>SUMIFS(Inp_Sc!AF$9:AF$228,Inp_Sc!$I$9:$I$228,Cal_BOSort!$G1276,Inp_Sc!$J$9:$J$228,Cal_BOSort!$I1276)</f>
        <v>0</v>
      </c>
      <c r="AG1276" s="18">
        <f>SUMIFS(Inp_Sc!AG$9:AG$228,Inp_Sc!$I$9:$I$228,Cal_BOSort!$G1276,Inp_Sc!$J$9:$J$228,Cal_BOSort!$I1276)</f>
        <v>0</v>
      </c>
      <c r="AH1276" s="18">
        <f>SUMIFS(Inp_Sc!AH$9:AH$228,Inp_Sc!$I$9:$I$228,Cal_BOSort!$G1276,Inp_Sc!$J$9:$J$228,Cal_BOSort!$I1276)</f>
        <v>0</v>
      </c>
      <c r="AI1276" s="18">
        <f>SUMIFS(Inp_Sc!AI$9:AI$228,Inp_Sc!$I$9:$I$228,Cal_BOSort!$G1276,Inp_Sc!$J$9:$J$228,Cal_BOSort!$I1276)</f>
        <v>0</v>
      </c>
      <c r="AJ1276" s="18">
        <f>SUMIFS(Inp_Sc!AJ$9:AJ$228,Inp_Sc!$I$9:$I$228,Cal_BOSort!$G1276,Inp_Sc!$J$9:$J$228,Cal_BOSort!$I1276)</f>
        <v>0</v>
      </c>
      <c r="AK1276" s="18">
        <f>SUMIFS(Inp_Sc!AK$9:AK$228,Inp_Sc!$I$9:$I$228,Cal_BOSort!$G1276,Inp_Sc!$J$9:$J$228,Cal_BOSort!$I1276)</f>
        <v>0</v>
      </c>
      <c r="AM1276" s="18">
        <f t="shared" si="137"/>
        <v>0</v>
      </c>
      <c r="AN1276" s="18">
        <f t="shared" si="141"/>
        <v>0</v>
      </c>
      <c r="AO1276" s="18">
        <f t="shared" si="142"/>
        <v>0</v>
      </c>
      <c r="AP1276" s="18">
        <f t="shared" si="138"/>
        <v>0</v>
      </c>
      <c r="AQ1276" s="18">
        <f t="shared" si="139"/>
        <v>0</v>
      </c>
      <c r="AR1276" s="18">
        <f t="shared" si="140"/>
        <v>0</v>
      </c>
      <c r="AU1276" s="42"/>
    </row>
    <row r="1277" spans="4:47" s="3" customFormat="1">
      <c r="D1277" s="101" t="str">
        <f>IF(I1277="","",MAX(D$1121:D1276)+1)</f>
        <v/>
      </c>
      <c r="E1277" s="3" t="s">
        <v>32</v>
      </c>
      <c r="F1277" s="3" t="s">
        <v>212</v>
      </c>
      <c r="G1277" s="3" t="s">
        <v>213</v>
      </c>
      <c r="I1277" s="101" t="str">
        <f>IF(Inp_Sc!M164="BO",Inp_Sc!J164,"")</f>
        <v/>
      </c>
      <c r="L1277" s="3" t="s">
        <v>106</v>
      </c>
      <c r="R1277" s="14"/>
      <c r="T1277" s="18"/>
      <c r="U1277" s="18"/>
      <c r="V1277" s="18"/>
      <c r="W1277" s="18"/>
      <c r="X1277" s="18"/>
      <c r="Y1277" s="18">
        <f>SUMIFS(Inp_Sc!Y$9:Y$228,Inp_Sc!$I$9:$I$228,Cal_BOSort!$G1277,Inp_Sc!$J$9:$J$228,Cal_BOSort!$I1277)</f>
        <v>0</v>
      </c>
      <c r="Z1277" s="18">
        <f>SUMIFS(Inp_Sc!Z$9:Z$228,Inp_Sc!$I$9:$I$228,Cal_BOSort!$G1277,Inp_Sc!$J$9:$J$228,Cal_BOSort!$I1277)</f>
        <v>0</v>
      </c>
      <c r="AA1277" s="18">
        <f>SUMIFS(Inp_Sc!AA$9:AA$228,Inp_Sc!$I$9:$I$228,Cal_BOSort!$G1277,Inp_Sc!$J$9:$J$228,Cal_BOSort!$I1277)</f>
        <v>0</v>
      </c>
      <c r="AB1277" s="18">
        <f>SUMIFS(Inp_Sc!AB$9:AB$228,Inp_Sc!$I$9:$I$228,Cal_BOSort!$G1277,Inp_Sc!$J$9:$J$228,Cal_BOSort!$I1277)</f>
        <v>0</v>
      </c>
      <c r="AC1277" s="18">
        <f>SUMIFS(Inp_Sc!AC$9:AC$228,Inp_Sc!$I$9:$I$228,Cal_BOSort!$G1277,Inp_Sc!$J$9:$J$228,Cal_BOSort!$I1277)</f>
        <v>0</v>
      </c>
      <c r="AD1277" s="18">
        <f>SUMIFS(Inp_Sc!AD$9:AD$228,Inp_Sc!$I$9:$I$228,Cal_BOSort!$G1277,Inp_Sc!$J$9:$J$228,Cal_BOSort!$I1277)</f>
        <v>0</v>
      </c>
      <c r="AE1277" s="18">
        <f>SUMIFS(Inp_Sc!AE$9:AE$228,Inp_Sc!$I$9:$I$228,Cal_BOSort!$G1277,Inp_Sc!$J$9:$J$228,Cal_BOSort!$I1277)</f>
        <v>0</v>
      </c>
      <c r="AF1277" s="18">
        <f>SUMIFS(Inp_Sc!AF$9:AF$228,Inp_Sc!$I$9:$I$228,Cal_BOSort!$G1277,Inp_Sc!$J$9:$J$228,Cal_BOSort!$I1277)</f>
        <v>0</v>
      </c>
      <c r="AG1277" s="18">
        <f>SUMIFS(Inp_Sc!AG$9:AG$228,Inp_Sc!$I$9:$I$228,Cal_BOSort!$G1277,Inp_Sc!$J$9:$J$228,Cal_BOSort!$I1277)</f>
        <v>0</v>
      </c>
      <c r="AH1277" s="18">
        <f>SUMIFS(Inp_Sc!AH$9:AH$228,Inp_Sc!$I$9:$I$228,Cal_BOSort!$G1277,Inp_Sc!$J$9:$J$228,Cal_BOSort!$I1277)</f>
        <v>0</v>
      </c>
      <c r="AI1277" s="18">
        <f>SUMIFS(Inp_Sc!AI$9:AI$228,Inp_Sc!$I$9:$I$228,Cal_BOSort!$G1277,Inp_Sc!$J$9:$J$228,Cal_BOSort!$I1277)</f>
        <v>0</v>
      </c>
      <c r="AJ1277" s="18">
        <f>SUMIFS(Inp_Sc!AJ$9:AJ$228,Inp_Sc!$I$9:$I$228,Cal_BOSort!$G1277,Inp_Sc!$J$9:$J$228,Cal_BOSort!$I1277)</f>
        <v>0</v>
      </c>
      <c r="AK1277" s="18">
        <f>SUMIFS(Inp_Sc!AK$9:AK$228,Inp_Sc!$I$9:$I$228,Cal_BOSort!$G1277,Inp_Sc!$J$9:$J$228,Cal_BOSort!$I1277)</f>
        <v>0</v>
      </c>
      <c r="AM1277" s="18">
        <f t="shared" si="137"/>
        <v>0</v>
      </c>
      <c r="AN1277" s="18">
        <f t="shared" si="141"/>
        <v>0</v>
      </c>
      <c r="AO1277" s="18">
        <f t="shared" si="142"/>
        <v>0</v>
      </c>
      <c r="AP1277" s="18">
        <f t="shared" si="138"/>
        <v>0</v>
      </c>
      <c r="AQ1277" s="18">
        <f t="shared" si="139"/>
        <v>0</v>
      </c>
      <c r="AR1277" s="18">
        <f t="shared" si="140"/>
        <v>0</v>
      </c>
      <c r="AU1277" s="42"/>
    </row>
    <row r="1278" spans="4:47" s="3" customFormat="1">
      <c r="D1278" s="101" t="str">
        <f>IF(I1278="","",MAX(D$1121:D1277)+1)</f>
        <v/>
      </c>
      <c r="E1278" s="3" t="s">
        <v>32</v>
      </c>
      <c r="F1278" s="3" t="s">
        <v>212</v>
      </c>
      <c r="G1278" s="3" t="s">
        <v>213</v>
      </c>
      <c r="I1278" s="101" t="str">
        <f>IF(Inp_Sc!M165="BO",Inp_Sc!J165,"")</f>
        <v/>
      </c>
      <c r="L1278" s="3" t="s">
        <v>106</v>
      </c>
      <c r="R1278" s="14"/>
      <c r="T1278" s="18"/>
      <c r="U1278" s="18"/>
      <c r="V1278" s="18"/>
      <c r="W1278" s="18"/>
      <c r="X1278" s="18"/>
      <c r="Y1278" s="18">
        <f>SUMIFS(Inp_Sc!Y$9:Y$228,Inp_Sc!$I$9:$I$228,Cal_BOSort!$G1278,Inp_Sc!$J$9:$J$228,Cal_BOSort!$I1278)</f>
        <v>0</v>
      </c>
      <c r="Z1278" s="18">
        <f>SUMIFS(Inp_Sc!Z$9:Z$228,Inp_Sc!$I$9:$I$228,Cal_BOSort!$G1278,Inp_Sc!$J$9:$J$228,Cal_BOSort!$I1278)</f>
        <v>0</v>
      </c>
      <c r="AA1278" s="18">
        <f>SUMIFS(Inp_Sc!AA$9:AA$228,Inp_Sc!$I$9:$I$228,Cal_BOSort!$G1278,Inp_Sc!$J$9:$J$228,Cal_BOSort!$I1278)</f>
        <v>0</v>
      </c>
      <c r="AB1278" s="18">
        <f>SUMIFS(Inp_Sc!AB$9:AB$228,Inp_Sc!$I$9:$I$228,Cal_BOSort!$G1278,Inp_Sc!$J$9:$J$228,Cal_BOSort!$I1278)</f>
        <v>0</v>
      </c>
      <c r="AC1278" s="18">
        <f>SUMIFS(Inp_Sc!AC$9:AC$228,Inp_Sc!$I$9:$I$228,Cal_BOSort!$G1278,Inp_Sc!$J$9:$J$228,Cal_BOSort!$I1278)</f>
        <v>0</v>
      </c>
      <c r="AD1278" s="18">
        <f>SUMIFS(Inp_Sc!AD$9:AD$228,Inp_Sc!$I$9:$I$228,Cal_BOSort!$G1278,Inp_Sc!$J$9:$J$228,Cal_BOSort!$I1278)</f>
        <v>0</v>
      </c>
      <c r="AE1278" s="18">
        <f>SUMIFS(Inp_Sc!AE$9:AE$228,Inp_Sc!$I$9:$I$228,Cal_BOSort!$G1278,Inp_Sc!$J$9:$J$228,Cal_BOSort!$I1278)</f>
        <v>0</v>
      </c>
      <c r="AF1278" s="18">
        <f>SUMIFS(Inp_Sc!AF$9:AF$228,Inp_Sc!$I$9:$I$228,Cal_BOSort!$G1278,Inp_Sc!$J$9:$J$228,Cal_BOSort!$I1278)</f>
        <v>0</v>
      </c>
      <c r="AG1278" s="18">
        <f>SUMIFS(Inp_Sc!AG$9:AG$228,Inp_Sc!$I$9:$I$228,Cal_BOSort!$G1278,Inp_Sc!$J$9:$J$228,Cal_BOSort!$I1278)</f>
        <v>0</v>
      </c>
      <c r="AH1278" s="18">
        <f>SUMIFS(Inp_Sc!AH$9:AH$228,Inp_Sc!$I$9:$I$228,Cal_BOSort!$G1278,Inp_Sc!$J$9:$J$228,Cal_BOSort!$I1278)</f>
        <v>0</v>
      </c>
      <c r="AI1278" s="18">
        <f>SUMIFS(Inp_Sc!AI$9:AI$228,Inp_Sc!$I$9:$I$228,Cal_BOSort!$G1278,Inp_Sc!$J$9:$J$228,Cal_BOSort!$I1278)</f>
        <v>0</v>
      </c>
      <c r="AJ1278" s="18">
        <f>SUMIFS(Inp_Sc!AJ$9:AJ$228,Inp_Sc!$I$9:$I$228,Cal_BOSort!$G1278,Inp_Sc!$J$9:$J$228,Cal_BOSort!$I1278)</f>
        <v>0</v>
      </c>
      <c r="AK1278" s="18">
        <f>SUMIFS(Inp_Sc!AK$9:AK$228,Inp_Sc!$I$9:$I$228,Cal_BOSort!$G1278,Inp_Sc!$J$9:$J$228,Cal_BOSort!$I1278)</f>
        <v>0</v>
      </c>
      <c r="AM1278" s="18">
        <f t="shared" si="137"/>
        <v>0</v>
      </c>
      <c r="AN1278" s="18">
        <f t="shared" si="141"/>
        <v>0</v>
      </c>
      <c r="AO1278" s="18">
        <f t="shared" si="142"/>
        <v>0</v>
      </c>
      <c r="AP1278" s="18">
        <f t="shared" si="138"/>
        <v>0</v>
      </c>
      <c r="AQ1278" s="18">
        <f t="shared" si="139"/>
        <v>0</v>
      </c>
      <c r="AR1278" s="18">
        <f t="shared" si="140"/>
        <v>0</v>
      </c>
      <c r="AU1278" s="42"/>
    </row>
    <row r="1279" spans="4:47" s="3" customFormat="1">
      <c r="D1279" s="101" t="str">
        <f>IF(I1279="","",MAX(D$1121:D1278)+1)</f>
        <v/>
      </c>
      <c r="E1279" s="3" t="s">
        <v>32</v>
      </c>
      <c r="F1279" s="3" t="s">
        <v>212</v>
      </c>
      <c r="G1279" s="3" t="s">
        <v>213</v>
      </c>
      <c r="I1279" s="101" t="str">
        <f>IF(Inp_Sc!M166="BO",Inp_Sc!J166,"")</f>
        <v/>
      </c>
      <c r="L1279" s="3" t="s">
        <v>106</v>
      </c>
      <c r="R1279" s="14"/>
      <c r="T1279" s="18"/>
      <c r="U1279" s="18"/>
      <c r="V1279" s="18"/>
      <c r="W1279" s="18"/>
      <c r="X1279" s="18"/>
      <c r="Y1279" s="18">
        <f>SUMIFS(Inp_Sc!Y$9:Y$228,Inp_Sc!$I$9:$I$228,Cal_BOSort!$G1279,Inp_Sc!$J$9:$J$228,Cal_BOSort!$I1279)</f>
        <v>0</v>
      </c>
      <c r="Z1279" s="18">
        <f>SUMIFS(Inp_Sc!Z$9:Z$228,Inp_Sc!$I$9:$I$228,Cal_BOSort!$G1279,Inp_Sc!$J$9:$J$228,Cal_BOSort!$I1279)</f>
        <v>0</v>
      </c>
      <c r="AA1279" s="18">
        <f>SUMIFS(Inp_Sc!AA$9:AA$228,Inp_Sc!$I$9:$I$228,Cal_BOSort!$G1279,Inp_Sc!$J$9:$J$228,Cal_BOSort!$I1279)</f>
        <v>0</v>
      </c>
      <c r="AB1279" s="18">
        <f>SUMIFS(Inp_Sc!AB$9:AB$228,Inp_Sc!$I$9:$I$228,Cal_BOSort!$G1279,Inp_Sc!$J$9:$J$228,Cal_BOSort!$I1279)</f>
        <v>0</v>
      </c>
      <c r="AC1279" s="18">
        <f>SUMIFS(Inp_Sc!AC$9:AC$228,Inp_Sc!$I$9:$I$228,Cal_BOSort!$G1279,Inp_Sc!$J$9:$J$228,Cal_BOSort!$I1279)</f>
        <v>0</v>
      </c>
      <c r="AD1279" s="18">
        <f>SUMIFS(Inp_Sc!AD$9:AD$228,Inp_Sc!$I$9:$I$228,Cal_BOSort!$G1279,Inp_Sc!$J$9:$J$228,Cal_BOSort!$I1279)</f>
        <v>0</v>
      </c>
      <c r="AE1279" s="18">
        <f>SUMIFS(Inp_Sc!AE$9:AE$228,Inp_Sc!$I$9:$I$228,Cal_BOSort!$G1279,Inp_Sc!$J$9:$J$228,Cal_BOSort!$I1279)</f>
        <v>0</v>
      </c>
      <c r="AF1279" s="18">
        <f>SUMIFS(Inp_Sc!AF$9:AF$228,Inp_Sc!$I$9:$I$228,Cal_BOSort!$G1279,Inp_Sc!$J$9:$J$228,Cal_BOSort!$I1279)</f>
        <v>0</v>
      </c>
      <c r="AG1279" s="18">
        <f>SUMIFS(Inp_Sc!AG$9:AG$228,Inp_Sc!$I$9:$I$228,Cal_BOSort!$G1279,Inp_Sc!$J$9:$J$228,Cal_BOSort!$I1279)</f>
        <v>0</v>
      </c>
      <c r="AH1279" s="18">
        <f>SUMIFS(Inp_Sc!AH$9:AH$228,Inp_Sc!$I$9:$I$228,Cal_BOSort!$G1279,Inp_Sc!$J$9:$J$228,Cal_BOSort!$I1279)</f>
        <v>0</v>
      </c>
      <c r="AI1279" s="18">
        <f>SUMIFS(Inp_Sc!AI$9:AI$228,Inp_Sc!$I$9:$I$228,Cal_BOSort!$G1279,Inp_Sc!$J$9:$J$228,Cal_BOSort!$I1279)</f>
        <v>0</v>
      </c>
      <c r="AJ1279" s="18">
        <f>SUMIFS(Inp_Sc!AJ$9:AJ$228,Inp_Sc!$I$9:$I$228,Cal_BOSort!$G1279,Inp_Sc!$J$9:$J$228,Cal_BOSort!$I1279)</f>
        <v>0</v>
      </c>
      <c r="AK1279" s="18">
        <f>SUMIFS(Inp_Sc!AK$9:AK$228,Inp_Sc!$I$9:$I$228,Cal_BOSort!$G1279,Inp_Sc!$J$9:$J$228,Cal_BOSort!$I1279)</f>
        <v>0</v>
      </c>
      <c r="AM1279" s="18">
        <f t="shared" si="137"/>
        <v>0</v>
      </c>
      <c r="AN1279" s="18">
        <f t="shared" si="141"/>
        <v>0</v>
      </c>
      <c r="AO1279" s="18">
        <f t="shared" si="142"/>
        <v>0</v>
      </c>
      <c r="AP1279" s="18">
        <f t="shared" si="138"/>
        <v>0</v>
      </c>
      <c r="AQ1279" s="18">
        <f t="shared" si="139"/>
        <v>0</v>
      </c>
      <c r="AR1279" s="18">
        <f t="shared" si="140"/>
        <v>0</v>
      </c>
      <c r="AU1279" s="42"/>
    </row>
    <row r="1280" spans="4:47" s="3" customFormat="1">
      <c r="D1280" s="101" t="str">
        <f>IF(I1280="","",MAX(D$1121:D1279)+1)</f>
        <v/>
      </c>
      <c r="E1280" s="3" t="s">
        <v>32</v>
      </c>
      <c r="F1280" s="3" t="s">
        <v>212</v>
      </c>
      <c r="G1280" s="3" t="s">
        <v>213</v>
      </c>
      <c r="I1280" s="101" t="str">
        <f>IF(Inp_Sc!M167="BO",Inp_Sc!J167,"")</f>
        <v/>
      </c>
      <c r="L1280" s="3" t="s">
        <v>106</v>
      </c>
      <c r="R1280" s="14"/>
      <c r="T1280" s="18"/>
      <c r="U1280" s="18"/>
      <c r="V1280" s="18"/>
      <c r="W1280" s="18"/>
      <c r="X1280" s="18"/>
      <c r="Y1280" s="18">
        <f>SUMIFS(Inp_Sc!Y$9:Y$228,Inp_Sc!$I$9:$I$228,Cal_BOSort!$G1280,Inp_Sc!$J$9:$J$228,Cal_BOSort!$I1280)</f>
        <v>0</v>
      </c>
      <c r="Z1280" s="18">
        <f>SUMIFS(Inp_Sc!Z$9:Z$228,Inp_Sc!$I$9:$I$228,Cal_BOSort!$G1280,Inp_Sc!$J$9:$J$228,Cal_BOSort!$I1280)</f>
        <v>0</v>
      </c>
      <c r="AA1280" s="18">
        <f>SUMIFS(Inp_Sc!AA$9:AA$228,Inp_Sc!$I$9:$I$228,Cal_BOSort!$G1280,Inp_Sc!$J$9:$J$228,Cal_BOSort!$I1280)</f>
        <v>0</v>
      </c>
      <c r="AB1280" s="18">
        <f>SUMIFS(Inp_Sc!AB$9:AB$228,Inp_Sc!$I$9:$I$228,Cal_BOSort!$G1280,Inp_Sc!$J$9:$J$228,Cal_BOSort!$I1280)</f>
        <v>0</v>
      </c>
      <c r="AC1280" s="18">
        <f>SUMIFS(Inp_Sc!AC$9:AC$228,Inp_Sc!$I$9:$I$228,Cal_BOSort!$G1280,Inp_Sc!$J$9:$J$228,Cal_BOSort!$I1280)</f>
        <v>0</v>
      </c>
      <c r="AD1280" s="18">
        <f>SUMIFS(Inp_Sc!AD$9:AD$228,Inp_Sc!$I$9:$I$228,Cal_BOSort!$G1280,Inp_Sc!$J$9:$J$228,Cal_BOSort!$I1280)</f>
        <v>0</v>
      </c>
      <c r="AE1280" s="18">
        <f>SUMIFS(Inp_Sc!AE$9:AE$228,Inp_Sc!$I$9:$I$228,Cal_BOSort!$G1280,Inp_Sc!$J$9:$J$228,Cal_BOSort!$I1280)</f>
        <v>0</v>
      </c>
      <c r="AF1280" s="18">
        <f>SUMIFS(Inp_Sc!AF$9:AF$228,Inp_Sc!$I$9:$I$228,Cal_BOSort!$G1280,Inp_Sc!$J$9:$J$228,Cal_BOSort!$I1280)</f>
        <v>0</v>
      </c>
      <c r="AG1280" s="18">
        <f>SUMIFS(Inp_Sc!AG$9:AG$228,Inp_Sc!$I$9:$I$228,Cal_BOSort!$G1280,Inp_Sc!$J$9:$J$228,Cal_BOSort!$I1280)</f>
        <v>0</v>
      </c>
      <c r="AH1280" s="18">
        <f>SUMIFS(Inp_Sc!AH$9:AH$228,Inp_Sc!$I$9:$I$228,Cal_BOSort!$G1280,Inp_Sc!$J$9:$J$228,Cal_BOSort!$I1280)</f>
        <v>0</v>
      </c>
      <c r="AI1280" s="18">
        <f>SUMIFS(Inp_Sc!AI$9:AI$228,Inp_Sc!$I$9:$I$228,Cal_BOSort!$G1280,Inp_Sc!$J$9:$J$228,Cal_BOSort!$I1280)</f>
        <v>0</v>
      </c>
      <c r="AJ1280" s="18">
        <f>SUMIFS(Inp_Sc!AJ$9:AJ$228,Inp_Sc!$I$9:$I$228,Cal_BOSort!$G1280,Inp_Sc!$J$9:$J$228,Cal_BOSort!$I1280)</f>
        <v>0</v>
      </c>
      <c r="AK1280" s="18">
        <f>SUMIFS(Inp_Sc!AK$9:AK$228,Inp_Sc!$I$9:$I$228,Cal_BOSort!$G1280,Inp_Sc!$J$9:$J$228,Cal_BOSort!$I1280)</f>
        <v>0</v>
      </c>
      <c r="AM1280" s="18">
        <f t="shared" si="137"/>
        <v>0</v>
      </c>
      <c r="AN1280" s="18">
        <f t="shared" si="141"/>
        <v>0</v>
      </c>
      <c r="AO1280" s="18">
        <f t="shared" si="142"/>
        <v>0</v>
      </c>
      <c r="AP1280" s="18">
        <f t="shared" si="138"/>
        <v>0</v>
      </c>
      <c r="AQ1280" s="18">
        <f t="shared" si="139"/>
        <v>0</v>
      </c>
      <c r="AR1280" s="18">
        <f t="shared" si="140"/>
        <v>0</v>
      </c>
      <c r="AU1280" s="42"/>
    </row>
    <row r="1281" spans="4:47" s="3" customFormat="1">
      <c r="D1281" s="101" t="str">
        <f>IF(I1281="","",MAX(D$1121:D1280)+1)</f>
        <v/>
      </c>
      <c r="E1281" s="3" t="s">
        <v>32</v>
      </c>
      <c r="F1281" s="3" t="s">
        <v>212</v>
      </c>
      <c r="G1281" s="3" t="s">
        <v>213</v>
      </c>
      <c r="I1281" s="101" t="str">
        <f>IF(Inp_Sc!M168="BO",Inp_Sc!J168,"")</f>
        <v/>
      </c>
      <c r="L1281" s="3" t="s">
        <v>106</v>
      </c>
      <c r="R1281" s="14"/>
      <c r="T1281" s="18"/>
      <c r="U1281" s="18"/>
      <c r="V1281" s="18"/>
      <c r="W1281" s="18"/>
      <c r="X1281" s="18"/>
      <c r="Y1281" s="18">
        <f>SUMIFS(Inp_Sc!Y$9:Y$228,Inp_Sc!$I$9:$I$228,Cal_BOSort!$G1281,Inp_Sc!$J$9:$J$228,Cal_BOSort!$I1281)</f>
        <v>0</v>
      </c>
      <c r="Z1281" s="18">
        <f>SUMIFS(Inp_Sc!Z$9:Z$228,Inp_Sc!$I$9:$I$228,Cal_BOSort!$G1281,Inp_Sc!$J$9:$J$228,Cal_BOSort!$I1281)</f>
        <v>0</v>
      </c>
      <c r="AA1281" s="18">
        <f>SUMIFS(Inp_Sc!AA$9:AA$228,Inp_Sc!$I$9:$I$228,Cal_BOSort!$G1281,Inp_Sc!$J$9:$J$228,Cal_BOSort!$I1281)</f>
        <v>0</v>
      </c>
      <c r="AB1281" s="18">
        <f>SUMIFS(Inp_Sc!AB$9:AB$228,Inp_Sc!$I$9:$I$228,Cal_BOSort!$G1281,Inp_Sc!$J$9:$J$228,Cal_BOSort!$I1281)</f>
        <v>0</v>
      </c>
      <c r="AC1281" s="18">
        <f>SUMIFS(Inp_Sc!AC$9:AC$228,Inp_Sc!$I$9:$I$228,Cal_BOSort!$G1281,Inp_Sc!$J$9:$J$228,Cal_BOSort!$I1281)</f>
        <v>0</v>
      </c>
      <c r="AD1281" s="18">
        <f>SUMIFS(Inp_Sc!AD$9:AD$228,Inp_Sc!$I$9:$I$228,Cal_BOSort!$G1281,Inp_Sc!$J$9:$J$228,Cal_BOSort!$I1281)</f>
        <v>0</v>
      </c>
      <c r="AE1281" s="18">
        <f>SUMIFS(Inp_Sc!AE$9:AE$228,Inp_Sc!$I$9:$I$228,Cal_BOSort!$G1281,Inp_Sc!$J$9:$J$228,Cal_BOSort!$I1281)</f>
        <v>0</v>
      </c>
      <c r="AF1281" s="18">
        <f>SUMIFS(Inp_Sc!AF$9:AF$228,Inp_Sc!$I$9:$I$228,Cal_BOSort!$G1281,Inp_Sc!$J$9:$J$228,Cal_BOSort!$I1281)</f>
        <v>0</v>
      </c>
      <c r="AG1281" s="18">
        <f>SUMIFS(Inp_Sc!AG$9:AG$228,Inp_Sc!$I$9:$I$228,Cal_BOSort!$G1281,Inp_Sc!$J$9:$J$228,Cal_BOSort!$I1281)</f>
        <v>0</v>
      </c>
      <c r="AH1281" s="18">
        <f>SUMIFS(Inp_Sc!AH$9:AH$228,Inp_Sc!$I$9:$I$228,Cal_BOSort!$G1281,Inp_Sc!$J$9:$J$228,Cal_BOSort!$I1281)</f>
        <v>0</v>
      </c>
      <c r="AI1281" s="18">
        <f>SUMIFS(Inp_Sc!AI$9:AI$228,Inp_Sc!$I$9:$I$228,Cal_BOSort!$G1281,Inp_Sc!$J$9:$J$228,Cal_BOSort!$I1281)</f>
        <v>0</v>
      </c>
      <c r="AJ1281" s="18">
        <f>SUMIFS(Inp_Sc!AJ$9:AJ$228,Inp_Sc!$I$9:$I$228,Cal_BOSort!$G1281,Inp_Sc!$J$9:$J$228,Cal_BOSort!$I1281)</f>
        <v>0</v>
      </c>
      <c r="AK1281" s="18">
        <f>SUMIFS(Inp_Sc!AK$9:AK$228,Inp_Sc!$I$9:$I$228,Cal_BOSort!$G1281,Inp_Sc!$J$9:$J$228,Cal_BOSort!$I1281)</f>
        <v>0</v>
      </c>
      <c r="AM1281" s="18">
        <f t="shared" si="137"/>
        <v>0</v>
      </c>
      <c r="AN1281" s="18">
        <f t="shared" si="141"/>
        <v>0</v>
      </c>
      <c r="AO1281" s="18">
        <f t="shared" si="142"/>
        <v>0</v>
      </c>
      <c r="AP1281" s="18">
        <f t="shared" si="138"/>
        <v>0</v>
      </c>
      <c r="AQ1281" s="18">
        <f t="shared" si="139"/>
        <v>0</v>
      </c>
      <c r="AR1281" s="18">
        <f t="shared" si="140"/>
        <v>0</v>
      </c>
      <c r="AU1281" s="42"/>
    </row>
    <row r="1282" spans="4:47" s="3" customFormat="1">
      <c r="D1282" s="101" t="str">
        <f>IF(I1282="","",MAX(D$1121:D1281)+1)</f>
        <v/>
      </c>
      <c r="E1282" s="3" t="s">
        <v>32</v>
      </c>
      <c r="F1282" s="3" t="s">
        <v>212</v>
      </c>
      <c r="G1282" s="3" t="s">
        <v>214</v>
      </c>
      <c r="I1282" s="101" t="str">
        <f>IF(Inp_Sc!M169="BO",Inp_Sc!J169,"")</f>
        <v/>
      </c>
      <c r="L1282" s="3" t="s">
        <v>106</v>
      </c>
      <c r="R1282" s="14"/>
      <c r="T1282" s="18"/>
      <c r="U1282" s="18"/>
      <c r="V1282" s="18"/>
      <c r="W1282" s="18"/>
      <c r="X1282" s="18"/>
      <c r="Y1282" s="18">
        <f>SUMIFS(Inp_Sc!Y$9:Y$228,Inp_Sc!$I$9:$I$228,Cal_BOSort!$G1282,Inp_Sc!$J$9:$J$228,Cal_BOSort!$I1282)</f>
        <v>0</v>
      </c>
      <c r="Z1282" s="18">
        <f>SUMIFS(Inp_Sc!Z$9:Z$228,Inp_Sc!$I$9:$I$228,Cal_BOSort!$G1282,Inp_Sc!$J$9:$J$228,Cal_BOSort!$I1282)</f>
        <v>0</v>
      </c>
      <c r="AA1282" s="18">
        <f>SUMIFS(Inp_Sc!AA$9:AA$228,Inp_Sc!$I$9:$I$228,Cal_BOSort!$G1282,Inp_Sc!$J$9:$J$228,Cal_BOSort!$I1282)</f>
        <v>0</v>
      </c>
      <c r="AB1282" s="18">
        <f>SUMIFS(Inp_Sc!AB$9:AB$228,Inp_Sc!$I$9:$I$228,Cal_BOSort!$G1282,Inp_Sc!$J$9:$J$228,Cal_BOSort!$I1282)</f>
        <v>0</v>
      </c>
      <c r="AC1282" s="18">
        <f>SUMIFS(Inp_Sc!AC$9:AC$228,Inp_Sc!$I$9:$I$228,Cal_BOSort!$G1282,Inp_Sc!$J$9:$J$228,Cal_BOSort!$I1282)</f>
        <v>0</v>
      </c>
      <c r="AD1282" s="18">
        <f>SUMIFS(Inp_Sc!AD$9:AD$228,Inp_Sc!$I$9:$I$228,Cal_BOSort!$G1282,Inp_Sc!$J$9:$J$228,Cal_BOSort!$I1282)</f>
        <v>0</v>
      </c>
      <c r="AE1282" s="18">
        <f>SUMIFS(Inp_Sc!AE$9:AE$228,Inp_Sc!$I$9:$I$228,Cal_BOSort!$G1282,Inp_Sc!$J$9:$J$228,Cal_BOSort!$I1282)</f>
        <v>0</v>
      </c>
      <c r="AF1282" s="18">
        <f>SUMIFS(Inp_Sc!AF$9:AF$228,Inp_Sc!$I$9:$I$228,Cal_BOSort!$G1282,Inp_Sc!$J$9:$J$228,Cal_BOSort!$I1282)</f>
        <v>0</v>
      </c>
      <c r="AG1282" s="18">
        <f>SUMIFS(Inp_Sc!AG$9:AG$228,Inp_Sc!$I$9:$I$228,Cal_BOSort!$G1282,Inp_Sc!$J$9:$J$228,Cal_BOSort!$I1282)</f>
        <v>0</v>
      </c>
      <c r="AH1282" s="18">
        <f>SUMIFS(Inp_Sc!AH$9:AH$228,Inp_Sc!$I$9:$I$228,Cal_BOSort!$G1282,Inp_Sc!$J$9:$J$228,Cal_BOSort!$I1282)</f>
        <v>0</v>
      </c>
      <c r="AI1282" s="18">
        <f>SUMIFS(Inp_Sc!AI$9:AI$228,Inp_Sc!$I$9:$I$228,Cal_BOSort!$G1282,Inp_Sc!$J$9:$J$228,Cal_BOSort!$I1282)</f>
        <v>0</v>
      </c>
      <c r="AJ1282" s="18">
        <f>SUMIFS(Inp_Sc!AJ$9:AJ$228,Inp_Sc!$I$9:$I$228,Cal_BOSort!$G1282,Inp_Sc!$J$9:$J$228,Cal_BOSort!$I1282)</f>
        <v>0</v>
      </c>
      <c r="AK1282" s="18">
        <f>SUMIFS(Inp_Sc!AK$9:AK$228,Inp_Sc!$I$9:$I$228,Cal_BOSort!$G1282,Inp_Sc!$J$9:$J$228,Cal_BOSort!$I1282)</f>
        <v>0</v>
      </c>
      <c r="AM1282" s="18">
        <f t="shared" si="137"/>
        <v>0</v>
      </c>
      <c r="AN1282" s="18">
        <f t="shared" si="141"/>
        <v>0</v>
      </c>
      <c r="AO1282" s="18">
        <f t="shared" si="142"/>
        <v>0</v>
      </c>
      <c r="AP1282" s="18">
        <f t="shared" si="138"/>
        <v>0</v>
      </c>
      <c r="AQ1282" s="18">
        <f t="shared" si="139"/>
        <v>0</v>
      </c>
      <c r="AR1282" s="18">
        <f t="shared" si="140"/>
        <v>0</v>
      </c>
      <c r="AU1282" s="42"/>
    </row>
    <row r="1283" spans="4:47" s="3" customFormat="1">
      <c r="D1283" s="101" t="str">
        <f>IF(I1283="","",MAX(D$1121:D1282)+1)</f>
        <v/>
      </c>
      <c r="E1283" s="3" t="s">
        <v>32</v>
      </c>
      <c r="F1283" s="3" t="s">
        <v>212</v>
      </c>
      <c r="G1283" s="3" t="s">
        <v>214</v>
      </c>
      <c r="I1283" s="101" t="str">
        <f>IF(Inp_Sc!M170="BO",Inp_Sc!J170,"")</f>
        <v/>
      </c>
      <c r="L1283" s="3" t="s">
        <v>106</v>
      </c>
      <c r="R1283" s="14"/>
      <c r="T1283" s="18"/>
      <c r="U1283" s="18"/>
      <c r="V1283" s="18"/>
      <c r="W1283" s="18"/>
      <c r="X1283" s="18"/>
      <c r="Y1283" s="18">
        <f>SUMIFS(Inp_Sc!Y$9:Y$228,Inp_Sc!$I$9:$I$228,Cal_BOSort!$G1283,Inp_Sc!$J$9:$J$228,Cal_BOSort!$I1283)</f>
        <v>0</v>
      </c>
      <c r="Z1283" s="18">
        <f>SUMIFS(Inp_Sc!Z$9:Z$228,Inp_Sc!$I$9:$I$228,Cal_BOSort!$G1283,Inp_Sc!$J$9:$J$228,Cal_BOSort!$I1283)</f>
        <v>0</v>
      </c>
      <c r="AA1283" s="18">
        <f>SUMIFS(Inp_Sc!AA$9:AA$228,Inp_Sc!$I$9:$I$228,Cal_BOSort!$G1283,Inp_Sc!$J$9:$J$228,Cal_BOSort!$I1283)</f>
        <v>0</v>
      </c>
      <c r="AB1283" s="18">
        <f>SUMIFS(Inp_Sc!AB$9:AB$228,Inp_Sc!$I$9:$I$228,Cal_BOSort!$G1283,Inp_Sc!$J$9:$J$228,Cal_BOSort!$I1283)</f>
        <v>0</v>
      </c>
      <c r="AC1283" s="18">
        <f>SUMIFS(Inp_Sc!AC$9:AC$228,Inp_Sc!$I$9:$I$228,Cal_BOSort!$G1283,Inp_Sc!$J$9:$J$228,Cal_BOSort!$I1283)</f>
        <v>0</v>
      </c>
      <c r="AD1283" s="18">
        <f>SUMIFS(Inp_Sc!AD$9:AD$228,Inp_Sc!$I$9:$I$228,Cal_BOSort!$G1283,Inp_Sc!$J$9:$J$228,Cal_BOSort!$I1283)</f>
        <v>0</v>
      </c>
      <c r="AE1283" s="18">
        <f>SUMIFS(Inp_Sc!AE$9:AE$228,Inp_Sc!$I$9:$I$228,Cal_BOSort!$G1283,Inp_Sc!$J$9:$J$228,Cal_BOSort!$I1283)</f>
        <v>0</v>
      </c>
      <c r="AF1283" s="18">
        <f>SUMIFS(Inp_Sc!AF$9:AF$228,Inp_Sc!$I$9:$I$228,Cal_BOSort!$G1283,Inp_Sc!$J$9:$J$228,Cal_BOSort!$I1283)</f>
        <v>0</v>
      </c>
      <c r="AG1283" s="18">
        <f>SUMIFS(Inp_Sc!AG$9:AG$228,Inp_Sc!$I$9:$I$228,Cal_BOSort!$G1283,Inp_Sc!$J$9:$J$228,Cal_BOSort!$I1283)</f>
        <v>0</v>
      </c>
      <c r="AH1283" s="18">
        <f>SUMIFS(Inp_Sc!AH$9:AH$228,Inp_Sc!$I$9:$I$228,Cal_BOSort!$G1283,Inp_Sc!$J$9:$J$228,Cal_BOSort!$I1283)</f>
        <v>0</v>
      </c>
      <c r="AI1283" s="18">
        <f>SUMIFS(Inp_Sc!AI$9:AI$228,Inp_Sc!$I$9:$I$228,Cal_BOSort!$G1283,Inp_Sc!$J$9:$J$228,Cal_BOSort!$I1283)</f>
        <v>0</v>
      </c>
      <c r="AJ1283" s="18">
        <f>SUMIFS(Inp_Sc!AJ$9:AJ$228,Inp_Sc!$I$9:$I$228,Cal_BOSort!$G1283,Inp_Sc!$J$9:$J$228,Cal_BOSort!$I1283)</f>
        <v>0</v>
      </c>
      <c r="AK1283" s="18">
        <f>SUMIFS(Inp_Sc!AK$9:AK$228,Inp_Sc!$I$9:$I$228,Cal_BOSort!$G1283,Inp_Sc!$J$9:$J$228,Cal_BOSort!$I1283)</f>
        <v>0</v>
      </c>
      <c r="AM1283" s="18">
        <f t="shared" si="137"/>
        <v>0</v>
      </c>
      <c r="AN1283" s="18">
        <f t="shared" si="141"/>
        <v>0</v>
      </c>
      <c r="AO1283" s="18">
        <f t="shared" si="142"/>
        <v>0</v>
      </c>
      <c r="AP1283" s="18">
        <f t="shared" si="138"/>
        <v>0</v>
      </c>
      <c r="AQ1283" s="18">
        <f t="shared" si="139"/>
        <v>0</v>
      </c>
      <c r="AR1283" s="18">
        <f t="shared" si="140"/>
        <v>0</v>
      </c>
      <c r="AU1283" s="42"/>
    </row>
    <row r="1284" spans="4:47" s="3" customFormat="1">
      <c r="D1284" s="101" t="str">
        <f>IF(I1284="","",MAX(D$1121:D1283)+1)</f>
        <v/>
      </c>
      <c r="E1284" s="3" t="s">
        <v>32</v>
      </c>
      <c r="F1284" s="3" t="s">
        <v>212</v>
      </c>
      <c r="G1284" s="3" t="s">
        <v>214</v>
      </c>
      <c r="I1284" s="101" t="str">
        <f>IF(Inp_Sc!M171="BO",Inp_Sc!J171,"")</f>
        <v/>
      </c>
      <c r="L1284" s="3" t="s">
        <v>106</v>
      </c>
      <c r="R1284" s="14"/>
      <c r="T1284" s="18"/>
      <c r="U1284" s="18"/>
      <c r="V1284" s="18"/>
      <c r="W1284" s="18"/>
      <c r="X1284" s="18"/>
      <c r="Y1284" s="18">
        <f>SUMIFS(Inp_Sc!Y$9:Y$228,Inp_Sc!$I$9:$I$228,Cal_BOSort!$G1284,Inp_Sc!$J$9:$J$228,Cal_BOSort!$I1284)</f>
        <v>0</v>
      </c>
      <c r="Z1284" s="18">
        <f>SUMIFS(Inp_Sc!Z$9:Z$228,Inp_Sc!$I$9:$I$228,Cal_BOSort!$G1284,Inp_Sc!$J$9:$J$228,Cal_BOSort!$I1284)</f>
        <v>0</v>
      </c>
      <c r="AA1284" s="18">
        <f>SUMIFS(Inp_Sc!AA$9:AA$228,Inp_Sc!$I$9:$I$228,Cal_BOSort!$G1284,Inp_Sc!$J$9:$J$228,Cal_BOSort!$I1284)</f>
        <v>0</v>
      </c>
      <c r="AB1284" s="18">
        <f>SUMIFS(Inp_Sc!AB$9:AB$228,Inp_Sc!$I$9:$I$228,Cal_BOSort!$G1284,Inp_Sc!$J$9:$J$228,Cal_BOSort!$I1284)</f>
        <v>0</v>
      </c>
      <c r="AC1284" s="18">
        <f>SUMIFS(Inp_Sc!AC$9:AC$228,Inp_Sc!$I$9:$I$228,Cal_BOSort!$G1284,Inp_Sc!$J$9:$J$228,Cal_BOSort!$I1284)</f>
        <v>0</v>
      </c>
      <c r="AD1284" s="18">
        <f>SUMIFS(Inp_Sc!AD$9:AD$228,Inp_Sc!$I$9:$I$228,Cal_BOSort!$G1284,Inp_Sc!$J$9:$J$228,Cal_BOSort!$I1284)</f>
        <v>0</v>
      </c>
      <c r="AE1284" s="18">
        <f>SUMIFS(Inp_Sc!AE$9:AE$228,Inp_Sc!$I$9:$I$228,Cal_BOSort!$G1284,Inp_Sc!$J$9:$J$228,Cal_BOSort!$I1284)</f>
        <v>0</v>
      </c>
      <c r="AF1284" s="18">
        <f>SUMIFS(Inp_Sc!AF$9:AF$228,Inp_Sc!$I$9:$I$228,Cal_BOSort!$G1284,Inp_Sc!$J$9:$J$228,Cal_BOSort!$I1284)</f>
        <v>0</v>
      </c>
      <c r="AG1284" s="18">
        <f>SUMIFS(Inp_Sc!AG$9:AG$228,Inp_Sc!$I$9:$I$228,Cal_BOSort!$G1284,Inp_Sc!$J$9:$J$228,Cal_BOSort!$I1284)</f>
        <v>0</v>
      </c>
      <c r="AH1284" s="18">
        <f>SUMIFS(Inp_Sc!AH$9:AH$228,Inp_Sc!$I$9:$I$228,Cal_BOSort!$G1284,Inp_Sc!$J$9:$J$228,Cal_BOSort!$I1284)</f>
        <v>0</v>
      </c>
      <c r="AI1284" s="18">
        <f>SUMIFS(Inp_Sc!AI$9:AI$228,Inp_Sc!$I$9:$I$228,Cal_BOSort!$G1284,Inp_Sc!$J$9:$J$228,Cal_BOSort!$I1284)</f>
        <v>0</v>
      </c>
      <c r="AJ1284" s="18">
        <f>SUMIFS(Inp_Sc!AJ$9:AJ$228,Inp_Sc!$I$9:$I$228,Cal_BOSort!$G1284,Inp_Sc!$J$9:$J$228,Cal_BOSort!$I1284)</f>
        <v>0</v>
      </c>
      <c r="AK1284" s="18">
        <f>SUMIFS(Inp_Sc!AK$9:AK$228,Inp_Sc!$I$9:$I$228,Cal_BOSort!$G1284,Inp_Sc!$J$9:$J$228,Cal_BOSort!$I1284)</f>
        <v>0</v>
      </c>
      <c r="AM1284" s="18">
        <f t="shared" si="137"/>
        <v>0</v>
      </c>
      <c r="AN1284" s="18">
        <f t="shared" si="141"/>
        <v>0</v>
      </c>
      <c r="AO1284" s="18">
        <f t="shared" si="142"/>
        <v>0</v>
      </c>
      <c r="AP1284" s="18">
        <f t="shared" si="138"/>
        <v>0</v>
      </c>
      <c r="AQ1284" s="18">
        <f t="shared" si="139"/>
        <v>0</v>
      </c>
      <c r="AR1284" s="18">
        <f t="shared" si="140"/>
        <v>0</v>
      </c>
      <c r="AU1284" s="42"/>
    </row>
    <row r="1285" spans="4:47" s="3" customFormat="1">
      <c r="D1285" s="101" t="str">
        <f>IF(I1285="","",MAX(D$1121:D1284)+1)</f>
        <v/>
      </c>
      <c r="E1285" s="3" t="s">
        <v>32</v>
      </c>
      <c r="F1285" s="3" t="s">
        <v>212</v>
      </c>
      <c r="G1285" s="3" t="s">
        <v>214</v>
      </c>
      <c r="I1285" s="101" t="str">
        <f>IF(Inp_Sc!M172="BO",Inp_Sc!J172,"")</f>
        <v/>
      </c>
      <c r="L1285" s="3" t="s">
        <v>106</v>
      </c>
      <c r="R1285" s="14"/>
      <c r="T1285" s="18"/>
      <c r="U1285" s="18"/>
      <c r="V1285" s="18"/>
      <c r="W1285" s="18"/>
      <c r="X1285" s="18"/>
      <c r="Y1285" s="18">
        <f>SUMIFS(Inp_Sc!Y$9:Y$228,Inp_Sc!$I$9:$I$228,Cal_BOSort!$G1285,Inp_Sc!$J$9:$J$228,Cal_BOSort!$I1285)</f>
        <v>0</v>
      </c>
      <c r="Z1285" s="18">
        <f>SUMIFS(Inp_Sc!Z$9:Z$228,Inp_Sc!$I$9:$I$228,Cal_BOSort!$G1285,Inp_Sc!$J$9:$J$228,Cal_BOSort!$I1285)</f>
        <v>0</v>
      </c>
      <c r="AA1285" s="18">
        <f>SUMIFS(Inp_Sc!AA$9:AA$228,Inp_Sc!$I$9:$I$228,Cal_BOSort!$G1285,Inp_Sc!$J$9:$J$228,Cal_BOSort!$I1285)</f>
        <v>0</v>
      </c>
      <c r="AB1285" s="18">
        <f>SUMIFS(Inp_Sc!AB$9:AB$228,Inp_Sc!$I$9:$I$228,Cal_BOSort!$G1285,Inp_Sc!$J$9:$J$228,Cal_BOSort!$I1285)</f>
        <v>0</v>
      </c>
      <c r="AC1285" s="18">
        <f>SUMIFS(Inp_Sc!AC$9:AC$228,Inp_Sc!$I$9:$I$228,Cal_BOSort!$G1285,Inp_Sc!$J$9:$J$228,Cal_BOSort!$I1285)</f>
        <v>0</v>
      </c>
      <c r="AD1285" s="18">
        <f>SUMIFS(Inp_Sc!AD$9:AD$228,Inp_Sc!$I$9:$I$228,Cal_BOSort!$G1285,Inp_Sc!$J$9:$J$228,Cal_BOSort!$I1285)</f>
        <v>0</v>
      </c>
      <c r="AE1285" s="18">
        <f>SUMIFS(Inp_Sc!AE$9:AE$228,Inp_Sc!$I$9:$I$228,Cal_BOSort!$G1285,Inp_Sc!$J$9:$J$228,Cal_BOSort!$I1285)</f>
        <v>0</v>
      </c>
      <c r="AF1285" s="18">
        <f>SUMIFS(Inp_Sc!AF$9:AF$228,Inp_Sc!$I$9:$I$228,Cal_BOSort!$G1285,Inp_Sc!$J$9:$J$228,Cal_BOSort!$I1285)</f>
        <v>0</v>
      </c>
      <c r="AG1285" s="18">
        <f>SUMIFS(Inp_Sc!AG$9:AG$228,Inp_Sc!$I$9:$I$228,Cal_BOSort!$G1285,Inp_Sc!$J$9:$J$228,Cal_BOSort!$I1285)</f>
        <v>0</v>
      </c>
      <c r="AH1285" s="18">
        <f>SUMIFS(Inp_Sc!AH$9:AH$228,Inp_Sc!$I$9:$I$228,Cal_BOSort!$G1285,Inp_Sc!$J$9:$J$228,Cal_BOSort!$I1285)</f>
        <v>0</v>
      </c>
      <c r="AI1285" s="18">
        <f>SUMIFS(Inp_Sc!AI$9:AI$228,Inp_Sc!$I$9:$I$228,Cal_BOSort!$G1285,Inp_Sc!$J$9:$J$228,Cal_BOSort!$I1285)</f>
        <v>0</v>
      </c>
      <c r="AJ1285" s="18">
        <f>SUMIFS(Inp_Sc!AJ$9:AJ$228,Inp_Sc!$I$9:$I$228,Cal_BOSort!$G1285,Inp_Sc!$J$9:$J$228,Cal_BOSort!$I1285)</f>
        <v>0</v>
      </c>
      <c r="AK1285" s="18">
        <f>SUMIFS(Inp_Sc!AK$9:AK$228,Inp_Sc!$I$9:$I$228,Cal_BOSort!$G1285,Inp_Sc!$J$9:$J$228,Cal_BOSort!$I1285)</f>
        <v>0</v>
      </c>
      <c r="AM1285" s="18">
        <f t="shared" si="137"/>
        <v>0</v>
      </c>
      <c r="AN1285" s="18">
        <f t="shared" si="141"/>
        <v>0</v>
      </c>
      <c r="AO1285" s="18">
        <f t="shared" si="142"/>
        <v>0</v>
      </c>
      <c r="AP1285" s="18">
        <f t="shared" si="138"/>
        <v>0</v>
      </c>
      <c r="AQ1285" s="18">
        <f t="shared" si="139"/>
        <v>0</v>
      </c>
      <c r="AR1285" s="18">
        <f t="shared" si="140"/>
        <v>0</v>
      </c>
      <c r="AU1285" s="42"/>
    </row>
    <row r="1286" spans="4:47" s="3" customFormat="1">
      <c r="D1286" s="101" t="str">
        <f>IF(I1286="","",MAX(D$1121:D1285)+1)</f>
        <v/>
      </c>
      <c r="E1286" s="3" t="s">
        <v>32</v>
      </c>
      <c r="F1286" s="3" t="s">
        <v>212</v>
      </c>
      <c r="G1286" s="3" t="s">
        <v>214</v>
      </c>
      <c r="I1286" s="101" t="str">
        <f>IF(Inp_Sc!M173="BO",Inp_Sc!J173,"")</f>
        <v/>
      </c>
      <c r="L1286" s="3" t="s">
        <v>106</v>
      </c>
      <c r="R1286" s="14"/>
      <c r="T1286" s="18"/>
      <c r="U1286" s="18"/>
      <c r="V1286" s="18"/>
      <c r="W1286" s="18"/>
      <c r="X1286" s="18"/>
      <c r="Y1286" s="18">
        <f>SUMIFS(Inp_Sc!Y$9:Y$228,Inp_Sc!$I$9:$I$228,Cal_BOSort!$G1286,Inp_Sc!$J$9:$J$228,Cal_BOSort!$I1286)</f>
        <v>0</v>
      </c>
      <c r="Z1286" s="18">
        <f>SUMIFS(Inp_Sc!Z$9:Z$228,Inp_Sc!$I$9:$I$228,Cal_BOSort!$G1286,Inp_Sc!$J$9:$J$228,Cal_BOSort!$I1286)</f>
        <v>0</v>
      </c>
      <c r="AA1286" s="18">
        <f>SUMIFS(Inp_Sc!AA$9:AA$228,Inp_Sc!$I$9:$I$228,Cal_BOSort!$G1286,Inp_Sc!$J$9:$J$228,Cal_BOSort!$I1286)</f>
        <v>0</v>
      </c>
      <c r="AB1286" s="18">
        <f>SUMIFS(Inp_Sc!AB$9:AB$228,Inp_Sc!$I$9:$I$228,Cal_BOSort!$G1286,Inp_Sc!$J$9:$J$228,Cal_BOSort!$I1286)</f>
        <v>0</v>
      </c>
      <c r="AC1286" s="18">
        <f>SUMIFS(Inp_Sc!AC$9:AC$228,Inp_Sc!$I$9:$I$228,Cal_BOSort!$G1286,Inp_Sc!$J$9:$J$228,Cal_BOSort!$I1286)</f>
        <v>0</v>
      </c>
      <c r="AD1286" s="18">
        <f>SUMIFS(Inp_Sc!AD$9:AD$228,Inp_Sc!$I$9:$I$228,Cal_BOSort!$G1286,Inp_Sc!$J$9:$J$228,Cal_BOSort!$I1286)</f>
        <v>0</v>
      </c>
      <c r="AE1286" s="18">
        <f>SUMIFS(Inp_Sc!AE$9:AE$228,Inp_Sc!$I$9:$I$228,Cal_BOSort!$G1286,Inp_Sc!$J$9:$J$228,Cal_BOSort!$I1286)</f>
        <v>0</v>
      </c>
      <c r="AF1286" s="18">
        <f>SUMIFS(Inp_Sc!AF$9:AF$228,Inp_Sc!$I$9:$I$228,Cal_BOSort!$G1286,Inp_Sc!$J$9:$J$228,Cal_BOSort!$I1286)</f>
        <v>0</v>
      </c>
      <c r="AG1286" s="18">
        <f>SUMIFS(Inp_Sc!AG$9:AG$228,Inp_Sc!$I$9:$I$228,Cal_BOSort!$G1286,Inp_Sc!$J$9:$J$228,Cal_BOSort!$I1286)</f>
        <v>0</v>
      </c>
      <c r="AH1286" s="18">
        <f>SUMIFS(Inp_Sc!AH$9:AH$228,Inp_Sc!$I$9:$I$228,Cal_BOSort!$G1286,Inp_Sc!$J$9:$J$228,Cal_BOSort!$I1286)</f>
        <v>0</v>
      </c>
      <c r="AI1286" s="18">
        <f>SUMIFS(Inp_Sc!AI$9:AI$228,Inp_Sc!$I$9:$I$228,Cal_BOSort!$G1286,Inp_Sc!$J$9:$J$228,Cal_BOSort!$I1286)</f>
        <v>0</v>
      </c>
      <c r="AJ1286" s="18">
        <f>SUMIFS(Inp_Sc!AJ$9:AJ$228,Inp_Sc!$I$9:$I$228,Cal_BOSort!$G1286,Inp_Sc!$J$9:$J$228,Cal_BOSort!$I1286)</f>
        <v>0</v>
      </c>
      <c r="AK1286" s="18">
        <f>SUMIFS(Inp_Sc!AK$9:AK$228,Inp_Sc!$I$9:$I$228,Cal_BOSort!$G1286,Inp_Sc!$J$9:$J$228,Cal_BOSort!$I1286)</f>
        <v>0</v>
      </c>
      <c r="AM1286" s="18">
        <f t="shared" si="137"/>
        <v>0</v>
      </c>
      <c r="AN1286" s="18">
        <f t="shared" si="141"/>
        <v>0</v>
      </c>
      <c r="AO1286" s="18">
        <f t="shared" si="142"/>
        <v>0</v>
      </c>
      <c r="AP1286" s="18">
        <f t="shared" si="138"/>
        <v>0</v>
      </c>
      <c r="AQ1286" s="18">
        <f t="shared" si="139"/>
        <v>0</v>
      </c>
      <c r="AR1286" s="18">
        <f t="shared" si="140"/>
        <v>0</v>
      </c>
      <c r="AU1286" s="42"/>
    </row>
    <row r="1287" spans="4:47" s="3" customFormat="1">
      <c r="D1287" s="101" t="str">
        <f>IF(I1287="","",MAX(D$1121:D1286)+1)</f>
        <v/>
      </c>
      <c r="E1287" s="3" t="s">
        <v>32</v>
      </c>
      <c r="F1287" s="3" t="s">
        <v>212</v>
      </c>
      <c r="G1287" s="3" t="s">
        <v>214</v>
      </c>
      <c r="I1287" s="101"/>
      <c r="L1287" s="3" t="s">
        <v>106</v>
      </c>
      <c r="R1287" s="14"/>
      <c r="T1287" s="18"/>
      <c r="U1287" s="18"/>
      <c r="V1287" s="18"/>
      <c r="W1287" s="18"/>
      <c r="X1287" s="18"/>
      <c r="Y1287" s="18">
        <f>SUMIFS(Inp_Sc!Y$9:Y$228,Inp_Sc!$I$9:$I$228,Cal_BOSort!$G1287,Inp_Sc!$J$9:$J$228,Cal_BOSort!$I1287)</f>
        <v>0</v>
      </c>
      <c r="Z1287" s="18">
        <f>SUMIFS(Inp_Sc!Z$9:Z$228,Inp_Sc!$I$9:$I$228,Cal_BOSort!$G1287,Inp_Sc!$J$9:$J$228,Cal_BOSort!$I1287)</f>
        <v>0</v>
      </c>
      <c r="AA1287" s="18">
        <f>SUMIFS(Inp_Sc!AA$9:AA$228,Inp_Sc!$I$9:$I$228,Cal_BOSort!$G1287,Inp_Sc!$J$9:$J$228,Cal_BOSort!$I1287)</f>
        <v>0</v>
      </c>
      <c r="AB1287" s="18">
        <f>SUMIFS(Inp_Sc!AB$9:AB$228,Inp_Sc!$I$9:$I$228,Cal_BOSort!$G1287,Inp_Sc!$J$9:$J$228,Cal_BOSort!$I1287)</f>
        <v>0</v>
      </c>
      <c r="AC1287" s="18">
        <f>SUMIFS(Inp_Sc!AC$9:AC$228,Inp_Sc!$I$9:$I$228,Cal_BOSort!$G1287,Inp_Sc!$J$9:$J$228,Cal_BOSort!$I1287)</f>
        <v>0</v>
      </c>
      <c r="AD1287" s="18">
        <f>SUMIFS(Inp_Sc!AD$9:AD$228,Inp_Sc!$I$9:$I$228,Cal_BOSort!$G1287,Inp_Sc!$J$9:$J$228,Cal_BOSort!$I1287)</f>
        <v>0</v>
      </c>
      <c r="AE1287" s="18">
        <f>SUMIFS(Inp_Sc!AE$9:AE$228,Inp_Sc!$I$9:$I$228,Cal_BOSort!$G1287,Inp_Sc!$J$9:$J$228,Cal_BOSort!$I1287)</f>
        <v>0</v>
      </c>
      <c r="AF1287" s="18">
        <f>SUMIFS(Inp_Sc!AF$9:AF$228,Inp_Sc!$I$9:$I$228,Cal_BOSort!$G1287,Inp_Sc!$J$9:$J$228,Cal_BOSort!$I1287)</f>
        <v>0</v>
      </c>
      <c r="AG1287" s="18">
        <f>SUMIFS(Inp_Sc!AG$9:AG$228,Inp_Sc!$I$9:$I$228,Cal_BOSort!$G1287,Inp_Sc!$J$9:$J$228,Cal_BOSort!$I1287)</f>
        <v>0</v>
      </c>
      <c r="AH1287" s="18">
        <f>SUMIFS(Inp_Sc!AH$9:AH$228,Inp_Sc!$I$9:$I$228,Cal_BOSort!$G1287,Inp_Sc!$J$9:$J$228,Cal_BOSort!$I1287)</f>
        <v>0</v>
      </c>
      <c r="AI1287" s="18">
        <f>SUMIFS(Inp_Sc!AI$9:AI$228,Inp_Sc!$I$9:$I$228,Cal_BOSort!$G1287,Inp_Sc!$J$9:$J$228,Cal_BOSort!$I1287)</f>
        <v>0</v>
      </c>
      <c r="AJ1287" s="18">
        <f>SUMIFS(Inp_Sc!AJ$9:AJ$228,Inp_Sc!$I$9:$I$228,Cal_BOSort!$G1287,Inp_Sc!$J$9:$J$228,Cal_BOSort!$I1287)</f>
        <v>0</v>
      </c>
      <c r="AK1287" s="18">
        <f>SUMIFS(Inp_Sc!AK$9:AK$228,Inp_Sc!$I$9:$I$228,Cal_BOSort!$G1287,Inp_Sc!$J$9:$J$228,Cal_BOSort!$I1287)</f>
        <v>0</v>
      </c>
      <c r="AM1287" s="18">
        <f t="shared" si="137"/>
        <v>0</v>
      </c>
      <c r="AN1287" s="18">
        <f t="shared" si="141"/>
        <v>0</v>
      </c>
      <c r="AO1287" s="18">
        <f t="shared" si="142"/>
        <v>0</v>
      </c>
      <c r="AP1287" s="18">
        <f t="shared" si="138"/>
        <v>0</v>
      </c>
      <c r="AQ1287" s="18">
        <f t="shared" si="139"/>
        <v>0</v>
      </c>
      <c r="AR1287" s="18">
        <f t="shared" si="140"/>
        <v>0</v>
      </c>
      <c r="AU1287" s="42"/>
    </row>
    <row r="1288" spans="4:47" s="3" customFormat="1">
      <c r="D1288" s="101" t="str">
        <f>IF(I1288="","",MAX(D$1121:D1287)+1)</f>
        <v/>
      </c>
      <c r="E1288" s="3" t="s">
        <v>32</v>
      </c>
      <c r="F1288" s="3" t="s">
        <v>212</v>
      </c>
      <c r="G1288" s="3" t="s">
        <v>214</v>
      </c>
      <c r="I1288" s="101"/>
      <c r="L1288" s="3" t="s">
        <v>106</v>
      </c>
      <c r="R1288" s="14"/>
      <c r="T1288" s="18"/>
      <c r="U1288" s="18"/>
      <c r="V1288" s="18"/>
      <c r="W1288" s="18"/>
      <c r="X1288" s="18"/>
      <c r="Y1288" s="18">
        <f>SUMIFS(Inp_Sc!Y$9:Y$228,Inp_Sc!$I$9:$I$228,Cal_BOSort!$G1288,Inp_Sc!$J$9:$J$228,Cal_BOSort!$I1288)</f>
        <v>0</v>
      </c>
      <c r="Z1288" s="18">
        <f>SUMIFS(Inp_Sc!Z$9:Z$228,Inp_Sc!$I$9:$I$228,Cal_BOSort!$G1288,Inp_Sc!$J$9:$J$228,Cal_BOSort!$I1288)</f>
        <v>0</v>
      </c>
      <c r="AA1288" s="18">
        <f>SUMIFS(Inp_Sc!AA$9:AA$228,Inp_Sc!$I$9:$I$228,Cal_BOSort!$G1288,Inp_Sc!$J$9:$J$228,Cal_BOSort!$I1288)</f>
        <v>0</v>
      </c>
      <c r="AB1288" s="18">
        <f>SUMIFS(Inp_Sc!AB$9:AB$228,Inp_Sc!$I$9:$I$228,Cal_BOSort!$G1288,Inp_Sc!$J$9:$J$228,Cal_BOSort!$I1288)</f>
        <v>0</v>
      </c>
      <c r="AC1288" s="18">
        <f>SUMIFS(Inp_Sc!AC$9:AC$228,Inp_Sc!$I$9:$I$228,Cal_BOSort!$G1288,Inp_Sc!$J$9:$J$228,Cal_BOSort!$I1288)</f>
        <v>0</v>
      </c>
      <c r="AD1288" s="18">
        <f>SUMIFS(Inp_Sc!AD$9:AD$228,Inp_Sc!$I$9:$I$228,Cal_BOSort!$G1288,Inp_Sc!$J$9:$J$228,Cal_BOSort!$I1288)</f>
        <v>0</v>
      </c>
      <c r="AE1288" s="18">
        <f>SUMIFS(Inp_Sc!AE$9:AE$228,Inp_Sc!$I$9:$I$228,Cal_BOSort!$G1288,Inp_Sc!$J$9:$J$228,Cal_BOSort!$I1288)</f>
        <v>0</v>
      </c>
      <c r="AF1288" s="18">
        <f>SUMIFS(Inp_Sc!AF$9:AF$228,Inp_Sc!$I$9:$I$228,Cal_BOSort!$G1288,Inp_Sc!$J$9:$J$228,Cal_BOSort!$I1288)</f>
        <v>0</v>
      </c>
      <c r="AG1288" s="18">
        <f>SUMIFS(Inp_Sc!AG$9:AG$228,Inp_Sc!$I$9:$I$228,Cal_BOSort!$G1288,Inp_Sc!$J$9:$J$228,Cal_BOSort!$I1288)</f>
        <v>0</v>
      </c>
      <c r="AH1288" s="18">
        <f>SUMIFS(Inp_Sc!AH$9:AH$228,Inp_Sc!$I$9:$I$228,Cal_BOSort!$G1288,Inp_Sc!$J$9:$J$228,Cal_BOSort!$I1288)</f>
        <v>0</v>
      </c>
      <c r="AI1288" s="18">
        <f>SUMIFS(Inp_Sc!AI$9:AI$228,Inp_Sc!$I$9:$I$228,Cal_BOSort!$G1288,Inp_Sc!$J$9:$J$228,Cal_BOSort!$I1288)</f>
        <v>0</v>
      </c>
      <c r="AJ1288" s="18">
        <f>SUMIFS(Inp_Sc!AJ$9:AJ$228,Inp_Sc!$I$9:$I$228,Cal_BOSort!$G1288,Inp_Sc!$J$9:$J$228,Cal_BOSort!$I1288)</f>
        <v>0</v>
      </c>
      <c r="AK1288" s="18">
        <f>SUMIFS(Inp_Sc!AK$9:AK$228,Inp_Sc!$I$9:$I$228,Cal_BOSort!$G1288,Inp_Sc!$J$9:$J$228,Cal_BOSort!$I1288)</f>
        <v>0</v>
      </c>
      <c r="AM1288" s="18">
        <f t="shared" si="137"/>
        <v>0</v>
      </c>
      <c r="AN1288" s="18">
        <f t="shared" si="141"/>
        <v>0</v>
      </c>
      <c r="AO1288" s="18">
        <f t="shared" si="142"/>
        <v>0</v>
      </c>
      <c r="AP1288" s="18">
        <f t="shared" si="138"/>
        <v>0</v>
      </c>
      <c r="AQ1288" s="18">
        <f t="shared" si="139"/>
        <v>0</v>
      </c>
      <c r="AR1288" s="18">
        <f t="shared" si="140"/>
        <v>0</v>
      </c>
      <c r="AU1288" s="42"/>
    </row>
    <row r="1289" spans="4:47" s="3" customFormat="1">
      <c r="D1289" s="101" t="str">
        <f>IF(I1289="","",MAX(D$1121:D1288)+1)</f>
        <v/>
      </c>
      <c r="E1289" s="3" t="s">
        <v>32</v>
      </c>
      <c r="F1289" s="3" t="s">
        <v>212</v>
      </c>
      <c r="G1289" s="3" t="s">
        <v>214</v>
      </c>
      <c r="I1289" s="101"/>
      <c r="L1289" s="3" t="s">
        <v>106</v>
      </c>
      <c r="R1289" s="14"/>
      <c r="T1289" s="18"/>
      <c r="U1289" s="18"/>
      <c r="V1289" s="18"/>
      <c r="W1289" s="18"/>
      <c r="X1289" s="18"/>
      <c r="Y1289" s="18">
        <f>SUMIFS(Inp_Sc!Y$9:Y$228,Inp_Sc!$I$9:$I$228,Cal_BOSort!$G1289,Inp_Sc!$J$9:$J$228,Cal_BOSort!$I1289)</f>
        <v>0</v>
      </c>
      <c r="Z1289" s="18">
        <f>SUMIFS(Inp_Sc!Z$9:Z$228,Inp_Sc!$I$9:$I$228,Cal_BOSort!$G1289,Inp_Sc!$J$9:$J$228,Cal_BOSort!$I1289)</f>
        <v>0</v>
      </c>
      <c r="AA1289" s="18">
        <f>SUMIFS(Inp_Sc!AA$9:AA$228,Inp_Sc!$I$9:$I$228,Cal_BOSort!$G1289,Inp_Sc!$J$9:$J$228,Cal_BOSort!$I1289)</f>
        <v>0</v>
      </c>
      <c r="AB1289" s="18">
        <f>SUMIFS(Inp_Sc!AB$9:AB$228,Inp_Sc!$I$9:$I$228,Cal_BOSort!$G1289,Inp_Sc!$J$9:$J$228,Cal_BOSort!$I1289)</f>
        <v>0</v>
      </c>
      <c r="AC1289" s="18">
        <f>SUMIFS(Inp_Sc!AC$9:AC$228,Inp_Sc!$I$9:$I$228,Cal_BOSort!$G1289,Inp_Sc!$J$9:$J$228,Cal_BOSort!$I1289)</f>
        <v>0</v>
      </c>
      <c r="AD1289" s="18">
        <f>SUMIFS(Inp_Sc!AD$9:AD$228,Inp_Sc!$I$9:$I$228,Cal_BOSort!$G1289,Inp_Sc!$J$9:$J$228,Cal_BOSort!$I1289)</f>
        <v>0</v>
      </c>
      <c r="AE1289" s="18">
        <f>SUMIFS(Inp_Sc!AE$9:AE$228,Inp_Sc!$I$9:$I$228,Cal_BOSort!$G1289,Inp_Sc!$J$9:$J$228,Cal_BOSort!$I1289)</f>
        <v>0</v>
      </c>
      <c r="AF1289" s="18">
        <f>SUMIFS(Inp_Sc!AF$9:AF$228,Inp_Sc!$I$9:$I$228,Cal_BOSort!$G1289,Inp_Sc!$J$9:$J$228,Cal_BOSort!$I1289)</f>
        <v>0</v>
      </c>
      <c r="AG1289" s="18">
        <f>SUMIFS(Inp_Sc!AG$9:AG$228,Inp_Sc!$I$9:$I$228,Cal_BOSort!$G1289,Inp_Sc!$J$9:$J$228,Cal_BOSort!$I1289)</f>
        <v>0</v>
      </c>
      <c r="AH1289" s="18">
        <f>SUMIFS(Inp_Sc!AH$9:AH$228,Inp_Sc!$I$9:$I$228,Cal_BOSort!$G1289,Inp_Sc!$J$9:$J$228,Cal_BOSort!$I1289)</f>
        <v>0</v>
      </c>
      <c r="AI1289" s="18">
        <f>SUMIFS(Inp_Sc!AI$9:AI$228,Inp_Sc!$I$9:$I$228,Cal_BOSort!$G1289,Inp_Sc!$J$9:$J$228,Cal_BOSort!$I1289)</f>
        <v>0</v>
      </c>
      <c r="AJ1289" s="18">
        <f>SUMIFS(Inp_Sc!AJ$9:AJ$228,Inp_Sc!$I$9:$I$228,Cal_BOSort!$G1289,Inp_Sc!$J$9:$J$228,Cal_BOSort!$I1289)</f>
        <v>0</v>
      </c>
      <c r="AK1289" s="18">
        <f>SUMIFS(Inp_Sc!AK$9:AK$228,Inp_Sc!$I$9:$I$228,Cal_BOSort!$G1289,Inp_Sc!$J$9:$J$228,Cal_BOSort!$I1289)</f>
        <v>0</v>
      </c>
      <c r="AM1289" s="18">
        <f t="shared" si="137"/>
        <v>0</v>
      </c>
      <c r="AN1289" s="18">
        <f t="shared" si="141"/>
        <v>0</v>
      </c>
      <c r="AO1289" s="18">
        <f t="shared" si="142"/>
        <v>0</v>
      </c>
      <c r="AP1289" s="18">
        <f t="shared" si="138"/>
        <v>0</v>
      </c>
      <c r="AQ1289" s="18">
        <f t="shared" si="139"/>
        <v>0</v>
      </c>
      <c r="AR1289" s="18">
        <f t="shared" si="140"/>
        <v>0</v>
      </c>
      <c r="AU1289" s="42"/>
    </row>
    <row r="1290" spans="4:47" s="3" customFormat="1">
      <c r="D1290" s="101" t="str">
        <f>IF(I1290="","",MAX(D$1121:D1289)+1)</f>
        <v/>
      </c>
      <c r="E1290" s="3" t="s">
        <v>32</v>
      </c>
      <c r="F1290" s="3" t="s">
        <v>212</v>
      </c>
      <c r="G1290" s="3" t="s">
        <v>214</v>
      </c>
      <c r="I1290" s="101"/>
      <c r="L1290" s="3" t="s">
        <v>106</v>
      </c>
      <c r="R1290" s="14"/>
      <c r="T1290" s="18"/>
      <c r="U1290" s="18"/>
      <c r="V1290" s="18"/>
      <c r="W1290" s="18"/>
      <c r="X1290" s="18"/>
      <c r="Y1290" s="18">
        <f>SUMIFS(Inp_Sc!Y$9:Y$228,Inp_Sc!$I$9:$I$228,Cal_BOSort!$G1290,Inp_Sc!$J$9:$J$228,Cal_BOSort!$I1290)</f>
        <v>0</v>
      </c>
      <c r="Z1290" s="18">
        <f>SUMIFS(Inp_Sc!Z$9:Z$228,Inp_Sc!$I$9:$I$228,Cal_BOSort!$G1290,Inp_Sc!$J$9:$J$228,Cal_BOSort!$I1290)</f>
        <v>0</v>
      </c>
      <c r="AA1290" s="18">
        <f>SUMIFS(Inp_Sc!AA$9:AA$228,Inp_Sc!$I$9:$I$228,Cal_BOSort!$G1290,Inp_Sc!$J$9:$J$228,Cal_BOSort!$I1290)</f>
        <v>0</v>
      </c>
      <c r="AB1290" s="18">
        <f>SUMIFS(Inp_Sc!AB$9:AB$228,Inp_Sc!$I$9:$I$228,Cal_BOSort!$G1290,Inp_Sc!$J$9:$J$228,Cal_BOSort!$I1290)</f>
        <v>0</v>
      </c>
      <c r="AC1290" s="18">
        <f>SUMIFS(Inp_Sc!AC$9:AC$228,Inp_Sc!$I$9:$I$228,Cal_BOSort!$G1290,Inp_Sc!$J$9:$J$228,Cal_BOSort!$I1290)</f>
        <v>0</v>
      </c>
      <c r="AD1290" s="18">
        <f>SUMIFS(Inp_Sc!AD$9:AD$228,Inp_Sc!$I$9:$I$228,Cal_BOSort!$G1290,Inp_Sc!$J$9:$J$228,Cal_BOSort!$I1290)</f>
        <v>0</v>
      </c>
      <c r="AE1290" s="18">
        <f>SUMIFS(Inp_Sc!AE$9:AE$228,Inp_Sc!$I$9:$I$228,Cal_BOSort!$G1290,Inp_Sc!$J$9:$J$228,Cal_BOSort!$I1290)</f>
        <v>0</v>
      </c>
      <c r="AF1290" s="18">
        <f>SUMIFS(Inp_Sc!AF$9:AF$228,Inp_Sc!$I$9:$I$228,Cal_BOSort!$G1290,Inp_Sc!$J$9:$J$228,Cal_BOSort!$I1290)</f>
        <v>0</v>
      </c>
      <c r="AG1290" s="18">
        <f>SUMIFS(Inp_Sc!AG$9:AG$228,Inp_Sc!$I$9:$I$228,Cal_BOSort!$G1290,Inp_Sc!$J$9:$J$228,Cal_BOSort!$I1290)</f>
        <v>0</v>
      </c>
      <c r="AH1290" s="18">
        <f>SUMIFS(Inp_Sc!AH$9:AH$228,Inp_Sc!$I$9:$I$228,Cal_BOSort!$G1290,Inp_Sc!$J$9:$J$228,Cal_BOSort!$I1290)</f>
        <v>0</v>
      </c>
      <c r="AI1290" s="18">
        <f>SUMIFS(Inp_Sc!AI$9:AI$228,Inp_Sc!$I$9:$I$228,Cal_BOSort!$G1290,Inp_Sc!$J$9:$J$228,Cal_BOSort!$I1290)</f>
        <v>0</v>
      </c>
      <c r="AJ1290" s="18">
        <f>SUMIFS(Inp_Sc!AJ$9:AJ$228,Inp_Sc!$I$9:$I$228,Cal_BOSort!$G1290,Inp_Sc!$J$9:$J$228,Cal_BOSort!$I1290)</f>
        <v>0</v>
      </c>
      <c r="AK1290" s="18">
        <f>SUMIFS(Inp_Sc!AK$9:AK$228,Inp_Sc!$I$9:$I$228,Cal_BOSort!$G1290,Inp_Sc!$J$9:$J$228,Cal_BOSort!$I1290)</f>
        <v>0</v>
      </c>
      <c r="AM1290" s="18">
        <f t="shared" si="137"/>
        <v>0</v>
      </c>
      <c r="AN1290" s="18">
        <f t="shared" si="141"/>
        <v>0</v>
      </c>
      <c r="AO1290" s="18">
        <f t="shared" si="142"/>
        <v>0</v>
      </c>
      <c r="AP1290" s="18">
        <f t="shared" si="138"/>
        <v>0</v>
      </c>
      <c r="AQ1290" s="18">
        <f t="shared" si="139"/>
        <v>0</v>
      </c>
      <c r="AR1290" s="18">
        <f t="shared" si="140"/>
        <v>0</v>
      </c>
      <c r="AU1290" s="42"/>
    </row>
    <row r="1291" spans="4:47" s="3" customFormat="1">
      <c r="D1291" s="101" t="str">
        <f>IF(I1291="","",MAX(D$1121:D1290)+1)</f>
        <v/>
      </c>
      <c r="E1291" s="3" t="s">
        <v>32</v>
      </c>
      <c r="F1291" s="3" t="s">
        <v>212</v>
      </c>
      <c r="G1291" s="3" t="s">
        <v>214</v>
      </c>
      <c r="I1291" s="101"/>
      <c r="L1291" s="3" t="s">
        <v>106</v>
      </c>
      <c r="R1291" s="14"/>
      <c r="T1291" s="18"/>
      <c r="U1291" s="18"/>
      <c r="V1291" s="18"/>
      <c r="W1291" s="18"/>
      <c r="X1291" s="18"/>
      <c r="Y1291" s="18">
        <f>SUMIFS(Inp_Sc!Y$9:Y$228,Inp_Sc!$I$9:$I$228,Cal_BOSort!$G1291,Inp_Sc!$J$9:$J$228,Cal_BOSort!$I1291)</f>
        <v>0</v>
      </c>
      <c r="Z1291" s="18">
        <f>SUMIFS(Inp_Sc!Z$9:Z$228,Inp_Sc!$I$9:$I$228,Cal_BOSort!$G1291,Inp_Sc!$J$9:$J$228,Cal_BOSort!$I1291)</f>
        <v>0</v>
      </c>
      <c r="AA1291" s="18">
        <f>SUMIFS(Inp_Sc!AA$9:AA$228,Inp_Sc!$I$9:$I$228,Cal_BOSort!$G1291,Inp_Sc!$J$9:$J$228,Cal_BOSort!$I1291)</f>
        <v>0</v>
      </c>
      <c r="AB1291" s="18">
        <f>SUMIFS(Inp_Sc!AB$9:AB$228,Inp_Sc!$I$9:$I$228,Cal_BOSort!$G1291,Inp_Sc!$J$9:$J$228,Cal_BOSort!$I1291)</f>
        <v>0</v>
      </c>
      <c r="AC1291" s="18">
        <f>SUMIFS(Inp_Sc!AC$9:AC$228,Inp_Sc!$I$9:$I$228,Cal_BOSort!$G1291,Inp_Sc!$J$9:$J$228,Cal_BOSort!$I1291)</f>
        <v>0</v>
      </c>
      <c r="AD1291" s="18">
        <f>SUMIFS(Inp_Sc!AD$9:AD$228,Inp_Sc!$I$9:$I$228,Cal_BOSort!$G1291,Inp_Sc!$J$9:$J$228,Cal_BOSort!$I1291)</f>
        <v>0</v>
      </c>
      <c r="AE1291" s="18">
        <f>SUMIFS(Inp_Sc!AE$9:AE$228,Inp_Sc!$I$9:$I$228,Cal_BOSort!$G1291,Inp_Sc!$J$9:$J$228,Cal_BOSort!$I1291)</f>
        <v>0</v>
      </c>
      <c r="AF1291" s="18">
        <f>SUMIFS(Inp_Sc!AF$9:AF$228,Inp_Sc!$I$9:$I$228,Cal_BOSort!$G1291,Inp_Sc!$J$9:$J$228,Cal_BOSort!$I1291)</f>
        <v>0</v>
      </c>
      <c r="AG1291" s="18">
        <f>SUMIFS(Inp_Sc!AG$9:AG$228,Inp_Sc!$I$9:$I$228,Cal_BOSort!$G1291,Inp_Sc!$J$9:$J$228,Cal_BOSort!$I1291)</f>
        <v>0</v>
      </c>
      <c r="AH1291" s="18">
        <f>SUMIFS(Inp_Sc!AH$9:AH$228,Inp_Sc!$I$9:$I$228,Cal_BOSort!$G1291,Inp_Sc!$J$9:$J$228,Cal_BOSort!$I1291)</f>
        <v>0</v>
      </c>
      <c r="AI1291" s="18">
        <f>SUMIFS(Inp_Sc!AI$9:AI$228,Inp_Sc!$I$9:$I$228,Cal_BOSort!$G1291,Inp_Sc!$J$9:$J$228,Cal_BOSort!$I1291)</f>
        <v>0</v>
      </c>
      <c r="AJ1291" s="18">
        <f>SUMIFS(Inp_Sc!AJ$9:AJ$228,Inp_Sc!$I$9:$I$228,Cal_BOSort!$G1291,Inp_Sc!$J$9:$J$228,Cal_BOSort!$I1291)</f>
        <v>0</v>
      </c>
      <c r="AK1291" s="18">
        <f>SUMIFS(Inp_Sc!AK$9:AK$228,Inp_Sc!$I$9:$I$228,Cal_BOSort!$G1291,Inp_Sc!$J$9:$J$228,Cal_BOSort!$I1291)</f>
        <v>0</v>
      </c>
      <c r="AM1291" s="18">
        <f t="shared" si="137"/>
        <v>0</v>
      </c>
      <c r="AN1291" s="18">
        <f t="shared" si="141"/>
        <v>0</v>
      </c>
      <c r="AO1291" s="18">
        <f t="shared" si="142"/>
        <v>0</v>
      </c>
      <c r="AP1291" s="18">
        <f t="shared" si="138"/>
        <v>0</v>
      </c>
      <c r="AQ1291" s="18">
        <f t="shared" si="139"/>
        <v>0</v>
      </c>
      <c r="AR1291" s="18">
        <f t="shared" si="140"/>
        <v>0</v>
      </c>
      <c r="AU1291" s="42"/>
    </row>
    <row r="1292" spans="4:47" s="3" customFormat="1">
      <c r="D1292" s="101" t="str">
        <f>IF(I1292="","",MAX(D$1121:D1291)+1)</f>
        <v/>
      </c>
      <c r="E1292" s="3" t="s">
        <v>32</v>
      </c>
      <c r="F1292" s="3" t="s">
        <v>212</v>
      </c>
      <c r="G1292" s="3" t="s">
        <v>215</v>
      </c>
      <c r="I1292" s="101"/>
      <c r="L1292" s="3" t="s">
        <v>106</v>
      </c>
      <c r="R1292" s="14"/>
      <c r="T1292" s="18"/>
      <c r="U1292" s="18"/>
      <c r="V1292" s="18"/>
      <c r="W1292" s="18"/>
      <c r="X1292" s="18"/>
      <c r="Y1292" s="18">
        <f>SUMIFS(Inp_Sc!Y$9:Y$228,Inp_Sc!$I$9:$I$228,Cal_BOSort!$G1292,Inp_Sc!$J$9:$J$228,Cal_BOSort!$I1292)</f>
        <v>0</v>
      </c>
      <c r="Z1292" s="18">
        <f>SUMIFS(Inp_Sc!Z$9:Z$228,Inp_Sc!$I$9:$I$228,Cal_BOSort!$G1292,Inp_Sc!$J$9:$J$228,Cal_BOSort!$I1292)</f>
        <v>0</v>
      </c>
      <c r="AA1292" s="18">
        <f>SUMIFS(Inp_Sc!AA$9:AA$228,Inp_Sc!$I$9:$I$228,Cal_BOSort!$G1292,Inp_Sc!$J$9:$J$228,Cal_BOSort!$I1292)</f>
        <v>0</v>
      </c>
      <c r="AB1292" s="18">
        <f>SUMIFS(Inp_Sc!AB$9:AB$228,Inp_Sc!$I$9:$I$228,Cal_BOSort!$G1292,Inp_Sc!$J$9:$J$228,Cal_BOSort!$I1292)</f>
        <v>0</v>
      </c>
      <c r="AC1292" s="18">
        <f>SUMIFS(Inp_Sc!AC$9:AC$228,Inp_Sc!$I$9:$I$228,Cal_BOSort!$G1292,Inp_Sc!$J$9:$J$228,Cal_BOSort!$I1292)</f>
        <v>0</v>
      </c>
      <c r="AD1292" s="18">
        <f>SUMIFS(Inp_Sc!AD$9:AD$228,Inp_Sc!$I$9:$I$228,Cal_BOSort!$G1292,Inp_Sc!$J$9:$J$228,Cal_BOSort!$I1292)</f>
        <v>0</v>
      </c>
      <c r="AE1292" s="18">
        <f>SUMIFS(Inp_Sc!AE$9:AE$228,Inp_Sc!$I$9:$I$228,Cal_BOSort!$G1292,Inp_Sc!$J$9:$J$228,Cal_BOSort!$I1292)</f>
        <v>0</v>
      </c>
      <c r="AF1292" s="18">
        <f>SUMIFS(Inp_Sc!AF$9:AF$228,Inp_Sc!$I$9:$I$228,Cal_BOSort!$G1292,Inp_Sc!$J$9:$J$228,Cal_BOSort!$I1292)</f>
        <v>0</v>
      </c>
      <c r="AG1292" s="18">
        <f>SUMIFS(Inp_Sc!AG$9:AG$228,Inp_Sc!$I$9:$I$228,Cal_BOSort!$G1292,Inp_Sc!$J$9:$J$228,Cal_BOSort!$I1292)</f>
        <v>0</v>
      </c>
      <c r="AH1292" s="18">
        <f>SUMIFS(Inp_Sc!AH$9:AH$228,Inp_Sc!$I$9:$I$228,Cal_BOSort!$G1292,Inp_Sc!$J$9:$J$228,Cal_BOSort!$I1292)</f>
        <v>0</v>
      </c>
      <c r="AI1292" s="18">
        <f>SUMIFS(Inp_Sc!AI$9:AI$228,Inp_Sc!$I$9:$I$228,Cal_BOSort!$G1292,Inp_Sc!$J$9:$J$228,Cal_BOSort!$I1292)</f>
        <v>0</v>
      </c>
      <c r="AJ1292" s="18">
        <f>SUMIFS(Inp_Sc!AJ$9:AJ$228,Inp_Sc!$I$9:$I$228,Cal_BOSort!$G1292,Inp_Sc!$J$9:$J$228,Cal_BOSort!$I1292)</f>
        <v>0</v>
      </c>
      <c r="AK1292" s="18">
        <f>SUMIFS(Inp_Sc!AK$9:AK$228,Inp_Sc!$I$9:$I$228,Cal_BOSort!$G1292,Inp_Sc!$J$9:$J$228,Cal_BOSort!$I1292)</f>
        <v>0</v>
      </c>
      <c r="AM1292" s="18">
        <f t="shared" si="137"/>
        <v>0</v>
      </c>
      <c r="AN1292" s="18">
        <f t="shared" si="141"/>
        <v>0</v>
      </c>
      <c r="AO1292" s="18">
        <f t="shared" si="142"/>
        <v>0</v>
      </c>
      <c r="AP1292" s="18">
        <f t="shared" si="138"/>
        <v>0</v>
      </c>
      <c r="AQ1292" s="18">
        <f t="shared" si="139"/>
        <v>0</v>
      </c>
      <c r="AR1292" s="18">
        <f t="shared" si="140"/>
        <v>0</v>
      </c>
      <c r="AU1292" s="42"/>
    </row>
    <row r="1293" spans="4:47" s="3" customFormat="1">
      <c r="D1293" s="101" t="str">
        <f>IF(I1293="","",MAX(D$1121:D1292)+1)</f>
        <v/>
      </c>
      <c r="E1293" s="3" t="s">
        <v>32</v>
      </c>
      <c r="F1293" s="3" t="s">
        <v>212</v>
      </c>
      <c r="G1293" s="3" t="s">
        <v>215</v>
      </c>
      <c r="I1293" s="101"/>
      <c r="L1293" s="3" t="s">
        <v>106</v>
      </c>
      <c r="R1293" s="14"/>
      <c r="T1293" s="18"/>
      <c r="U1293" s="18"/>
      <c r="V1293" s="18"/>
      <c r="W1293" s="18"/>
      <c r="X1293" s="18"/>
      <c r="Y1293" s="18">
        <f>SUMIFS(Inp_Sc!Y$9:Y$228,Inp_Sc!$I$9:$I$228,Cal_BOSort!$G1293,Inp_Sc!$J$9:$J$228,Cal_BOSort!$I1293)</f>
        <v>0</v>
      </c>
      <c r="Z1293" s="18">
        <f>SUMIFS(Inp_Sc!Z$9:Z$228,Inp_Sc!$I$9:$I$228,Cal_BOSort!$G1293,Inp_Sc!$J$9:$J$228,Cal_BOSort!$I1293)</f>
        <v>0</v>
      </c>
      <c r="AA1293" s="18">
        <f>SUMIFS(Inp_Sc!AA$9:AA$228,Inp_Sc!$I$9:$I$228,Cal_BOSort!$G1293,Inp_Sc!$J$9:$J$228,Cal_BOSort!$I1293)</f>
        <v>0</v>
      </c>
      <c r="AB1293" s="18">
        <f>SUMIFS(Inp_Sc!AB$9:AB$228,Inp_Sc!$I$9:$I$228,Cal_BOSort!$G1293,Inp_Sc!$J$9:$J$228,Cal_BOSort!$I1293)</f>
        <v>0</v>
      </c>
      <c r="AC1293" s="18">
        <f>SUMIFS(Inp_Sc!AC$9:AC$228,Inp_Sc!$I$9:$I$228,Cal_BOSort!$G1293,Inp_Sc!$J$9:$J$228,Cal_BOSort!$I1293)</f>
        <v>0</v>
      </c>
      <c r="AD1293" s="18">
        <f>SUMIFS(Inp_Sc!AD$9:AD$228,Inp_Sc!$I$9:$I$228,Cal_BOSort!$G1293,Inp_Sc!$J$9:$J$228,Cal_BOSort!$I1293)</f>
        <v>0</v>
      </c>
      <c r="AE1293" s="18">
        <f>SUMIFS(Inp_Sc!AE$9:AE$228,Inp_Sc!$I$9:$I$228,Cal_BOSort!$G1293,Inp_Sc!$J$9:$J$228,Cal_BOSort!$I1293)</f>
        <v>0</v>
      </c>
      <c r="AF1293" s="18">
        <f>SUMIFS(Inp_Sc!AF$9:AF$228,Inp_Sc!$I$9:$I$228,Cal_BOSort!$G1293,Inp_Sc!$J$9:$J$228,Cal_BOSort!$I1293)</f>
        <v>0</v>
      </c>
      <c r="AG1293" s="18">
        <f>SUMIFS(Inp_Sc!AG$9:AG$228,Inp_Sc!$I$9:$I$228,Cal_BOSort!$G1293,Inp_Sc!$J$9:$J$228,Cal_BOSort!$I1293)</f>
        <v>0</v>
      </c>
      <c r="AH1293" s="18">
        <f>SUMIFS(Inp_Sc!AH$9:AH$228,Inp_Sc!$I$9:$I$228,Cal_BOSort!$G1293,Inp_Sc!$J$9:$J$228,Cal_BOSort!$I1293)</f>
        <v>0</v>
      </c>
      <c r="AI1293" s="18">
        <f>SUMIFS(Inp_Sc!AI$9:AI$228,Inp_Sc!$I$9:$I$228,Cal_BOSort!$G1293,Inp_Sc!$J$9:$J$228,Cal_BOSort!$I1293)</f>
        <v>0</v>
      </c>
      <c r="AJ1293" s="18">
        <f>SUMIFS(Inp_Sc!AJ$9:AJ$228,Inp_Sc!$I$9:$I$228,Cal_BOSort!$G1293,Inp_Sc!$J$9:$J$228,Cal_BOSort!$I1293)</f>
        <v>0</v>
      </c>
      <c r="AK1293" s="18">
        <f>SUMIFS(Inp_Sc!AK$9:AK$228,Inp_Sc!$I$9:$I$228,Cal_BOSort!$G1293,Inp_Sc!$J$9:$J$228,Cal_BOSort!$I1293)</f>
        <v>0</v>
      </c>
      <c r="AM1293" s="18">
        <f t="shared" si="137"/>
        <v>0</v>
      </c>
      <c r="AN1293" s="18">
        <f t="shared" si="141"/>
        <v>0</v>
      </c>
      <c r="AO1293" s="18">
        <f t="shared" si="142"/>
        <v>0</v>
      </c>
      <c r="AP1293" s="18">
        <f t="shared" si="138"/>
        <v>0</v>
      </c>
      <c r="AQ1293" s="18">
        <f t="shared" si="139"/>
        <v>0</v>
      </c>
      <c r="AR1293" s="18">
        <f t="shared" si="140"/>
        <v>0</v>
      </c>
      <c r="AU1293" s="42"/>
    </row>
    <row r="1294" spans="4:47" s="3" customFormat="1">
      <c r="D1294" s="101" t="str">
        <f>IF(I1294="","",MAX(D$1121:D1293)+1)</f>
        <v/>
      </c>
      <c r="E1294" s="3" t="s">
        <v>32</v>
      </c>
      <c r="F1294" s="3" t="s">
        <v>212</v>
      </c>
      <c r="G1294" s="3" t="s">
        <v>215</v>
      </c>
      <c r="I1294" s="101"/>
      <c r="L1294" s="3" t="s">
        <v>106</v>
      </c>
      <c r="R1294" s="14"/>
      <c r="T1294" s="18"/>
      <c r="U1294" s="18"/>
      <c r="V1294" s="18"/>
      <c r="W1294" s="18"/>
      <c r="X1294" s="18"/>
      <c r="Y1294" s="18">
        <f>SUMIFS(Inp_Sc!Y$9:Y$228,Inp_Sc!$I$9:$I$228,Cal_BOSort!$G1294,Inp_Sc!$J$9:$J$228,Cal_BOSort!$I1294)</f>
        <v>0</v>
      </c>
      <c r="Z1294" s="18">
        <f>SUMIFS(Inp_Sc!Z$9:Z$228,Inp_Sc!$I$9:$I$228,Cal_BOSort!$G1294,Inp_Sc!$J$9:$J$228,Cal_BOSort!$I1294)</f>
        <v>0</v>
      </c>
      <c r="AA1294" s="18">
        <f>SUMIFS(Inp_Sc!AA$9:AA$228,Inp_Sc!$I$9:$I$228,Cal_BOSort!$G1294,Inp_Sc!$J$9:$J$228,Cal_BOSort!$I1294)</f>
        <v>0</v>
      </c>
      <c r="AB1294" s="18">
        <f>SUMIFS(Inp_Sc!AB$9:AB$228,Inp_Sc!$I$9:$I$228,Cal_BOSort!$G1294,Inp_Sc!$J$9:$J$228,Cal_BOSort!$I1294)</f>
        <v>0</v>
      </c>
      <c r="AC1294" s="18">
        <f>SUMIFS(Inp_Sc!AC$9:AC$228,Inp_Sc!$I$9:$I$228,Cal_BOSort!$G1294,Inp_Sc!$J$9:$J$228,Cal_BOSort!$I1294)</f>
        <v>0</v>
      </c>
      <c r="AD1294" s="18">
        <f>SUMIFS(Inp_Sc!AD$9:AD$228,Inp_Sc!$I$9:$I$228,Cal_BOSort!$G1294,Inp_Sc!$J$9:$J$228,Cal_BOSort!$I1294)</f>
        <v>0</v>
      </c>
      <c r="AE1294" s="18">
        <f>SUMIFS(Inp_Sc!AE$9:AE$228,Inp_Sc!$I$9:$I$228,Cal_BOSort!$G1294,Inp_Sc!$J$9:$J$228,Cal_BOSort!$I1294)</f>
        <v>0</v>
      </c>
      <c r="AF1294" s="18">
        <f>SUMIFS(Inp_Sc!AF$9:AF$228,Inp_Sc!$I$9:$I$228,Cal_BOSort!$G1294,Inp_Sc!$J$9:$J$228,Cal_BOSort!$I1294)</f>
        <v>0</v>
      </c>
      <c r="AG1294" s="18">
        <f>SUMIFS(Inp_Sc!AG$9:AG$228,Inp_Sc!$I$9:$I$228,Cal_BOSort!$G1294,Inp_Sc!$J$9:$J$228,Cal_BOSort!$I1294)</f>
        <v>0</v>
      </c>
      <c r="AH1294" s="18">
        <f>SUMIFS(Inp_Sc!AH$9:AH$228,Inp_Sc!$I$9:$I$228,Cal_BOSort!$G1294,Inp_Sc!$J$9:$J$228,Cal_BOSort!$I1294)</f>
        <v>0</v>
      </c>
      <c r="AI1294" s="18">
        <f>SUMIFS(Inp_Sc!AI$9:AI$228,Inp_Sc!$I$9:$I$228,Cal_BOSort!$G1294,Inp_Sc!$J$9:$J$228,Cal_BOSort!$I1294)</f>
        <v>0</v>
      </c>
      <c r="AJ1294" s="18">
        <f>SUMIFS(Inp_Sc!AJ$9:AJ$228,Inp_Sc!$I$9:$I$228,Cal_BOSort!$G1294,Inp_Sc!$J$9:$J$228,Cal_BOSort!$I1294)</f>
        <v>0</v>
      </c>
      <c r="AK1294" s="18">
        <f>SUMIFS(Inp_Sc!AK$9:AK$228,Inp_Sc!$I$9:$I$228,Cal_BOSort!$G1294,Inp_Sc!$J$9:$J$228,Cal_BOSort!$I1294)</f>
        <v>0</v>
      </c>
      <c r="AM1294" s="18">
        <f t="shared" si="137"/>
        <v>0</v>
      </c>
      <c r="AN1294" s="18">
        <f t="shared" si="141"/>
        <v>0</v>
      </c>
      <c r="AO1294" s="18">
        <f t="shared" si="142"/>
        <v>0</v>
      </c>
      <c r="AP1294" s="18">
        <f t="shared" si="138"/>
        <v>0</v>
      </c>
      <c r="AQ1294" s="18">
        <f t="shared" si="139"/>
        <v>0</v>
      </c>
      <c r="AR1294" s="18">
        <f t="shared" si="140"/>
        <v>0</v>
      </c>
      <c r="AU1294" s="42"/>
    </row>
    <row r="1295" spans="4:47" s="3" customFormat="1">
      <c r="D1295" s="101" t="str">
        <f>IF(I1295="","",MAX(D$1121:D1294)+1)</f>
        <v/>
      </c>
      <c r="E1295" s="3" t="s">
        <v>32</v>
      </c>
      <c r="F1295" s="3" t="s">
        <v>212</v>
      </c>
      <c r="G1295" s="3" t="s">
        <v>215</v>
      </c>
      <c r="I1295" s="101"/>
      <c r="L1295" s="3" t="s">
        <v>106</v>
      </c>
      <c r="R1295" s="14"/>
      <c r="T1295" s="18"/>
      <c r="U1295" s="18"/>
      <c r="V1295" s="18"/>
      <c r="W1295" s="18"/>
      <c r="X1295" s="18"/>
      <c r="Y1295" s="18">
        <f>SUMIFS(Inp_Sc!Y$9:Y$228,Inp_Sc!$I$9:$I$228,Cal_BOSort!$G1295,Inp_Sc!$J$9:$J$228,Cal_BOSort!$I1295)</f>
        <v>0</v>
      </c>
      <c r="Z1295" s="18">
        <f>SUMIFS(Inp_Sc!Z$9:Z$228,Inp_Sc!$I$9:$I$228,Cal_BOSort!$G1295,Inp_Sc!$J$9:$J$228,Cal_BOSort!$I1295)</f>
        <v>0</v>
      </c>
      <c r="AA1295" s="18">
        <f>SUMIFS(Inp_Sc!AA$9:AA$228,Inp_Sc!$I$9:$I$228,Cal_BOSort!$G1295,Inp_Sc!$J$9:$J$228,Cal_BOSort!$I1295)</f>
        <v>0</v>
      </c>
      <c r="AB1295" s="18">
        <f>SUMIFS(Inp_Sc!AB$9:AB$228,Inp_Sc!$I$9:$I$228,Cal_BOSort!$G1295,Inp_Sc!$J$9:$J$228,Cal_BOSort!$I1295)</f>
        <v>0</v>
      </c>
      <c r="AC1295" s="18">
        <f>SUMIFS(Inp_Sc!AC$9:AC$228,Inp_Sc!$I$9:$I$228,Cal_BOSort!$G1295,Inp_Sc!$J$9:$J$228,Cal_BOSort!$I1295)</f>
        <v>0</v>
      </c>
      <c r="AD1295" s="18">
        <f>SUMIFS(Inp_Sc!AD$9:AD$228,Inp_Sc!$I$9:$I$228,Cal_BOSort!$G1295,Inp_Sc!$J$9:$J$228,Cal_BOSort!$I1295)</f>
        <v>0</v>
      </c>
      <c r="AE1295" s="18">
        <f>SUMIFS(Inp_Sc!AE$9:AE$228,Inp_Sc!$I$9:$I$228,Cal_BOSort!$G1295,Inp_Sc!$J$9:$J$228,Cal_BOSort!$I1295)</f>
        <v>0</v>
      </c>
      <c r="AF1295" s="18">
        <f>SUMIFS(Inp_Sc!AF$9:AF$228,Inp_Sc!$I$9:$I$228,Cal_BOSort!$G1295,Inp_Sc!$J$9:$J$228,Cal_BOSort!$I1295)</f>
        <v>0</v>
      </c>
      <c r="AG1295" s="18">
        <f>SUMIFS(Inp_Sc!AG$9:AG$228,Inp_Sc!$I$9:$I$228,Cal_BOSort!$G1295,Inp_Sc!$J$9:$J$228,Cal_BOSort!$I1295)</f>
        <v>0</v>
      </c>
      <c r="AH1295" s="18">
        <f>SUMIFS(Inp_Sc!AH$9:AH$228,Inp_Sc!$I$9:$I$228,Cal_BOSort!$G1295,Inp_Sc!$J$9:$J$228,Cal_BOSort!$I1295)</f>
        <v>0</v>
      </c>
      <c r="AI1295" s="18">
        <f>SUMIFS(Inp_Sc!AI$9:AI$228,Inp_Sc!$I$9:$I$228,Cal_BOSort!$G1295,Inp_Sc!$J$9:$J$228,Cal_BOSort!$I1295)</f>
        <v>0</v>
      </c>
      <c r="AJ1295" s="18">
        <f>SUMIFS(Inp_Sc!AJ$9:AJ$228,Inp_Sc!$I$9:$I$228,Cal_BOSort!$G1295,Inp_Sc!$J$9:$J$228,Cal_BOSort!$I1295)</f>
        <v>0</v>
      </c>
      <c r="AK1295" s="18">
        <f>SUMIFS(Inp_Sc!AK$9:AK$228,Inp_Sc!$I$9:$I$228,Cal_BOSort!$G1295,Inp_Sc!$J$9:$J$228,Cal_BOSort!$I1295)</f>
        <v>0</v>
      </c>
      <c r="AM1295" s="18">
        <f t="shared" si="137"/>
        <v>0</v>
      </c>
      <c r="AN1295" s="18">
        <f t="shared" si="141"/>
        <v>0</v>
      </c>
      <c r="AO1295" s="18">
        <f t="shared" si="142"/>
        <v>0</v>
      </c>
      <c r="AP1295" s="18">
        <f t="shared" si="138"/>
        <v>0</v>
      </c>
      <c r="AQ1295" s="18">
        <f t="shared" si="139"/>
        <v>0</v>
      </c>
      <c r="AR1295" s="18">
        <f t="shared" si="140"/>
        <v>0</v>
      </c>
      <c r="AU1295" s="42"/>
    </row>
    <row r="1296" spans="4:47" s="3" customFormat="1">
      <c r="D1296" s="101" t="str">
        <f>IF(I1296="","",MAX(D$1121:D1295)+1)</f>
        <v/>
      </c>
      <c r="E1296" s="3" t="s">
        <v>32</v>
      </c>
      <c r="F1296" s="3" t="s">
        <v>212</v>
      </c>
      <c r="G1296" s="3" t="s">
        <v>215</v>
      </c>
      <c r="I1296" s="101"/>
      <c r="L1296" s="3" t="s">
        <v>106</v>
      </c>
      <c r="R1296" s="14"/>
      <c r="T1296" s="18"/>
      <c r="U1296" s="18"/>
      <c r="V1296" s="18"/>
      <c r="W1296" s="18"/>
      <c r="X1296" s="18"/>
      <c r="Y1296" s="18">
        <f>SUMIFS(Inp_Sc!Y$9:Y$228,Inp_Sc!$I$9:$I$228,Cal_BOSort!$G1296,Inp_Sc!$J$9:$J$228,Cal_BOSort!$I1296)</f>
        <v>0</v>
      </c>
      <c r="Z1296" s="18">
        <f>SUMIFS(Inp_Sc!Z$9:Z$228,Inp_Sc!$I$9:$I$228,Cal_BOSort!$G1296,Inp_Sc!$J$9:$J$228,Cal_BOSort!$I1296)</f>
        <v>0</v>
      </c>
      <c r="AA1296" s="18">
        <f>SUMIFS(Inp_Sc!AA$9:AA$228,Inp_Sc!$I$9:$I$228,Cal_BOSort!$G1296,Inp_Sc!$J$9:$J$228,Cal_BOSort!$I1296)</f>
        <v>0</v>
      </c>
      <c r="AB1296" s="18">
        <f>SUMIFS(Inp_Sc!AB$9:AB$228,Inp_Sc!$I$9:$I$228,Cal_BOSort!$G1296,Inp_Sc!$J$9:$J$228,Cal_BOSort!$I1296)</f>
        <v>0</v>
      </c>
      <c r="AC1296" s="18">
        <f>SUMIFS(Inp_Sc!AC$9:AC$228,Inp_Sc!$I$9:$I$228,Cal_BOSort!$G1296,Inp_Sc!$J$9:$J$228,Cal_BOSort!$I1296)</f>
        <v>0</v>
      </c>
      <c r="AD1296" s="18">
        <f>SUMIFS(Inp_Sc!AD$9:AD$228,Inp_Sc!$I$9:$I$228,Cal_BOSort!$G1296,Inp_Sc!$J$9:$J$228,Cal_BOSort!$I1296)</f>
        <v>0</v>
      </c>
      <c r="AE1296" s="18">
        <f>SUMIFS(Inp_Sc!AE$9:AE$228,Inp_Sc!$I$9:$I$228,Cal_BOSort!$G1296,Inp_Sc!$J$9:$J$228,Cal_BOSort!$I1296)</f>
        <v>0</v>
      </c>
      <c r="AF1296" s="18">
        <f>SUMIFS(Inp_Sc!AF$9:AF$228,Inp_Sc!$I$9:$I$228,Cal_BOSort!$G1296,Inp_Sc!$J$9:$J$228,Cal_BOSort!$I1296)</f>
        <v>0</v>
      </c>
      <c r="AG1296" s="18">
        <f>SUMIFS(Inp_Sc!AG$9:AG$228,Inp_Sc!$I$9:$I$228,Cal_BOSort!$G1296,Inp_Sc!$J$9:$J$228,Cal_BOSort!$I1296)</f>
        <v>0</v>
      </c>
      <c r="AH1296" s="18">
        <f>SUMIFS(Inp_Sc!AH$9:AH$228,Inp_Sc!$I$9:$I$228,Cal_BOSort!$G1296,Inp_Sc!$J$9:$J$228,Cal_BOSort!$I1296)</f>
        <v>0</v>
      </c>
      <c r="AI1296" s="18">
        <f>SUMIFS(Inp_Sc!AI$9:AI$228,Inp_Sc!$I$9:$I$228,Cal_BOSort!$G1296,Inp_Sc!$J$9:$J$228,Cal_BOSort!$I1296)</f>
        <v>0</v>
      </c>
      <c r="AJ1296" s="18">
        <f>SUMIFS(Inp_Sc!AJ$9:AJ$228,Inp_Sc!$I$9:$I$228,Cal_BOSort!$G1296,Inp_Sc!$J$9:$J$228,Cal_BOSort!$I1296)</f>
        <v>0</v>
      </c>
      <c r="AK1296" s="18">
        <f>SUMIFS(Inp_Sc!AK$9:AK$228,Inp_Sc!$I$9:$I$228,Cal_BOSort!$G1296,Inp_Sc!$J$9:$J$228,Cal_BOSort!$I1296)</f>
        <v>0</v>
      </c>
      <c r="AM1296" s="18">
        <f t="shared" si="137"/>
        <v>0</v>
      </c>
      <c r="AN1296" s="18">
        <f t="shared" si="141"/>
        <v>0</v>
      </c>
      <c r="AO1296" s="18">
        <f t="shared" si="142"/>
        <v>0</v>
      </c>
      <c r="AP1296" s="18">
        <f t="shared" si="138"/>
        <v>0</v>
      </c>
      <c r="AQ1296" s="18">
        <f t="shared" si="139"/>
        <v>0</v>
      </c>
      <c r="AR1296" s="18">
        <f t="shared" si="140"/>
        <v>0</v>
      </c>
      <c r="AU1296" s="42"/>
    </row>
    <row r="1297" spans="4:47" s="3" customFormat="1">
      <c r="D1297" s="101" t="str">
        <f>IF(I1297="","",MAX(D$1121:D1296)+1)</f>
        <v/>
      </c>
      <c r="E1297" s="3" t="s">
        <v>32</v>
      </c>
      <c r="F1297" s="3" t="s">
        <v>212</v>
      </c>
      <c r="G1297" s="3" t="s">
        <v>215</v>
      </c>
      <c r="I1297" s="101"/>
      <c r="L1297" s="3" t="s">
        <v>106</v>
      </c>
      <c r="R1297" s="14"/>
      <c r="T1297" s="18"/>
      <c r="U1297" s="18"/>
      <c r="V1297" s="18"/>
      <c r="W1297" s="18"/>
      <c r="X1297" s="18"/>
      <c r="Y1297" s="18">
        <f>SUMIFS(Inp_Sc!Y$9:Y$228,Inp_Sc!$I$9:$I$228,Cal_BOSort!$G1297,Inp_Sc!$J$9:$J$228,Cal_BOSort!$I1297)</f>
        <v>0</v>
      </c>
      <c r="Z1297" s="18">
        <f>SUMIFS(Inp_Sc!Z$9:Z$228,Inp_Sc!$I$9:$I$228,Cal_BOSort!$G1297,Inp_Sc!$J$9:$J$228,Cal_BOSort!$I1297)</f>
        <v>0</v>
      </c>
      <c r="AA1297" s="18">
        <f>SUMIFS(Inp_Sc!AA$9:AA$228,Inp_Sc!$I$9:$I$228,Cal_BOSort!$G1297,Inp_Sc!$J$9:$J$228,Cal_BOSort!$I1297)</f>
        <v>0</v>
      </c>
      <c r="AB1297" s="18">
        <f>SUMIFS(Inp_Sc!AB$9:AB$228,Inp_Sc!$I$9:$I$228,Cal_BOSort!$G1297,Inp_Sc!$J$9:$J$228,Cal_BOSort!$I1297)</f>
        <v>0</v>
      </c>
      <c r="AC1297" s="18">
        <f>SUMIFS(Inp_Sc!AC$9:AC$228,Inp_Sc!$I$9:$I$228,Cal_BOSort!$G1297,Inp_Sc!$J$9:$J$228,Cal_BOSort!$I1297)</f>
        <v>0</v>
      </c>
      <c r="AD1297" s="18">
        <f>SUMIFS(Inp_Sc!AD$9:AD$228,Inp_Sc!$I$9:$I$228,Cal_BOSort!$G1297,Inp_Sc!$J$9:$J$228,Cal_BOSort!$I1297)</f>
        <v>0</v>
      </c>
      <c r="AE1297" s="18">
        <f>SUMIFS(Inp_Sc!AE$9:AE$228,Inp_Sc!$I$9:$I$228,Cal_BOSort!$G1297,Inp_Sc!$J$9:$J$228,Cal_BOSort!$I1297)</f>
        <v>0</v>
      </c>
      <c r="AF1297" s="18">
        <f>SUMIFS(Inp_Sc!AF$9:AF$228,Inp_Sc!$I$9:$I$228,Cal_BOSort!$G1297,Inp_Sc!$J$9:$J$228,Cal_BOSort!$I1297)</f>
        <v>0</v>
      </c>
      <c r="AG1297" s="18">
        <f>SUMIFS(Inp_Sc!AG$9:AG$228,Inp_Sc!$I$9:$I$228,Cal_BOSort!$G1297,Inp_Sc!$J$9:$J$228,Cal_BOSort!$I1297)</f>
        <v>0</v>
      </c>
      <c r="AH1297" s="18">
        <f>SUMIFS(Inp_Sc!AH$9:AH$228,Inp_Sc!$I$9:$I$228,Cal_BOSort!$G1297,Inp_Sc!$J$9:$J$228,Cal_BOSort!$I1297)</f>
        <v>0</v>
      </c>
      <c r="AI1297" s="18">
        <f>SUMIFS(Inp_Sc!AI$9:AI$228,Inp_Sc!$I$9:$I$228,Cal_BOSort!$G1297,Inp_Sc!$J$9:$J$228,Cal_BOSort!$I1297)</f>
        <v>0</v>
      </c>
      <c r="AJ1297" s="18">
        <f>SUMIFS(Inp_Sc!AJ$9:AJ$228,Inp_Sc!$I$9:$I$228,Cal_BOSort!$G1297,Inp_Sc!$J$9:$J$228,Cal_BOSort!$I1297)</f>
        <v>0</v>
      </c>
      <c r="AK1297" s="18">
        <f>SUMIFS(Inp_Sc!AK$9:AK$228,Inp_Sc!$I$9:$I$228,Cal_BOSort!$G1297,Inp_Sc!$J$9:$J$228,Cal_BOSort!$I1297)</f>
        <v>0</v>
      </c>
      <c r="AM1297" s="18">
        <f t="shared" si="137"/>
        <v>0</v>
      </c>
      <c r="AN1297" s="18">
        <f t="shared" si="141"/>
        <v>0</v>
      </c>
      <c r="AO1297" s="18">
        <f t="shared" si="142"/>
        <v>0</v>
      </c>
      <c r="AP1297" s="18">
        <f t="shared" si="138"/>
        <v>0</v>
      </c>
      <c r="AQ1297" s="18">
        <f t="shared" si="139"/>
        <v>0</v>
      </c>
      <c r="AR1297" s="18">
        <f t="shared" si="140"/>
        <v>0</v>
      </c>
      <c r="AU1297" s="42"/>
    </row>
    <row r="1298" spans="4:47" s="3" customFormat="1">
      <c r="D1298" s="101" t="str">
        <f>IF(I1298="","",MAX(D$1121:D1297)+1)</f>
        <v/>
      </c>
      <c r="E1298" s="3" t="s">
        <v>32</v>
      </c>
      <c r="F1298" s="3" t="s">
        <v>212</v>
      </c>
      <c r="G1298" s="3" t="s">
        <v>215</v>
      </c>
      <c r="I1298" s="101"/>
      <c r="L1298" s="3" t="s">
        <v>106</v>
      </c>
      <c r="R1298" s="14"/>
      <c r="T1298" s="18"/>
      <c r="U1298" s="18"/>
      <c r="V1298" s="18"/>
      <c r="W1298" s="18"/>
      <c r="X1298" s="18"/>
      <c r="Y1298" s="18">
        <f>SUMIFS(Inp_Sc!Y$9:Y$228,Inp_Sc!$I$9:$I$228,Cal_BOSort!$G1298,Inp_Sc!$J$9:$J$228,Cal_BOSort!$I1298)</f>
        <v>0</v>
      </c>
      <c r="Z1298" s="18">
        <f>SUMIFS(Inp_Sc!Z$9:Z$228,Inp_Sc!$I$9:$I$228,Cal_BOSort!$G1298,Inp_Sc!$J$9:$J$228,Cal_BOSort!$I1298)</f>
        <v>0</v>
      </c>
      <c r="AA1298" s="18">
        <f>SUMIFS(Inp_Sc!AA$9:AA$228,Inp_Sc!$I$9:$I$228,Cal_BOSort!$G1298,Inp_Sc!$J$9:$J$228,Cal_BOSort!$I1298)</f>
        <v>0</v>
      </c>
      <c r="AB1298" s="18">
        <f>SUMIFS(Inp_Sc!AB$9:AB$228,Inp_Sc!$I$9:$I$228,Cal_BOSort!$G1298,Inp_Sc!$J$9:$J$228,Cal_BOSort!$I1298)</f>
        <v>0</v>
      </c>
      <c r="AC1298" s="18">
        <f>SUMIFS(Inp_Sc!AC$9:AC$228,Inp_Sc!$I$9:$I$228,Cal_BOSort!$G1298,Inp_Sc!$J$9:$J$228,Cal_BOSort!$I1298)</f>
        <v>0</v>
      </c>
      <c r="AD1298" s="18">
        <f>SUMIFS(Inp_Sc!AD$9:AD$228,Inp_Sc!$I$9:$I$228,Cal_BOSort!$G1298,Inp_Sc!$J$9:$J$228,Cal_BOSort!$I1298)</f>
        <v>0</v>
      </c>
      <c r="AE1298" s="18">
        <f>SUMIFS(Inp_Sc!AE$9:AE$228,Inp_Sc!$I$9:$I$228,Cal_BOSort!$G1298,Inp_Sc!$J$9:$J$228,Cal_BOSort!$I1298)</f>
        <v>0</v>
      </c>
      <c r="AF1298" s="18">
        <f>SUMIFS(Inp_Sc!AF$9:AF$228,Inp_Sc!$I$9:$I$228,Cal_BOSort!$G1298,Inp_Sc!$J$9:$J$228,Cal_BOSort!$I1298)</f>
        <v>0</v>
      </c>
      <c r="AG1298" s="18">
        <f>SUMIFS(Inp_Sc!AG$9:AG$228,Inp_Sc!$I$9:$I$228,Cal_BOSort!$G1298,Inp_Sc!$J$9:$J$228,Cal_BOSort!$I1298)</f>
        <v>0</v>
      </c>
      <c r="AH1298" s="18">
        <f>SUMIFS(Inp_Sc!AH$9:AH$228,Inp_Sc!$I$9:$I$228,Cal_BOSort!$G1298,Inp_Sc!$J$9:$J$228,Cal_BOSort!$I1298)</f>
        <v>0</v>
      </c>
      <c r="AI1298" s="18">
        <f>SUMIFS(Inp_Sc!AI$9:AI$228,Inp_Sc!$I$9:$I$228,Cal_BOSort!$G1298,Inp_Sc!$J$9:$J$228,Cal_BOSort!$I1298)</f>
        <v>0</v>
      </c>
      <c r="AJ1298" s="18">
        <f>SUMIFS(Inp_Sc!AJ$9:AJ$228,Inp_Sc!$I$9:$I$228,Cal_BOSort!$G1298,Inp_Sc!$J$9:$J$228,Cal_BOSort!$I1298)</f>
        <v>0</v>
      </c>
      <c r="AK1298" s="18">
        <f>SUMIFS(Inp_Sc!AK$9:AK$228,Inp_Sc!$I$9:$I$228,Cal_BOSort!$G1298,Inp_Sc!$J$9:$J$228,Cal_BOSort!$I1298)</f>
        <v>0</v>
      </c>
      <c r="AM1298" s="18">
        <f t="shared" si="137"/>
        <v>0</v>
      </c>
      <c r="AN1298" s="18">
        <f t="shared" si="141"/>
        <v>0</v>
      </c>
      <c r="AO1298" s="18">
        <f t="shared" si="142"/>
        <v>0</v>
      </c>
      <c r="AP1298" s="18">
        <f t="shared" si="138"/>
        <v>0</v>
      </c>
      <c r="AQ1298" s="18">
        <f t="shared" si="139"/>
        <v>0</v>
      </c>
      <c r="AR1298" s="18">
        <f t="shared" si="140"/>
        <v>0</v>
      </c>
      <c r="AU1298" s="42"/>
    </row>
    <row r="1299" spans="4:47" s="3" customFormat="1">
      <c r="D1299" s="101" t="str">
        <f>IF(I1299="","",MAX(D$1121:D1298)+1)</f>
        <v/>
      </c>
      <c r="E1299" s="3" t="s">
        <v>32</v>
      </c>
      <c r="F1299" s="3" t="s">
        <v>212</v>
      </c>
      <c r="G1299" s="3" t="s">
        <v>215</v>
      </c>
      <c r="I1299" s="101"/>
      <c r="L1299" s="3" t="s">
        <v>106</v>
      </c>
      <c r="R1299" s="14"/>
      <c r="T1299" s="18"/>
      <c r="U1299" s="18"/>
      <c r="V1299" s="18"/>
      <c r="W1299" s="18"/>
      <c r="X1299" s="18"/>
      <c r="Y1299" s="18">
        <f>SUMIFS(Inp_Sc!Y$9:Y$228,Inp_Sc!$I$9:$I$228,Cal_BOSort!$G1299,Inp_Sc!$J$9:$J$228,Cal_BOSort!$I1299)</f>
        <v>0</v>
      </c>
      <c r="Z1299" s="18">
        <f>SUMIFS(Inp_Sc!Z$9:Z$228,Inp_Sc!$I$9:$I$228,Cal_BOSort!$G1299,Inp_Sc!$J$9:$J$228,Cal_BOSort!$I1299)</f>
        <v>0</v>
      </c>
      <c r="AA1299" s="18">
        <f>SUMIFS(Inp_Sc!AA$9:AA$228,Inp_Sc!$I$9:$I$228,Cal_BOSort!$G1299,Inp_Sc!$J$9:$J$228,Cal_BOSort!$I1299)</f>
        <v>0</v>
      </c>
      <c r="AB1299" s="18">
        <f>SUMIFS(Inp_Sc!AB$9:AB$228,Inp_Sc!$I$9:$I$228,Cal_BOSort!$G1299,Inp_Sc!$J$9:$J$228,Cal_BOSort!$I1299)</f>
        <v>0</v>
      </c>
      <c r="AC1299" s="18">
        <f>SUMIFS(Inp_Sc!AC$9:AC$228,Inp_Sc!$I$9:$I$228,Cal_BOSort!$G1299,Inp_Sc!$J$9:$J$228,Cal_BOSort!$I1299)</f>
        <v>0</v>
      </c>
      <c r="AD1299" s="18">
        <f>SUMIFS(Inp_Sc!AD$9:AD$228,Inp_Sc!$I$9:$I$228,Cal_BOSort!$G1299,Inp_Sc!$J$9:$J$228,Cal_BOSort!$I1299)</f>
        <v>0</v>
      </c>
      <c r="AE1299" s="18">
        <f>SUMIFS(Inp_Sc!AE$9:AE$228,Inp_Sc!$I$9:$I$228,Cal_BOSort!$G1299,Inp_Sc!$J$9:$J$228,Cal_BOSort!$I1299)</f>
        <v>0</v>
      </c>
      <c r="AF1299" s="18">
        <f>SUMIFS(Inp_Sc!AF$9:AF$228,Inp_Sc!$I$9:$I$228,Cal_BOSort!$G1299,Inp_Sc!$J$9:$J$228,Cal_BOSort!$I1299)</f>
        <v>0</v>
      </c>
      <c r="AG1299" s="18">
        <f>SUMIFS(Inp_Sc!AG$9:AG$228,Inp_Sc!$I$9:$I$228,Cal_BOSort!$G1299,Inp_Sc!$J$9:$J$228,Cal_BOSort!$I1299)</f>
        <v>0</v>
      </c>
      <c r="AH1299" s="18">
        <f>SUMIFS(Inp_Sc!AH$9:AH$228,Inp_Sc!$I$9:$I$228,Cal_BOSort!$G1299,Inp_Sc!$J$9:$J$228,Cal_BOSort!$I1299)</f>
        <v>0</v>
      </c>
      <c r="AI1299" s="18">
        <f>SUMIFS(Inp_Sc!AI$9:AI$228,Inp_Sc!$I$9:$I$228,Cal_BOSort!$G1299,Inp_Sc!$J$9:$J$228,Cal_BOSort!$I1299)</f>
        <v>0</v>
      </c>
      <c r="AJ1299" s="18">
        <f>SUMIFS(Inp_Sc!AJ$9:AJ$228,Inp_Sc!$I$9:$I$228,Cal_BOSort!$G1299,Inp_Sc!$J$9:$J$228,Cal_BOSort!$I1299)</f>
        <v>0</v>
      </c>
      <c r="AK1299" s="18">
        <f>SUMIFS(Inp_Sc!AK$9:AK$228,Inp_Sc!$I$9:$I$228,Cal_BOSort!$G1299,Inp_Sc!$J$9:$J$228,Cal_BOSort!$I1299)</f>
        <v>0</v>
      </c>
      <c r="AM1299" s="18">
        <f t="shared" si="137"/>
        <v>0</v>
      </c>
      <c r="AN1299" s="18">
        <f t="shared" si="141"/>
        <v>0</v>
      </c>
      <c r="AO1299" s="18">
        <f t="shared" si="142"/>
        <v>0</v>
      </c>
      <c r="AP1299" s="18">
        <f t="shared" si="138"/>
        <v>0</v>
      </c>
      <c r="AQ1299" s="18">
        <f t="shared" si="139"/>
        <v>0</v>
      </c>
      <c r="AR1299" s="18">
        <f t="shared" si="140"/>
        <v>0</v>
      </c>
      <c r="AU1299" s="42"/>
    </row>
    <row r="1300" spans="4:47" s="3" customFormat="1">
      <c r="D1300" s="101" t="str">
        <f>IF(I1300="","",MAX(D$1121:D1299)+1)</f>
        <v/>
      </c>
      <c r="E1300" s="3" t="s">
        <v>32</v>
      </c>
      <c r="F1300" s="3" t="s">
        <v>212</v>
      </c>
      <c r="G1300" s="3" t="s">
        <v>215</v>
      </c>
      <c r="I1300" s="101"/>
      <c r="L1300" s="3" t="s">
        <v>106</v>
      </c>
      <c r="R1300" s="14"/>
      <c r="T1300" s="18"/>
      <c r="U1300" s="18"/>
      <c r="V1300" s="18"/>
      <c r="W1300" s="18"/>
      <c r="X1300" s="18"/>
      <c r="Y1300" s="18">
        <f>SUMIFS(Inp_Sc!Y$9:Y$228,Inp_Sc!$I$9:$I$228,Cal_BOSort!$G1300,Inp_Sc!$J$9:$J$228,Cal_BOSort!$I1300)</f>
        <v>0</v>
      </c>
      <c r="Z1300" s="18">
        <f>SUMIFS(Inp_Sc!Z$9:Z$228,Inp_Sc!$I$9:$I$228,Cal_BOSort!$G1300,Inp_Sc!$J$9:$J$228,Cal_BOSort!$I1300)</f>
        <v>0</v>
      </c>
      <c r="AA1300" s="18">
        <f>SUMIFS(Inp_Sc!AA$9:AA$228,Inp_Sc!$I$9:$I$228,Cal_BOSort!$G1300,Inp_Sc!$J$9:$J$228,Cal_BOSort!$I1300)</f>
        <v>0</v>
      </c>
      <c r="AB1300" s="18">
        <f>SUMIFS(Inp_Sc!AB$9:AB$228,Inp_Sc!$I$9:$I$228,Cal_BOSort!$G1300,Inp_Sc!$J$9:$J$228,Cal_BOSort!$I1300)</f>
        <v>0</v>
      </c>
      <c r="AC1300" s="18">
        <f>SUMIFS(Inp_Sc!AC$9:AC$228,Inp_Sc!$I$9:$I$228,Cal_BOSort!$G1300,Inp_Sc!$J$9:$J$228,Cal_BOSort!$I1300)</f>
        <v>0</v>
      </c>
      <c r="AD1300" s="18">
        <f>SUMIFS(Inp_Sc!AD$9:AD$228,Inp_Sc!$I$9:$I$228,Cal_BOSort!$G1300,Inp_Sc!$J$9:$J$228,Cal_BOSort!$I1300)</f>
        <v>0</v>
      </c>
      <c r="AE1300" s="18">
        <f>SUMIFS(Inp_Sc!AE$9:AE$228,Inp_Sc!$I$9:$I$228,Cal_BOSort!$G1300,Inp_Sc!$J$9:$J$228,Cal_BOSort!$I1300)</f>
        <v>0</v>
      </c>
      <c r="AF1300" s="18">
        <f>SUMIFS(Inp_Sc!AF$9:AF$228,Inp_Sc!$I$9:$I$228,Cal_BOSort!$G1300,Inp_Sc!$J$9:$J$228,Cal_BOSort!$I1300)</f>
        <v>0</v>
      </c>
      <c r="AG1300" s="18">
        <f>SUMIFS(Inp_Sc!AG$9:AG$228,Inp_Sc!$I$9:$I$228,Cal_BOSort!$G1300,Inp_Sc!$J$9:$J$228,Cal_BOSort!$I1300)</f>
        <v>0</v>
      </c>
      <c r="AH1300" s="18">
        <f>SUMIFS(Inp_Sc!AH$9:AH$228,Inp_Sc!$I$9:$I$228,Cal_BOSort!$G1300,Inp_Sc!$J$9:$J$228,Cal_BOSort!$I1300)</f>
        <v>0</v>
      </c>
      <c r="AI1300" s="18">
        <f>SUMIFS(Inp_Sc!AI$9:AI$228,Inp_Sc!$I$9:$I$228,Cal_BOSort!$G1300,Inp_Sc!$J$9:$J$228,Cal_BOSort!$I1300)</f>
        <v>0</v>
      </c>
      <c r="AJ1300" s="18">
        <f>SUMIFS(Inp_Sc!AJ$9:AJ$228,Inp_Sc!$I$9:$I$228,Cal_BOSort!$G1300,Inp_Sc!$J$9:$J$228,Cal_BOSort!$I1300)</f>
        <v>0</v>
      </c>
      <c r="AK1300" s="18">
        <f>SUMIFS(Inp_Sc!AK$9:AK$228,Inp_Sc!$I$9:$I$228,Cal_BOSort!$G1300,Inp_Sc!$J$9:$J$228,Cal_BOSort!$I1300)</f>
        <v>0</v>
      </c>
      <c r="AM1300" s="18">
        <f t="shared" si="137"/>
        <v>0</v>
      </c>
      <c r="AN1300" s="18">
        <f t="shared" si="141"/>
        <v>0</v>
      </c>
      <c r="AO1300" s="18">
        <f t="shared" si="142"/>
        <v>0</v>
      </c>
      <c r="AP1300" s="18">
        <f t="shared" si="138"/>
        <v>0</v>
      </c>
      <c r="AQ1300" s="18">
        <f t="shared" si="139"/>
        <v>0</v>
      </c>
      <c r="AR1300" s="18">
        <f t="shared" si="140"/>
        <v>0</v>
      </c>
      <c r="AU1300" s="42"/>
    </row>
    <row r="1301" spans="4:47" s="3" customFormat="1">
      <c r="D1301" s="101" t="str">
        <f>IF(I1301="","",MAX(D$1121:D1300)+1)</f>
        <v/>
      </c>
      <c r="E1301" s="3" t="s">
        <v>32</v>
      </c>
      <c r="F1301" s="3" t="s">
        <v>212</v>
      </c>
      <c r="G1301" s="3" t="s">
        <v>215</v>
      </c>
      <c r="I1301" s="101"/>
      <c r="L1301" s="3" t="s">
        <v>106</v>
      </c>
      <c r="R1301" s="14"/>
      <c r="T1301" s="18"/>
      <c r="U1301" s="18"/>
      <c r="V1301" s="18"/>
      <c r="W1301" s="18"/>
      <c r="X1301" s="18"/>
      <c r="Y1301" s="18">
        <f>SUMIFS(Inp_Sc!Y$9:Y$228,Inp_Sc!$I$9:$I$228,Cal_BOSort!$G1301,Inp_Sc!$J$9:$J$228,Cal_BOSort!$I1301)</f>
        <v>0</v>
      </c>
      <c r="Z1301" s="18">
        <f>SUMIFS(Inp_Sc!Z$9:Z$228,Inp_Sc!$I$9:$I$228,Cal_BOSort!$G1301,Inp_Sc!$J$9:$J$228,Cal_BOSort!$I1301)</f>
        <v>0</v>
      </c>
      <c r="AA1301" s="18">
        <f>SUMIFS(Inp_Sc!AA$9:AA$228,Inp_Sc!$I$9:$I$228,Cal_BOSort!$G1301,Inp_Sc!$J$9:$J$228,Cal_BOSort!$I1301)</f>
        <v>0</v>
      </c>
      <c r="AB1301" s="18">
        <f>SUMIFS(Inp_Sc!AB$9:AB$228,Inp_Sc!$I$9:$I$228,Cal_BOSort!$G1301,Inp_Sc!$J$9:$J$228,Cal_BOSort!$I1301)</f>
        <v>0</v>
      </c>
      <c r="AC1301" s="18">
        <f>SUMIFS(Inp_Sc!AC$9:AC$228,Inp_Sc!$I$9:$I$228,Cal_BOSort!$G1301,Inp_Sc!$J$9:$J$228,Cal_BOSort!$I1301)</f>
        <v>0</v>
      </c>
      <c r="AD1301" s="18">
        <f>SUMIFS(Inp_Sc!AD$9:AD$228,Inp_Sc!$I$9:$I$228,Cal_BOSort!$G1301,Inp_Sc!$J$9:$J$228,Cal_BOSort!$I1301)</f>
        <v>0</v>
      </c>
      <c r="AE1301" s="18">
        <f>SUMIFS(Inp_Sc!AE$9:AE$228,Inp_Sc!$I$9:$I$228,Cal_BOSort!$G1301,Inp_Sc!$J$9:$J$228,Cal_BOSort!$I1301)</f>
        <v>0</v>
      </c>
      <c r="AF1301" s="18">
        <f>SUMIFS(Inp_Sc!AF$9:AF$228,Inp_Sc!$I$9:$I$228,Cal_BOSort!$G1301,Inp_Sc!$J$9:$J$228,Cal_BOSort!$I1301)</f>
        <v>0</v>
      </c>
      <c r="AG1301" s="18">
        <f>SUMIFS(Inp_Sc!AG$9:AG$228,Inp_Sc!$I$9:$I$228,Cal_BOSort!$G1301,Inp_Sc!$J$9:$J$228,Cal_BOSort!$I1301)</f>
        <v>0</v>
      </c>
      <c r="AH1301" s="18">
        <f>SUMIFS(Inp_Sc!AH$9:AH$228,Inp_Sc!$I$9:$I$228,Cal_BOSort!$G1301,Inp_Sc!$J$9:$J$228,Cal_BOSort!$I1301)</f>
        <v>0</v>
      </c>
      <c r="AI1301" s="18">
        <f>SUMIFS(Inp_Sc!AI$9:AI$228,Inp_Sc!$I$9:$I$228,Cal_BOSort!$G1301,Inp_Sc!$J$9:$J$228,Cal_BOSort!$I1301)</f>
        <v>0</v>
      </c>
      <c r="AJ1301" s="18">
        <f>SUMIFS(Inp_Sc!AJ$9:AJ$228,Inp_Sc!$I$9:$I$228,Cal_BOSort!$G1301,Inp_Sc!$J$9:$J$228,Cal_BOSort!$I1301)</f>
        <v>0</v>
      </c>
      <c r="AK1301" s="18">
        <f>SUMIFS(Inp_Sc!AK$9:AK$228,Inp_Sc!$I$9:$I$228,Cal_BOSort!$G1301,Inp_Sc!$J$9:$J$228,Cal_BOSort!$I1301)</f>
        <v>0</v>
      </c>
      <c r="AM1301" s="18">
        <f t="shared" si="137"/>
        <v>0</v>
      </c>
      <c r="AN1301" s="18">
        <f t="shared" si="141"/>
        <v>0</v>
      </c>
      <c r="AO1301" s="18">
        <f t="shared" si="142"/>
        <v>0</v>
      </c>
      <c r="AP1301" s="18">
        <f t="shared" si="138"/>
        <v>0</v>
      </c>
      <c r="AQ1301" s="18">
        <f t="shared" si="139"/>
        <v>0</v>
      </c>
      <c r="AR1301" s="18">
        <f t="shared" si="140"/>
        <v>0</v>
      </c>
      <c r="AU1301" s="42"/>
    </row>
    <row r="1302" spans="4:47" s="3" customFormat="1">
      <c r="D1302" s="101" t="str">
        <f>IF(I1302="","",MAX(D$1121:D1301)+1)</f>
        <v/>
      </c>
      <c r="E1302" s="3" t="s">
        <v>32</v>
      </c>
      <c r="F1302" s="3" t="s">
        <v>212</v>
      </c>
      <c r="G1302" s="3" t="s">
        <v>217</v>
      </c>
      <c r="I1302" s="101"/>
      <c r="L1302" s="3" t="s">
        <v>106</v>
      </c>
      <c r="R1302" s="14"/>
      <c r="T1302" s="18"/>
      <c r="U1302" s="18"/>
      <c r="V1302" s="18"/>
      <c r="W1302" s="18"/>
      <c r="X1302" s="18"/>
      <c r="Y1302" s="18">
        <f>SUMIFS(Inp_Sc!Y$9:Y$228,Inp_Sc!$I$9:$I$228,Cal_BOSort!$G1302,Inp_Sc!$J$9:$J$228,Cal_BOSort!$I1302)</f>
        <v>0</v>
      </c>
      <c r="Z1302" s="18">
        <f>SUMIFS(Inp_Sc!Z$9:Z$228,Inp_Sc!$I$9:$I$228,Cal_BOSort!$G1302,Inp_Sc!$J$9:$J$228,Cal_BOSort!$I1302)</f>
        <v>0</v>
      </c>
      <c r="AA1302" s="18">
        <f>SUMIFS(Inp_Sc!AA$9:AA$228,Inp_Sc!$I$9:$I$228,Cal_BOSort!$G1302,Inp_Sc!$J$9:$J$228,Cal_BOSort!$I1302)</f>
        <v>0</v>
      </c>
      <c r="AB1302" s="18">
        <f>SUMIFS(Inp_Sc!AB$9:AB$228,Inp_Sc!$I$9:$I$228,Cal_BOSort!$G1302,Inp_Sc!$J$9:$J$228,Cal_BOSort!$I1302)</f>
        <v>0</v>
      </c>
      <c r="AC1302" s="18">
        <f>SUMIFS(Inp_Sc!AC$9:AC$228,Inp_Sc!$I$9:$I$228,Cal_BOSort!$G1302,Inp_Sc!$J$9:$J$228,Cal_BOSort!$I1302)</f>
        <v>0</v>
      </c>
      <c r="AD1302" s="18">
        <f>SUMIFS(Inp_Sc!AD$9:AD$228,Inp_Sc!$I$9:$I$228,Cal_BOSort!$G1302,Inp_Sc!$J$9:$J$228,Cal_BOSort!$I1302)</f>
        <v>0</v>
      </c>
      <c r="AE1302" s="18">
        <f>SUMIFS(Inp_Sc!AE$9:AE$228,Inp_Sc!$I$9:$I$228,Cal_BOSort!$G1302,Inp_Sc!$J$9:$J$228,Cal_BOSort!$I1302)</f>
        <v>0</v>
      </c>
      <c r="AF1302" s="18">
        <f>SUMIFS(Inp_Sc!AF$9:AF$228,Inp_Sc!$I$9:$I$228,Cal_BOSort!$G1302,Inp_Sc!$J$9:$J$228,Cal_BOSort!$I1302)</f>
        <v>0</v>
      </c>
      <c r="AG1302" s="18">
        <f>SUMIFS(Inp_Sc!AG$9:AG$228,Inp_Sc!$I$9:$I$228,Cal_BOSort!$G1302,Inp_Sc!$J$9:$J$228,Cal_BOSort!$I1302)</f>
        <v>0</v>
      </c>
      <c r="AH1302" s="18">
        <f>SUMIFS(Inp_Sc!AH$9:AH$228,Inp_Sc!$I$9:$I$228,Cal_BOSort!$G1302,Inp_Sc!$J$9:$J$228,Cal_BOSort!$I1302)</f>
        <v>0</v>
      </c>
      <c r="AI1302" s="18">
        <f>SUMIFS(Inp_Sc!AI$9:AI$228,Inp_Sc!$I$9:$I$228,Cal_BOSort!$G1302,Inp_Sc!$J$9:$J$228,Cal_BOSort!$I1302)</f>
        <v>0</v>
      </c>
      <c r="AJ1302" s="18">
        <f>SUMIFS(Inp_Sc!AJ$9:AJ$228,Inp_Sc!$I$9:$I$228,Cal_BOSort!$G1302,Inp_Sc!$J$9:$J$228,Cal_BOSort!$I1302)</f>
        <v>0</v>
      </c>
      <c r="AK1302" s="18">
        <f>SUMIFS(Inp_Sc!AK$9:AK$228,Inp_Sc!$I$9:$I$228,Cal_BOSort!$G1302,Inp_Sc!$J$9:$J$228,Cal_BOSort!$I1302)</f>
        <v>0</v>
      </c>
      <c r="AM1302" s="18">
        <f t="shared" si="137"/>
        <v>0</v>
      </c>
      <c r="AN1302" s="18">
        <f t="shared" si="141"/>
        <v>0</v>
      </c>
      <c r="AO1302" s="18">
        <f t="shared" si="142"/>
        <v>0</v>
      </c>
      <c r="AP1302" s="18">
        <f t="shared" si="138"/>
        <v>0</v>
      </c>
      <c r="AQ1302" s="18">
        <f t="shared" si="139"/>
        <v>0</v>
      </c>
      <c r="AR1302" s="18">
        <f t="shared" si="140"/>
        <v>0</v>
      </c>
      <c r="AU1302" s="42"/>
    </row>
    <row r="1303" spans="4:47" s="3" customFormat="1">
      <c r="D1303" s="101" t="str">
        <f>IF(I1303="","",MAX(D$1121:D1302)+1)</f>
        <v/>
      </c>
      <c r="E1303" s="3" t="s">
        <v>32</v>
      </c>
      <c r="F1303" s="3" t="s">
        <v>212</v>
      </c>
      <c r="G1303" s="3" t="s">
        <v>217</v>
      </c>
      <c r="I1303" s="101" t="str">
        <f>IF(Inp_Sc!M190="BO",Inp_Sc!J190,"")</f>
        <v/>
      </c>
      <c r="L1303" s="3" t="s">
        <v>106</v>
      </c>
      <c r="R1303" s="14"/>
      <c r="T1303" s="18"/>
      <c r="U1303" s="18"/>
      <c r="V1303" s="18"/>
      <c r="W1303" s="18"/>
      <c r="X1303" s="18"/>
      <c r="Y1303" s="18">
        <f>SUMIFS(Inp_Sc!Y$9:Y$228,Inp_Sc!$I$9:$I$228,Cal_BOSort!$G1303,Inp_Sc!$J$9:$J$228,Cal_BOSort!$I1303)</f>
        <v>0</v>
      </c>
      <c r="Z1303" s="18">
        <f>SUMIFS(Inp_Sc!Z$9:Z$228,Inp_Sc!$I$9:$I$228,Cal_BOSort!$G1303,Inp_Sc!$J$9:$J$228,Cal_BOSort!$I1303)</f>
        <v>0</v>
      </c>
      <c r="AA1303" s="18">
        <f>SUMIFS(Inp_Sc!AA$9:AA$228,Inp_Sc!$I$9:$I$228,Cal_BOSort!$G1303,Inp_Sc!$J$9:$J$228,Cal_BOSort!$I1303)</f>
        <v>0</v>
      </c>
      <c r="AB1303" s="18">
        <f>SUMIFS(Inp_Sc!AB$9:AB$228,Inp_Sc!$I$9:$I$228,Cal_BOSort!$G1303,Inp_Sc!$J$9:$J$228,Cal_BOSort!$I1303)</f>
        <v>0</v>
      </c>
      <c r="AC1303" s="18">
        <f>SUMIFS(Inp_Sc!AC$9:AC$228,Inp_Sc!$I$9:$I$228,Cal_BOSort!$G1303,Inp_Sc!$J$9:$J$228,Cal_BOSort!$I1303)</f>
        <v>0</v>
      </c>
      <c r="AD1303" s="18">
        <f>SUMIFS(Inp_Sc!AD$9:AD$228,Inp_Sc!$I$9:$I$228,Cal_BOSort!$G1303,Inp_Sc!$J$9:$J$228,Cal_BOSort!$I1303)</f>
        <v>0</v>
      </c>
      <c r="AE1303" s="18">
        <f>SUMIFS(Inp_Sc!AE$9:AE$228,Inp_Sc!$I$9:$I$228,Cal_BOSort!$G1303,Inp_Sc!$J$9:$J$228,Cal_BOSort!$I1303)</f>
        <v>0</v>
      </c>
      <c r="AF1303" s="18">
        <f>SUMIFS(Inp_Sc!AF$9:AF$228,Inp_Sc!$I$9:$I$228,Cal_BOSort!$G1303,Inp_Sc!$J$9:$J$228,Cal_BOSort!$I1303)</f>
        <v>0</v>
      </c>
      <c r="AG1303" s="18">
        <f>SUMIFS(Inp_Sc!AG$9:AG$228,Inp_Sc!$I$9:$I$228,Cal_BOSort!$G1303,Inp_Sc!$J$9:$J$228,Cal_BOSort!$I1303)</f>
        <v>0</v>
      </c>
      <c r="AH1303" s="18">
        <f>SUMIFS(Inp_Sc!AH$9:AH$228,Inp_Sc!$I$9:$I$228,Cal_BOSort!$G1303,Inp_Sc!$J$9:$J$228,Cal_BOSort!$I1303)</f>
        <v>0</v>
      </c>
      <c r="AI1303" s="18">
        <f>SUMIFS(Inp_Sc!AI$9:AI$228,Inp_Sc!$I$9:$I$228,Cal_BOSort!$G1303,Inp_Sc!$J$9:$J$228,Cal_BOSort!$I1303)</f>
        <v>0</v>
      </c>
      <c r="AJ1303" s="18">
        <f>SUMIFS(Inp_Sc!AJ$9:AJ$228,Inp_Sc!$I$9:$I$228,Cal_BOSort!$G1303,Inp_Sc!$J$9:$J$228,Cal_BOSort!$I1303)</f>
        <v>0</v>
      </c>
      <c r="AK1303" s="18">
        <f>SUMIFS(Inp_Sc!AK$9:AK$228,Inp_Sc!$I$9:$I$228,Cal_BOSort!$G1303,Inp_Sc!$J$9:$J$228,Cal_BOSort!$I1303)</f>
        <v>0</v>
      </c>
      <c r="AM1303" s="18">
        <f t="shared" si="137"/>
        <v>0</v>
      </c>
      <c r="AN1303" s="18">
        <f t="shared" si="141"/>
        <v>0</v>
      </c>
      <c r="AO1303" s="18">
        <f t="shared" si="142"/>
        <v>0</v>
      </c>
      <c r="AP1303" s="18">
        <f t="shared" si="138"/>
        <v>0</v>
      </c>
      <c r="AQ1303" s="18">
        <f t="shared" si="139"/>
        <v>0</v>
      </c>
      <c r="AR1303" s="18">
        <f t="shared" si="140"/>
        <v>0</v>
      </c>
      <c r="AU1303" s="42"/>
    </row>
    <row r="1304" spans="4:47" s="3" customFormat="1">
      <c r="D1304" s="101" t="str">
        <f>IF(I1304="","",MAX(D$1121:D1303)+1)</f>
        <v/>
      </c>
      <c r="E1304" s="3" t="s">
        <v>32</v>
      </c>
      <c r="F1304" s="3" t="s">
        <v>212</v>
      </c>
      <c r="G1304" s="3" t="s">
        <v>217</v>
      </c>
      <c r="I1304" s="101" t="str">
        <f>IF(Inp_Sc!M191="BO",Inp_Sc!J191,"")</f>
        <v/>
      </c>
      <c r="L1304" s="3" t="s">
        <v>106</v>
      </c>
      <c r="R1304" s="14"/>
      <c r="T1304" s="18"/>
      <c r="U1304" s="18"/>
      <c r="V1304" s="18"/>
      <c r="W1304" s="18"/>
      <c r="X1304" s="18"/>
      <c r="Y1304" s="18">
        <f>SUMIFS(Inp_Sc!Y$9:Y$228,Inp_Sc!$I$9:$I$228,Cal_BOSort!$G1304,Inp_Sc!$J$9:$J$228,Cal_BOSort!$I1304)</f>
        <v>0</v>
      </c>
      <c r="Z1304" s="18">
        <f>SUMIFS(Inp_Sc!Z$9:Z$228,Inp_Sc!$I$9:$I$228,Cal_BOSort!$G1304,Inp_Sc!$J$9:$J$228,Cal_BOSort!$I1304)</f>
        <v>0</v>
      </c>
      <c r="AA1304" s="18">
        <f>SUMIFS(Inp_Sc!AA$9:AA$228,Inp_Sc!$I$9:$I$228,Cal_BOSort!$G1304,Inp_Sc!$J$9:$J$228,Cal_BOSort!$I1304)</f>
        <v>0</v>
      </c>
      <c r="AB1304" s="18">
        <f>SUMIFS(Inp_Sc!AB$9:AB$228,Inp_Sc!$I$9:$I$228,Cal_BOSort!$G1304,Inp_Sc!$J$9:$J$228,Cal_BOSort!$I1304)</f>
        <v>0</v>
      </c>
      <c r="AC1304" s="18">
        <f>SUMIFS(Inp_Sc!AC$9:AC$228,Inp_Sc!$I$9:$I$228,Cal_BOSort!$G1304,Inp_Sc!$J$9:$J$228,Cal_BOSort!$I1304)</f>
        <v>0</v>
      </c>
      <c r="AD1304" s="18">
        <f>SUMIFS(Inp_Sc!AD$9:AD$228,Inp_Sc!$I$9:$I$228,Cal_BOSort!$G1304,Inp_Sc!$J$9:$J$228,Cal_BOSort!$I1304)</f>
        <v>0</v>
      </c>
      <c r="AE1304" s="18">
        <f>SUMIFS(Inp_Sc!AE$9:AE$228,Inp_Sc!$I$9:$I$228,Cal_BOSort!$G1304,Inp_Sc!$J$9:$J$228,Cal_BOSort!$I1304)</f>
        <v>0</v>
      </c>
      <c r="AF1304" s="18">
        <f>SUMIFS(Inp_Sc!AF$9:AF$228,Inp_Sc!$I$9:$I$228,Cal_BOSort!$G1304,Inp_Sc!$J$9:$J$228,Cal_BOSort!$I1304)</f>
        <v>0</v>
      </c>
      <c r="AG1304" s="18">
        <f>SUMIFS(Inp_Sc!AG$9:AG$228,Inp_Sc!$I$9:$I$228,Cal_BOSort!$G1304,Inp_Sc!$J$9:$J$228,Cal_BOSort!$I1304)</f>
        <v>0</v>
      </c>
      <c r="AH1304" s="18">
        <f>SUMIFS(Inp_Sc!AH$9:AH$228,Inp_Sc!$I$9:$I$228,Cal_BOSort!$G1304,Inp_Sc!$J$9:$J$228,Cal_BOSort!$I1304)</f>
        <v>0</v>
      </c>
      <c r="AI1304" s="18">
        <f>SUMIFS(Inp_Sc!AI$9:AI$228,Inp_Sc!$I$9:$I$228,Cal_BOSort!$G1304,Inp_Sc!$J$9:$J$228,Cal_BOSort!$I1304)</f>
        <v>0</v>
      </c>
      <c r="AJ1304" s="18">
        <f>SUMIFS(Inp_Sc!AJ$9:AJ$228,Inp_Sc!$I$9:$I$228,Cal_BOSort!$G1304,Inp_Sc!$J$9:$J$228,Cal_BOSort!$I1304)</f>
        <v>0</v>
      </c>
      <c r="AK1304" s="18">
        <f>SUMIFS(Inp_Sc!AK$9:AK$228,Inp_Sc!$I$9:$I$228,Cal_BOSort!$G1304,Inp_Sc!$J$9:$J$228,Cal_BOSort!$I1304)</f>
        <v>0</v>
      </c>
      <c r="AM1304" s="18">
        <f t="shared" si="137"/>
        <v>0</v>
      </c>
      <c r="AN1304" s="18">
        <f t="shared" si="141"/>
        <v>0</v>
      </c>
      <c r="AO1304" s="18">
        <f t="shared" si="142"/>
        <v>0</v>
      </c>
      <c r="AP1304" s="18">
        <f t="shared" si="138"/>
        <v>0</v>
      </c>
      <c r="AQ1304" s="18">
        <f t="shared" si="139"/>
        <v>0</v>
      </c>
      <c r="AR1304" s="18">
        <f t="shared" si="140"/>
        <v>0</v>
      </c>
      <c r="AU1304" s="42"/>
    </row>
    <row r="1305" spans="4:47" s="3" customFormat="1">
      <c r="D1305" s="101" t="str">
        <f>IF(I1305="","",MAX(D$1121:D1304)+1)</f>
        <v/>
      </c>
      <c r="E1305" s="3" t="s">
        <v>32</v>
      </c>
      <c r="F1305" s="3" t="s">
        <v>212</v>
      </c>
      <c r="G1305" s="3" t="s">
        <v>217</v>
      </c>
      <c r="I1305" s="101" t="str">
        <f>IF(Inp_Sc!M192="BO",Inp_Sc!J192,"")</f>
        <v/>
      </c>
      <c r="L1305" s="3" t="s">
        <v>106</v>
      </c>
      <c r="R1305" s="14"/>
      <c r="T1305" s="18"/>
      <c r="U1305" s="18"/>
      <c r="V1305" s="18"/>
      <c r="W1305" s="18"/>
      <c r="X1305" s="18"/>
      <c r="Y1305" s="18">
        <f>SUMIFS(Inp_Sc!Y$9:Y$228,Inp_Sc!$I$9:$I$228,Cal_BOSort!$G1305,Inp_Sc!$J$9:$J$228,Cal_BOSort!$I1305)</f>
        <v>0</v>
      </c>
      <c r="Z1305" s="18">
        <f>SUMIFS(Inp_Sc!Z$9:Z$228,Inp_Sc!$I$9:$I$228,Cal_BOSort!$G1305,Inp_Sc!$J$9:$J$228,Cal_BOSort!$I1305)</f>
        <v>0</v>
      </c>
      <c r="AA1305" s="18">
        <f>SUMIFS(Inp_Sc!AA$9:AA$228,Inp_Sc!$I$9:$I$228,Cal_BOSort!$G1305,Inp_Sc!$J$9:$J$228,Cal_BOSort!$I1305)</f>
        <v>0</v>
      </c>
      <c r="AB1305" s="18">
        <f>SUMIFS(Inp_Sc!AB$9:AB$228,Inp_Sc!$I$9:$I$228,Cal_BOSort!$G1305,Inp_Sc!$J$9:$J$228,Cal_BOSort!$I1305)</f>
        <v>0</v>
      </c>
      <c r="AC1305" s="18">
        <f>SUMIFS(Inp_Sc!AC$9:AC$228,Inp_Sc!$I$9:$I$228,Cal_BOSort!$G1305,Inp_Sc!$J$9:$J$228,Cal_BOSort!$I1305)</f>
        <v>0</v>
      </c>
      <c r="AD1305" s="18">
        <f>SUMIFS(Inp_Sc!AD$9:AD$228,Inp_Sc!$I$9:$I$228,Cal_BOSort!$G1305,Inp_Sc!$J$9:$J$228,Cal_BOSort!$I1305)</f>
        <v>0</v>
      </c>
      <c r="AE1305" s="18">
        <f>SUMIFS(Inp_Sc!AE$9:AE$228,Inp_Sc!$I$9:$I$228,Cal_BOSort!$G1305,Inp_Sc!$J$9:$J$228,Cal_BOSort!$I1305)</f>
        <v>0</v>
      </c>
      <c r="AF1305" s="18">
        <f>SUMIFS(Inp_Sc!AF$9:AF$228,Inp_Sc!$I$9:$I$228,Cal_BOSort!$G1305,Inp_Sc!$J$9:$J$228,Cal_BOSort!$I1305)</f>
        <v>0</v>
      </c>
      <c r="AG1305" s="18">
        <f>SUMIFS(Inp_Sc!AG$9:AG$228,Inp_Sc!$I$9:$I$228,Cal_BOSort!$G1305,Inp_Sc!$J$9:$J$228,Cal_BOSort!$I1305)</f>
        <v>0</v>
      </c>
      <c r="AH1305" s="18">
        <f>SUMIFS(Inp_Sc!AH$9:AH$228,Inp_Sc!$I$9:$I$228,Cal_BOSort!$G1305,Inp_Sc!$J$9:$J$228,Cal_BOSort!$I1305)</f>
        <v>0</v>
      </c>
      <c r="AI1305" s="18">
        <f>SUMIFS(Inp_Sc!AI$9:AI$228,Inp_Sc!$I$9:$I$228,Cal_BOSort!$G1305,Inp_Sc!$J$9:$J$228,Cal_BOSort!$I1305)</f>
        <v>0</v>
      </c>
      <c r="AJ1305" s="18">
        <f>SUMIFS(Inp_Sc!AJ$9:AJ$228,Inp_Sc!$I$9:$I$228,Cal_BOSort!$G1305,Inp_Sc!$J$9:$J$228,Cal_BOSort!$I1305)</f>
        <v>0</v>
      </c>
      <c r="AK1305" s="18">
        <f>SUMIFS(Inp_Sc!AK$9:AK$228,Inp_Sc!$I$9:$I$228,Cal_BOSort!$G1305,Inp_Sc!$J$9:$J$228,Cal_BOSort!$I1305)</f>
        <v>0</v>
      </c>
      <c r="AM1305" s="18">
        <f t="shared" si="137"/>
        <v>0</v>
      </c>
      <c r="AN1305" s="18">
        <f t="shared" si="141"/>
        <v>0</v>
      </c>
      <c r="AO1305" s="18">
        <f t="shared" si="142"/>
        <v>0</v>
      </c>
      <c r="AP1305" s="18">
        <f t="shared" si="138"/>
        <v>0</v>
      </c>
      <c r="AQ1305" s="18">
        <f t="shared" si="139"/>
        <v>0</v>
      </c>
      <c r="AR1305" s="18">
        <f t="shared" si="140"/>
        <v>0</v>
      </c>
      <c r="AU1305" s="42"/>
    </row>
    <row r="1306" spans="4:47" s="3" customFormat="1">
      <c r="D1306" s="101" t="str">
        <f>IF(I1306="","",MAX(D$1121:D1305)+1)</f>
        <v/>
      </c>
      <c r="E1306" s="3" t="s">
        <v>32</v>
      </c>
      <c r="F1306" s="3" t="s">
        <v>212</v>
      </c>
      <c r="G1306" s="3" t="s">
        <v>217</v>
      </c>
      <c r="I1306" s="101" t="str">
        <f>IF(Inp_Sc!M193="BO",Inp_Sc!J193,"")</f>
        <v/>
      </c>
      <c r="L1306" s="3" t="s">
        <v>106</v>
      </c>
      <c r="R1306" s="14"/>
      <c r="T1306" s="18"/>
      <c r="U1306" s="18"/>
      <c r="V1306" s="18"/>
      <c r="W1306" s="18"/>
      <c r="X1306" s="18"/>
      <c r="Y1306" s="18">
        <f>SUMIFS(Inp_Sc!Y$9:Y$228,Inp_Sc!$I$9:$I$228,Cal_BOSort!$G1306,Inp_Sc!$J$9:$J$228,Cal_BOSort!$I1306)</f>
        <v>0</v>
      </c>
      <c r="Z1306" s="18">
        <f>SUMIFS(Inp_Sc!Z$9:Z$228,Inp_Sc!$I$9:$I$228,Cal_BOSort!$G1306,Inp_Sc!$J$9:$J$228,Cal_BOSort!$I1306)</f>
        <v>0</v>
      </c>
      <c r="AA1306" s="18">
        <f>SUMIFS(Inp_Sc!AA$9:AA$228,Inp_Sc!$I$9:$I$228,Cal_BOSort!$G1306,Inp_Sc!$J$9:$J$228,Cal_BOSort!$I1306)</f>
        <v>0</v>
      </c>
      <c r="AB1306" s="18">
        <f>SUMIFS(Inp_Sc!AB$9:AB$228,Inp_Sc!$I$9:$I$228,Cal_BOSort!$G1306,Inp_Sc!$J$9:$J$228,Cal_BOSort!$I1306)</f>
        <v>0</v>
      </c>
      <c r="AC1306" s="18">
        <f>SUMIFS(Inp_Sc!AC$9:AC$228,Inp_Sc!$I$9:$I$228,Cal_BOSort!$G1306,Inp_Sc!$J$9:$J$228,Cal_BOSort!$I1306)</f>
        <v>0</v>
      </c>
      <c r="AD1306" s="18">
        <f>SUMIFS(Inp_Sc!AD$9:AD$228,Inp_Sc!$I$9:$I$228,Cal_BOSort!$G1306,Inp_Sc!$J$9:$J$228,Cal_BOSort!$I1306)</f>
        <v>0</v>
      </c>
      <c r="AE1306" s="18">
        <f>SUMIFS(Inp_Sc!AE$9:AE$228,Inp_Sc!$I$9:$I$228,Cal_BOSort!$G1306,Inp_Sc!$J$9:$J$228,Cal_BOSort!$I1306)</f>
        <v>0</v>
      </c>
      <c r="AF1306" s="18">
        <f>SUMIFS(Inp_Sc!AF$9:AF$228,Inp_Sc!$I$9:$I$228,Cal_BOSort!$G1306,Inp_Sc!$J$9:$J$228,Cal_BOSort!$I1306)</f>
        <v>0</v>
      </c>
      <c r="AG1306" s="18">
        <f>SUMIFS(Inp_Sc!AG$9:AG$228,Inp_Sc!$I$9:$I$228,Cal_BOSort!$G1306,Inp_Sc!$J$9:$J$228,Cal_BOSort!$I1306)</f>
        <v>0</v>
      </c>
      <c r="AH1306" s="18">
        <f>SUMIFS(Inp_Sc!AH$9:AH$228,Inp_Sc!$I$9:$I$228,Cal_BOSort!$G1306,Inp_Sc!$J$9:$J$228,Cal_BOSort!$I1306)</f>
        <v>0</v>
      </c>
      <c r="AI1306" s="18">
        <f>SUMIFS(Inp_Sc!AI$9:AI$228,Inp_Sc!$I$9:$I$228,Cal_BOSort!$G1306,Inp_Sc!$J$9:$J$228,Cal_BOSort!$I1306)</f>
        <v>0</v>
      </c>
      <c r="AJ1306" s="18">
        <f>SUMIFS(Inp_Sc!AJ$9:AJ$228,Inp_Sc!$I$9:$I$228,Cal_BOSort!$G1306,Inp_Sc!$J$9:$J$228,Cal_BOSort!$I1306)</f>
        <v>0</v>
      </c>
      <c r="AK1306" s="18">
        <f>SUMIFS(Inp_Sc!AK$9:AK$228,Inp_Sc!$I$9:$I$228,Cal_BOSort!$G1306,Inp_Sc!$J$9:$J$228,Cal_BOSort!$I1306)</f>
        <v>0</v>
      </c>
      <c r="AM1306" s="18">
        <f t="shared" si="137"/>
        <v>0</v>
      </c>
      <c r="AN1306" s="18">
        <f t="shared" si="141"/>
        <v>0</v>
      </c>
      <c r="AO1306" s="18">
        <f t="shared" si="142"/>
        <v>0</v>
      </c>
      <c r="AP1306" s="18">
        <f t="shared" si="138"/>
        <v>0</v>
      </c>
      <c r="AQ1306" s="18">
        <f t="shared" si="139"/>
        <v>0</v>
      </c>
      <c r="AR1306" s="18">
        <f t="shared" si="140"/>
        <v>0</v>
      </c>
      <c r="AU1306" s="42"/>
    </row>
    <row r="1307" spans="4:47" s="3" customFormat="1">
      <c r="D1307" s="101" t="str">
        <f>IF(I1307="","",MAX(D$1121:D1306)+1)</f>
        <v/>
      </c>
      <c r="E1307" s="3" t="s">
        <v>32</v>
      </c>
      <c r="F1307" s="3" t="s">
        <v>212</v>
      </c>
      <c r="G1307" s="3" t="s">
        <v>217</v>
      </c>
      <c r="I1307" s="101" t="str">
        <f>IF(Inp_Sc!M194="BO",Inp_Sc!J194,"")</f>
        <v/>
      </c>
      <c r="L1307" s="3" t="s">
        <v>106</v>
      </c>
      <c r="R1307" s="14"/>
      <c r="T1307" s="18"/>
      <c r="U1307" s="18"/>
      <c r="V1307" s="18"/>
      <c r="W1307" s="18"/>
      <c r="X1307" s="18"/>
      <c r="Y1307" s="18">
        <f>SUMIFS(Inp_Sc!Y$9:Y$228,Inp_Sc!$I$9:$I$228,Cal_BOSort!$G1307,Inp_Sc!$J$9:$J$228,Cal_BOSort!$I1307)</f>
        <v>0</v>
      </c>
      <c r="Z1307" s="18">
        <f>SUMIFS(Inp_Sc!Z$9:Z$228,Inp_Sc!$I$9:$I$228,Cal_BOSort!$G1307,Inp_Sc!$J$9:$J$228,Cal_BOSort!$I1307)</f>
        <v>0</v>
      </c>
      <c r="AA1307" s="18">
        <f>SUMIFS(Inp_Sc!AA$9:AA$228,Inp_Sc!$I$9:$I$228,Cal_BOSort!$G1307,Inp_Sc!$J$9:$J$228,Cal_BOSort!$I1307)</f>
        <v>0</v>
      </c>
      <c r="AB1307" s="18">
        <f>SUMIFS(Inp_Sc!AB$9:AB$228,Inp_Sc!$I$9:$I$228,Cal_BOSort!$G1307,Inp_Sc!$J$9:$J$228,Cal_BOSort!$I1307)</f>
        <v>0</v>
      </c>
      <c r="AC1307" s="18">
        <f>SUMIFS(Inp_Sc!AC$9:AC$228,Inp_Sc!$I$9:$I$228,Cal_BOSort!$G1307,Inp_Sc!$J$9:$J$228,Cal_BOSort!$I1307)</f>
        <v>0</v>
      </c>
      <c r="AD1307" s="18">
        <f>SUMIFS(Inp_Sc!AD$9:AD$228,Inp_Sc!$I$9:$I$228,Cal_BOSort!$G1307,Inp_Sc!$J$9:$J$228,Cal_BOSort!$I1307)</f>
        <v>0</v>
      </c>
      <c r="AE1307" s="18">
        <f>SUMIFS(Inp_Sc!AE$9:AE$228,Inp_Sc!$I$9:$I$228,Cal_BOSort!$G1307,Inp_Sc!$J$9:$J$228,Cal_BOSort!$I1307)</f>
        <v>0</v>
      </c>
      <c r="AF1307" s="18">
        <f>SUMIFS(Inp_Sc!AF$9:AF$228,Inp_Sc!$I$9:$I$228,Cal_BOSort!$G1307,Inp_Sc!$J$9:$J$228,Cal_BOSort!$I1307)</f>
        <v>0</v>
      </c>
      <c r="AG1307" s="18">
        <f>SUMIFS(Inp_Sc!AG$9:AG$228,Inp_Sc!$I$9:$I$228,Cal_BOSort!$G1307,Inp_Sc!$J$9:$J$228,Cal_BOSort!$I1307)</f>
        <v>0</v>
      </c>
      <c r="AH1307" s="18">
        <f>SUMIFS(Inp_Sc!AH$9:AH$228,Inp_Sc!$I$9:$I$228,Cal_BOSort!$G1307,Inp_Sc!$J$9:$J$228,Cal_BOSort!$I1307)</f>
        <v>0</v>
      </c>
      <c r="AI1307" s="18">
        <f>SUMIFS(Inp_Sc!AI$9:AI$228,Inp_Sc!$I$9:$I$228,Cal_BOSort!$G1307,Inp_Sc!$J$9:$J$228,Cal_BOSort!$I1307)</f>
        <v>0</v>
      </c>
      <c r="AJ1307" s="18">
        <f>SUMIFS(Inp_Sc!AJ$9:AJ$228,Inp_Sc!$I$9:$I$228,Cal_BOSort!$G1307,Inp_Sc!$J$9:$J$228,Cal_BOSort!$I1307)</f>
        <v>0</v>
      </c>
      <c r="AK1307" s="18">
        <f>SUMIFS(Inp_Sc!AK$9:AK$228,Inp_Sc!$I$9:$I$228,Cal_BOSort!$G1307,Inp_Sc!$J$9:$J$228,Cal_BOSort!$I1307)</f>
        <v>0</v>
      </c>
      <c r="AM1307" s="18">
        <f t="shared" si="137"/>
        <v>0</v>
      </c>
      <c r="AN1307" s="18">
        <f t="shared" si="141"/>
        <v>0</v>
      </c>
      <c r="AO1307" s="18">
        <f t="shared" si="142"/>
        <v>0</v>
      </c>
      <c r="AP1307" s="18">
        <f t="shared" si="138"/>
        <v>0</v>
      </c>
      <c r="AQ1307" s="18">
        <f t="shared" si="139"/>
        <v>0</v>
      </c>
      <c r="AR1307" s="18">
        <f t="shared" si="140"/>
        <v>0</v>
      </c>
      <c r="AU1307" s="42"/>
    </row>
    <row r="1308" spans="4:47" s="3" customFormat="1">
      <c r="D1308" s="101" t="str">
        <f>IF(I1308="","",MAX(D$1121:D1307)+1)</f>
        <v/>
      </c>
      <c r="E1308" s="3" t="s">
        <v>32</v>
      </c>
      <c r="F1308" s="3" t="s">
        <v>212</v>
      </c>
      <c r="G1308" s="3" t="s">
        <v>217</v>
      </c>
      <c r="I1308" s="101" t="str">
        <f>IF(Inp_Sc!M195="BO",Inp_Sc!J195,"")</f>
        <v/>
      </c>
      <c r="L1308" s="3" t="s">
        <v>106</v>
      </c>
      <c r="R1308" s="14"/>
      <c r="T1308" s="18"/>
      <c r="U1308" s="18"/>
      <c r="V1308" s="18"/>
      <c r="W1308" s="18"/>
      <c r="X1308" s="18"/>
      <c r="Y1308" s="18">
        <f>SUMIFS(Inp_Sc!Y$9:Y$228,Inp_Sc!$I$9:$I$228,Cal_BOSort!$G1308,Inp_Sc!$J$9:$J$228,Cal_BOSort!$I1308)</f>
        <v>0</v>
      </c>
      <c r="Z1308" s="18">
        <f>SUMIFS(Inp_Sc!Z$9:Z$228,Inp_Sc!$I$9:$I$228,Cal_BOSort!$G1308,Inp_Sc!$J$9:$J$228,Cal_BOSort!$I1308)</f>
        <v>0</v>
      </c>
      <c r="AA1308" s="18">
        <f>SUMIFS(Inp_Sc!AA$9:AA$228,Inp_Sc!$I$9:$I$228,Cal_BOSort!$G1308,Inp_Sc!$J$9:$J$228,Cal_BOSort!$I1308)</f>
        <v>0</v>
      </c>
      <c r="AB1308" s="18">
        <f>SUMIFS(Inp_Sc!AB$9:AB$228,Inp_Sc!$I$9:$I$228,Cal_BOSort!$G1308,Inp_Sc!$J$9:$J$228,Cal_BOSort!$I1308)</f>
        <v>0</v>
      </c>
      <c r="AC1308" s="18">
        <f>SUMIFS(Inp_Sc!AC$9:AC$228,Inp_Sc!$I$9:$I$228,Cal_BOSort!$G1308,Inp_Sc!$J$9:$J$228,Cal_BOSort!$I1308)</f>
        <v>0</v>
      </c>
      <c r="AD1308" s="18">
        <f>SUMIFS(Inp_Sc!AD$9:AD$228,Inp_Sc!$I$9:$I$228,Cal_BOSort!$G1308,Inp_Sc!$J$9:$J$228,Cal_BOSort!$I1308)</f>
        <v>0</v>
      </c>
      <c r="AE1308" s="18">
        <f>SUMIFS(Inp_Sc!AE$9:AE$228,Inp_Sc!$I$9:$I$228,Cal_BOSort!$G1308,Inp_Sc!$J$9:$J$228,Cal_BOSort!$I1308)</f>
        <v>0</v>
      </c>
      <c r="AF1308" s="18">
        <f>SUMIFS(Inp_Sc!AF$9:AF$228,Inp_Sc!$I$9:$I$228,Cal_BOSort!$G1308,Inp_Sc!$J$9:$J$228,Cal_BOSort!$I1308)</f>
        <v>0</v>
      </c>
      <c r="AG1308" s="18">
        <f>SUMIFS(Inp_Sc!AG$9:AG$228,Inp_Sc!$I$9:$I$228,Cal_BOSort!$G1308,Inp_Sc!$J$9:$J$228,Cal_BOSort!$I1308)</f>
        <v>0</v>
      </c>
      <c r="AH1308" s="18">
        <f>SUMIFS(Inp_Sc!AH$9:AH$228,Inp_Sc!$I$9:$I$228,Cal_BOSort!$G1308,Inp_Sc!$J$9:$J$228,Cal_BOSort!$I1308)</f>
        <v>0</v>
      </c>
      <c r="AI1308" s="18">
        <f>SUMIFS(Inp_Sc!AI$9:AI$228,Inp_Sc!$I$9:$I$228,Cal_BOSort!$G1308,Inp_Sc!$J$9:$J$228,Cal_BOSort!$I1308)</f>
        <v>0</v>
      </c>
      <c r="AJ1308" s="18">
        <f>SUMIFS(Inp_Sc!AJ$9:AJ$228,Inp_Sc!$I$9:$I$228,Cal_BOSort!$G1308,Inp_Sc!$J$9:$J$228,Cal_BOSort!$I1308)</f>
        <v>0</v>
      </c>
      <c r="AK1308" s="18">
        <f>SUMIFS(Inp_Sc!AK$9:AK$228,Inp_Sc!$I$9:$I$228,Cal_BOSort!$G1308,Inp_Sc!$J$9:$J$228,Cal_BOSort!$I1308)</f>
        <v>0</v>
      </c>
      <c r="AM1308" s="18">
        <f t="shared" si="137"/>
        <v>0</v>
      </c>
      <c r="AN1308" s="18">
        <f t="shared" si="141"/>
        <v>0</v>
      </c>
      <c r="AO1308" s="18">
        <f t="shared" si="142"/>
        <v>0</v>
      </c>
      <c r="AP1308" s="18">
        <f t="shared" si="138"/>
        <v>0</v>
      </c>
      <c r="AQ1308" s="18">
        <f t="shared" si="139"/>
        <v>0</v>
      </c>
      <c r="AR1308" s="18">
        <f t="shared" si="140"/>
        <v>0</v>
      </c>
      <c r="AU1308" s="42"/>
    </row>
    <row r="1309" spans="4:47" s="3" customFormat="1">
      <c r="D1309" s="101" t="str">
        <f>IF(I1309="","",MAX(D$1121:D1308)+1)</f>
        <v/>
      </c>
      <c r="E1309" s="3" t="s">
        <v>32</v>
      </c>
      <c r="F1309" s="3" t="s">
        <v>212</v>
      </c>
      <c r="G1309" s="3" t="s">
        <v>217</v>
      </c>
      <c r="I1309" s="101" t="str">
        <f>IF(Inp_Sc!M196="BO",Inp_Sc!J196,"")</f>
        <v/>
      </c>
      <c r="L1309" s="3" t="s">
        <v>106</v>
      </c>
      <c r="R1309" s="14"/>
      <c r="T1309" s="18"/>
      <c r="U1309" s="18"/>
      <c r="V1309" s="18"/>
      <c r="W1309" s="18"/>
      <c r="X1309" s="18"/>
      <c r="Y1309" s="18">
        <f>SUMIFS(Inp_Sc!Y$9:Y$228,Inp_Sc!$I$9:$I$228,Cal_BOSort!$G1309,Inp_Sc!$J$9:$J$228,Cal_BOSort!$I1309)</f>
        <v>0</v>
      </c>
      <c r="Z1309" s="18">
        <f>SUMIFS(Inp_Sc!Z$9:Z$228,Inp_Sc!$I$9:$I$228,Cal_BOSort!$G1309,Inp_Sc!$J$9:$J$228,Cal_BOSort!$I1309)</f>
        <v>0</v>
      </c>
      <c r="AA1309" s="18">
        <f>SUMIFS(Inp_Sc!AA$9:AA$228,Inp_Sc!$I$9:$I$228,Cal_BOSort!$G1309,Inp_Sc!$J$9:$J$228,Cal_BOSort!$I1309)</f>
        <v>0</v>
      </c>
      <c r="AB1309" s="18">
        <f>SUMIFS(Inp_Sc!AB$9:AB$228,Inp_Sc!$I$9:$I$228,Cal_BOSort!$G1309,Inp_Sc!$J$9:$J$228,Cal_BOSort!$I1309)</f>
        <v>0</v>
      </c>
      <c r="AC1309" s="18">
        <f>SUMIFS(Inp_Sc!AC$9:AC$228,Inp_Sc!$I$9:$I$228,Cal_BOSort!$G1309,Inp_Sc!$J$9:$J$228,Cal_BOSort!$I1309)</f>
        <v>0</v>
      </c>
      <c r="AD1309" s="18">
        <f>SUMIFS(Inp_Sc!AD$9:AD$228,Inp_Sc!$I$9:$I$228,Cal_BOSort!$G1309,Inp_Sc!$J$9:$J$228,Cal_BOSort!$I1309)</f>
        <v>0</v>
      </c>
      <c r="AE1309" s="18">
        <f>SUMIFS(Inp_Sc!AE$9:AE$228,Inp_Sc!$I$9:$I$228,Cal_BOSort!$G1309,Inp_Sc!$J$9:$J$228,Cal_BOSort!$I1309)</f>
        <v>0</v>
      </c>
      <c r="AF1309" s="18">
        <f>SUMIFS(Inp_Sc!AF$9:AF$228,Inp_Sc!$I$9:$I$228,Cal_BOSort!$G1309,Inp_Sc!$J$9:$J$228,Cal_BOSort!$I1309)</f>
        <v>0</v>
      </c>
      <c r="AG1309" s="18">
        <f>SUMIFS(Inp_Sc!AG$9:AG$228,Inp_Sc!$I$9:$I$228,Cal_BOSort!$G1309,Inp_Sc!$J$9:$J$228,Cal_BOSort!$I1309)</f>
        <v>0</v>
      </c>
      <c r="AH1309" s="18">
        <f>SUMIFS(Inp_Sc!AH$9:AH$228,Inp_Sc!$I$9:$I$228,Cal_BOSort!$G1309,Inp_Sc!$J$9:$J$228,Cal_BOSort!$I1309)</f>
        <v>0</v>
      </c>
      <c r="AI1309" s="18">
        <f>SUMIFS(Inp_Sc!AI$9:AI$228,Inp_Sc!$I$9:$I$228,Cal_BOSort!$G1309,Inp_Sc!$J$9:$J$228,Cal_BOSort!$I1309)</f>
        <v>0</v>
      </c>
      <c r="AJ1309" s="18">
        <f>SUMIFS(Inp_Sc!AJ$9:AJ$228,Inp_Sc!$I$9:$I$228,Cal_BOSort!$G1309,Inp_Sc!$J$9:$J$228,Cal_BOSort!$I1309)</f>
        <v>0</v>
      </c>
      <c r="AK1309" s="18">
        <f>SUMIFS(Inp_Sc!AK$9:AK$228,Inp_Sc!$I$9:$I$228,Cal_BOSort!$G1309,Inp_Sc!$J$9:$J$228,Cal_BOSort!$I1309)</f>
        <v>0</v>
      </c>
      <c r="AM1309" s="18">
        <f t="shared" si="137"/>
        <v>0</v>
      </c>
      <c r="AN1309" s="18">
        <f t="shared" si="141"/>
        <v>0</v>
      </c>
      <c r="AO1309" s="18">
        <f t="shared" si="142"/>
        <v>0</v>
      </c>
      <c r="AP1309" s="18">
        <f t="shared" si="138"/>
        <v>0</v>
      </c>
      <c r="AQ1309" s="18">
        <f t="shared" si="139"/>
        <v>0</v>
      </c>
      <c r="AR1309" s="18">
        <f t="shared" si="140"/>
        <v>0</v>
      </c>
      <c r="AU1309" s="42"/>
    </row>
    <row r="1310" spans="4:47" s="3" customFormat="1">
      <c r="D1310" s="101" t="str">
        <f>IF(I1310="","",MAX(D$1121:D1309)+1)</f>
        <v/>
      </c>
      <c r="E1310" s="3" t="s">
        <v>32</v>
      </c>
      <c r="F1310" s="3" t="s">
        <v>212</v>
      </c>
      <c r="G1310" s="3" t="s">
        <v>217</v>
      </c>
      <c r="I1310" s="101" t="str">
        <f>IF(Inp_Sc!M197="BO",Inp_Sc!J197,"")</f>
        <v/>
      </c>
      <c r="L1310" s="3" t="s">
        <v>106</v>
      </c>
      <c r="R1310" s="14"/>
      <c r="T1310" s="18"/>
      <c r="U1310" s="18"/>
      <c r="V1310" s="18"/>
      <c r="W1310" s="18"/>
      <c r="X1310" s="18"/>
      <c r="Y1310" s="18">
        <f>SUMIFS(Inp_Sc!Y$9:Y$228,Inp_Sc!$I$9:$I$228,Cal_BOSort!$G1310,Inp_Sc!$J$9:$J$228,Cal_BOSort!$I1310)</f>
        <v>0</v>
      </c>
      <c r="Z1310" s="18">
        <f>SUMIFS(Inp_Sc!Z$9:Z$228,Inp_Sc!$I$9:$I$228,Cal_BOSort!$G1310,Inp_Sc!$J$9:$J$228,Cal_BOSort!$I1310)</f>
        <v>0</v>
      </c>
      <c r="AA1310" s="18">
        <f>SUMIFS(Inp_Sc!AA$9:AA$228,Inp_Sc!$I$9:$I$228,Cal_BOSort!$G1310,Inp_Sc!$J$9:$J$228,Cal_BOSort!$I1310)</f>
        <v>0</v>
      </c>
      <c r="AB1310" s="18">
        <f>SUMIFS(Inp_Sc!AB$9:AB$228,Inp_Sc!$I$9:$I$228,Cal_BOSort!$G1310,Inp_Sc!$J$9:$J$228,Cal_BOSort!$I1310)</f>
        <v>0</v>
      </c>
      <c r="AC1310" s="18">
        <f>SUMIFS(Inp_Sc!AC$9:AC$228,Inp_Sc!$I$9:$I$228,Cal_BOSort!$G1310,Inp_Sc!$J$9:$J$228,Cal_BOSort!$I1310)</f>
        <v>0</v>
      </c>
      <c r="AD1310" s="18">
        <f>SUMIFS(Inp_Sc!AD$9:AD$228,Inp_Sc!$I$9:$I$228,Cal_BOSort!$G1310,Inp_Sc!$J$9:$J$228,Cal_BOSort!$I1310)</f>
        <v>0</v>
      </c>
      <c r="AE1310" s="18">
        <f>SUMIFS(Inp_Sc!AE$9:AE$228,Inp_Sc!$I$9:$I$228,Cal_BOSort!$G1310,Inp_Sc!$J$9:$J$228,Cal_BOSort!$I1310)</f>
        <v>0</v>
      </c>
      <c r="AF1310" s="18">
        <f>SUMIFS(Inp_Sc!AF$9:AF$228,Inp_Sc!$I$9:$I$228,Cal_BOSort!$G1310,Inp_Sc!$J$9:$J$228,Cal_BOSort!$I1310)</f>
        <v>0</v>
      </c>
      <c r="AG1310" s="18">
        <f>SUMIFS(Inp_Sc!AG$9:AG$228,Inp_Sc!$I$9:$I$228,Cal_BOSort!$G1310,Inp_Sc!$J$9:$J$228,Cal_BOSort!$I1310)</f>
        <v>0</v>
      </c>
      <c r="AH1310" s="18">
        <f>SUMIFS(Inp_Sc!AH$9:AH$228,Inp_Sc!$I$9:$I$228,Cal_BOSort!$G1310,Inp_Sc!$J$9:$J$228,Cal_BOSort!$I1310)</f>
        <v>0</v>
      </c>
      <c r="AI1310" s="18">
        <f>SUMIFS(Inp_Sc!AI$9:AI$228,Inp_Sc!$I$9:$I$228,Cal_BOSort!$G1310,Inp_Sc!$J$9:$J$228,Cal_BOSort!$I1310)</f>
        <v>0</v>
      </c>
      <c r="AJ1310" s="18">
        <f>SUMIFS(Inp_Sc!AJ$9:AJ$228,Inp_Sc!$I$9:$I$228,Cal_BOSort!$G1310,Inp_Sc!$J$9:$J$228,Cal_BOSort!$I1310)</f>
        <v>0</v>
      </c>
      <c r="AK1310" s="18">
        <f>SUMIFS(Inp_Sc!AK$9:AK$228,Inp_Sc!$I$9:$I$228,Cal_BOSort!$G1310,Inp_Sc!$J$9:$J$228,Cal_BOSort!$I1310)</f>
        <v>0</v>
      </c>
      <c r="AM1310" s="18">
        <f t="shared" si="137"/>
        <v>0</v>
      </c>
      <c r="AN1310" s="18">
        <f t="shared" si="141"/>
        <v>0</v>
      </c>
      <c r="AO1310" s="18">
        <f t="shared" si="142"/>
        <v>0</v>
      </c>
      <c r="AP1310" s="18">
        <f t="shared" si="138"/>
        <v>0</v>
      </c>
      <c r="AQ1310" s="18">
        <f t="shared" si="139"/>
        <v>0</v>
      </c>
      <c r="AR1310" s="18">
        <f t="shared" si="140"/>
        <v>0</v>
      </c>
      <c r="AU1310" s="42"/>
    </row>
    <row r="1311" spans="4:47" s="3" customFormat="1">
      <c r="D1311" s="101" t="str">
        <f>IF(I1311="","",MAX(D$1121:D1310)+1)</f>
        <v/>
      </c>
      <c r="E1311" s="3" t="s">
        <v>32</v>
      </c>
      <c r="F1311" s="3" t="s">
        <v>212</v>
      </c>
      <c r="G1311" s="3" t="s">
        <v>217</v>
      </c>
      <c r="I1311" s="101" t="str">
        <f>IF(Inp_Sc!M198="BO",Inp_Sc!J198,"")</f>
        <v/>
      </c>
      <c r="L1311" s="3" t="s">
        <v>106</v>
      </c>
      <c r="R1311" s="14"/>
      <c r="T1311" s="18"/>
      <c r="U1311" s="18"/>
      <c r="V1311" s="18"/>
      <c r="W1311" s="18"/>
      <c r="X1311" s="18"/>
      <c r="Y1311" s="18">
        <f>SUMIFS(Inp_Sc!Y$9:Y$228,Inp_Sc!$I$9:$I$228,Cal_BOSort!$G1311,Inp_Sc!$J$9:$J$228,Cal_BOSort!$I1311)</f>
        <v>0</v>
      </c>
      <c r="Z1311" s="18">
        <f>SUMIFS(Inp_Sc!Z$9:Z$228,Inp_Sc!$I$9:$I$228,Cal_BOSort!$G1311,Inp_Sc!$J$9:$J$228,Cal_BOSort!$I1311)</f>
        <v>0</v>
      </c>
      <c r="AA1311" s="18">
        <f>SUMIFS(Inp_Sc!AA$9:AA$228,Inp_Sc!$I$9:$I$228,Cal_BOSort!$G1311,Inp_Sc!$J$9:$J$228,Cal_BOSort!$I1311)</f>
        <v>0</v>
      </c>
      <c r="AB1311" s="18">
        <f>SUMIFS(Inp_Sc!AB$9:AB$228,Inp_Sc!$I$9:$I$228,Cal_BOSort!$G1311,Inp_Sc!$J$9:$J$228,Cal_BOSort!$I1311)</f>
        <v>0</v>
      </c>
      <c r="AC1311" s="18">
        <f>SUMIFS(Inp_Sc!AC$9:AC$228,Inp_Sc!$I$9:$I$228,Cal_BOSort!$G1311,Inp_Sc!$J$9:$J$228,Cal_BOSort!$I1311)</f>
        <v>0</v>
      </c>
      <c r="AD1311" s="18">
        <f>SUMIFS(Inp_Sc!AD$9:AD$228,Inp_Sc!$I$9:$I$228,Cal_BOSort!$G1311,Inp_Sc!$J$9:$J$228,Cal_BOSort!$I1311)</f>
        <v>0</v>
      </c>
      <c r="AE1311" s="18">
        <f>SUMIFS(Inp_Sc!AE$9:AE$228,Inp_Sc!$I$9:$I$228,Cal_BOSort!$G1311,Inp_Sc!$J$9:$J$228,Cal_BOSort!$I1311)</f>
        <v>0</v>
      </c>
      <c r="AF1311" s="18">
        <f>SUMIFS(Inp_Sc!AF$9:AF$228,Inp_Sc!$I$9:$I$228,Cal_BOSort!$G1311,Inp_Sc!$J$9:$J$228,Cal_BOSort!$I1311)</f>
        <v>0</v>
      </c>
      <c r="AG1311" s="18">
        <f>SUMIFS(Inp_Sc!AG$9:AG$228,Inp_Sc!$I$9:$I$228,Cal_BOSort!$G1311,Inp_Sc!$J$9:$J$228,Cal_BOSort!$I1311)</f>
        <v>0</v>
      </c>
      <c r="AH1311" s="18">
        <f>SUMIFS(Inp_Sc!AH$9:AH$228,Inp_Sc!$I$9:$I$228,Cal_BOSort!$G1311,Inp_Sc!$J$9:$J$228,Cal_BOSort!$I1311)</f>
        <v>0</v>
      </c>
      <c r="AI1311" s="18">
        <f>SUMIFS(Inp_Sc!AI$9:AI$228,Inp_Sc!$I$9:$I$228,Cal_BOSort!$G1311,Inp_Sc!$J$9:$J$228,Cal_BOSort!$I1311)</f>
        <v>0</v>
      </c>
      <c r="AJ1311" s="18">
        <f>SUMIFS(Inp_Sc!AJ$9:AJ$228,Inp_Sc!$I$9:$I$228,Cal_BOSort!$G1311,Inp_Sc!$J$9:$J$228,Cal_BOSort!$I1311)</f>
        <v>0</v>
      </c>
      <c r="AK1311" s="18">
        <f>SUMIFS(Inp_Sc!AK$9:AK$228,Inp_Sc!$I$9:$I$228,Cal_BOSort!$G1311,Inp_Sc!$J$9:$J$228,Cal_BOSort!$I1311)</f>
        <v>0</v>
      </c>
      <c r="AM1311" s="18">
        <f t="shared" si="137"/>
        <v>0</v>
      </c>
      <c r="AN1311" s="18">
        <f t="shared" si="141"/>
        <v>0</v>
      </c>
      <c r="AO1311" s="18">
        <f t="shared" si="142"/>
        <v>0</v>
      </c>
      <c r="AP1311" s="18">
        <f t="shared" si="138"/>
        <v>0</v>
      </c>
      <c r="AQ1311" s="18">
        <f t="shared" si="139"/>
        <v>0</v>
      </c>
      <c r="AR1311" s="18">
        <f t="shared" si="140"/>
        <v>0</v>
      </c>
      <c r="AU1311" s="42"/>
    </row>
    <row r="1312" spans="4:47" s="3" customFormat="1">
      <c r="D1312" s="101">
        <f>IF(I1312="","",MAX(D$1121:D1311)+1)</f>
        <v>6</v>
      </c>
      <c r="E1312" s="3" t="s">
        <v>32</v>
      </c>
      <c r="F1312" s="3" t="s">
        <v>212</v>
      </c>
      <c r="G1312" s="3" t="s">
        <v>218</v>
      </c>
      <c r="I1312" s="101" t="str">
        <f>IF(Inp_Sc!M199="BO",Inp_Sc!J199,"")</f>
        <v>BO - Low emission vehicles</v>
      </c>
      <c r="L1312" s="3" t="s">
        <v>106</v>
      </c>
      <c r="R1312" s="14"/>
      <c r="T1312" s="18"/>
      <c r="U1312" s="18"/>
      <c r="V1312" s="18"/>
      <c r="W1312" s="18"/>
      <c r="X1312" s="18"/>
      <c r="Y1312" s="18">
        <f>SUMIFS(Inp_Sc!Y$9:Y$228,Inp_Sc!$I$9:$I$228,Cal_BOSort!$G1312,Inp_Sc!$J$9:$J$228,Cal_BOSort!$I1312)</f>
        <v>0</v>
      </c>
      <c r="Z1312" s="18">
        <f>SUMIFS(Inp_Sc!Z$9:Z$228,Inp_Sc!$I$9:$I$228,Cal_BOSort!$G1312,Inp_Sc!$J$9:$J$228,Cal_BOSort!$I1312)</f>
        <v>0</v>
      </c>
      <c r="AA1312" s="18">
        <f>SUMIFS(Inp_Sc!AA$9:AA$228,Inp_Sc!$I$9:$I$228,Cal_BOSort!$G1312,Inp_Sc!$J$9:$J$228,Cal_BOSort!$I1312)</f>
        <v>0</v>
      </c>
      <c r="AB1312" s="18">
        <f>SUMIFS(Inp_Sc!AB$9:AB$228,Inp_Sc!$I$9:$I$228,Cal_BOSort!$G1312,Inp_Sc!$J$9:$J$228,Cal_BOSort!$I1312)</f>
        <v>0</v>
      </c>
      <c r="AC1312" s="18">
        <f>SUMIFS(Inp_Sc!AC$9:AC$228,Inp_Sc!$I$9:$I$228,Cal_BOSort!$G1312,Inp_Sc!$J$9:$J$228,Cal_BOSort!$I1312)</f>
        <v>0</v>
      </c>
      <c r="AD1312" s="18">
        <f>SUMIFS(Inp_Sc!AD$9:AD$228,Inp_Sc!$I$9:$I$228,Cal_BOSort!$G1312,Inp_Sc!$J$9:$J$228,Cal_BOSort!$I1312)</f>
        <v>0</v>
      </c>
      <c r="AE1312" s="18">
        <f>SUMIFS(Inp_Sc!AE$9:AE$228,Inp_Sc!$I$9:$I$228,Cal_BOSort!$G1312,Inp_Sc!$J$9:$J$228,Cal_BOSort!$I1312)</f>
        <v>0</v>
      </c>
      <c r="AF1312" s="18">
        <f>SUMIFS(Inp_Sc!AF$9:AF$228,Inp_Sc!$I$9:$I$228,Cal_BOSort!$G1312,Inp_Sc!$J$9:$J$228,Cal_BOSort!$I1312)</f>
        <v>0</v>
      </c>
      <c r="AG1312" s="18">
        <f>SUMIFS(Inp_Sc!AG$9:AG$228,Inp_Sc!$I$9:$I$228,Cal_BOSort!$G1312,Inp_Sc!$J$9:$J$228,Cal_BOSort!$I1312)</f>
        <v>-1.0659235546285157</v>
      </c>
      <c r="AH1312" s="18">
        <f>SUMIFS(Inp_Sc!AH$9:AH$228,Inp_Sc!$I$9:$I$228,Cal_BOSort!$G1312,Inp_Sc!$J$9:$J$228,Cal_BOSort!$I1312)</f>
        <v>-0.73604494914775354</v>
      </c>
      <c r="AI1312" s="18">
        <f>SUMIFS(Inp_Sc!AI$9:AI$228,Inp_Sc!$I$9:$I$228,Cal_BOSort!$G1312,Inp_Sc!$J$9:$J$228,Cal_BOSort!$I1312)</f>
        <v>-0.69579785658418991</v>
      </c>
      <c r="AJ1312" s="18">
        <f>SUMIFS(Inp_Sc!AJ$9:AJ$228,Inp_Sc!$I$9:$I$228,Cal_BOSort!$G1312,Inp_Sc!$J$9:$J$228,Cal_BOSort!$I1312)</f>
        <v>-0.62998200985879915</v>
      </c>
      <c r="AK1312" s="18">
        <f>SUMIFS(Inp_Sc!AK$9:AK$228,Inp_Sc!$I$9:$I$228,Cal_BOSort!$G1312,Inp_Sc!$J$9:$J$228,Cal_BOSort!$I1312)</f>
        <v>-0.49851567845453287</v>
      </c>
      <c r="AM1312" s="18">
        <f t="shared" si="137"/>
        <v>0</v>
      </c>
      <c r="AN1312" s="18">
        <f t="shared" si="141"/>
        <v>0</v>
      </c>
      <c r="AO1312" s="18">
        <f t="shared" si="142"/>
        <v>-3.6262640486737912</v>
      </c>
      <c r="AP1312" s="18">
        <f t="shared" si="138"/>
        <v>0</v>
      </c>
      <c r="AQ1312" s="18">
        <f t="shared" si="139"/>
        <v>0</v>
      </c>
      <c r="AR1312" s="18">
        <f t="shared" si="140"/>
        <v>-0.72525280973475825</v>
      </c>
      <c r="AU1312" s="42"/>
    </row>
    <row r="1313" spans="4:47" s="3" customFormat="1">
      <c r="D1313" s="101">
        <f>IF(I1313="","",MAX(D$1121:D1312)+1)</f>
        <v>7</v>
      </c>
      <c r="E1313" s="3" t="s">
        <v>32</v>
      </c>
      <c r="F1313" s="3" t="s">
        <v>212</v>
      </c>
      <c r="G1313" s="3" t="s">
        <v>218</v>
      </c>
      <c r="I1313" s="101" t="str">
        <f>IF(Inp_Sc!M200="BO",Inp_Sc!J200,"")</f>
        <v>BO - Increased fleet replacement rate (8yr to 6yrs)</v>
      </c>
      <c r="L1313" s="3" t="s">
        <v>106</v>
      </c>
      <c r="R1313" s="14"/>
      <c r="T1313" s="18"/>
      <c r="U1313" s="18"/>
      <c r="V1313" s="18"/>
      <c r="W1313" s="18"/>
      <c r="X1313" s="18"/>
      <c r="Y1313" s="18">
        <f>SUMIFS(Inp_Sc!Y$9:Y$228,Inp_Sc!$I$9:$I$228,Cal_BOSort!$G1313,Inp_Sc!$J$9:$J$228,Cal_BOSort!$I1313)</f>
        <v>0</v>
      </c>
      <c r="Z1313" s="18">
        <f>SUMIFS(Inp_Sc!Z$9:Z$228,Inp_Sc!$I$9:$I$228,Cal_BOSort!$G1313,Inp_Sc!$J$9:$J$228,Cal_BOSort!$I1313)</f>
        <v>0</v>
      </c>
      <c r="AA1313" s="18">
        <f>SUMIFS(Inp_Sc!AA$9:AA$228,Inp_Sc!$I$9:$I$228,Cal_BOSort!$G1313,Inp_Sc!$J$9:$J$228,Cal_BOSort!$I1313)</f>
        <v>0</v>
      </c>
      <c r="AB1313" s="18">
        <f>SUMIFS(Inp_Sc!AB$9:AB$228,Inp_Sc!$I$9:$I$228,Cal_BOSort!$G1313,Inp_Sc!$J$9:$J$228,Cal_BOSort!$I1313)</f>
        <v>0</v>
      </c>
      <c r="AC1313" s="18">
        <f>SUMIFS(Inp_Sc!AC$9:AC$228,Inp_Sc!$I$9:$I$228,Cal_BOSort!$G1313,Inp_Sc!$J$9:$J$228,Cal_BOSort!$I1313)</f>
        <v>0</v>
      </c>
      <c r="AD1313" s="18">
        <f>SUMIFS(Inp_Sc!AD$9:AD$228,Inp_Sc!$I$9:$I$228,Cal_BOSort!$G1313,Inp_Sc!$J$9:$J$228,Cal_BOSort!$I1313)</f>
        <v>0</v>
      </c>
      <c r="AE1313" s="18">
        <f>SUMIFS(Inp_Sc!AE$9:AE$228,Inp_Sc!$I$9:$I$228,Cal_BOSort!$G1313,Inp_Sc!$J$9:$J$228,Cal_BOSort!$I1313)</f>
        <v>0</v>
      </c>
      <c r="AF1313" s="18">
        <f>SUMIFS(Inp_Sc!AF$9:AF$228,Inp_Sc!$I$9:$I$228,Cal_BOSort!$G1313,Inp_Sc!$J$9:$J$228,Cal_BOSort!$I1313)</f>
        <v>0</v>
      </c>
      <c r="AG1313" s="18">
        <f>SUMIFS(Inp_Sc!AG$9:AG$228,Inp_Sc!$I$9:$I$228,Cal_BOSort!$G1313,Inp_Sc!$J$9:$J$228,Cal_BOSort!$I1313)</f>
        <v>-1.9320337470639466</v>
      </c>
      <c r="AH1313" s="18">
        <f>SUMIFS(Inp_Sc!AH$9:AH$228,Inp_Sc!$I$9:$I$228,Cal_BOSort!$G1313,Inp_Sc!$J$9:$J$228,Cal_BOSort!$I1313)</f>
        <v>0.21319922664969412</v>
      </c>
      <c r="AI1313" s="18">
        <f>SUMIFS(Inp_Sc!AI$9:AI$228,Inp_Sc!$I$9:$I$228,Cal_BOSort!$G1313,Inp_Sc!$J$9:$J$228,Cal_BOSort!$I1313)</f>
        <v>-0.31810090632388394</v>
      </c>
      <c r="AJ1313" s="18">
        <f>SUMIFS(Inp_Sc!AJ$9:AJ$228,Inp_Sc!$I$9:$I$228,Cal_BOSort!$G1313,Inp_Sc!$J$9:$J$228,Cal_BOSort!$I1313)</f>
        <v>-1.1792748953528263</v>
      </c>
      <c r="AK1313" s="18">
        <f>SUMIFS(Inp_Sc!AK$9:AK$228,Inp_Sc!$I$9:$I$228,Cal_BOSort!$G1313,Inp_Sc!$J$9:$J$228,Cal_BOSort!$I1313)</f>
        <v>-0.23669783382204834</v>
      </c>
      <c r="AM1313" s="18">
        <f t="shared" si="137"/>
        <v>0</v>
      </c>
      <c r="AN1313" s="18">
        <f t="shared" si="141"/>
        <v>0</v>
      </c>
      <c r="AO1313" s="18">
        <f t="shared" si="142"/>
        <v>-3.4529081559130113</v>
      </c>
      <c r="AP1313" s="18">
        <f t="shared" si="138"/>
        <v>0</v>
      </c>
      <c r="AQ1313" s="18">
        <f t="shared" si="139"/>
        <v>0</v>
      </c>
      <c r="AR1313" s="18">
        <f t="shared" si="140"/>
        <v>-0.6905816311826023</v>
      </c>
      <c r="AU1313" s="42"/>
    </row>
    <row r="1314" spans="4:47" s="3" customFormat="1">
      <c r="D1314" s="101" t="str">
        <f>IF(I1314="","",MAX(D$1121:D1313)+1)</f>
        <v/>
      </c>
      <c r="E1314" s="3" t="s">
        <v>32</v>
      </c>
      <c r="F1314" s="3" t="s">
        <v>212</v>
      </c>
      <c r="G1314" s="3" t="s">
        <v>218</v>
      </c>
      <c r="I1314" s="101" t="str">
        <f>IF(Inp_Sc!M201="BO",Inp_Sc!J201,"")</f>
        <v/>
      </c>
      <c r="L1314" s="3" t="s">
        <v>106</v>
      </c>
      <c r="R1314" s="14"/>
      <c r="T1314" s="18"/>
      <c r="U1314" s="18"/>
      <c r="V1314" s="18"/>
      <c r="W1314" s="18"/>
      <c r="X1314" s="18"/>
      <c r="Y1314" s="18">
        <f>SUMIFS(Inp_Sc!Y$9:Y$228,Inp_Sc!$I$9:$I$228,Cal_BOSort!$G1314,Inp_Sc!$J$9:$J$228,Cal_BOSort!$I1314)</f>
        <v>0</v>
      </c>
      <c r="Z1314" s="18">
        <f>SUMIFS(Inp_Sc!Z$9:Z$228,Inp_Sc!$I$9:$I$228,Cal_BOSort!$G1314,Inp_Sc!$J$9:$J$228,Cal_BOSort!$I1314)</f>
        <v>0</v>
      </c>
      <c r="AA1314" s="18">
        <f>SUMIFS(Inp_Sc!AA$9:AA$228,Inp_Sc!$I$9:$I$228,Cal_BOSort!$G1314,Inp_Sc!$J$9:$J$228,Cal_BOSort!$I1314)</f>
        <v>0</v>
      </c>
      <c r="AB1314" s="18">
        <f>SUMIFS(Inp_Sc!AB$9:AB$228,Inp_Sc!$I$9:$I$228,Cal_BOSort!$G1314,Inp_Sc!$J$9:$J$228,Cal_BOSort!$I1314)</f>
        <v>0</v>
      </c>
      <c r="AC1314" s="18">
        <f>SUMIFS(Inp_Sc!AC$9:AC$228,Inp_Sc!$I$9:$I$228,Cal_BOSort!$G1314,Inp_Sc!$J$9:$J$228,Cal_BOSort!$I1314)</f>
        <v>0</v>
      </c>
      <c r="AD1314" s="18">
        <f>SUMIFS(Inp_Sc!AD$9:AD$228,Inp_Sc!$I$9:$I$228,Cal_BOSort!$G1314,Inp_Sc!$J$9:$J$228,Cal_BOSort!$I1314)</f>
        <v>0</v>
      </c>
      <c r="AE1314" s="18">
        <f>SUMIFS(Inp_Sc!AE$9:AE$228,Inp_Sc!$I$9:$I$228,Cal_BOSort!$G1314,Inp_Sc!$J$9:$J$228,Cal_BOSort!$I1314)</f>
        <v>0</v>
      </c>
      <c r="AF1314" s="18">
        <f>SUMIFS(Inp_Sc!AF$9:AF$228,Inp_Sc!$I$9:$I$228,Cal_BOSort!$G1314,Inp_Sc!$J$9:$J$228,Cal_BOSort!$I1314)</f>
        <v>0</v>
      </c>
      <c r="AG1314" s="18">
        <f>SUMIFS(Inp_Sc!AG$9:AG$228,Inp_Sc!$I$9:$I$228,Cal_BOSort!$G1314,Inp_Sc!$J$9:$J$228,Cal_BOSort!$I1314)</f>
        <v>0</v>
      </c>
      <c r="AH1314" s="18">
        <f>SUMIFS(Inp_Sc!AH$9:AH$228,Inp_Sc!$I$9:$I$228,Cal_BOSort!$G1314,Inp_Sc!$J$9:$J$228,Cal_BOSort!$I1314)</f>
        <v>0</v>
      </c>
      <c r="AI1314" s="18">
        <f>SUMIFS(Inp_Sc!AI$9:AI$228,Inp_Sc!$I$9:$I$228,Cal_BOSort!$G1314,Inp_Sc!$J$9:$J$228,Cal_BOSort!$I1314)</f>
        <v>0</v>
      </c>
      <c r="AJ1314" s="18">
        <f>SUMIFS(Inp_Sc!AJ$9:AJ$228,Inp_Sc!$I$9:$I$228,Cal_BOSort!$G1314,Inp_Sc!$J$9:$J$228,Cal_BOSort!$I1314)</f>
        <v>0</v>
      </c>
      <c r="AK1314" s="18">
        <f>SUMIFS(Inp_Sc!AK$9:AK$228,Inp_Sc!$I$9:$I$228,Cal_BOSort!$G1314,Inp_Sc!$J$9:$J$228,Cal_BOSort!$I1314)</f>
        <v>0</v>
      </c>
      <c r="AM1314" s="18">
        <f t="shared" si="137"/>
        <v>0</v>
      </c>
      <c r="AN1314" s="18">
        <f t="shared" si="141"/>
        <v>0</v>
      </c>
      <c r="AO1314" s="18">
        <f t="shared" si="142"/>
        <v>0</v>
      </c>
      <c r="AP1314" s="18">
        <f t="shared" si="138"/>
        <v>0</v>
      </c>
      <c r="AQ1314" s="18">
        <f t="shared" si="139"/>
        <v>0</v>
      </c>
      <c r="AR1314" s="18">
        <f t="shared" si="140"/>
        <v>0</v>
      </c>
      <c r="AU1314" s="42"/>
    </row>
    <row r="1315" spans="4:47" s="3" customFormat="1">
      <c r="D1315" s="101" t="str">
        <f>IF(I1315="","",MAX(D$1121:D1314)+1)</f>
        <v/>
      </c>
      <c r="E1315" s="3" t="s">
        <v>32</v>
      </c>
      <c r="F1315" s="3" t="s">
        <v>212</v>
      </c>
      <c r="G1315" s="3" t="s">
        <v>218</v>
      </c>
      <c r="I1315" s="101" t="str">
        <f>IF(Inp_Sc!M202="BO",Inp_Sc!J202,"")</f>
        <v/>
      </c>
      <c r="L1315" s="3" t="s">
        <v>106</v>
      </c>
      <c r="R1315" s="14"/>
      <c r="T1315" s="18"/>
      <c r="U1315" s="18"/>
      <c r="V1315" s="18"/>
      <c r="W1315" s="18"/>
      <c r="X1315" s="18"/>
      <c r="Y1315" s="18">
        <f>SUMIFS(Inp_Sc!Y$9:Y$228,Inp_Sc!$I$9:$I$228,Cal_BOSort!$G1315,Inp_Sc!$J$9:$J$228,Cal_BOSort!$I1315)</f>
        <v>0</v>
      </c>
      <c r="Z1315" s="18">
        <f>SUMIFS(Inp_Sc!Z$9:Z$228,Inp_Sc!$I$9:$I$228,Cal_BOSort!$G1315,Inp_Sc!$J$9:$J$228,Cal_BOSort!$I1315)</f>
        <v>0</v>
      </c>
      <c r="AA1315" s="18">
        <f>SUMIFS(Inp_Sc!AA$9:AA$228,Inp_Sc!$I$9:$I$228,Cal_BOSort!$G1315,Inp_Sc!$J$9:$J$228,Cal_BOSort!$I1315)</f>
        <v>0</v>
      </c>
      <c r="AB1315" s="18">
        <f>SUMIFS(Inp_Sc!AB$9:AB$228,Inp_Sc!$I$9:$I$228,Cal_BOSort!$G1315,Inp_Sc!$J$9:$J$228,Cal_BOSort!$I1315)</f>
        <v>0</v>
      </c>
      <c r="AC1315" s="18">
        <f>SUMIFS(Inp_Sc!AC$9:AC$228,Inp_Sc!$I$9:$I$228,Cal_BOSort!$G1315,Inp_Sc!$J$9:$J$228,Cal_BOSort!$I1315)</f>
        <v>0</v>
      </c>
      <c r="AD1315" s="18">
        <f>SUMIFS(Inp_Sc!AD$9:AD$228,Inp_Sc!$I$9:$I$228,Cal_BOSort!$G1315,Inp_Sc!$J$9:$J$228,Cal_BOSort!$I1315)</f>
        <v>0</v>
      </c>
      <c r="AE1315" s="18">
        <f>SUMIFS(Inp_Sc!AE$9:AE$228,Inp_Sc!$I$9:$I$228,Cal_BOSort!$G1315,Inp_Sc!$J$9:$J$228,Cal_BOSort!$I1315)</f>
        <v>0</v>
      </c>
      <c r="AF1315" s="18">
        <f>SUMIFS(Inp_Sc!AF$9:AF$228,Inp_Sc!$I$9:$I$228,Cal_BOSort!$G1315,Inp_Sc!$J$9:$J$228,Cal_BOSort!$I1315)</f>
        <v>0</v>
      </c>
      <c r="AG1315" s="18">
        <f>SUMIFS(Inp_Sc!AG$9:AG$228,Inp_Sc!$I$9:$I$228,Cal_BOSort!$G1315,Inp_Sc!$J$9:$J$228,Cal_BOSort!$I1315)</f>
        <v>0</v>
      </c>
      <c r="AH1315" s="18">
        <f>SUMIFS(Inp_Sc!AH$9:AH$228,Inp_Sc!$I$9:$I$228,Cal_BOSort!$G1315,Inp_Sc!$J$9:$J$228,Cal_BOSort!$I1315)</f>
        <v>0</v>
      </c>
      <c r="AI1315" s="18">
        <f>SUMIFS(Inp_Sc!AI$9:AI$228,Inp_Sc!$I$9:$I$228,Cal_BOSort!$G1315,Inp_Sc!$J$9:$J$228,Cal_BOSort!$I1315)</f>
        <v>0</v>
      </c>
      <c r="AJ1315" s="18">
        <f>SUMIFS(Inp_Sc!AJ$9:AJ$228,Inp_Sc!$I$9:$I$228,Cal_BOSort!$G1315,Inp_Sc!$J$9:$J$228,Cal_BOSort!$I1315)</f>
        <v>0</v>
      </c>
      <c r="AK1315" s="18">
        <f>SUMIFS(Inp_Sc!AK$9:AK$228,Inp_Sc!$I$9:$I$228,Cal_BOSort!$G1315,Inp_Sc!$J$9:$J$228,Cal_BOSort!$I1315)</f>
        <v>0</v>
      </c>
      <c r="AM1315" s="18">
        <f t="shared" ref="AM1315:AM1341" si="143">SUM(T1315:X1315)</f>
        <v>0</v>
      </c>
      <c r="AN1315" s="18">
        <f t="shared" si="141"/>
        <v>0</v>
      </c>
      <c r="AO1315" s="18">
        <f t="shared" si="142"/>
        <v>0</v>
      </c>
      <c r="AP1315" s="18">
        <f t="shared" ref="AP1315:AP1341" si="144">IFERROR(AVERAGE(T1315:X1315),0)</f>
        <v>0</v>
      </c>
      <c r="AQ1315" s="18">
        <f t="shared" ref="AQ1315:AQ1341" si="145">IFERROR(AVERAGE(Y1315:AF1315),0)</f>
        <v>0</v>
      </c>
      <c r="AR1315" s="18">
        <f t="shared" ref="AR1315:AR1341" si="146">IFERROR(AVERAGE(AG1315:AK1315),0)</f>
        <v>0</v>
      </c>
      <c r="AU1315" s="42"/>
    </row>
    <row r="1316" spans="4:47" s="3" customFormat="1">
      <c r="D1316" s="101" t="str">
        <f>IF(I1316="","",MAX(D$1121:D1315)+1)</f>
        <v/>
      </c>
      <c r="E1316" s="3" t="s">
        <v>32</v>
      </c>
      <c r="F1316" s="3" t="s">
        <v>212</v>
      </c>
      <c r="G1316" s="3" t="s">
        <v>218</v>
      </c>
      <c r="I1316" s="101" t="str">
        <f>IF(Inp_Sc!M203="BO",Inp_Sc!J203,"")</f>
        <v/>
      </c>
      <c r="L1316" s="3" t="s">
        <v>106</v>
      </c>
      <c r="R1316" s="14"/>
      <c r="T1316" s="18"/>
      <c r="U1316" s="18"/>
      <c r="V1316" s="18"/>
      <c r="W1316" s="18"/>
      <c r="X1316" s="18"/>
      <c r="Y1316" s="18">
        <f>SUMIFS(Inp_Sc!Y$9:Y$228,Inp_Sc!$I$9:$I$228,Cal_BOSort!$G1316,Inp_Sc!$J$9:$J$228,Cal_BOSort!$I1316)</f>
        <v>0</v>
      </c>
      <c r="Z1316" s="18">
        <f>SUMIFS(Inp_Sc!Z$9:Z$228,Inp_Sc!$I$9:$I$228,Cal_BOSort!$G1316,Inp_Sc!$J$9:$J$228,Cal_BOSort!$I1316)</f>
        <v>0</v>
      </c>
      <c r="AA1316" s="18">
        <f>SUMIFS(Inp_Sc!AA$9:AA$228,Inp_Sc!$I$9:$I$228,Cal_BOSort!$G1316,Inp_Sc!$J$9:$J$228,Cal_BOSort!$I1316)</f>
        <v>0</v>
      </c>
      <c r="AB1316" s="18">
        <f>SUMIFS(Inp_Sc!AB$9:AB$228,Inp_Sc!$I$9:$I$228,Cal_BOSort!$G1316,Inp_Sc!$J$9:$J$228,Cal_BOSort!$I1316)</f>
        <v>0</v>
      </c>
      <c r="AC1316" s="18">
        <f>SUMIFS(Inp_Sc!AC$9:AC$228,Inp_Sc!$I$9:$I$228,Cal_BOSort!$G1316,Inp_Sc!$J$9:$J$228,Cal_BOSort!$I1316)</f>
        <v>0</v>
      </c>
      <c r="AD1316" s="18">
        <f>SUMIFS(Inp_Sc!AD$9:AD$228,Inp_Sc!$I$9:$I$228,Cal_BOSort!$G1316,Inp_Sc!$J$9:$J$228,Cal_BOSort!$I1316)</f>
        <v>0</v>
      </c>
      <c r="AE1316" s="18">
        <f>SUMIFS(Inp_Sc!AE$9:AE$228,Inp_Sc!$I$9:$I$228,Cal_BOSort!$G1316,Inp_Sc!$J$9:$J$228,Cal_BOSort!$I1316)</f>
        <v>0</v>
      </c>
      <c r="AF1316" s="18">
        <f>SUMIFS(Inp_Sc!AF$9:AF$228,Inp_Sc!$I$9:$I$228,Cal_BOSort!$G1316,Inp_Sc!$J$9:$J$228,Cal_BOSort!$I1316)</f>
        <v>0</v>
      </c>
      <c r="AG1316" s="18">
        <f>SUMIFS(Inp_Sc!AG$9:AG$228,Inp_Sc!$I$9:$I$228,Cal_BOSort!$G1316,Inp_Sc!$J$9:$J$228,Cal_BOSort!$I1316)</f>
        <v>0</v>
      </c>
      <c r="AH1316" s="18">
        <f>SUMIFS(Inp_Sc!AH$9:AH$228,Inp_Sc!$I$9:$I$228,Cal_BOSort!$G1316,Inp_Sc!$J$9:$J$228,Cal_BOSort!$I1316)</f>
        <v>0</v>
      </c>
      <c r="AI1316" s="18">
        <f>SUMIFS(Inp_Sc!AI$9:AI$228,Inp_Sc!$I$9:$I$228,Cal_BOSort!$G1316,Inp_Sc!$J$9:$J$228,Cal_BOSort!$I1316)</f>
        <v>0</v>
      </c>
      <c r="AJ1316" s="18">
        <f>SUMIFS(Inp_Sc!AJ$9:AJ$228,Inp_Sc!$I$9:$I$228,Cal_BOSort!$G1316,Inp_Sc!$J$9:$J$228,Cal_BOSort!$I1316)</f>
        <v>0</v>
      </c>
      <c r="AK1316" s="18">
        <f>SUMIFS(Inp_Sc!AK$9:AK$228,Inp_Sc!$I$9:$I$228,Cal_BOSort!$G1316,Inp_Sc!$J$9:$J$228,Cal_BOSort!$I1316)</f>
        <v>0</v>
      </c>
      <c r="AM1316" s="18">
        <f t="shared" si="143"/>
        <v>0</v>
      </c>
      <c r="AN1316" s="18">
        <f t="shared" ref="AN1316:AN1341" si="147">SUM(Y1316:AF1316)</f>
        <v>0</v>
      </c>
      <c r="AO1316" s="18">
        <f t="shared" ref="AO1316:AO1341" si="148">SUM(AG1316:AK1316)</f>
        <v>0</v>
      </c>
      <c r="AP1316" s="18">
        <f t="shared" si="144"/>
        <v>0</v>
      </c>
      <c r="AQ1316" s="18">
        <f t="shared" si="145"/>
        <v>0</v>
      </c>
      <c r="AR1316" s="18">
        <f t="shared" si="146"/>
        <v>0</v>
      </c>
      <c r="AU1316" s="42"/>
    </row>
    <row r="1317" spans="4:47" s="3" customFormat="1">
      <c r="D1317" s="101" t="str">
        <f>IF(I1317="","",MAX(D$1121:D1316)+1)</f>
        <v/>
      </c>
      <c r="E1317" s="3" t="s">
        <v>32</v>
      </c>
      <c r="F1317" s="3" t="s">
        <v>212</v>
      </c>
      <c r="G1317" s="3" t="s">
        <v>218</v>
      </c>
      <c r="I1317" s="101" t="str">
        <f>IF(Inp_Sc!M204="BO",Inp_Sc!J204,"")</f>
        <v/>
      </c>
      <c r="L1317" s="3" t="s">
        <v>106</v>
      </c>
      <c r="R1317" s="14"/>
      <c r="T1317" s="18"/>
      <c r="U1317" s="18"/>
      <c r="V1317" s="18"/>
      <c r="W1317" s="18"/>
      <c r="X1317" s="18"/>
      <c r="Y1317" s="18">
        <f>SUMIFS(Inp_Sc!Y$9:Y$228,Inp_Sc!$I$9:$I$228,Cal_BOSort!$G1317,Inp_Sc!$J$9:$J$228,Cal_BOSort!$I1317)</f>
        <v>0</v>
      </c>
      <c r="Z1317" s="18">
        <f>SUMIFS(Inp_Sc!Z$9:Z$228,Inp_Sc!$I$9:$I$228,Cal_BOSort!$G1317,Inp_Sc!$J$9:$J$228,Cal_BOSort!$I1317)</f>
        <v>0</v>
      </c>
      <c r="AA1317" s="18">
        <f>SUMIFS(Inp_Sc!AA$9:AA$228,Inp_Sc!$I$9:$I$228,Cal_BOSort!$G1317,Inp_Sc!$J$9:$J$228,Cal_BOSort!$I1317)</f>
        <v>0</v>
      </c>
      <c r="AB1317" s="18">
        <f>SUMIFS(Inp_Sc!AB$9:AB$228,Inp_Sc!$I$9:$I$228,Cal_BOSort!$G1317,Inp_Sc!$J$9:$J$228,Cal_BOSort!$I1317)</f>
        <v>0</v>
      </c>
      <c r="AC1317" s="18">
        <f>SUMIFS(Inp_Sc!AC$9:AC$228,Inp_Sc!$I$9:$I$228,Cal_BOSort!$G1317,Inp_Sc!$J$9:$J$228,Cal_BOSort!$I1317)</f>
        <v>0</v>
      </c>
      <c r="AD1317" s="18">
        <f>SUMIFS(Inp_Sc!AD$9:AD$228,Inp_Sc!$I$9:$I$228,Cal_BOSort!$G1317,Inp_Sc!$J$9:$J$228,Cal_BOSort!$I1317)</f>
        <v>0</v>
      </c>
      <c r="AE1317" s="18">
        <f>SUMIFS(Inp_Sc!AE$9:AE$228,Inp_Sc!$I$9:$I$228,Cal_BOSort!$G1317,Inp_Sc!$J$9:$J$228,Cal_BOSort!$I1317)</f>
        <v>0</v>
      </c>
      <c r="AF1317" s="18">
        <f>SUMIFS(Inp_Sc!AF$9:AF$228,Inp_Sc!$I$9:$I$228,Cal_BOSort!$G1317,Inp_Sc!$J$9:$J$228,Cal_BOSort!$I1317)</f>
        <v>0</v>
      </c>
      <c r="AG1317" s="18">
        <f>SUMIFS(Inp_Sc!AG$9:AG$228,Inp_Sc!$I$9:$I$228,Cal_BOSort!$G1317,Inp_Sc!$J$9:$J$228,Cal_BOSort!$I1317)</f>
        <v>0</v>
      </c>
      <c r="AH1317" s="18">
        <f>SUMIFS(Inp_Sc!AH$9:AH$228,Inp_Sc!$I$9:$I$228,Cal_BOSort!$G1317,Inp_Sc!$J$9:$J$228,Cal_BOSort!$I1317)</f>
        <v>0</v>
      </c>
      <c r="AI1317" s="18">
        <f>SUMIFS(Inp_Sc!AI$9:AI$228,Inp_Sc!$I$9:$I$228,Cal_BOSort!$G1317,Inp_Sc!$J$9:$J$228,Cal_BOSort!$I1317)</f>
        <v>0</v>
      </c>
      <c r="AJ1317" s="18">
        <f>SUMIFS(Inp_Sc!AJ$9:AJ$228,Inp_Sc!$I$9:$I$228,Cal_BOSort!$G1317,Inp_Sc!$J$9:$J$228,Cal_BOSort!$I1317)</f>
        <v>0</v>
      </c>
      <c r="AK1317" s="18">
        <f>SUMIFS(Inp_Sc!AK$9:AK$228,Inp_Sc!$I$9:$I$228,Cal_BOSort!$G1317,Inp_Sc!$J$9:$J$228,Cal_BOSort!$I1317)</f>
        <v>0</v>
      </c>
      <c r="AM1317" s="18">
        <f t="shared" si="143"/>
        <v>0</v>
      </c>
      <c r="AN1317" s="18">
        <f t="shared" si="147"/>
        <v>0</v>
      </c>
      <c r="AO1317" s="18">
        <f t="shared" si="148"/>
        <v>0</v>
      </c>
      <c r="AP1317" s="18">
        <f t="shared" si="144"/>
        <v>0</v>
      </c>
      <c r="AQ1317" s="18">
        <f t="shared" si="145"/>
        <v>0</v>
      </c>
      <c r="AR1317" s="18">
        <f t="shared" si="146"/>
        <v>0</v>
      </c>
      <c r="AU1317" s="42"/>
    </row>
    <row r="1318" spans="4:47" s="3" customFormat="1">
      <c r="D1318" s="101" t="str">
        <f>IF(I1318="","",MAX(D$1121:D1317)+1)</f>
        <v/>
      </c>
      <c r="E1318" s="3" t="s">
        <v>32</v>
      </c>
      <c r="F1318" s="3" t="s">
        <v>212</v>
      </c>
      <c r="G1318" s="3" t="s">
        <v>218</v>
      </c>
      <c r="I1318" s="101" t="str">
        <f>IF(Inp_Sc!M205="BO",Inp_Sc!J205,"")</f>
        <v/>
      </c>
      <c r="L1318" s="3" t="s">
        <v>106</v>
      </c>
      <c r="R1318" s="14"/>
      <c r="T1318" s="18"/>
      <c r="U1318" s="18"/>
      <c r="V1318" s="18"/>
      <c r="W1318" s="18"/>
      <c r="X1318" s="18"/>
      <c r="Y1318" s="18">
        <f>SUMIFS(Inp_Sc!Y$9:Y$228,Inp_Sc!$I$9:$I$228,Cal_BOSort!$G1318,Inp_Sc!$J$9:$J$228,Cal_BOSort!$I1318)</f>
        <v>0</v>
      </c>
      <c r="Z1318" s="18">
        <f>SUMIFS(Inp_Sc!Z$9:Z$228,Inp_Sc!$I$9:$I$228,Cal_BOSort!$G1318,Inp_Sc!$J$9:$J$228,Cal_BOSort!$I1318)</f>
        <v>0</v>
      </c>
      <c r="AA1318" s="18">
        <f>SUMIFS(Inp_Sc!AA$9:AA$228,Inp_Sc!$I$9:$I$228,Cal_BOSort!$G1318,Inp_Sc!$J$9:$J$228,Cal_BOSort!$I1318)</f>
        <v>0</v>
      </c>
      <c r="AB1318" s="18">
        <f>SUMIFS(Inp_Sc!AB$9:AB$228,Inp_Sc!$I$9:$I$228,Cal_BOSort!$G1318,Inp_Sc!$J$9:$J$228,Cal_BOSort!$I1318)</f>
        <v>0</v>
      </c>
      <c r="AC1318" s="18">
        <f>SUMIFS(Inp_Sc!AC$9:AC$228,Inp_Sc!$I$9:$I$228,Cal_BOSort!$G1318,Inp_Sc!$J$9:$J$228,Cal_BOSort!$I1318)</f>
        <v>0</v>
      </c>
      <c r="AD1318" s="18">
        <f>SUMIFS(Inp_Sc!AD$9:AD$228,Inp_Sc!$I$9:$I$228,Cal_BOSort!$G1318,Inp_Sc!$J$9:$J$228,Cal_BOSort!$I1318)</f>
        <v>0</v>
      </c>
      <c r="AE1318" s="18">
        <f>SUMIFS(Inp_Sc!AE$9:AE$228,Inp_Sc!$I$9:$I$228,Cal_BOSort!$G1318,Inp_Sc!$J$9:$J$228,Cal_BOSort!$I1318)</f>
        <v>0</v>
      </c>
      <c r="AF1318" s="18">
        <f>SUMIFS(Inp_Sc!AF$9:AF$228,Inp_Sc!$I$9:$I$228,Cal_BOSort!$G1318,Inp_Sc!$J$9:$J$228,Cal_BOSort!$I1318)</f>
        <v>0</v>
      </c>
      <c r="AG1318" s="18">
        <f>SUMIFS(Inp_Sc!AG$9:AG$228,Inp_Sc!$I$9:$I$228,Cal_BOSort!$G1318,Inp_Sc!$J$9:$J$228,Cal_BOSort!$I1318)</f>
        <v>0</v>
      </c>
      <c r="AH1318" s="18">
        <f>SUMIFS(Inp_Sc!AH$9:AH$228,Inp_Sc!$I$9:$I$228,Cal_BOSort!$G1318,Inp_Sc!$J$9:$J$228,Cal_BOSort!$I1318)</f>
        <v>0</v>
      </c>
      <c r="AI1318" s="18">
        <f>SUMIFS(Inp_Sc!AI$9:AI$228,Inp_Sc!$I$9:$I$228,Cal_BOSort!$G1318,Inp_Sc!$J$9:$J$228,Cal_BOSort!$I1318)</f>
        <v>0</v>
      </c>
      <c r="AJ1318" s="18">
        <f>SUMIFS(Inp_Sc!AJ$9:AJ$228,Inp_Sc!$I$9:$I$228,Cal_BOSort!$G1318,Inp_Sc!$J$9:$J$228,Cal_BOSort!$I1318)</f>
        <v>0</v>
      </c>
      <c r="AK1318" s="18">
        <f>SUMIFS(Inp_Sc!AK$9:AK$228,Inp_Sc!$I$9:$I$228,Cal_BOSort!$G1318,Inp_Sc!$J$9:$J$228,Cal_BOSort!$I1318)</f>
        <v>0</v>
      </c>
      <c r="AM1318" s="18">
        <f t="shared" si="143"/>
        <v>0</v>
      </c>
      <c r="AN1318" s="18">
        <f t="shared" si="147"/>
        <v>0</v>
      </c>
      <c r="AO1318" s="18">
        <f t="shared" si="148"/>
        <v>0</v>
      </c>
      <c r="AP1318" s="18">
        <f t="shared" si="144"/>
        <v>0</v>
      </c>
      <c r="AQ1318" s="18">
        <f t="shared" si="145"/>
        <v>0</v>
      </c>
      <c r="AR1318" s="18">
        <f t="shared" si="146"/>
        <v>0</v>
      </c>
      <c r="AU1318" s="42"/>
    </row>
    <row r="1319" spans="4:47" s="3" customFormat="1">
      <c r="D1319" s="101" t="str">
        <f>IF(I1319="","",MAX(D$1121:D1318)+1)</f>
        <v/>
      </c>
      <c r="E1319" s="3" t="s">
        <v>32</v>
      </c>
      <c r="F1319" s="3" t="s">
        <v>212</v>
      </c>
      <c r="G1319" s="3" t="s">
        <v>218</v>
      </c>
      <c r="I1319" s="101" t="str">
        <f>IF(Inp_Sc!M206="BO",Inp_Sc!J206,"")</f>
        <v/>
      </c>
      <c r="L1319" s="3" t="s">
        <v>106</v>
      </c>
      <c r="R1319" s="14"/>
      <c r="T1319" s="18"/>
      <c r="U1319" s="18"/>
      <c r="V1319" s="18"/>
      <c r="W1319" s="18"/>
      <c r="X1319" s="18"/>
      <c r="Y1319" s="18">
        <f>SUMIFS(Inp_Sc!Y$9:Y$228,Inp_Sc!$I$9:$I$228,Cal_BOSort!$G1319,Inp_Sc!$J$9:$J$228,Cal_BOSort!$I1319)</f>
        <v>0</v>
      </c>
      <c r="Z1319" s="18">
        <f>SUMIFS(Inp_Sc!Z$9:Z$228,Inp_Sc!$I$9:$I$228,Cal_BOSort!$G1319,Inp_Sc!$J$9:$J$228,Cal_BOSort!$I1319)</f>
        <v>0</v>
      </c>
      <c r="AA1319" s="18">
        <f>SUMIFS(Inp_Sc!AA$9:AA$228,Inp_Sc!$I$9:$I$228,Cal_BOSort!$G1319,Inp_Sc!$J$9:$J$228,Cal_BOSort!$I1319)</f>
        <v>0</v>
      </c>
      <c r="AB1319" s="18">
        <f>SUMIFS(Inp_Sc!AB$9:AB$228,Inp_Sc!$I$9:$I$228,Cal_BOSort!$G1319,Inp_Sc!$J$9:$J$228,Cal_BOSort!$I1319)</f>
        <v>0</v>
      </c>
      <c r="AC1319" s="18">
        <f>SUMIFS(Inp_Sc!AC$9:AC$228,Inp_Sc!$I$9:$I$228,Cal_BOSort!$G1319,Inp_Sc!$J$9:$J$228,Cal_BOSort!$I1319)</f>
        <v>0</v>
      </c>
      <c r="AD1319" s="18">
        <f>SUMIFS(Inp_Sc!AD$9:AD$228,Inp_Sc!$I$9:$I$228,Cal_BOSort!$G1319,Inp_Sc!$J$9:$J$228,Cal_BOSort!$I1319)</f>
        <v>0</v>
      </c>
      <c r="AE1319" s="18">
        <f>SUMIFS(Inp_Sc!AE$9:AE$228,Inp_Sc!$I$9:$I$228,Cal_BOSort!$G1319,Inp_Sc!$J$9:$J$228,Cal_BOSort!$I1319)</f>
        <v>0</v>
      </c>
      <c r="AF1319" s="18">
        <f>SUMIFS(Inp_Sc!AF$9:AF$228,Inp_Sc!$I$9:$I$228,Cal_BOSort!$G1319,Inp_Sc!$J$9:$J$228,Cal_BOSort!$I1319)</f>
        <v>0</v>
      </c>
      <c r="AG1319" s="18">
        <f>SUMIFS(Inp_Sc!AG$9:AG$228,Inp_Sc!$I$9:$I$228,Cal_BOSort!$G1319,Inp_Sc!$J$9:$J$228,Cal_BOSort!$I1319)</f>
        <v>0</v>
      </c>
      <c r="AH1319" s="18">
        <f>SUMIFS(Inp_Sc!AH$9:AH$228,Inp_Sc!$I$9:$I$228,Cal_BOSort!$G1319,Inp_Sc!$J$9:$J$228,Cal_BOSort!$I1319)</f>
        <v>0</v>
      </c>
      <c r="AI1319" s="18">
        <f>SUMIFS(Inp_Sc!AI$9:AI$228,Inp_Sc!$I$9:$I$228,Cal_BOSort!$G1319,Inp_Sc!$J$9:$J$228,Cal_BOSort!$I1319)</f>
        <v>0</v>
      </c>
      <c r="AJ1319" s="18">
        <f>SUMIFS(Inp_Sc!AJ$9:AJ$228,Inp_Sc!$I$9:$I$228,Cal_BOSort!$G1319,Inp_Sc!$J$9:$J$228,Cal_BOSort!$I1319)</f>
        <v>0</v>
      </c>
      <c r="AK1319" s="18">
        <f>SUMIFS(Inp_Sc!AK$9:AK$228,Inp_Sc!$I$9:$I$228,Cal_BOSort!$G1319,Inp_Sc!$J$9:$J$228,Cal_BOSort!$I1319)</f>
        <v>0</v>
      </c>
      <c r="AM1319" s="18">
        <f t="shared" si="143"/>
        <v>0</v>
      </c>
      <c r="AN1319" s="18">
        <f t="shared" si="147"/>
        <v>0</v>
      </c>
      <c r="AO1319" s="18">
        <f t="shared" si="148"/>
        <v>0</v>
      </c>
      <c r="AP1319" s="18">
        <f t="shared" si="144"/>
        <v>0</v>
      </c>
      <c r="AQ1319" s="18">
        <f t="shared" si="145"/>
        <v>0</v>
      </c>
      <c r="AR1319" s="18">
        <f t="shared" si="146"/>
        <v>0</v>
      </c>
      <c r="AU1319" s="42"/>
    </row>
    <row r="1320" spans="4:47" s="3" customFormat="1">
      <c r="D1320" s="101" t="str">
        <f>IF(I1320="","",MAX(D$1121:D1319)+1)</f>
        <v/>
      </c>
      <c r="E1320" s="3" t="s">
        <v>32</v>
      </c>
      <c r="F1320" s="3" t="s">
        <v>212</v>
      </c>
      <c r="G1320" s="3" t="s">
        <v>218</v>
      </c>
      <c r="I1320" s="101" t="str">
        <f>IF(Inp_Sc!M207="BO",Inp_Sc!J207,"")</f>
        <v/>
      </c>
      <c r="L1320" s="3" t="s">
        <v>106</v>
      </c>
      <c r="R1320" s="14"/>
      <c r="T1320" s="18"/>
      <c r="U1320" s="18"/>
      <c r="V1320" s="18"/>
      <c r="W1320" s="18"/>
      <c r="X1320" s="18"/>
      <c r="Y1320" s="18">
        <f>SUMIFS(Inp_Sc!Y$9:Y$228,Inp_Sc!$I$9:$I$228,Cal_BOSort!$G1320,Inp_Sc!$J$9:$J$228,Cal_BOSort!$I1320)</f>
        <v>0</v>
      </c>
      <c r="Z1320" s="18">
        <f>SUMIFS(Inp_Sc!Z$9:Z$228,Inp_Sc!$I$9:$I$228,Cal_BOSort!$G1320,Inp_Sc!$J$9:$J$228,Cal_BOSort!$I1320)</f>
        <v>0</v>
      </c>
      <c r="AA1320" s="18">
        <f>SUMIFS(Inp_Sc!AA$9:AA$228,Inp_Sc!$I$9:$I$228,Cal_BOSort!$G1320,Inp_Sc!$J$9:$J$228,Cal_BOSort!$I1320)</f>
        <v>0</v>
      </c>
      <c r="AB1320" s="18">
        <f>SUMIFS(Inp_Sc!AB$9:AB$228,Inp_Sc!$I$9:$I$228,Cal_BOSort!$G1320,Inp_Sc!$J$9:$J$228,Cal_BOSort!$I1320)</f>
        <v>0</v>
      </c>
      <c r="AC1320" s="18">
        <f>SUMIFS(Inp_Sc!AC$9:AC$228,Inp_Sc!$I$9:$I$228,Cal_BOSort!$G1320,Inp_Sc!$J$9:$J$228,Cal_BOSort!$I1320)</f>
        <v>0</v>
      </c>
      <c r="AD1320" s="18">
        <f>SUMIFS(Inp_Sc!AD$9:AD$228,Inp_Sc!$I$9:$I$228,Cal_BOSort!$G1320,Inp_Sc!$J$9:$J$228,Cal_BOSort!$I1320)</f>
        <v>0</v>
      </c>
      <c r="AE1320" s="18">
        <f>SUMIFS(Inp_Sc!AE$9:AE$228,Inp_Sc!$I$9:$I$228,Cal_BOSort!$G1320,Inp_Sc!$J$9:$J$228,Cal_BOSort!$I1320)</f>
        <v>0</v>
      </c>
      <c r="AF1320" s="18">
        <f>SUMIFS(Inp_Sc!AF$9:AF$228,Inp_Sc!$I$9:$I$228,Cal_BOSort!$G1320,Inp_Sc!$J$9:$J$228,Cal_BOSort!$I1320)</f>
        <v>0</v>
      </c>
      <c r="AG1320" s="18">
        <f>SUMIFS(Inp_Sc!AG$9:AG$228,Inp_Sc!$I$9:$I$228,Cal_BOSort!$G1320,Inp_Sc!$J$9:$J$228,Cal_BOSort!$I1320)</f>
        <v>0</v>
      </c>
      <c r="AH1320" s="18">
        <f>SUMIFS(Inp_Sc!AH$9:AH$228,Inp_Sc!$I$9:$I$228,Cal_BOSort!$G1320,Inp_Sc!$J$9:$J$228,Cal_BOSort!$I1320)</f>
        <v>0</v>
      </c>
      <c r="AI1320" s="18">
        <f>SUMIFS(Inp_Sc!AI$9:AI$228,Inp_Sc!$I$9:$I$228,Cal_BOSort!$G1320,Inp_Sc!$J$9:$J$228,Cal_BOSort!$I1320)</f>
        <v>0</v>
      </c>
      <c r="AJ1320" s="18">
        <f>SUMIFS(Inp_Sc!AJ$9:AJ$228,Inp_Sc!$I$9:$I$228,Cal_BOSort!$G1320,Inp_Sc!$J$9:$J$228,Cal_BOSort!$I1320)</f>
        <v>0</v>
      </c>
      <c r="AK1320" s="18">
        <f>SUMIFS(Inp_Sc!AK$9:AK$228,Inp_Sc!$I$9:$I$228,Cal_BOSort!$G1320,Inp_Sc!$J$9:$J$228,Cal_BOSort!$I1320)</f>
        <v>0</v>
      </c>
      <c r="AM1320" s="18">
        <f t="shared" si="143"/>
        <v>0</v>
      </c>
      <c r="AN1320" s="18">
        <f t="shared" si="147"/>
        <v>0</v>
      </c>
      <c r="AO1320" s="18">
        <f t="shared" si="148"/>
        <v>0</v>
      </c>
      <c r="AP1320" s="18">
        <f t="shared" si="144"/>
        <v>0</v>
      </c>
      <c r="AQ1320" s="18">
        <f t="shared" si="145"/>
        <v>0</v>
      </c>
      <c r="AR1320" s="18">
        <f t="shared" si="146"/>
        <v>0</v>
      </c>
      <c r="AU1320" s="42"/>
    </row>
    <row r="1321" spans="4:47" s="3" customFormat="1">
      <c r="D1321" s="101" t="str">
        <f>IF(I1321="","",MAX(D$1121:D1320)+1)</f>
        <v/>
      </c>
      <c r="E1321" s="3" t="s">
        <v>32</v>
      </c>
      <c r="F1321" s="3" t="s">
        <v>212</v>
      </c>
      <c r="G1321" s="3" t="s">
        <v>218</v>
      </c>
      <c r="I1321" s="101" t="str">
        <f>IF(Inp_Sc!M208="BO",Inp_Sc!J208,"")</f>
        <v/>
      </c>
      <c r="L1321" s="3" t="s">
        <v>106</v>
      </c>
      <c r="R1321" s="14"/>
      <c r="T1321" s="18"/>
      <c r="U1321" s="18"/>
      <c r="V1321" s="18"/>
      <c r="W1321" s="18"/>
      <c r="X1321" s="18"/>
      <c r="Y1321" s="18">
        <f>SUMIFS(Inp_Sc!Y$9:Y$228,Inp_Sc!$I$9:$I$228,Cal_BOSort!$G1321,Inp_Sc!$J$9:$J$228,Cal_BOSort!$I1321)</f>
        <v>0</v>
      </c>
      <c r="Z1321" s="18">
        <f>SUMIFS(Inp_Sc!Z$9:Z$228,Inp_Sc!$I$9:$I$228,Cal_BOSort!$G1321,Inp_Sc!$J$9:$J$228,Cal_BOSort!$I1321)</f>
        <v>0</v>
      </c>
      <c r="AA1321" s="18">
        <f>SUMIFS(Inp_Sc!AA$9:AA$228,Inp_Sc!$I$9:$I$228,Cal_BOSort!$G1321,Inp_Sc!$J$9:$J$228,Cal_BOSort!$I1321)</f>
        <v>0</v>
      </c>
      <c r="AB1321" s="18">
        <f>SUMIFS(Inp_Sc!AB$9:AB$228,Inp_Sc!$I$9:$I$228,Cal_BOSort!$G1321,Inp_Sc!$J$9:$J$228,Cal_BOSort!$I1321)</f>
        <v>0</v>
      </c>
      <c r="AC1321" s="18">
        <f>SUMIFS(Inp_Sc!AC$9:AC$228,Inp_Sc!$I$9:$I$228,Cal_BOSort!$G1321,Inp_Sc!$J$9:$J$228,Cal_BOSort!$I1321)</f>
        <v>0</v>
      </c>
      <c r="AD1321" s="18">
        <f>SUMIFS(Inp_Sc!AD$9:AD$228,Inp_Sc!$I$9:$I$228,Cal_BOSort!$G1321,Inp_Sc!$J$9:$J$228,Cal_BOSort!$I1321)</f>
        <v>0</v>
      </c>
      <c r="AE1321" s="18">
        <f>SUMIFS(Inp_Sc!AE$9:AE$228,Inp_Sc!$I$9:$I$228,Cal_BOSort!$G1321,Inp_Sc!$J$9:$J$228,Cal_BOSort!$I1321)</f>
        <v>0</v>
      </c>
      <c r="AF1321" s="18">
        <f>SUMIFS(Inp_Sc!AF$9:AF$228,Inp_Sc!$I$9:$I$228,Cal_BOSort!$G1321,Inp_Sc!$J$9:$J$228,Cal_BOSort!$I1321)</f>
        <v>0</v>
      </c>
      <c r="AG1321" s="18">
        <f>SUMIFS(Inp_Sc!AG$9:AG$228,Inp_Sc!$I$9:$I$228,Cal_BOSort!$G1321,Inp_Sc!$J$9:$J$228,Cal_BOSort!$I1321)</f>
        <v>0</v>
      </c>
      <c r="AH1321" s="18">
        <f>SUMIFS(Inp_Sc!AH$9:AH$228,Inp_Sc!$I$9:$I$228,Cal_BOSort!$G1321,Inp_Sc!$J$9:$J$228,Cal_BOSort!$I1321)</f>
        <v>0</v>
      </c>
      <c r="AI1321" s="18">
        <f>SUMIFS(Inp_Sc!AI$9:AI$228,Inp_Sc!$I$9:$I$228,Cal_BOSort!$G1321,Inp_Sc!$J$9:$J$228,Cal_BOSort!$I1321)</f>
        <v>0</v>
      </c>
      <c r="AJ1321" s="18">
        <f>SUMIFS(Inp_Sc!AJ$9:AJ$228,Inp_Sc!$I$9:$I$228,Cal_BOSort!$G1321,Inp_Sc!$J$9:$J$228,Cal_BOSort!$I1321)</f>
        <v>0</v>
      </c>
      <c r="AK1321" s="18">
        <f>SUMIFS(Inp_Sc!AK$9:AK$228,Inp_Sc!$I$9:$I$228,Cal_BOSort!$G1321,Inp_Sc!$J$9:$J$228,Cal_BOSort!$I1321)</f>
        <v>0</v>
      </c>
      <c r="AM1321" s="18">
        <f t="shared" si="143"/>
        <v>0</v>
      </c>
      <c r="AN1321" s="18">
        <f t="shared" si="147"/>
        <v>0</v>
      </c>
      <c r="AO1321" s="18">
        <f t="shared" si="148"/>
        <v>0</v>
      </c>
      <c r="AP1321" s="18">
        <f t="shared" si="144"/>
        <v>0</v>
      </c>
      <c r="AQ1321" s="18">
        <f t="shared" si="145"/>
        <v>0</v>
      </c>
      <c r="AR1321" s="18">
        <f t="shared" si="146"/>
        <v>0</v>
      </c>
      <c r="AU1321" s="42"/>
    </row>
    <row r="1322" spans="4:47" s="3" customFormat="1">
      <c r="D1322" s="101" t="str">
        <f>IF(I1322="","",MAX(D$1121:D1321)+1)</f>
        <v/>
      </c>
      <c r="E1322" s="3" t="s">
        <v>32</v>
      </c>
      <c r="F1322" s="3" t="s">
        <v>212</v>
      </c>
      <c r="G1322" s="3" t="s">
        <v>219</v>
      </c>
      <c r="I1322" s="101" t="str">
        <f>IF(Inp_Sc!M209="BO",Inp_Sc!J209,"")</f>
        <v/>
      </c>
      <c r="L1322" s="3" t="s">
        <v>106</v>
      </c>
      <c r="R1322" s="14"/>
      <c r="T1322" s="18"/>
      <c r="U1322" s="18"/>
      <c r="V1322" s="18"/>
      <c r="W1322" s="18"/>
      <c r="X1322" s="18"/>
      <c r="Y1322" s="18">
        <f>SUMIFS(Inp_Sc!Y$9:Y$228,Inp_Sc!$I$9:$I$228,Cal_BOSort!$G1322,Inp_Sc!$J$9:$J$228,Cal_BOSort!$I1322)</f>
        <v>0</v>
      </c>
      <c r="Z1322" s="18">
        <f>SUMIFS(Inp_Sc!Z$9:Z$228,Inp_Sc!$I$9:$I$228,Cal_BOSort!$G1322,Inp_Sc!$J$9:$J$228,Cal_BOSort!$I1322)</f>
        <v>0</v>
      </c>
      <c r="AA1322" s="18">
        <f>SUMIFS(Inp_Sc!AA$9:AA$228,Inp_Sc!$I$9:$I$228,Cal_BOSort!$G1322,Inp_Sc!$J$9:$J$228,Cal_BOSort!$I1322)</f>
        <v>0</v>
      </c>
      <c r="AB1322" s="18">
        <f>SUMIFS(Inp_Sc!AB$9:AB$228,Inp_Sc!$I$9:$I$228,Cal_BOSort!$G1322,Inp_Sc!$J$9:$J$228,Cal_BOSort!$I1322)</f>
        <v>0</v>
      </c>
      <c r="AC1322" s="18">
        <f>SUMIFS(Inp_Sc!AC$9:AC$228,Inp_Sc!$I$9:$I$228,Cal_BOSort!$G1322,Inp_Sc!$J$9:$J$228,Cal_BOSort!$I1322)</f>
        <v>0</v>
      </c>
      <c r="AD1322" s="18">
        <f>SUMIFS(Inp_Sc!AD$9:AD$228,Inp_Sc!$I$9:$I$228,Cal_BOSort!$G1322,Inp_Sc!$J$9:$J$228,Cal_BOSort!$I1322)</f>
        <v>0</v>
      </c>
      <c r="AE1322" s="18">
        <f>SUMIFS(Inp_Sc!AE$9:AE$228,Inp_Sc!$I$9:$I$228,Cal_BOSort!$G1322,Inp_Sc!$J$9:$J$228,Cal_BOSort!$I1322)</f>
        <v>0</v>
      </c>
      <c r="AF1322" s="18">
        <f>SUMIFS(Inp_Sc!AF$9:AF$228,Inp_Sc!$I$9:$I$228,Cal_BOSort!$G1322,Inp_Sc!$J$9:$J$228,Cal_BOSort!$I1322)</f>
        <v>0</v>
      </c>
      <c r="AG1322" s="18">
        <f>SUMIFS(Inp_Sc!AG$9:AG$228,Inp_Sc!$I$9:$I$228,Cal_BOSort!$G1322,Inp_Sc!$J$9:$J$228,Cal_BOSort!$I1322)</f>
        <v>0</v>
      </c>
      <c r="AH1322" s="18">
        <f>SUMIFS(Inp_Sc!AH$9:AH$228,Inp_Sc!$I$9:$I$228,Cal_BOSort!$G1322,Inp_Sc!$J$9:$J$228,Cal_BOSort!$I1322)</f>
        <v>0</v>
      </c>
      <c r="AI1322" s="18">
        <f>SUMIFS(Inp_Sc!AI$9:AI$228,Inp_Sc!$I$9:$I$228,Cal_BOSort!$G1322,Inp_Sc!$J$9:$J$228,Cal_BOSort!$I1322)</f>
        <v>0</v>
      </c>
      <c r="AJ1322" s="18">
        <f>SUMIFS(Inp_Sc!AJ$9:AJ$228,Inp_Sc!$I$9:$I$228,Cal_BOSort!$G1322,Inp_Sc!$J$9:$J$228,Cal_BOSort!$I1322)</f>
        <v>0</v>
      </c>
      <c r="AK1322" s="18">
        <f>SUMIFS(Inp_Sc!AK$9:AK$228,Inp_Sc!$I$9:$I$228,Cal_BOSort!$G1322,Inp_Sc!$J$9:$J$228,Cal_BOSort!$I1322)</f>
        <v>0</v>
      </c>
      <c r="AM1322" s="18">
        <f t="shared" si="143"/>
        <v>0</v>
      </c>
      <c r="AN1322" s="18">
        <f t="shared" si="147"/>
        <v>0</v>
      </c>
      <c r="AO1322" s="18">
        <f t="shared" si="148"/>
        <v>0</v>
      </c>
      <c r="AP1322" s="18">
        <f t="shared" si="144"/>
        <v>0</v>
      </c>
      <c r="AQ1322" s="18">
        <f t="shared" si="145"/>
        <v>0</v>
      </c>
      <c r="AR1322" s="18">
        <f t="shared" si="146"/>
        <v>0</v>
      </c>
      <c r="AU1322" s="42"/>
    </row>
    <row r="1323" spans="4:47" s="3" customFormat="1">
      <c r="D1323" s="101">
        <f>IF(I1323="","",MAX(D$1121:D1322)+1)</f>
        <v>8</v>
      </c>
      <c r="E1323" s="3" t="s">
        <v>32</v>
      </c>
      <c r="F1323" s="3" t="s">
        <v>212</v>
      </c>
      <c r="G1323" s="3" t="s">
        <v>219</v>
      </c>
      <c r="I1323" s="101" t="str">
        <f>IF(Inp_Sc!M210="BO",Inp_Sc!J210,"")</f>
        <v>BO - DCC Membership</v>
      </c>
      <c r="L1323" s="3" t="s">
        <v>106</v>
      </c>
      <c r="R1323" s="14"/>
      <c r="T1323" s="18"/>
      <c r="U1323" s="18"/>
      <c r="V1323" s="18"/>
      <c r="W1323" s="18"/>
      <c r="X1323" s="18"/>
      <c r="Y1323" s="18">
        <f>SUMIFS(Inp_Sc!Y$9:Y$228,Inp_Sc!$I$9:$I$228,Cal_BOSort!$G1323,Inp_Sc!$J$9:$J$228,Cal_BOSort!$I1323)</f>
        <v>0</v>
      </c>
      <c r="Z1323" s="18">
        <f>SUMIFS(Inp_Sc!Z$9:Z$228,Inp_Sc!$I$9:$I$228,Cal_BOSort!$G1323,Inp_Sc!$J$9:$J$228,Cal_BOSort!$I1323)</f>
        <v>0</v>
      </c>
      <c r="AA1323" s="18">
        <f>SUMIFS(Inp_Sc!AA$9:AA$228,Inp_Sc!$I$9:$I$228,Cal_BOSort!$G1323,Inp_Sc!$J$9:$J$228,Cal_BOSort!$I1323)</f>
        <v>0</v>
      </c>
      <c r="AB1323" s="18">
        <f>SUMIFS(Inp_Sc!AB$9:AB$228,Inp_Sc!$I$9:$I$228,Cal_BOSort!$G1323,Inp_Sc!$J$9:$J$228,Cal_BOSort!$I1323)</f>
        <v>0</v>
      </c>
      <c r="AC1323" s="18">
        <f>SUMIFS(Inp_Sc!AC$9:AC$228,Inp_Sc!$I$9:$I$228,Cal_BOSort!$G1323,Inp_Sc!$J$9:$J$228,Cal_BOSort!$I1323)</f>
        <v>0</v>
      </c>
      <c r="AD1323" s="18">
        <f>SUMIFS(Inp_Sc!AD$9:AD$228,Inp_Sc!$I$9:$I$228,Cal_BOSort!$G1323,Inp_Sc!$J$9:$J$228,Cal_BOSort!$I1323)</f>
        <v>0</v>
      </c>
      <c r="AE1323" s="18">
        <f>SUMIFS(Inp_Sc!AE$9:AE$228,Inp_Sc!$I$9:$I$228,Cal_BOSort!$G1323,Inp_Sc!$J$9:$J$228,Cal_BOSort!$I1323)</f>
        <v>0</v>
      </c>
      <c r="AF1323" s="18">
        <f>SUMIFS(Inp_Sc!AF$9:AF$228,Inp_Sc!$I$9:$I$228,Cal_BOSort!$G1323,Inp_Sc!$J$9:$J$228,Cal_BOSort!$I1323)</f>
        <v>0</v>
      </c>
      <c r="AG1323" s="18">
        <f>SUMIFS(Inp_Sc!AG$9:AG$228,Inp_Sc!$I$9:$I$228,Cal_BOSort!$G1323,Inp_Sc!$J$9:$J$228,Cal_BOSort!$I1323)</f>
        <v>-0.18669430305919568</v>
      </c>
      <c r="AH1323" s="18">
        <f>SUMIFS(Inp_Sc!AH$9:AH$228,Inp_Sc!$I$9:$I$228,Cal_BOSort!$G1323,Inp_Sc!$J$9:$J$228,Cal_BOSort!$I1323)</f>
        <v>-0.18781836633425436</v>
      </c>
      <c r="AI1323" s="18">
        <f>SUMIFS(Inp_Sc!AI$9:AI$228,Inp_Sc!$I$9:$I$228,Cal_BOSort!$G1323,Inp_Sc!$J$9:$J$228,Cal_BOSort!$I1323)</f>
        <v>-0.56685183178601894</v>
      </c>
      <c r="AJ1323" s="18">
        <f>SUMIFS(Inp_Sc!AJ$9:AJ$228,Inp_Sc!$I$9:$I$228,Cal_BOSort!$G1323,Inp_Sc!$J$9:$J$228,Cal_BOSort!$I1323)</f>
        <v>-0.57084084158634041</v>
      </c>
      <c r="AK1323" s="18">
        <f>SUMIFS(Inp_Sc!AK$9:AK$228,Inp_Sc!$I$9:$I$228,Cal_BOSort!$G1323,Inp_Sc!$J$9:$J$228,Cal_BOSort!$I1323)</f>
        <v>-0.38327439174686162</v>
      </c>
      <c r="AM1323" s="18">
        <f t="shared" si="143"/>
        <v>0</v>
      </c>
      <c r="AN1323" s="18">
        <f t="shared" si="147"/>
        <v>0</v>
      </c>
      <c r="AO1323" s="18">
        <f t="shared" si="148"/>
        <v>-1.895479734512671</v>
      </c>
      <c r="AP1323" s="18">
        <f t="shared" si="144"/>
        <v>0</v>
      </c>
      <c r="AQ1323" s="18">
        <f t="shared" si="145"/>
        <v>0</v>
      </c>
      <c r="AR1323" s="18">
        <f t="shared" si="146"/>
        <v>-0.37909594690253423</v>
      </c>
      <c r="AU1323" s="42"/>
    </row>
    <row r="1324" spans="4:47" s="3" customFormat="1">
      <c r="D1324" s="101">
        <f>IF(I1324="","",MAX(D$1121:D1323)+1)</f>
        <v>9</v>
      </c>
      <c r="E1324" s="3" t="s">
        <v>32</v>
      </c>
      <c r="F1324" s="3" t="s">
        <v>212</v>
      </c>
      <c r="G1324" s="3" t="s">
        <v>219</v>
      </c>
      <c r="I1324" s="101" t="str">
        <f>IF(Inp_Sc!M211="BO",Inp_Sc!J211,"")</f>
        <v>BOs - Biomethane - improved access trials, roll out, SIUs</v>
      </c>
      <c r="L1324" s="3" t="s">
        <v>106</v>
      </c>
      <c r="R1324" s="14"/>
      <c r="T1324" s="18"/>
      <c r="U1324" s="18"/>
      <c r="V1324" s="18"/>
      <c r="W1324" s="18"/>
      <c r="X1324" s="18"/>
      <c r="Y1324" s="18">
        <f>SUMIFS(Inp_Sc!Y$9:Y$228,Inp_Sc!$I$9:$I$228,Cal_BOSort!$G1324,Inp_Sc!$J$9:$J$228,Cal_BOSort!$I1324)</f>
        <v>0</v>
      </c>
      <c r="Z1324" s="18">
        <f>SUMIFS(Inp_Sc!Z$9:Z$228,Inp_Sc!$I$9:$I$228,Cal_BOSort!$G1324,Inp_Sc!$J$9:$J$228,Cal_BOSort!$I1324)</f>
        <v>0</v>
      </c>
      <c r="AA1324" s="18">
        <f>SUMIFS(Inp_Sc!AA$9:AA$228,Inp_Sc!$I$9:$I$228,Cal_BOSort!$G1324,Inp_Sc!$J$9:$J$228,Cal_BOSort!$I1324)</f>
        <v>0</v>
      </c>
      <c r="AB1324" s="18">
        <f>SUMIFS(Inp_Sc!AB$9:AB$228,Inp_Sc!$I$9:$I$228,Cal_BOSort!$G1324,Inp_Sc!$J$9:$J$228,Cal_BOSort!$I1324)</f>
        <v>0</v>
      </c>
      <c r="AC1324" s="18">
        <f>SUMIFS(Inp_Sc!AC$9:AC$228,Inp_Sc!$I$9:$I$228,Cal_BOSort!$G1324,Inp_Sc!$J$9:$J$228,Cal_BOSort!$I1324)</f>
        <v>0</v>
      </c>
      <c r="AD1324" s="18">
        <f>SUMIFS(Inp_Sc!AD$9:AD$228,Inp_Sc!$I$9:$I$228,Cal_BOSort!$G1324,Inp_Sc!$J$9:$J$228,Cal_BOSort!$I1324)</f>
        <v>0</v>
      </c>
      <c r="AE1324" s="18">
        <f>SUMIFS(Inp_Sc!AE$9:AE$228,Inp_Sc!$I$9:$I$228,Cal_BOSort!$G1324,Inp_Sc!$J$9:$J$228,Cal_BOSort!$I1324)</f>
        <v>0</v>
      </c>
      <c r="AF1324" s="18">
        <f>SUMIFS(Inp_Sc!AF$9:AF$228,Inp_Sc!$I$9:$I$228,Cal_BOSort!$G1324,Inp_Sc!$J$9:$J$228,Cal_BOSort!$I1324)</f>
        <v>0</v>
      </c>
      <c r="AG1324" s="18">
        <f>SUMIFS(Inp_Sc!AG$9:AG$228,Inp_Sc!$I$9:$I$228,Cal_BOSort!$G1324,Inp_Sc!$J$9:$J$228,Cal_BOSort!$I1324)</f>
        <v>-0.80530839914182784</v>
      </c>
      <c r="AH1324" s="18">
        <f>SUMIFS(Inp_Sc!AH$9:AH$228,Inp_Sc!$I$9:$I$228,Cal_BOSort!$G1324,Inp_Sc!$J$9:$J$228,Cal_BOSort!$I1324)</f>
        <v>0</v>
      </c>
      <c r="AI1324" s="18">
        <f>SUMIFS(Inp_Sc!AI$9:AI$228,Inp_Sc!$I$9:$I$228,Cal_BOSort!$G1324,Inp_Sc!$J$9:$J$228,Cal_BOSort!$I1324)</f>
        <v>-0.74446540574563824</v>
      </c>
      <c r="AJ1324" s="18">
        <f>SUMIFS(Inp_Sc!AJ$9:AJ$228,Inp_Sc!$I$9:$I$228,Cal_BOSort!$G1324,Inp_Sc!$J$9:$J$228,Cal_BOSort!$I1324)</f>
        <v>-1.118848049509227</v>
      </c>
      <c r="AK1324" s="18">
        <f>SUMIFS(Inp_Sc!AK$9:AK$228,Inp_Sc!$I$9:$I$228,Cal_BOSort!$G1324,Inp_Sc!$J$9:$J$228,Cal_BOSort!$I1324)</f>
        <v>-1.8684626597659504</v>
      </c>
      <c r="AM1324" s="18">
        <f t="shared" si="143"/>
        <v>0</v>
      </c>
      <c r="AN1324" s="18">
        <f t="shared" si="147"/>
        <v>0</v>
      </c>
      <c r="AO1324" s="18">
        <f t="shared" si="148"/>
        <v>-4.5370845141626432</v>
      </c>
      <c r="AP1324" s="18">
        <f t="shared" si="144"/>
        <v>0</v>
      </c>
      <c r="AQ1324" s="18">
        <f t="shared" si="145"/>
        <v>0</v>
      </c>
      <c r="AR1324" s="18">
        <f t="shared" si="146"/>
        <v>-0.90741690283252863</v>
      </c>
      <c r="AU1324" s="42"/>
    </row>
    <row r="1325" spans="4:47" s="3" customFormat="1">
      <c r="D1325" s="101" t="str">
        <f>IF(I1325="","",MAX(D$1121:D1324)+1)</f>
        <v/>
      </c>
      <c r="E1325" s="3" t="s">
        <v>32</v>
      </c>
      <c r="F1325" s="3" t="s">
        <v>212</v>
      </c>
      <c r="G1325" s="3" t="s">
        <v>219</v>
      </c>
      <c r="I1325" s="101" t="str">
        <f>IF(Inp_Sc!M212="BO",Inp_Sc!J212,"")</f>
        <v/>
      </c>
      <c r="L1325" s="3" t="s">
        <v>106</v>
      </c>
      <c r="R1325" s="14"/>
      <c r="T1325" s="18"/>
      <c r="U1325" s="18"/>
      <c r="V1325" s="18"/>
      <c r="W1325" s="18"/>
      <c r="X1325" s="18"/>
      <c r="Y1325" s="18">
        <f>SUMIFS(Inp_Sc!Y$9:Y$228,Inp_Sc!$I$9:$I$228,Cal_BOSort!$G1325,Inp_Sc!$J$9:$J$228,Cal_BOSort!$I1325)</f>
        <v>0</v>
      </c>
      <c r="Z1325" s="18">
        <f>SUMIFS(Inp_Sc!Z$9:Z$228,Inp_Sc!$I$9:$I$228,Cal_BOSort!$G1325,Inp_Sc!$J$9:$J$228,Cal_BOSort!$I1325)</f>
        <v>0</v>
      </c>
      <c r="AA1325" s="18">
        <f>SUMIFS(Inp_Sc!AA$9:AA$228,Inp_Sc!$I$9:$I$228,Cal_BOSort!$G1325,Inp_Sc!$J$9:$J$228,Cal_BOSort!$I1325)</f>
        <v>0</v>
      </c>
      <c r="AB1325" s="18">
        <f>SUMIFS(Inp_Sc!AB$9:AB$228,Inp_Sc!$I$9:$I$228,Cal_BOSort!$G1325,Inp_Sc!$J$9:$J$228,Cal_BOSort!$I1325)</f>
        <v>0</v>
      </c>
      <c r="AC1325" s="18">
        <f>SUMIFS(Inp_Sc!AC$9:AC$228,Inp_Sc!$I$9:$I$228,Cal_BOSort!$G1325,Inp_Sc!$J$9:$J$228,Cal_BOSort!$I1325)</f>
        <v>0</v>
      </c>
      <c r="AD1325" s="18">
        <f>SUMIFS(Inp_Sc!AD$9:AD$228,Inp_Sc!$I$9:$I$228,Cal_BOSort!$G1325,Inp_Sc!$J$9:$J$228,Cal_BOSort!$I1325)</f>
        <v>0</v>
      </c>
      <c r="AE1325" s="18">
        <f>SUMIFS(Inp_Sc!AE$9:AE$228,Inp_Sc!$I$9:$I$228,Cal_BOSort!$G1325,Inp_Sc!$J$9:$J$228,Cal_BOSort!$I1325)</f>
        <v>0</v>
      </c>
      <c r="AF1325" s="18">
        <f>SUMIFS(Inp_Sc!AF$9:AF$228,Inp_Sc!$I$9:$I$228,Cal_BOSort!$G1325,Inp_Sc!$J$9:$J$228,Cal_BOSort!$I1325)</f>
        <v>0</v>
      </c>
      <c r="AG1325" s="18">
        <f>SUMIFS(Inp_Sc!AG$9:AG$228,Inp_Sc!$I$9:$I$228,Cal_BOSort!$G1325,Inp_Sc!$J$9:$J$228,Cal_BOSort!$I1325)</f>
        <v>0</v>
      </c>
      <c r="AH1325" s="18">
        <f>SUMIFS(Inp_Sc!AH$9:AH$228,Inp_Sc!$I$9:$I$228,Cal_BOSort!$G1325,Inp_Sc!$J$9:$J$228,Cal_BOSort!$I1325)</f>
        <v>0</v>
      </c>
      <c r="AI1325" s="18">
        <f>SUMIFS(Inp_Sc!AI$9:AI$228,Inp_Sc!$I$9:$I$228,Cal_BOSort!$G1325,Inp_Sc!$J$9:$J$228,Cal_BOSort!$I1325)</f>
        <v>0</v>
      </c>
      <c r="AJ1325" s="18">
        <f>SUMIFS(Inp_Sc!AJ$9:AJ$228,Inp_Sc!$I$9:$I$228,Cal_BOSort!$G1325,Inp_Sc!$J$9:$J$228,Cal_BOSort!$I1325)</f>
        <v>0</v>
      </c>
      <c r="AK1325" s="18">
        <f>SUMIFS(Inp_Sc!AK$9:AK$228,Inp_Sc!$I$9:$I$228,Cal_BOSort!$G1325,Inp_Sc!$J$9:$J$228,Cal_BOSort!$I1325)</f>
        <v>0</v>
      </c>
      <c r="AM1325" s="18">
        <f t="shared" si="143"/>
        <v>0</v>
      </c>
      <c r="AN1325" s="18">
        <f t="shared" si="147"/>
        <v>0</v>
      </c>
      <c r="AO1325" s="18">
        <f t="shared" si="148"/>
        <v>0</v>
      </c>
      <c r="AP1325" s="18">
        <f t="shared" si="144"/>
        <v>0</v>
      </c>
      <c r="AQ1325" s="18">
        <f t="shared" si="145"/>
        <v>0</v>
      </c>
      <c r="AR1325" s="18">
        <f t="shared" si="146"/>
        <v>0</v>
      </c>
      <c r="AU1325" s="42"/>
    </row>
    <row r="1326" spans="4:47" s="3" customFormat="1">
      <c r="D1326" s="101" t="str">
        <f>IF(I1326="","",MAX(D$1121:D1325)+1)</f>
        <v/>
      </c>
      <c r="E1326" s="3" t="s">
        <v>32</v>
      </c>
      <c r="F1326" s="3" t="s">
        <v>212</v>
      </c>
      <c r="G1326" s="3" t="s">
        <v>219</v>
      </c>
      <c r="I1326" s="101" t="str">
        <f>IF(Inp_Sc!M213="BO",Inp_Sc!J213,"")</f>
        <v/>
      </c>
      <c r="L1326" s="3" t="s">
        <v>106</v>
      </c>
      <c r="R1326" s="14"/>
      <c r="T1326" s="18"/>
      <c r="U1326" s="18"/>
      <c r="V1326" s="18"/>
      <c r="W1326" s="18"/>
      <c r="X1326" s="18"/>
      <c r="Y1326" s="18">
        <f>SUMIFS(Inp_Sc!Y$9:Y$228,Inp_Sc!$I$9:$I$228,Cal_BOSort!$G1326,Inp_Sc!$J$9:$J$228,Cal_BOSort!$I1326)</f>
        <v>0</v>
      </c>
      <c r="Z1326" s="18">
        <f>SUMIFS(Inp_Sc!Z$9:Z$228,Inp_Sc!$I$9:$I$228,Cal_BOSort!$G1326,Inp_Sc!$J$9:$J$228,Cal_BOSort!$I1326)</f>
        <v>0</v>
      </c>
      <c r="AA1326" s="18">
        <f>SUMIFS(Inp_Sc!AA$9:AA$228,Inp_Sc!$I$9:$I$228,Cal_BOSort!$G1326,Inp_Sc!$J$9:$J$228,Cal_BOSort!$I1326)</f>
        <v>0</v>
      </c>
      <c r="AB1326" s="18">
        <f>SUMIFS(Inp_Sc!AB$9:AB$228,Inp_Sc!$I$9:$I$228,Cal_BOSort!$G1326,Inp_Sc!$J$9:$J$228,Cal_BOSort!$I1326)</f>
        <v>0</v>
      </c>
      <c r="AC1326" s="18">
        <f>SUMIFS(Inp_Sc!AC$9:AC$228,Inp_Sc!$I$9:$I$228,Cal_BOSort!$G1326,Inp_Sc!$J$9:$J$228,Cal_BOSort!$I1326)</f>
        <v>0</v>
      </c>
      <c r="AD1326" s="18">
        <f>SUMIFS(Inp_Sc!AD$9:AD$228,Inp_Sc!$I$9:$I$228,Cal_BOSort!$G1326,Inp_Sc!$J$9:$J$228,Cal_BOSort!$I1326)</f>
        <v>0</v>
      </c>
      <c r="AE1326" s="18">
        <f>SUMIFS(Inp_Sc!AE$9:AE$228,Inp_Sc!$I$9:$I$228,Cal_BOSort!$G1326,Inp_Sc!$J$9:$J$228,Cal_BOSort!$I1326)</f>
        <v>0</v>
      </c>
      <c r="AF1326" s="18">
        <f>SUMIFS(Inp_Sc!AF$9:AF$228,Inp_Sc!$I$9:$I$228,Cal_BOSort!$G1326,Inp_Sc!$J$9:$J$228,Cal_BOSort!$I1326)</f>
        <v>0</v>
      </c>
      <c r="AG1326" s="18">
        <f>SUMIFS(Inp_Sc!AG$9:AG$228,Inp_Sc!$I$9:$I$228,Cal_BOSort!$G1326,Inp_Sc!$J$9:$J$228,Cal_BOSort!$I1326)</f>
        <v>0</v>
      </c>
      <c r="AH1326" s="18">
        <f>SUMIFS(Inp_Sc!AH$9:AH$228,Inp_Sc!$I$9:$I$228,Cal_BOSort!$G1326,Inp_Sc!$J$9:$J$228,Cal_BOSort!$I1326)</f>
        <v>0</v>
      </c>
      <c r="AI1326" s="18">
        <f>SUMIFS(Inp_Sc!AI$9:AI$228,Inp_Sc!$I$9:$I$228,Cal_BOSort!$G1326,Inp_Sc!$J$9:$J$228,Cal_BOSort!$I1326)</f>
        <v>0</v>
      </c>
      <c r="AJ1326" s="18">
        <f>SUMIFS(Inp_Sc!AJ$9:AJ$228,Inp_Sc!$I$9:$I$228,Cal_BOSort!$G1326,Inp_Sc!$J$9:$J$228,Cal_BOSort!$I1326)</f>
        <v>0</v>
      </c>
      <c r="AK1326" s="18">
        <f>SUMIFS(Inp_Sc!AK$9:AK$228,Inp_Sc!$I$9:$I$228,Cal_BOSort!$G1326,Inp_Sc!$J$9:$J$228,Cal_BOSort!$I1326)</f>
        <v>0</v>
      </c>
      <c r="AM1326" s="18">
        <f t="shared" si="143"/>
        <v>0</v>
      </c>
      <c r="AN1326" s="18">
        <f t="shared" si="147"/>
        <v>0</v>
      </c>
      <c r="AO1326" s="18">
        <f t="shared" si="148"/>
        <v>0</v>
      </c>
      <c r="AP1326" s="18">
        <f t="shared" si="144"/>
        <v>0</v>
      </c>
      <c r="AQ1326" s="18">
        <f t="shared" si="145"/>
        <v>0</v>
      </c>
      <c r="AR1326" s="18">
        <f t="shared" si="146"/>
        <v>0</v>
      </c>
      <c r="AU1326" s="42"/>
    </row>
    <row r="1327" spans="4:47" s="3" customFormat="1">
      <c r="D1327" s="101" t="str">
        <f>IF(I1327="","",MAX(D$1121:D1326)+1)</f>
        <v/>
      </c>
      <c r="E1327" s="3" t="s">
        <v>32</v>
      </c>
      <c r="F1327" s="3" t="s">
        <v>212</v>
      </c>
      <c r="G1327" s="3" t="s">
        <v>219</v>
      </c>
      <c r="I1327" s="101" t="str">
        <f>IF(Inp_Sc!M214="BO",Inp_Sc!J214,"")</f>
        <v/>
      </c>
      <c r="L1327" s="3" t="s">
        <v>106</v>
      </c>
      <c r="R1327" s="14"/>
      <c r="T1327" s="18"/>
      <c r="U1327" s="18"/>
      <c r="V1327" s="18"/>
      <c r="W1327" s="18"/>
      <c r="X1327" s="18"/>
      <c r="Y1327" s="18">
        <f>SUMIFS(Inp_Sc!Y$9:Y$228,Inp_Sc!$I$9:$I$228,Cal_BOSort!$G1327,Inp_Sc!$J$9:$J$228,Cal_BOSort!$I1327)</f>
        <v>0</v>
      </c>
      <c r="Z1327" s="18">
        <f>SUMIFS(Inp_Sc!Z$9:Z$228,Inp_Sc!$I$9:$I$228,Cal_BOSort!$G1327,Inp_Sc!$J$9:$J$228,Cal_BOSort!$I1327)</f>
        <v>0</v>
      </c>
      <c r="AA1327" s="18">
        <f>SUMIFS(Inp_Sc!AA$9:AA$228,Inp_Sc!$I$9:$I$228,Cal_BOSort!$G1327,Inp_Sc!$J$9:$J$228,Cal_BOSort!$I1327)</f>
        <v>0</v>
      </c>
      <c r="AB1327" s="18">
        <f>SUMIFS(Inp_Sc!AB$9:AB$228,Inp_Sc!$I$9:$I$228,Cal_BOSort!$G1327,Inp_Sc!$J$9:$J$228,Cal_BOSort!$I1327)</f>
        <v>0</v>
      </c>
      <c r="AC1327" s="18">
        <f>SUMIFS(Inp_Sc!AC$9:AC$228,Inp_Sc!$I$9:$I$228,Cal_BOSort!$G1327,Inp_Sc!$J$9:$J$228,Cal_BOSort!$I1327)</f>
        <v>0</v>
      </c>
      <c r="AD1327" s="18">
        <f>SUMIFS(Inp_Sc!AD$9:AD$228,Inp_Sc!$I$9:$I$228,Cal_BOSort!$G1327,Inp_Sc!$J$9:$J$228,Cal_BOSort!$I1327)</f>
        <v>0</v>
      </c>
      <c r="AE1327" s="18">
        <f>SUMIFS(Inp_Sc!AE$9:AE$228,Inp_Sc!$I$9:$I$228,Cal_BOSort!$G1327,Inp_Sc!$J$9:$J$228,Cal_BOSort!$I1327)</f>
        <v>0</v>
      </c>
      <c r="AF1327" s="18">
        <f>SUMIFS(Inp_Sc!AF$9:AF$228,Inp_Sc!$I$9:$I$228,Cal_BOSort!$G1327,Inp_Sc!$J$9:$J$228,Cal_BOSort!$I1327)</f>
        <v>0</v>
      </c>
      <c r="AG1327" s="18">
        <f>SUMIFS(Inp_Sc!AG$9:AG$228,Inp_Sc!$I$9:$I$228,Cal_BOSort!$G1327,Inp_Sc!$J$9:$J$228,Cal_BOSort!$I1327)</f>
        <v>0</v>
      </c>
      <c r="AH1327" s="18">
        <f>SUMIFS(Inp_Sc!AH$9:AH$228,Inp_Sc!$I$9:$I$228,Cal_BOSort!$G1327,Inp_Sc!$J$9:$J$228,Cal_BOSort!$I1327)</f>
        <v>0</v>
      </c>
      <c r="AI1327" s="18">
        <f>SUMIFS(Inp_Sc!AI$9:AI$228,Inp_Sc!$I$9:$I$228,Cal_BOSort!$G1327,Inp_Sc!$J$9:$J$228,Cal_BOSort!$I1327)</f>
        <v>0</v>
      </c>
      <c r="AJ1327" s="18">
        <f>SUMIFS(Inp_Sc!AJ$9:AJ$228,Inp_Sc!$I$9:$I$228,Cal_BOSort!$G1327,Inp_Sc!$J$9:$J$228,Cal_BOSort!$I1327)</f>
        <v>0</v>
      </c>
      <c r="AK1327" s="18">
        <f>SUMIFS(Inp_Sc!AK$9:AK$228,Inp_Sc!$I$9:$I$228,Cal_BOSort!$G1327,Inp_Sc!$J$9:$J$228,Cal_BOSort!$I1327)</f>
        <v>0</v>
      </c>
      <c r="AM1327" s="18">
        <f t="shared" si="143"/>
        <v>0</v>
      </c>
      <c r="AN1327" s="18">
        <f t="shared" si="147"/>
        <v>0</v>
      </c>
      <c r="AO1327" s="18">
        <f t="shared" si="148"/>
        <v>0</v>
      </c>
      <c r="AP1327" s="18">
        <f t="shared" si="144"/>
        <v>0</v>
      </c>
      <c r="AQ1327" s="18">
        <f t="shared" si="145"/>
        <v>0</v>
      </c>
      <c r="AR1327" s="18">
        <f t="shared" si="146"/>
        <v>0</v>
      </c>
      <c r="AU1327" s="42"/>
    </row>
    <row r="1328" spans="4:47" s="3" customFormat="1">
      <c r="D1328" s="101" t="str">
        <f>IF(I1328="","",MAX(D$1121:D1327)+1)</f>
        <v/>
      </c>
      <c r="E1328" s="3" t="s">
        <v>32</v>
      </c>
      <c r="F1328" s="3" t="s">
        <v>212</v>
      </c>
      <c r="G1328" s="3" t="s">
        <v>219</v>
      </c>
      <c r="I1328" s="101" t="str">
        <f>IF(Inp_Sc!M215="BO",Inp_Sc!J215,"")</f>
        <v/>
      </c>
      <c r="L1328" s="3" t="s">
        <v>106</v>
      </c>
      <c r="R1328" s="14"/>
      <c r="T1328" s="18"/>
      <c r="U1328" s="18"/>
      <c r="V1328" s="18"/>
      <c r="W1328" s="18"/>
      <c r="X1328" s="18"/>
      <c r="Y1328" s="18">
        <f>SUMIFS(Inp_Sc!Y$9:Y$228,Inp_Sc!$I$9:$I$228,Cal_BOSort!$G1328,Inp_Sc!$J$9:$J$228,Cal_BOSort!$I1328)</f>
        <v>0</v>
      </c>
      <c r="Z1328" s="18">
        <f>SUMIFS(Inp_Sc!Z$9:Z$228,Inp_Sc!$I$9:$I$228,Cal_BOSort!$G1328,Inp_Sc!$J$9:$J$228,Cal_BOSort!$I1328)</f>
        <v>0</v>
      </c>
      <c r="AA1328" s="18">
        <f>SUMIFS(Inp_Sc!AA$9:AA$228,Inp_Sc!$I$9:$I$228,Cal_BOSort!$G1328,Inp_Sc!$J$9:$J$228,Cal_BOSort!$I1328)</f>
        <v>0</v>
      </c>
      <c r="AB1328" s="18">
        <f>SUMIFS(Inp_Sc!AB$9:AB$228,Inp_Sc!$I$9:$I$228,Cal_BOSort!$G1328,Inp_Sc!$J$9:$J$228,Cal_BOSort!$I1328)</f>
        <v>0</v>
      </c>
      <c r="AC1328" s="18">
        <f>SUMIFS(Inp_Sc!AC$9:AC$228,Inp_Sc!$I$9:$I$228,Cal_BOSort!$G1328,Inp_Sc!$J$9:$J$228,Cal_BOSort!$I1328)</f>
        <v>0</v>
      </c>
      <c r="AD1328" s="18">
        <f>SUMIFS(Inp_Sc!AD$9:AD$228,Inp_Sc!$I$9:$I$228,Cal_BOSort!$G1328,Inp_Sc!$J$9:$J$228,Cal_BOSort!$I1328)</f>
        <v>0</v>
      </c>
      <c r="AE1328" s="18">
        <f>SUMIFS(Inp_Sc!AE$9:AE$228,Inp_Sc!$I$9:$I$228,Cal_BOSort!$G1328,Inp_Sc!$J$9:$J$228,Cal_BOSort!$I1328)</f>
        <v>0</v>
      </c>
      <c r="AF1328" s="18">
        <f>SUMIFS(Inp_Sc!AF$9:AF$228,Inp_Sc!$I$9:$I$228,Cal_BOSort!$G1328,Inp_Sc!$J$9:$J$228,Cal_BOSort!$I1328)</f>
        <v>0</v>
      </c>
      <c r="AG1328" s="18">
        <f>SUMIFS(Inp_Sc!AG$9:AG$228,Inp_Sc!$I$9:$I$228,Cal_BOSort!$G1328,Inp_Sc!$J$9:$J$228,Cal_BOSort!$I1328)</f>
        <v>0</v>
      </c>
      <c r="AH1328" s="18">
        <f>SUMIFS(Inp_Sc!AH$9:AH$228,Inp_Sc!$I$9:$I$228,Cal_BOSort!$G1328,Inp_Sc!$J$9:$J$228,Cal_BOSort!$I1328)</f>
        <v>0</v>
      </c>
      <c r="AI1328" s="18">
        <f>SUMIFS(Inp_Sc!AI$9:AI$228,Inp_Sc!$I$9:$I$228,Cal_BOSort!$G1328,Inp_Sc!$J$9:$J$228,Cal_BOSort!$I1328)</f>
        <v>0</v>
      </c>
      <c r="AJ1328" s="18">
        <f>SUMIFS(Inp_Sc!AJ$9:AJ$228,Inp_Sc!$I$9:$I$228,Cal_BOSort!$G1328,Inp_Sc!$J$9:$J$228,Cal_BOSort!$I1328)</f>
        <v>0</v>
      </c>
      <c r="AK1328" s="18">
        <f>SUMIFS(Inp_Sc!AK$9:AK$228,Inp_Sc!$I$9:$I$228,Cal_BOSort!$G1328,Inp_Sc!$J$9:$J$228,Cal_BOSort!$I1328)</f>
        <v>0</v>
      </c>
      <c r="AM1328" s="18">
        <f t="shared" si="143"/>
        <v>0</v>
      </c>
      <c r="AN1328" s="18">
        <f t="shared" si="147"/>
        <v>0</v>
      </c>
      <c r="AO1328" s="18">
        <f t="shared" si="148"/>
        <v>0</v>
      </c>
      <c r="AP1328" s="18">
        <f t="shared" si="144"/>
        <v>0</v>
      </c>
      <c r="AQ1328" s="18">
        <f t="shared" si="145"/>
        <v>0</v>
      </c>
      <c r="AR1328" s="18">
        <f t="shared" si="146"/>
        <v>0</v>
      </c>
      <c r="AU1328" s="42"/>
    </row>
    <row r="1329" spans="3:60" s="3" customFormat="1">
      <c r="D1329" s="101" t="str">
        <f>IF(I1329="","",MAX(D$1121:D1328)+1)</f>
        <v/>
      </c>
      <c r="E1329" s="3" t="s">
        <v>32</v>
      </c>
      <c r="F1329" s="3" t="s">
        <v>212</v>
      </c>
      <c r="G1329" s="3" t="s">
        <v>219</v>
      </c>
      <c r="I1329" s="101" t="str">
        <f>IF(Inp_Sc!M216="BO",Inp_Sc!J216,"")</f>
        <v/>
      </c>
      <c r="L1329" s="3" t="s">
        <v>106</v>
      </c>
      <c r="R1329" s="14"/>
      <c r="T1329" s="18"/>
      <c r="U1329" s="18"/>
      <c r="V1329" s="18"/>
      <c r="W1329" s="18"/>
      <c r="X1329" s="18"/>
      <c r="Y1329" s="18">
        <f>SUMIFS(Inp_Sc!Y$9:Y$228,Inp_Sc!$I$9:$I$228,Cal_BOSort!$G1329,Inp_Sc!$J$9:$J$228,Cal_BOSort!$I1329)</f>
        <v>0</v>
      </c>
      <c r="Z1329" s="18">
        <f>SUMIFS(Inp_Sc!Z$9:Z$228,Inp_Sc!$I$9:$I$228,Cal_BOSort!$G1329,Inp_Sc!$J$9:$J$228,Cal_BOSort!$I1329)</f>
        <v>0</v>
      </c>
      <c r="AA1329" s="18">
        <f>SUMIFS(Inp_Sc!AA$9:AA$228,Inp_Sc!$I$9:$I$228,Cal_BOSort!$G1329,Inp_Sc!$J$9:$J$228,Cal_BOSort!$I1329)</f>
        <v>0</v>
      </c>
      <c r="AB1329" s="18">
        <f>SUMIFS(Inp_Sc!AB$9:AB$228,Inp_Sc!$I$9:$I$228,Cal_BOSort!$G1329,Inp_Sc!$J$9:$J$228,Cal_BOSort!$I1329)</f>
        <v>0</v>
      </c>
      <c r="AC1329" s="18">
        <f>SUMIFS(Inp_Sc!AC$9:AC$228,Inp_Sc!$I$9:$I$228,Cal_BOSort!$G1329,Inp_Sc!$J$9:$J$228,Cal_BOSort!$I1329)</f>
        <v>0</v>
      </c>
      <c r="AD1329" s="18">
        <f>SUMIFS(Inp_Sc!AD$9:AD$228,Inp_Sc!$I$9:$I$228,Cal_BOSort!$G1329,Inp_Sc!$J$9:$J$228,Cal_BOSort!$I1329)</f>
        <v>0</v>
      </c>
      <c r="AE1329" s="18">
        <f>SUMIFS(Inp_Sc!AE$9:AE$228,Inp_Sc!$I$9:$I$228,Cal_BOSort!$G1329,Inp_Sc!$J$9:$J$228,Cal_BOSort!$I1329)</f>
        <v>0</v>
      </c>
      <c r="AF1329" s="18">
        <f>SUMIFS(Inp_Sc!AF$9:AF$228,Inp_Sc!$I$9:$I$228,Cal_BOSort!$G1329,Inp_Sc!$J$9:$J$228,Cal_BOSort!$I1329)</f>
        <v>0</v>
      </c>
      <c r="AG1329" s="18">
        <f>SUMIFS(Inp_Sc!AG$9:AG$228,Inp_Sc!$I$9:$I$228,Cal_BOSort!$G1329,Inp_Sc!$J$9:$J$228,Cal_BOSort!$I1329)</f>
        <v>0</v>
      </c>
      <c r="AH1329" s="18">
        <f>SUMIFS(Inp_Sc!AH$9:AH$228,Inp_Sc!$I$9:$I$228,Cal_BOSort!$G1329,Inp_Sc!$J$9:$J$228,Cal_BOSort!$I1329)</f>
        <v>0</v>
      </c>
      <c r="AI1329" s="18">
        <f>SUMIFS(Inp_Sc!AI$9:AI$228,Inp_Sc!$I$9:$I$228,Cal_BOSort!$G1329,Inp_Sc!$J$9:$J$228,Cal_BOSort!$I1329)</f>
        <v>0</v>
      </c>
      <c r="AJ1329" s="18">
        <f>SUMIFS(Inp_Sc!AJ$9:AJ$228,Inp_Sc!$I$9:$I$228,Cal_BOSort!$G1329,Inp_Sc!$J$9:$J$228,Cal_BOSort!$I1329)</f>
        <v>0</v>
      </c>
      <c r="AK1329" s="18">
        <f>SUMIFS(Inp_Sc!AK$9:AK$228,Inp_Sc!$I$9:$I$228,Cal_BOSort!$G1329,Inp_Sc!$J$9:$J$228,Cal_BOSort!$I1329)</f>
        <v>0</v>
      </c>
      <c r="AM1329" s="18">
        <f t="shared" si="143"/>
        <v>0</v>
      </c>
      <c r="AN1329" s="18">
        <f t="shared" si="147"/>
        <v>0</v>
      </c>
      <c r="AO1329" s="18">
        <f t="shared" si="148"/>
        <v>0</v>
      </c>
      <c r="AP1329" s="18">
        <f t="shared" si="144"/>
        <v>0</v>
      </c>
      <c r="AQ1329" s="18">
        <f t="shared" si="145"/>
        <v>0</v>
      </c>
      <c r="AR1329" s="18">
        <f t="shared" si="146"/>
        <v>0</v>
      </c>
      <c r="AU1329" s="42"/>
    </row>
    <row r="1330" spans="3:60" s="3" customFormat="1">
      <c r="D1330" s="101">
        <f>IF(I1330="","",MAX(D$1121:D1329)+1)</f>
        <v>10</v>
      </c>
      <c r="E1330" s="3" t="s">
        <v>32</v>
      </c>
      <c r="F1330" s="3" t="s">
        <v>212</v>
      </c>
      <c r="G1330" s="3" t="s">
        <v>219</v>
      </c>
      <c r="I1330" s="101" t="str">
        <f>IF(Inp_Sc!M217="BO",Inp_Sc!J217,"")</f>
        <v>BO - Sc_Inn_01</v>
      </c>
      <c r="L1330" s="3" t="s">
        <v>106</v>
      </c>
      <c r="R1330" s="14"/>
      <c r="T1330" s="18"/>
      <c r="U1330" s="18"/>
      <c r="V1330" s="18"/>
      <c r="W1330" s="18"/>
      <c r="X1330" s="18"/>
      <c r="Y1330" s="18">
        <f>SUMIFS(Inp_Sc!Y$9:Y$228,Inp_Sc!$I$9:$I$228,Cal_BOSort!$G1330,Inp_Sc!$J$9:$J$228,Cal_BOSort!$I1330)</f>
        <v>0</v>
      </c>
      <c r="Z1330" s="18">
        <f>SUMIFS(Inp_Sc!Z$9:Z$228,Inp_Sc!$I$9:$I$228,Cal_BOSort!$G1330,Inp_Sc!$J$9:$J$228,Cal_BOSort!$I1330)</f>
        <v>0</v>
      </c>
      <c r="AA1330" s="18">
        <f>SUMIFS(Inp_Sc!AA$9:AA$228,Inp_Sc!$I$9:$I$228,Cal_BOSort!$G1330,Inp_Sc!$J$9:$J$228,Cal_BOSort!$I1330)</f>
        <v>0</v>
      </c>
      <c r="AB1330" s="18">
        <f>SUMIFS(Inp_Sc!AB$9:AB$228,Inp_Sc!$I$9:$I$228,Cal_BOSort!$G1330,Inp_Sc!$J$9:$J$228,Cal_BOSort!$I1330)</f>
        <v>0</v>
      </c>
      <c r="AC1330" s="18">
        <f>SUMIFS(Inp_Sc!AC$9:AC$228,Inp_Sc!$I$9:$I$228,Cal_BOSort!$G1330,Inp_Sc!$J$9:$J$228,Cal_BOSort!$I1330)</f>
        <v>0</v>
      </c>
      <c r="AD1330" s="18">
        <f>SUMIFS(Inp_Sc!AD$9:AD$228,Inp_Sc!$I$9:$I$228,Cal_BOSort!$G1330,Inp_Sc!$J$9:$J$228,Cal_BOSort!$I1330)</f>
        <v>0</v>
      </c>
      <c r="AE1330" s="18">
        <f>SUMIFS(Inp_Sc!AE$9:AE$228,Inp_Sc!$I$9:$I$228,Cal_BOSort!$G1330,Inp_Sc!$J$9:$J$228,Cal_BOSort!$I1330)</f>
        <v>0</v>
      </c>
      <c r="AF1330" s="18">
        <f>SUMIFS(Inp_Sc!AF$9:AF$228,Inp_Sc!$I$9:$I$228,Cal_BOSort!$G1330,Inp_Sc!$J$9:$J$228,Cal_BOSort!$I1330)</f>
        <v>0</v>
      </c>
      <c r="AG1330" s="18">
        <f>SUMIFS(Inp_Sc!AG$9:AG$228,Inp_Sc!$I$9:$I$228,Cal_BOSort!$G1330,Inp_Sc!$J$9:$J$228,Cal_BOSort!$I1330)</f>
        <v>-0.74304332617559876</v>
      </c>
      <c r="AH1330" s="18">
        <f>SUMIFS(Inp_Sc!AH$9:AH$228,Inp_Sc!$I$9:$I$228,Cal_BOSort!$G1330,Inp_Sc!$J$9:$J$228,Cal_BOSort!$I1330)</f>
        <v>0</v>
      </c>
      <c r="AI1330" s="18">
        <f>SUMIFS(Inp_Sc!AI$9:AI$228,Inp_Sc!$I$9:$I$228,Cal_BOSort!$G1330,Inp_Sc!$J$9:$J$228,Cal_BOSort!$I1330)</f>
        <v>0</v>
      </c>
      <c r="AJ1330" s="18">
        <f>SUMIFS(Inp_Sc!AJ$9:AJ$228,Inp_Sc!$I$9:$I$228,Cal_BOSort!$G1330,Inp_Sc!$J$9:$J$228,Cal_BOSort!$I1330)</f>
        <v>0</v>
      </c>
      <c r="AK1330" s="18">
        <f>SUMIFS(Inp_Sc!AK$9:AK$228,Inp_Sc!$I$9:$I$228,Cal_BOSort!$G1330,Inp_Sc!$J$9:$J$228,Cal_BOSort!$I1330)</f>
        <v>0</v>
      </c>
      <c r="AM1330" s="18">
        <f t="shared" si="143"/>
        <v>0</v>
      </c>
      <c r="AN1330" s="18">
        <f t="shared" si="147"/>
        <v>0</v>
      </c>
      <c r="AO1330" s="18">
        <f t="shared" si="148"/>
        <v>-0.74304332617559876</v>
      </c>
      <c r="AP1330" s="18">
        <f t="shared" si="144"/>
        <v>0</v>
      </c>
      <c r="AQ1330" s="18">
        <f t="shared" si="145"/>
        <v>0</v>
      </c>
      <c r="AR1330" s="18">
        <f t="shared" si="146"/>
        <v>-0.14860866523511976</v>
      </c>
      <c r="AU1330" s="42"/>
    </row>
    <row r="1331" spans="3:60" s="3" customFormat="1">
      <c r="D1331" s="101" t="str">
        <f>IF(I1331="","",MAX(D$1121:D1330)+1)</f>
        <v/>
      </c>
      <c r="E1331" s="3" t="s">
        <v>32</v>
      </c>
      <c r="F1331" s="3" t="s">
        <v>212</v>
      </c>
      <c r="G1331" s="3" t="s">
        <v>219</v>
      </c>
      <c r="I1331" s="101" t="str">
        <f>IF(Inp_Sc!M218="BO",Inp_Sc!J218,"")</f>
        <v/>
      </c>
      <c r="L1331" s="3" t="s">
        <v>106</v>
      </c>
      <c r="R1331" s="14"/>
      <c r="T1331" s="18"/>
      <c r="U1331" s="18"/>
      <c r="V1331" s="18"/>
      <c r="W1331" s="18"/>
      <c r="X1331" s="18"/>
      <c r="Y1331" s="18">
        <f>SUMIFS(Inp_Sc!Y$9:Y$228,Inp_Sc!$I$9:$I$228,Cal_BOSort!$G1331,Inp_Sc!$J$9:$J$228,Cal_BOSort!$I1331)</f>
        <v>0</v>
      </c>
      <c r="Z1331" s="18">
        <f>SUMIFS(Inp_Sc!Z$9:Z$228,Inp_Sc!$I$9:$I$228,Cal_BOSort!$G1331,Inp_Sc!$J$9:$J$228,Cal_BOSort!$I1331)</f>
        <v>0</v>
      </c>
      <c r="AA1331" s="18">
        <f>SUMIFS(Inp_Sc!AA$9:AA$228,Inp_Sc!$I$9:$I$228,Cal_BOSort!$G1331,Inp_Sc!$J$9:$J$228,Cal_BOSort!$I1331)</f>
        <v>0</v>
      </c>
      <c r="AB1331" s="18">
        <f>SUMIFS(Inp_Sc!AB$9:AB$228,Inp_Sc!$I$9:$I$228,Cal_BOSort!$G1331,Inp_Sc!$J$9:$J$228,Cal_BOSort!$I1331)</f>
        <v>0</v>
      </c>
      <c r="AC1331" s="18">
        <f>SUMIFS(Inp_Sc!AC$9:AC$228,Inp_Sc!$I$9:$I$228,Cal_BOSort!$G1331,Inp_Sc!$J$9:$J$228,Cal_BOSort!$I1331)</f>
        <v>0</v>
      </c>
      <c r="AD1331" s="18">
        <f>SUMIFS(Inp_Sc!AD$9:AD$228,Inp_Sc!$I$9:$I$228,Cal_BOSort!$G1331,Inp_Sc!$J$9:$J$228,Cal_BOSort!$I1331)</f>
        <v>0</v>
      </c>
      <c r="AE1331" s="18">
        <f>SUMIFS(Inp_Sc!AE$9:AE$228,Inp_Sc!$I$9:$I$228,Cal_BOSort!$G1331,Inp_Sc!$J$9:$J$228,Cal_BOSort!$I1331)</f>
        <v>0</v>
      </c>
      <c r="AF1331" s="18">
        <f>SUMIFS(Inp_Sc!AF$9:AF$228,Inp_Sc!$I$9:$I$228,Cal_BOSort!$G1331,Inp_Sc!$J$9:$J$228,Cal_BOSort!$I1331)</f>
        <v>0</v>
      </c>
      <c r="AG1331" s="18">
        <f>SUMIFS(Inp_Sc!AG$9:AG$228,Inp_Sc!$I$9:$I$228,Cal_BOSort!$G1331,Inp_Sc!$J$9:$J$228,Cal_BOSort!$I1331)</f>
        <v>0</v>
      </c>
      <c r="AH1331" s="18">
        <f>SUMIFS(Inp_Sc!AH$9:AH$228,Inp_Sc!$I$9:$I$228,Cal_BOSort!$G1331,Inp_Sc!$J$9:$J$228,Cal_BOSort!$I1331)</f>
        <v>0</v>
      </c>
      <c r="AI1331" s="18">
        <f>SUMIFS(Inp_Sc!AI$9:AI$228,Inp_Sc!$I$9:$I$228,Cal_BOSort!$G1331,Inp_Sc!$J$9:$J$228,Cal_BOSort!$I1331)</f>
        <v>0</v>
      </c>
      <c r="AJ1331" s="18">
        <f>SUMIFS(Inp_Sc!AJ$9:AJ$228,Inp_Sc!$I$9:$I$228,Cal_BOSort!$G1331,Inp_Sc!$J$9:$J$228,Cal_BOSort!$I1331)</f>
        <v>0</v>
      </c>
      <c r="AK1331" s="18">
        <f>SUMIFS(Inp_Sc!AK$9:AK$228,Inp_Sc!$I$9:$I$228,Cal_BOSort!$G1331,Inp_Sc!$J$9:$J$228,Cal_BOSort!$I1331)</f>
        <v>0</v>
      </c>
      <c r="AM1331" s="18">
        <f t="shared" si="143"/>
        <v>0</v>
      </c>
      <c r="AN1331" s="18">
        <f t="shared" si="147"/>
        <v>0</v>
      </c>
      <c r="AO1331" s="18">
        <f t="shared" si="148"/>
        <v>0</v>
      </c>
      <c r="AP1331" s="18">
        <f t="shared" si="144"/>
        <v>0</v>
      </c>
      <c r="AQ1331" s="18">
        <f t="shared" si="145"/>
        <v>0</v>
      </c>
      <c r="AR1331" s="18">
        <f t="shared" si="146"/>
        <v>0</v>
      </c>
      <c r="AU1331" s="42"/>
    </row>
    <row r="1332" spans="3:60" s="3" customFormat="1">
      <c r="D1332" s="101" t="str">
        <f>IF(I1332="","",MAX(D$1121:D1331)+1)</f>
        <v/>
      </c>
      <c r="E1332" s="3" t="s">
        <v>32</v>
      </c>
      <c r="F1332" s="3" t="s">
        <v>220</v>
      </c>
      <c r="G1332" s="3" t="s">
        <v>220</v>
      </c>
      <c r="I1332" s="101" t="str">
        <f>IF(Inp_Sc!M219="BO",Inp_Sc!J219,"")</f>
        <v/>
      </c>
      <c r="L1332" s="3" t="s">
        <v>106</v>
      </c>
      <c r="R1332" s="14"/>
      <c r="T1332" s="18"/>
      <c r="U1332" s="18"/>
      <c r="V1332" s="18"/>
      <c r="W1332" s="18"/>
      <c r="X1332" s="18"/>
      <c r="Y1332" s="18">
        <f>SUMIFS(Inp_Sc!Y$9:Y$228,Inp_Sc!$I$9:$I$228,Cal_BOSort!$G1332,Inp_Sc!$J$9:$J$228,Cal_BOSort!$I1332)</f>
        <v>0</v>
      </c>
      <c r="Z1332" s="18">
        <f>SUMIFS(Inp_Sc!Z$9:Z$228,Inp_Sc!$I$9:$I$228,Cal_BOSort!$G1332,Inp_Sc!$J$9:$J$228,Cal_BOSort!$I1332)</f>
        <v>0</v>
      </c>
      <c r="AA1332" s="18">
        <f>SUMIFS(Inp_Sc!AA$9:AA$228,Inp_Sc!$I$9:$I$228,Cal_BOSort!$G1332,Inp_Sc!$J$9:$J$228,Cal_BOSort!$I1332)</f>
        <v>0</v>
      </c>
      <c r="AB1332" s="18">
        <f>SUMIFS(Inp_Sc!AB$9:AB$228,Inp_Sc!$I$9:$I$228,Cal_BOSort!$G1332,Inp_Sc!$J$9:$J$228,Cal_BOSort!$I1332)</f>
        <v>0</v>
      </c>
      <c r="AC1332" s="18">
        <f>SUMIFS(Inp_Sc!AC$9:AC$228,Inp_Sc!$I$9:$I$228,Cal_BOSort!$G1332,Inp_Sc!$J$9:$J$228,Cal_BOSort!$I1332)</f>
        <v>0</v>
      </c>
      <c r="AD1332" s="18">
        <f>SUMIFS(Inp_Sc!AD$9:AD$228,Inp_Sc!$I$9:$I$228,Cal_BOSort!$G1332,Inp_Sc!$J$9:$J$228,Cal_BOSort!$I1332)</f>
        <v>0</v>
      </c>
      <c r="AE1332" s="18">
        <f>SUMIFS(Inp_Sc!AE$9:AE$228,Inp_Sc!$I$9:$I$228,Cal_BOSort!$G1332,Inp_Sc!$J$9:$J$228,Cal_BOSort!$I1332)</f>
        <v>0</v>
      </c>
      <c r="AF1332" s="18">
        <f>SUMIFS(Inp_Sc!AF$9:AF$228,Inp_Sc!$I$9:$I$228,Cal_BOSort!$G1332,Inp_Sc!$J$9:$J$228,Cal_BOSort!$I1332)</f>
        <v>0</v>
      </c>
      <c r="AG1332" s="18">
        <f>SUMIFS(Inp_Sc!AG$9:AG$228,Inp_Sc!$I$9:$I$228,Cal_BOSort!$G1332,Inp_Sc!$J$9:$J$228,Cal_BOSort!$I1332)</f>
        <v>0</v>
      </c>
      <c r="AH1332" s="18">
        <f>SUMIFS(Inp_Sc!AH$9:AH$228,Inp_Sc!$I$9:$I$228,Cal_BOSort!$G1332,Inp_Sc!$J$9:$J$228,Cal_BOSort!$I1332)</f>
        <v>0</v>
      </c>
      <c r="AI1332" s="18">
        <f>SUMIFS(Inp_Sc!AI$9:AI$228,Inp_Sc!$I$9:$I$228,Cal_BOSort!$G1332,Inp_Sc!$J$9:$J$228,Cal_BOSort!$I1332)</f>
        <v>0</v>
      </c>
      <c r="AJ1332" s="18">
        <f>SUMIFS(Inp_Sc!AJ$9:AJ$228,Inp_Sc!$I$9:$I$228,Cal_BOSort!$G1332,Inp_Sc!$J$9:$J$228,Cal_BOSort!$I1332)</f>
        <v>0</v>
      </c>
      <c r="AK1332" s="18">
        <f>SUMIFS(Inp_Sc!AK$9:AK$228,Inp_Sc!$I$9:$I$228,Cal_BOSort!$G1332,Inp_Sc!$J$9:$J$228,Cal_BOSort!$I1332)</f>
        <v>0</v>
      </c>
      <c r="AM1332" s="18">
        <f t="shared" si="143"/>
        <v>0</v>
      </c>
      <c r="AN1332" s="18">
        <f t="shared" si="147"/>
        <v>0</v>
      </c>
      <c r="AO1332" s="18">
        <f t="shared" si="148"/>
        <v>0</v>
      </c>
      <c r="AP1332" s="18">
        <f t="shared" si="144"/>
        <v>0</v>
      </c>
      <c r="AQ1332" s="18">
        <f t="shared" si="145"/>
        <v>0</v>
      </c>
      <c r="AR1332" s="18">
        <f t="shared" si="146"/>
        <v>0</v>
      </c>
      <c r="AU1332" s="42"/>
    </row>
    <row r="1333" spans="3:60" s="3" customFormat="1">
      <c r="D1333" s="101" t="str">
        <f>IF(I1333="","",MAX(D$1121:D1332)+1)</f>
        <v/>
      </c>
      <c r="E1333" s="3" t="s">
        <v>32</v>
      </c>
      <c r="F1333" s="3" t="s">
        <v>220</v>
      </c>
      <c r="G1333" s="3" t="s">
        <v>220</v>
      </c>
      <c r="I1333" s="101" t="str">
        <f>IF(Inp_Sc!M220="BO",Inp_Sc!J220,"")</f>
        <v/>
      </c>
      <c r="L1333" s="3" t="s">
        <v>106</v>
      </c>
      <c r="R1333" s="14"/>
      <c r="T1333" s="18"/>
      <c r="U1333" s="18"/>
      <c r="V1333" s="18"/>
      <c r="W1333" s="18"/>
      <c r="X1333" s="18"/>
      <c r="Y1333" s="18">
        <f>SUMIFS(Inp_Sc!Y$9:Y$228,Inp_Sc!$I$9:$I$228,Cal_BOSort!$G1333,Inp_Sc!$J$9:$J$228,Cal_BOSort!$I1333)</f>
        <v>0</v>
      </c>
      <c r="Z1333" s="18">
        <f>SUMIFS(Inp_Sc!Z$9:Z$228,Inp_Sc!$I$9:$I$228,Cal_BOSort!$G1333,Inp_Sc!$J$9:$J$228,Cal_BOSort!$I1333)</f>
        <v>0</v>
      </c>
      <c r="AA1333" s="18">
        <f>SUMIFS(Inp_Sc!AA$9:AA$228,Inp_Sc!$I$9:$I$228,Cal_BOSort!$G1333,Inp_Sc!$J$9:$J$228,Cal_BOSort!$I1333)</f>
        <v>0</v>
      </c>
      <c r="AB1333" s="18">
        <f>SUMIFS(Inp_Sc!AB$9:AB$228,Inp_Sc!$I$9:$I$228,Cal_BOSort!$G1333,Inp_Sc!$J$9:$J$228,Cal_BOSort!$I1333)</f>
        <v>0</v>
      </c>
      <c r="AC1333" s="18">
        <f>SUMIFS(Inp_Sc!AC$9:AC$228,Inp_Sc!$I$9:$I$228,Cal_BOSort!$G1333,Inp_Sc!$J$9:$J$228,Cal_BOSort!$I1333)</f>
        <v>0</v>
      </c>
      <c r="AD1333" s="18">
        <f>SUMIFS(Inp_Sc!AD$9:AD$228,Inp_Sc!$I$9:$I$228,Cal_BOSort!$G1333,Inp_Sc!$J$9:$J$228,Cal_BOSort!$I1333)</f>
        <v>0</v>
      </c>
      <c r="AE1333" s="18">
        <f>SUMIFS(Inp_Sc!AE$9:AE$228,Inp_Sc!$I$9:$I$228,Cal_BOSort!$G1333,Inp_Sc!$J$9:$J$228,Cal_BOSort!$I1333)</f>
        <v>0</v>
      </c>
      <c r="AF1333" s="18">
        <f>SUMIFS(Inp_Sc!AF$9:AF$228,Inp_Sc!$I$9:$I$228,Cal_BOSort!$G1333,Inp_Sc!$J$9:$J$228,Cal_BOSort!$I1333)</f>
        <v>0</v>
      </c>
      <c r="AG1333" s="18">
        <f>SUMIFS(Inp_Sc!AG$9:AG$228,Inp_Sc!$I$9:$I$228,Cal_BOSort!$G1333,Inp_Sc!$J$9:$J$228,Cal_BOSort!$I1333)</f>
        <v>0</v>
      </c>
      <c r="AH1333" s="18">
        <f>SUMIFS(Inp_Sc!AH$9:AH$228,Inp_Sc!$I$9:$I$228,Cal_BOSort!$G1333,Inp_Sc!$J$9:$J$228,Cal_BOSort!$I1333)</f>
        <v>0</v>
      </c>
      <c r="AI1333" s="18">
        <f>SUMIFS(Inp_Sc!AI$9:AI$228,Inp_Sc!$I$9:$I$228,Cal_BOSort!$G1333,Inp_Sc!$J$9:$J$228,Cal_BOSort!$I1333)</f>
        <v>0</v>
      </c>
      <c r="AJ1333" s="18">
        <f>SUMIFS(Inp_Sc!AJ$9:AJ$228,Inp_Sc!$I$9:$I$228,Cal_BOSort!$G1333,Inp_Sc!$J$9:$J$228,Cal_BOSort!$I1333)</f>
        <v>0</v>
      </c>
      <c r="AK1333" s="18">
        <f>SUMIFS(Inp_Sc!AK$9:AK$228,Inp_Sc!$I$9:$I$228,Cal_BOSort!$G1333,Inp_Sc!$J$9:$J$228,Cal_BOSort!$I1333)</f>
        <v>0</v>
      </c>
      <c r="AM1333" s="18">
        <f t="shared" si="143"/>
        <v>0</v>
      </c>
      <c r="AN1333" s="18">
        <f t="shared" si="147"/>
        <v>0</v>
      </c>
      <c r="AO1333" s="18">
        <f t="shared" si="148"/>
        <v>0</v>
      </c>
      <c r="AP1333" s="18">
        <f t="shared" si="144"/>
        <v>0</v>
      </c>
      <c r="AQ1333" s="18">
        <f t="shared" si="145"/>
        <v>0</v>
      </c>
      <c r="AR1333" s="18">
        <f t="shared" si="146"/>
        <v>0</v>
      </c>
      <c r="AU1333" s="42"/>
    </row>
    <row r="1334" spans="3:60" s="3" customFormat="1">
      <c r="D1334" s="101" t="str">
        <f>IF(I1334="","",MAX(D$1121:D1333)+1)</f>
        <v/>
      </c>
      <c r="E1334" s="3" t="s">
        <v>32</v>
      </c>
      <c r="F1334" s="3" t="s">
        <v>220</v>
      </c>
      <c r="G1334" s="3" t="s">
        <v>220</v>
      </c>
      <c r="I1334" s="101" t="str">
        <f>IF(Inp_Sc!M221="BO",Inp_Sc!J221,"")</f>
        <v/>
      </c>
      <c r="L1334" s="3" t="s">
        <v>106</v>
      </c>
      <c r="R1334" s="14"/>
      <c r="T1334" s="18"/>
      <c r="U1334" s="18"/>
      <c r="V1334" s="18"/>
      <c r="W1334" s="18"/>
      <c r="X1334" s="18"/>
      <c r="Y1334" s="18">
        <f>SUMIFS(Inp_Sc!Y$9:Y$228,Inp_Sc!$I$9:$I$228,Cal_BOSort!$G1334,Inp_Sc!$J$9:$J$228,Cal_BOSort!$I1334)</f>
        <v>0</v>
      </c>
      <c r="Z1334" s="18">
        <f>SUMIFS(Inp_Sc!Z$9:Z$228,Inp_Sc!$I$9:$I$228,Cal_BOSort!$G1334,Inp_Sc!$J$9:$J$228,Cal_BOSort!$I1334)</f>
        <v>0</v>
      </c>
      <c r="AA1334" s="18">
        <f>SUMIFS(Inp_Sc!AA$9:AA$228,Inp_Sc!$I$9:$I$228,Cal_BOSort!$G1334,Inp_Sc!$J$9:$J$228,Cal_BOSort!$I1334)</f>
        <v>0</v>
      </c>
      <c r="AB1334" s="18">
        <f>SUMIFS(Inp_Sc!AB$9:AB$228,Inp_Sc!$I$9:$I$228,Cal_BOSort!$G1334,Inp_Sc!$J$9:$J$228,Cal_BOSort!$I1334)</f>
        <v>0</v>
      </c>
      <c r="AC1334" s="18">
        <f>SUMIFS(Inp_Sc!AC$9:AC$228,Inp_Sc!$I$9:$I$228,Cal_BOSort!$G1334,Inp_Sc!$J$9:$J$228,Cal_BOSort!$I1334)</f>
        <v>0</v>
      </c>
      <c r="AD1334" s="18">
        <f>SUMIFS(Inp_Sc!AD$9:AD$228,Inp_Sc!$I$9:$I$228,Cal_BOSort!$G1334,Inp_Sc!$J$9:$J$228,Cal_BOSort!$I1334)</f>
        <v>0</v>
      </c>
      <c r="AE1334" s="18">
        <f>SUMIFS(Inp_Sc!AE$9:AE$228,Inp_Sc!$I$9:$I$228,Cal_BOSort!$G1334,Inp_Sc!$J$9:$J$228,Cal_BOSort!$I1334)</f>
        <v>0</v>
      </c>
      <c r="AF1334" s="18">
        <f>SUMIFS(Inp_Sc!AF$9:AF$228,Inp_Sc!$I$9:$I$228,Cal_BOSort!$G1334,Inp_Sc!$J$9:$J$228,Cal_BOSort!$I1334)</f>
        <v>0</v>
      </c>
      <c r="AG1334" s="18">
        <f>SUMIFS(Inp_Sc!AG$9:AG$228,Inp_Sc!$I$9:$I$228,Cal_BOSort!$G1334,Inp_Sc!$J$9:$J$228,Cal_BOSort!$I1334)</f>
        <v>0</v>
      </c>
      <c r="AH1334" s="18">
        <f>SUMIFS(Inp_Sc!AH$9:AH$228,Inp_Sc!$I$9:$I$228,Cal_BOSort!$G1334,Inp_Sc!$J$9:$J$228,Cal_BOSort!$I1334)</f>
        <v>0</v>
      </c>
      <c r="AI1334" s="18">
        <f>SUMIFS(Inp_Sc!AI$9:AI$228,Inp_Sc!$I$9:$I$228,Cal_BOSort!$G1334,Inp_Sc!$J$9:$J$228,Cal_BOSort!$I1334)</f>
        <v>0</v>
      </c>
      <c r="AJ1334" s="18">
        <f>SUMIFS(Inp_Sc!AJ$9:AJ$228,Inp_Sc!$I$9:$I$228,Cal_BOSort!$G1334,Inp_Sc!$J$9:$J$228,Cal_BOSort!$I1334)</f>
        <v>0</v>
      </c>
      <c r="AK1334" s="18">
        <f>SUMIFS(Inp_Sc!AK$9:AK$228,Inp_Sc!$I$9:$I$228,Cal_BOSort!$G1334,Inp_Sc!$J$9:$J$228,Cal_BOSort!$I1334)</f>
        <v>0</v>
      </c>
      <c r="AM1334" s="18">
        <f t="shared" si="143"/>
        <v>0</v>
      </c>
      <c r="AN1334" s="18">
        <f t="shared" si="147"/>
        <v>0</v>
      </c>
      <c r="AO1334" s="18">
        <f t="shared" si="148"/>
        <v>0</v>
      </c>
      <c r="AP1334" s="18">
        <f t="shared" si="144"/>
        <v>0</v>
      </c>
      <c r="AQ1334" s="18">
        <f t="shared" si="145"/>
        <v>0</v>
      </c>
      <c r="AR1334" s="18">
        <f t="shared" si="146"/>
        <v>0</v>
      </c>
      <c r="AU1334" s="42"/>
    </row>
    <row r="1335" spans="3:60" s="3" customFormat="1">
      <c r="D1335" s="101" t="str">
        <f>IF(I1335="","",MAX(D$1121:D1334)+1)</f>
        <v/>
      </c>
      <c r="E1335" s="3" t="s">
        <v>32</v>
      </c>
      <c r="F1335" s="3" t="s">
        <v>220</v>
      </c>
      <c r="G1335" s="3" t="s">
        <v>220</v>
      </c>
      <c r="I1335" s="101" t="str">
        <f>IF(Inp_Sc!M222="BO",Inp_Sc!J222,"")</f>
        <v/>
      </c>
      <c r="L1335" s="3" t="s">
        <v>106</v>
      </c>
      <c r="R1335" s="14"/>
      <c r="T1335" s="18"/>
      <c r="U1335" s="18"/>
      <c r="V1335" s="18"/>
      <c r="W1335" s="18"/>
      <c r="X1335" s="18"/>
      <c r="Y1335" s="18">
        <f>SUMIFS(Inp_Sc!Y$9:Y$228,Inp_Sc!$I$9:$I$228,Cal_BOSort!$G1335,Inp_Sc!$J$9:$J$228,Cal_BOSort!$I1335)</f>
        <v>0</v>
      </c>
      <c r="Z1335" s="18">
        <f>SUMIFS(Inp_Sc!Z$9:Z$228,Inp_Sc!$I$9:$I$228,Cal_BOSort!$G1335,Inp_Sc!$J$9:$J$228,Cal_BOSort!$I1335)</f>
        <v>0</v>
      </c>
      <c r="AA1335" s="18">
        <f>SUMIFS(Inp_Sc!AA$9:AA$228,Inp_Sc!$I$9:$I$228,Cal_BOSort!$G1335,Inp_Sc!$J$9:$J$228,Cal_BOSort!$I1335)</f>
        <v>0</v>
      </c>
      <c r="AB1335" s="18">
        <f>SUMIFS(Inp_Sc!AB$9:AB$228,Inp_Sc!$I$9:$I$228,Cal_BOSort!$G1335,Inp_Sc!$J$9:$J$228,Cal_BOSort!$I1335)</f>
        <v>0</v>
      </c>
      <c r="AC1335" s="18">
        <f>SUMIFS(Inp_Sc!AC$9:AC$228,Inp_Sc!$I$9:$I$228,Cal_BOSort!$G1335,Inp_Sc!$J$9:$J$228,Cal_BOSort!$I1335)</f>
        <v>0</v>
      </c>
      <c r="AD1335" s="18">
        <f>SUMIFS(Inp_Sc!AD$9:AD$228,Inp_Sc!$I$9:$I$228,Cal_BOSort!$G1335,Inp_Sc!$J$9:$J$228,Cal_BOSort!$I1335)</f>
        <v>0</v>
      </c>
      <c r="AE1335" s="18">
        <f>SUMIFS(Inp_Sc!AE$9:AE$228,Inp_Sc!$I$9:$I$228,Cal_BOSort!$G1335,Inp_Sc!$J$9:$J$228,Cal_BOSort!$I1335)</f>
        <v>0</v>
      </c>
      <c r="AF1335" s="18">
        <f>SUMIFS(Inp_Sc!AF$9:AF$228,Inp_Sc!$I$9:$I$228,Cal_BOSort!$G1335,Inp_Sc!$J$9:$J$228,Cal_BOSort!$I1335)</f>
        <v>0</v>
      </c>
      <c r="AG1335" s="18">
        <f>SUMIFS(Inp_Sc!AG$9:AG$228,Inp_Sc!$I$9:$I$228,Cal_BOSort!$G1335,Inp_Sc!$J$9:$J$228,Cal_BOSort!$I1335)</f>
        <v>0</v>
      </c>
      <c r="AH1335" s="18">
        <f>SUMIFS(Inp_Sc!AH$9:AH$228,Inp_Sc!$I$9:$I$228,Cal_BOSort!$G1335,Inp_Sc!$J$9:$J$228,Cal_BOSort!$I1335)</f>
        <v>0</v>
      </c>
      <c r="AI1335" s="18">
        <f>SUMIFS(Inp_Sc!AI$9:AI$228,Inp_Sc!$I$9:$I$228,Cal_BOSort!$G1335,Inp_Sc!$J$9:$J$228,Cal_BOSort!$I1335)</f>
        <v>0</v>
      </c>
      <c r="AJ1335" s="18">
        <f>SUMIFS(Inp_Sc!AJ$9:AJ$228,Inp_Sc!$I$9:$I$228,Cal_BOSort!$G1335,Inp_Sc!$J$9:$J$228,Cal_BOSort!$I1335)</f>
        <v>0</v>
      </c>
      <c r="AK1335" s="18">
        <f>SUMIFS(Inp_Sc!AK$9:AK$228,Inp_Sc!$I$9:$I$228,Cal_BOSort!$G1335,Inp_Sc!$J$9:$J$228,Cal_BOSort!$I1335)</f>
        <v>0</v>
      </c>
      <c r="AM1335" s="18">
        <f t="shared" si="143"/>
        <v>0</v>
      </c>
      <c r="AN1335" s="18">
        <f t="shared" si="147"/>
        <v>0</v>
      </c>
      <c r="AO1335" s="18">
        <f t="shared" si="148"/>
        <v>0</v>
      </c>
      <c r="AP1335" s="18">
        <f t="shared" si="144"/>
        <v>0</v>
      </c>
      <c r="AQ1335" s="18">
        <f t="shared" si="145"/>
        <v>0</v>
      </c>
      <c r="AR1335" s="18">
        <f t="shared" si="146"/>
        <v>0</v>
      </c>
      <c r="AU1335" s="42"/>
    </row>
    <row r="1336" spans="3:60" s="3" customFormat="1">
      <c r="D1336" s="101">
        <f>IF(I1336="","",MAX(D$1121:D1335)+1)</f>
        <v>11</v>
      </c>
      <c r="E1336" s="3" t="s">
        <v>32</v>
      </c>
      <c r="F1336" s="3" t="s">
        <v>220</v>
      </c>
      <c r="G1336" s="3" t="s">
        <v>220</v>
      </c>
      <c r="I1336" s="101" t="str">
        <f>IF(Inp_Sc!M223="BO",Inp_Sc!J223,"")</f>
        <v>BO - Hazardous Waste</v>
      </c>
      <c r="L1336" s="3" t="s">
        <v>106</v>
      </c>
      <c r="R1336" s="14"/>
      <c r="T1336" s="18"/>
      <c r="U1336" s="18"/>
      <c r="V1336" s="18"/>
      <c r="W1336" s="18"/>
      <c r="X1336" s="18"/>
      <c r="Y1336" s="18">
        <f>SUMIFS(Inp_Sc!Y$9:Y$228,Inp_Sc!$I$9:$I$228,Cal_BOSort!$G1336,Inp_Sc!$J$9:$J$228,Cal_BOSort!$I1336)</f>
        <v>0</v>
      </c>
      <c r="Z1336" s="18">
        <f>SUMIFS(Inp_Sc!Z$9:Z$228,Inp_Sc!$I$9:$I$228,Cal_BOSort!$G1336,Inp_Sc!$J$9:$J$228,Cal_BOSort!$I1336)</f>
        <v>0</v>
      </c>
      <c r="AA1336" s="18">
        <f>SUMIFS(Inp_Sc!AA$9:AA$228,Inp_Sc!$I$9:$I$228,Cal_BOSort!$G1336,Inp_Sc!$J$9:$J$228,Cal_BOSort!$I1336)</f>
        <v>0</v>
      </c>
      <c r="AB1336" s="18">
        <f>SUMIFS(Inp_Sc!AB$9:AB$228,Inp_Sc!$I$9:$I$228,Cal_BOSort!$G1336,Inp_Sc!$J$9:$J$228,Cal_BOSort!$I1336)</f>
        <v>0</v>
      </c>
      <c r="AC1336" s="18">
        <f>SUMIFS(Inp_Sc!AC$9:AC$228,Inp_Sc!$I$9:$I$228,Cal_BOSort!$G1336,Inp_Sc!$J$9:$J$228,Cal_BOSort!$I1336)</f>
        <v>0</v>
      </c>
      <c r="AD1336" s="18">
        <f>SUMIFS(Inp_Sc!AD$9:AD$228,Inp_Sc!$I$9:$I$228,Cal_BOSort!$G1336,Inp_Sc!$J$9:$J$228,Cal_BOSort!$I1336)</f>
        <v>0</v>
      </c>
      <c r="AE1336" s="18">
        <f>SUMIFS(Inp_Sc!AE$9:AE$228,Inp_Sc!$I$9:$I$228,Cal_BOSort!$G1336,Inp_Sc!$J$9:$J$228,Cal_BOSort!$I1336)</f>
        <v>0</v>
      </c>
      <c r="AF1336" s="18">
        <f>SUMIFS(Inp_Sc!AF$9:AF$228,Inp_Sc!$I$9:$I$228,Cal_BOSort!$G1336,Inp_Sc!$J$9:$J$228,Cal_BOSort!$I1336)</f>
        <v>0</v>
      </c>
      <c r="AG1336" s="18">
        <f>SUMIFS(Inp_Sc!AG$9:AG$228,Inp_Sc!$I$9:$I$228,Cal_BOSort!$G1336,Inp_Sc!$J$9:$J$228,Cal_BOSort!$I1336)</f>
        <v>-0.48168763694664962</v>
      </c>
      <c r="AH1336" s="18">
        <f>SUMIFS(Inp_Sc!AH$9:AH$228,Inp_Sc!$I$9:$I$228,Cal_BOSort!$G1336,Inp_Sc!$J$9:$J$228,Cal_BOSort!$I1336)</f>
        <v>-0.48245451173676418</v>
      </c>
      <c r="AI1336" s="18">
        <f>SUMIFS(Inp_Sc!AI$9:AI$228,Inp_Sc!$I$9:$I$228,Cal_BOSort!$G1336,Inp_Sc!$J$9:$J$228,Cal_BOSort!$I1336)</f>
        <v>-0.48320131281989315</v>
      </c>
      <c r="AJ1336" s="18">
        <f>SUMIFS(Inp_Sc!AJ$9:AJ$228,Inp_Sc!$I$9:$I$228,Cal_BOSort!$G1336,Inp_Sc!$J$9:$J$228,Cal_BOSort!$I1336)</f>
        <v>-0.48399653590290609</v>
      </c>
      <c r="AK1336" s="18">
        <f>SUMIFS(Inp_Sc!AK$9:AK$228,Inp_Sc!$I$9:$I$228,Cal_BOSort!$G1336,Inp_Sc!$J$9:$J$228,Cal_BOSort!$I1336)</f>
        <v>-0.48492048696454149</v>
      </c>
      <c r="AM1336" s="18">
        <f t="shared" si="143"/>
        <v>0</v>
      </c>
      <c r="AN1336" s="18">
        <f t="shared" si="147"/>
        <v>0</v>
      </c>
      <c r="AO1336" s="18">
        <f t="shared" si="148"/>
        <v>-2.4162604843707545</v>
      </c>
      <c r="AP1336" s="18">
        <f t="shared" si="144"/>
        <v>0</v>
      </c>
      <c r="AQ1336" s="18">
        <f t="shared" si="145"/>
        <v>0</v>
      </c>
      <c r="AR1336" s="18">
        <f t="shared" si="146"/>
        <v>-0.48325209687415088</v>
      </c>
      <c r="AU1336" s="42"/>
    </row>
    <row r="1337" spans="3:60" s="3" customFormat="1">
      <c r="D1337" s="101" t="str">
        <f>IF(I1337="","",MAX(D$1121:D1336)+1)</f>
        <v/>
      </c>
      <c r="E1337" s="3" t="s">
        <v>32</v>
      </c>
      <c r="F1337" s="3" t="s">
        <v>220</v>
      </c>
      <c r="G1337" s="3" t="s">
        <v>220</v>
      </c>
      <c r="I1337" s="101" t="str">
        <f>IF(Inp_Sc!M224="BO",Inp_Sc!J224,"")</f>
        <v/>
      </c>
      <c r="L1337" s="3" t="s">
        <v>106</v>
      </c>
      <c r="R1337" s="14"/>
      <c r="T1337" s="18"/>
      <c r="U1337" s="18"/>
      <c r="V1337" s="18"/>
      <c r="W1337" s="18"/>
      <c r="X1337" s="18"/>
      <c r="Y1337" s="18">
        <f>SUMIFS(Inp_Sc!Y$9:Y$228,Inp_Sc!$I$9:$I$228,Cal_BOSort!$G1337,Inp_Sc!$J$9:$J$228,Cal_BOSort!$I1337)</f>
        <v>0</v>
      </c>
      <c r="Z1337" s="18">
        <f>SUMIFS(Inp_Sc!Z$9:Z$228,Inp_Sc!$I$9:$I$228,Cal_BOSort!$G1337,Inp_Sc!$J$9:$J$228,Cal_BOSort!$I1337)</f>
        <v>0</v>
      </c>
      <c r="AA1337" s="18">
        <f>SUMIFS(Inp_Sc!AA$9:AA$228,Inp_Sc!$I$9:$I$228,Cal_BOSort!$G1337,Inp_Sc!$J$9:$J$228,Cal_BOSort!$I1337)</f>
        <v>0</v>
      </c>
      <c r="AB1337" s="18">
        <f>SUMIFS(Inp_Sc!AB$9:AB$228,Inp_Sc!$I$9:$I$228,Cal_BOSort!$G1337,Inp_Sc!$J$9:$J$228,Cal_BOSort!$I1337)</f>
        <v>0</v>
      </c>
      <c r="AC1337" s="18">
        <f>SUMIFS(Inp_Sc!AC$9:AC$228,Inp_Sc!$I$9:$I$228,Cal_BOSort!$G1337,Inp_Sc!$J$9:$J$228,Cal_BOSort!$I1337)</f>
        <v>0</v>
      </c>
      <c r="AD1337" s="18">
        <f>SUMIFS(Inp_Sc!AD$9:AD$228,Inp_Sc!$I$9:$I$228,Cal_BOSort!$G1337,Inp_Sc!$J$9:$J$228,Cal_BOSort!$I1337)</f>
        <v>0</v>
      </c>
      <c r="AE1337" s="18">
        <f>SUMIFS(Inp_Sc!AE$9:AE$228,Inp_Sc!$I$9:$I$228,Cal_BOSort!$G1337,Inp_Sc!$J$9:$J$228,Cal_BOSort!$I1337)</f>
        <v>0</v>
      </c>
      <c r="AF1337" s="18">
        <f>SUMIFS(Inp_Sc!AF$9:AF$228,Inp_Sc!$I$9:$I$228,Cal_BOSort!$G1337,Inp_Sc!$J$9:$J$228,Cal_BOSort!$I1337)</f>
        <v>0</v>
      </c>
      <c r="AG1337" s="18">
        <f>SUMIFS(Inp_Sc!AG$9:AG$228,Inp_Sc!$I$9:$I$228,Cal_BOSort!$G1337,Inp_Sc!$J$9:$J$228,Cal_BOSort!$I1337)</f>
        <v>0</v>
      </c>
      <c r="AH1337" s="18">
        <f>SUMIFS(Inp_Sc!AH$9:AH$228,Inp_Sc!$I$9:$I$228,Cal_BOSort!$G1337,Inp_Sc!$J$9:$J$228,Cal_BOSort!$I1337)</f>
        <v>0</v>
      </c>
      <c r="AI1337" s="18">
        <f>SUMIFS(Inp_Sc!AI$9:AI$228,Inp_Sc!$I$9:$I$228,Cal_BOSort!$G1337,Inp_Sc!$J$9:$J$228,Cal_BOSort!$I1337)</f>
        <v>0</v>
      </c>
      <c r="AJ1337" s="18">
        <f>SUMIFS(Inp_Sc!AJ$9:AJ$228,Inp_Sc!$I$9:$I$228,Cal_BOSort!$G1337,Inp_Sc!$J$9:$J$228,Cal_BOSort!$I1337)</f>
        <v>0</v>
      </c>
      <c r="AK1337" s="18">
        <f>SUMIFS(Inp_Sc!AK$9:AK$228,Inp_Sc!$I$9:$I$228,Cal_BOSort!$G1337,Inp_Sc!$J$9:$J$228,Cal_BOSort!$I1337)</f>
        <v>0</v>
      </c>
      <c r="AM1337" s="18">
        <f t="shared" si="143"/>
        <v>0</v>
      </c>
      <c r="AN1337" s="18">
        <f t="shared" si="147"/>
        <v>0</v>
      </c>
      <c r="AO1337" s="18">
        <f t="shared" si="148"/>
        <v>0</v>
      </c>
      <c r="AP1337" s="18">
        <f t="shared" si="144"/>
        <v>0</v>
      </c>
      <c r="AQ1337" s="18">
        <f t="shared" si="145"/>
        <v>0</v>
      </c>
      <c r="AR1337" s="18">
        <f t="shared" si="146"/>
        <v>0</v>
      </c>
      <c r="AU1337" s="42"/>
    </row>
    <row r="1338" spans="3:60" s="3" customFormat="1">
      <c r="D1338" s="101" t="str">
        <f>IF(I1338="","",MAX(D$1121:D1337)+1)</f>
        <v/>
      </c>
      <c r="E1338" s="3" t="s">
        <v>32</v>
      </c>
      <c r="F1338" s="3" t="s">
        <v>220</v>
      </c>
      <c r="G1338" s="3" t="s">
        <v>220</v>
      </c>
      <c r="I1338" s="101" t="str">
        <f>IF(Inp_Sc!M225="BO",Inp_Sc!J225,"")</f>
        <v/>
      </c>
      <c r="L1338" s="3" t="s">
        <v>106</v>
      </c>
      <c r="R1338" s="14"/>
      <c r="T1338" s="18"/>
      <c r="U1338" s="18"/>
      <c r="V1338" s="18"/>
      <c r="W1338" s="18"/>
      <c r="X1338" s="18"/>
      <c r="Y1338" s="18">
        <f>SUMIFS(Inp_Sc!Y$9:Y$228,Inp_Sc!$I$9:$I$228,Cal_BOSort!$G1338,Inp_Sc!$J$9:$J$228,Cal_BOSort!$I1338)</f>
        <v>0</v>
      </c>
      <c r="Z1338" s="18">
        <f>SUMIFS(Inp_Sc!Z$9:Z$228,Inp_Sc!$I$9:$I$228,Cal_BOSort!$G1338,Inp_Sc!$J$9:$J$228,Cal_BOSort!$I1338)</f>
        <v>0</v>
      </c>
      <c r="AA1338" s="18">
        <f>SUMIFS(Inp_Sc!AA$9:AA$228,Inp_Sc!$I$9:$I$228,Cal_BOSort!$G1338,Inp_Sc!$J$9:$J$228,Cal_BOSort!$I1338)</f>
        <v>0</v>
      </c>
      <c r="AB1338" s="18">
        <f>SUMIFS(Inp_Sc!AB$9:AB$228,Inp_Sc!$I$9:$I$228,Cal_BOSort!$G1338,Inp_Sc!$J$9:$J$228,Cal_BOSort!$I1338)</f>
        <v>0</v>
      </c>
      <c r="AC1338" s="18">
        <f>SUMIFS(Inp_Sc!AC$9:AC$228,Inp_Sc!$I$9:$I$228,Cal_BOSort!$G1338,Inp_Sc!$J$9:$J$228,Cal_BOSort!$I1338)</f>
        <v>0</v>
      </c>
      <c r="AD1338" s="18">
        <f>SUMIFS(Inp_Sc!AD$9:AD$228,Inp_Sc!$I$9:$I$228,Cal_BOSort!$G1338,Inp_Sc!$J$9:$J$228,Cal_BOSort!$I1338)</f>
        <v>0</v>
      </c>
      <c r="AE1338" s="18">
        <f>SUMIFS(Inp_Sc!AE$9:AE$228,Inp_Sc!$I$9:$I$228,Cal_BOSort!$G1338,Inp_Sc!$J$9:$J$228,Cal_BOSort!$I1338)</f>
        <v>0</v>
      </c>
      <c r="AF1338" s="18">
        <f>SUMIFS(Inp_Sc!AF$9:AF$228,Inp_Sc!$I$9:$I$228,Cal_BOSort!$G1338,Inp_Sc!$J$9:$J$228,Cal_BOSort!$I1338)</f>
        <v>0</v>
      </c>
      <c r="AG1338" s="18">
        <f>SUMIFS(Inp_Sc!AG$9:AG$228,Inp_Sc!$I$9:$I$228,Cal_BOSort!$G1338,Inp_Sc!$J$9:$J$228,Cal_BOSort!$I1338)</f>
        <v>0</v>
      </c>
      <c r="AH1338" s="18">
        <f>SUMIFS(Inp_Sc!AH$9:AH$228,Inp_Sc!$I$9:$I$228,Cal_BOSort!$G1338,Inp_Sc!$J$9:$J$228,Cal_BOSort!$I1338)</f>
        <v>0</v>
      </c>
      <c r="AI1338" s="18">
        <f>SUMIFS(Inp_Sc!AI$9:AI$228,Inp_Sc!$I$9:$I$228,Cal_BOSort!$G1338,Inp_Sc!$J$9:$J$228,Cal_BOSort!$I1338)</f>
        <v>0</v>
      </c>
      <c r="AJ1338" s="18">
        <f>SUMIFS(Inp_Sc!AJ$9:AJ$228,Inp_Sc!$I$9:$I$228,Cal_BOSort!$G1338,Inp_Sc!$J$9:$J$228,Cal_BOSort!$I1338)</f>
        <v>0</v>
      </c>
      <c r="AK1338" s="18">
        <f>SUMIFS(Inp_Sc!AK$9:AK$228,Inp_Sc!$I$9:$I$228,Cal_BOSort!$G1338,Inp_Sc!$J$9:$J$228,Cal_BOSort!$I1338)</f>
        <v>0</v>
      </c>
      <c r="AM1338" s="18">
        <f t="shared" si="143"/>
        <v>0</v>
      </c>
      <c r="AN1338" s="18">
        <f t="shared" si="147"/>
        <v>0</v>
      </c>
      <c r="AO1338" s="18">
        <f t="shared" si="148"/>
        <v>0</v>
      </c>
      <c r="AP1338" s="18">
        <f t="shared" si="144"/>
        <v>0</v>
      </c>
      <c r="AQ1338" s="18">
        <f t="shared" si="145"/>
        <v>0</v>
      </c>
      <c r="AR1338" s="18">
        <f t="shared" si="146"/>
        <v>0</v>
      </c>
      <c r="AU1338" s="42"/>
    </row>
    <row r="1339" spans="3:60" s="3" customFormat="1">
      <c r="D1339" s="101" t="str">
        <f>IF(I1339="","",MAX(D$1121:D1338)+1)</f>
        <v/>
      </c>
      <c r="E1339" s="3" t="s">
        <v>32</v>
      </c>
      <c r="F1339" s="3" t="s">
        <v>220</v>
      </c>
      <c r="G1339" s="3" t="s">
        <v>220</v>
      </c>
      <c r="I1339" s="101" t="str">
        <f>IF(Inp_Sc!M226="BO",Inp_Sc!J226,"")</f>
        <v/>
      </c>
      <c r="L1339" s="3" t="s">
        <v>106</v>
      </c>
      <c r="R1339" s="14"/>
      <c r="T1339" s="18"/>
      <c r="U1339" s="18"/>
      <c r="V1339" s="18"/>
      <c r="W1339" s="18"/>
      <c r="X1339" s="18"/>
      <c r="Y1339" s="18">
        <f>SUMIFS(Inp_Sc!Y$9:Y$228,Inp_Sc!$I$9:$I$228,Cal_BOSort!$G1339,Inp_Sc!$J$9:$J$228,Cal_BOSort!$I1339)</f>
        <v>0</v>
      </c>
      <c r="Z1339" s="18">
        <f>SUMIFS(Inp_Sc!Z$9:Z$228,Inp_Sc!$I$9:$I$228,Cal_BOSort!$G1339,Inp_Sc!$J$9:$J$228,Cal_BOSort!$I1339)</f>
        <v>0</v>
      </c>
      <c r="AA1339" s="18">
        <f>SUMIFS(Inp_Sc!AA$9:AA$228,Inp_Sc!$I$9:$I$228,Cal_BOSort!$G1339,Inp_Sc!$J$9:$J$228,Cal_BOSort!$I1339)</f>
        <v>0</v>
      </c>
      <c r="AB1339" s="18">
        <f>SUMIFS(Inp_Sc!AB$9:AB$228,Inp_Sc!$I$9:$I$228,Cal_BOSort!$G1339,Inp_Sc!$J$9:$J$228,Cal_BOSort!$I1339)</f>
        <v>0</v>
      </c>
      <c r="AC1339" s="18">
        <f>SUMIFS(Inp_Sc!AC$9:AC$228,Inp_Sc!$I$9:$I$228,Cal_BOSort!$G1339,Inp_Sc!$J$9:$J$228,Cal_BOSort!$I1339)</f>
        <v>0</v>
      </c>
      <c r="AD1339" s="18">
        <f>SUMIFS(Inp_Sc!AD$9:AD$228,Inp_Sc!$I$9:$I$228,Cal_BOSort!$G1339,Inp_Sc!$J$9:$J$228,Cal_BOSort!$I1339)</f>
        <v>0</v>
      </c>
      <c r="AE1339" s="18">
        <f>SUMIFS(Inp_Sc!AE$9:AE$228,Inp_Sc!$I$9:$I$228,Cal_BOSort!$G1339,Inp_Sc!$J$9:$J$228,Cal_BOSort!$I1339)</f>
        <v>0</v>
      </c>
      <c r="AF1339" s="18">
        <f>SUMIFS(Inp_Sc!AF$9:AF$228,Inp_Sc!$I$9:$I$228,Cal_BOSort!$G1339,Inp_Sc!$J$9:$J$228,Cal_BOSort!$I1339)</f>
        <v>0</v>
      </c>
      <c r="AG1339" s="18">
        <f>SUMIFS(Inp_Sc!AG$9:AG$228,Inp_Sc!$I$9:$I$228,Cal_BOSort!$G1339,Inp_Sc!$J$9:$J$228,Cal_BOSort!$I1339)</f>
        <v>0</v>
      </c>
      <c r="AH1339" s="18">
        <f>SUMIFS(Inp_Sc!AH$9:AH$228,Inp_Sc!$I$9:$I$228,Cal_BOSort!$G1339,Inp_Sc!$J$9:$J$228,Cal_BOSort!$I1339)</f>
        <v>0</v>
      </c>
      <c r="AI1339" s="18">
        <f>SUMIFS(Inp_Sc!AI$9:AI$228,Inp_Sc!$I$9:$I$228,Cal_BOSort!$G1339,Inp_Sc!$J$9:$J$228,Cal_BOSort!$I1339)</f>
        <v>0</v>
      </c>
      <c r="AJ1339" s="18">
        <f>SUMIFS(Inp_Sc!AJ$9:AJ$228,Inp_Sc!$I$9:$I$228,Cal_BOSort!$G1339,Inp_Sc!$J$9:$J$228,Cal_BOSort!$I1339)</f>
        <v>0</v>
      </c>
      <c r="AK1339" s="18">
        <f>SUMIFS(Inp_Sc!AK$9:AK$228,Inp_Sc!$I$9:$I$228,Cal_BOSort!$G1339,Inp_Sc!$J$9:$J$228,Cal_BOSort!$I1339)</f>
        <v>0</v>
      </c>
      <c r="AM1339" s="18">
        <f t="shared" si="143"/>
        <v>0</v>
      </c>
      <c r="AN1339" s="18">
        <f t="shared" si="147"/>
        <v>0</v>
      </c>
      <c r="AO1339" s="18">
        <f t="shared" si="148"/>
        <v>0</v>
      </c>
      <c r="AP1339" s="18">
        <f t="shared" si="144"/>
        <v>0</v>
      </c>
      <c r="AQ1339" s="18">
        <f t="shared" si="145"/>
        <v>0</v>
      </c>
      <c r="AR1339" s="18">
        <f t="shared" si="146"/>
        <v>0</v>
      </c>
      <c r="AU1339" s="42"/>
    </row>
    <row r="1340" spans="3:60" s="3" customFormat="1">
      <c r="D1340" s="101">
        <f>IF(I1340="","",MAX(D$1121:D1339)+1)</f>
        <v>12</v>
      </c>
      <c r="E1340" s="3" t="s">
        <v>32</v>
      </c>
      <c r="F1340" s="3" t="s">
        <v>220</v>
      </c>
      <c r="G1340" s="3" t="s">
        <v>220</v>
      </c>
      <c r="I1340" s="101" t="str">
        <f>IF(Inp_Sc!M227="BO",Inp_Sc!J227,"")</f>
        <v>BO - Intermediate Pressure Reconfiguration</v>
      </c>
      <c r="L1340" s="3" t="s">
        <v>106</v>
      </c>
      <c r="R1340" s="14"/>
      <c r="T1340" s="18"/>
      <c r="U1340" s="18"/>
      <c r="V1340" s="18"/>
      <c r="W1340" s="18"/>
      <c r="X1340" s="18"/>
      <c r="Y1340" s="18">
        <f>SUMIFS(Inp_Sc!Y$9:Y$228,Inp_Sc!$I$9:$I$228,Cal_BOSort!$G1340,Inp_Sc!$J$9:$J$228,Cal_BOSort!$I1340)</f>
        <v>0</v>
      </c>
      <c r="Z1340" s="18">
        <f>SUMIFS(Inp_Sc!Z$9:Z$228,Inp_Sc!$I$9:$I$228,Cal_BOSort!$G1340,Inp_Sc!$J$9:$J$228,Cal_BOSort!$I1340)</f>
        <v>0</v>
      </c>
      <c r="AA1340" s="18">
        <f>SUMIFS(Inp_Sc!AA$9:AA$228,Inp_Sc!$I$9:$I$228,Cal_BOSort!$G1340,Inp_Sc!$J$9:$J$228,Cal_BOSort!$I1340)</f>
        <v>0</v>
      </c>
      <c r="AB1340" s="18">
        <f>SUMIFS(Inp_Sc!AB$9:AB$228,Inp_Sc!$I$9:$I$228,Cal_BOSort!$G1340,Inp_Sc!$J$9:$J$228,Cal_BOSort!$I1340)</f>
        <v>0</v>
      </c>
      <c r="AC1340" s="18">
        <f>SUMIFS(Inp_Sc!AC$9:AC$228,Inp_Sc!$I$9:$I$228,Cal_BOSort!$G1340,Inp_Sc!$J$9:$J$228,Cal_BOSort!$I1340)</f>
        <v>0</v>
      </c>
      <c r="AD1340" s="18">
        <f>SUMIFS(Inp_Sc!AD$9:AD$228,Inp_Sc!$I$9:$I$228,Cal_BOSort!$G1340,Inp_Sc!$J$9:$J$228,Cal_BOSort!$I1340)</f>
        <v>0</v>
      </c>
      <c r="AE1340" s="18">
        <f>SUMIFS(Inp_Sc!AE$9:AE$228,Inp_Sc!$I$9:$I$228,Cal_BOSort!$G1340,Inp_Sc!$J$9:$J$228,Cal_BOSort!$I1340)</f>
        <v>0</v>
      </c>
      <c r="AF1340" s="18">
        <f>SUMIFS(Inp_Sc!AF$9:AF$228,Inp_Sc!$I$9:$I$228,Cal_BOSort!$G1340,Inp_Sc!$J$9:$J$228,Cal_BOSort!$I1340)</f>
        <v>0</v>
      </c>
      <c r="AG1340" s="18">
        <f>SUMIFS(Inp_Sc!AG$9:AG$228,Inp_Sc!$I$9:$I$228,Cal_BOSort!$G1340,Inp_Sc!$J$9:$J$228,Cal_BOSort!$I1340)</f>
        <v>-0.74428154086227083</v>
      </c>
      <c r="AH1340" s="18">
        <f>SUMIFS(Inp_Sc!AH$9:AH$228,Inp_Sc!$I$9:$I$228,Cal_BOSort!$G1340,Inp_Sc!$J$9:$J$228,Cal_BOSort!$I1340)</f>
        <v>-0.75269044502043703</v>
      </c>
      <c r="AI1340" s="18">
        <f>SUMIFS(Inp_Sc!AI$9:AI$228,Inp_Sc!$I$9:$I$228,Cal_BOSort!$G1340,Inp_Sc!$J$9:$J$228,Cal_BOSort!$I1340)</f>
        <v>-0.75036719563753596</v>
      </c>
      <c r="AJ1340" s="18">
        <f>SUMIFS(Inp_Sc!AJ$9:AJ$228,Inp_Sc!$I$9:$I$228,Cal_BOSort!$G1340,Inp_Sc!$J$9:$J$228,Cal_BOSort!$I1340)</f>
        <v>-0.75390147292540421</v>
      </c>
      <c r="AK1340" s="18">
        <f>SUMIFS(Inp_Sc!AK$9:AK$228,Inp_Sc!$I$9:$I$228,Cal_BOSort!$G1340,Inp_Sc!$J$9:$J$228,Cal_BOSort!$I1340)</f>
        <v>-0.76812558374090811</v>
      </c>
      <c r="AM1340" s="18">
        <f t="shared" si="143"/>
        <v>0</v>
      </c>
      <c r="AN1340" s="18">
        <f t="shared" si="147"/>
        <v>0</v>
      </c>
      <c r="AO1340" s="18">
        <f t="shared" si="148"/>
        <v>-3.7693662381865556</v>
      </c>
      <c r="AP1340" s="18">
        <f t="shared" si="144"/>
        <v>0</v>
      </c>
      <c r="AQ1340" s="18">
        <f t="shared" si="145"/>
        <v>0</v>
      </c>
      <c r="AR1340" s="18">
        <f t="shared" si="146"/>
        <v>-0.75387324763731112</v>
      </c>
      <c r="AU1340" s="42"/>
    </row>
    <row r="1341" spans="3:60" s="3" customFormat="1">
      <c r="D1341" s="101" t="str">
        <f>IF(I1341="","",MAX(D$1121:D1340)+1)</f>
        <v/>
      </c>
      <c r="E1341" s="3" t="s">
        <v>32</v>
      </c>
      <c r="F1341" s="3" t="s">
        <v>220</v>
      </c>
      <c r="G1341" s="3" t="s">
        <v>220</v>
      </c>
      <c r="I1341" s="101" t="str">
        <f>IF(Inp_Sc!M228="BO",Inp_Sc!J228,"")</f>
        <v/>
      </c>
      <c r="L1341" s="3" t="s">
        <v>106</v>
      </c>
      <c r="R1341" s="14"/>
      <c r="T1341" s="18"/>
      <c r="U1341" s="18"/>
      <c r="V1341" s="18"/>
      <c r="W1341" s="18"/>
      <c r="X1341" s="18"/>
      <c r="Y1341" s="18">
        <f>SUMIFS(Inp_Sc!Y$9:Y$228,Inp_Sc!$I$9:$I$228,Cal_BOSort!$G1341,Inp_Sc!$J$9:$J$228,Cal_BOSort!$I1341)</f>
        <v>0</v>
      </c>
      <c r="Z1341" s="18">
        <f>SUMIFS(Inp_Sc!Z$9:Z$228,Inp_Sc!$I$9:$I$228,Cal_BOSort!$G1341,Inp_Sc!$J$9:$J$228,Cal_BOSort!$I1341)</f>
        <v>0</v>
      </c>
      <c r="AA1341" s="18">
        <f>SUMIFS(Inp_Sc!AA$9:AA$228,Inp_Sc!$I$9:$I$228,Cal_BOSort!$G1341,Inp_Sc!$J$9:$J$228,Cal_BOSort!$I1341)</f>
        <v>0</v>
      </c>
      <c r="AB1341" s="18">
        <f>SUMIFS(Inp_Sc!AB$9:AB$228,Inp_Sc!$I$9:$I$228,Cal_BOSort!$G1341,Inp_Sc!$J$9:$J$228,Cal_BOSort!$I1341)</f>
        <v>0</v>
      </c>
      <c r="AC1341" s="18">
        <f>SUMIFS(Inp_Sc!AC$9:AC$228,Inp_Sc!$I$9:$I$228,Cal_BOSort!$G1341,Inp_Sc!$J$9:$J$228,Cal_BOSort!$I1341)</f>
        <v>0</v>
      </c>
      <c r="AD1341" s="18">
        <f>SUMIFS(Inp_Sc!AD$9:AD$228,Inp_Sc!$I$9:$I$228,Cal_BOSort!$G1341,Inp_Sc!$J$9:$J$228,Cal_BOSort!$I1341)</f>
        <v>0</v>
      </c>
      <c r="AE1341" s="18">
        <f>SUMIFS(Inp_Sc!AE$9:AE$228,Inp_Sc!$I$9:$I$228,Cal_BOSort!$G1341,Inp_Sc!$J$9:$J$228,Cal_BOSort!$I1341)</f>
        <v>0</v>
      </c>
      <c r="AF1341" s="18">
        <f>SUMIFS(Inp_Sc!AF$9:AF$228,Inp_Sc!$I$9:$I$228,Cal_BOSort!$G1341,Inp_Sc!$J$9:$J$228,Cal_BOSort!$I1341)</f>
        <v>0</v>
      </c>
      <c r="AG1341" s="18">
        <f>SUMIFS(Inp_Sc!AG$9:AG$228,Inp_Sc!$I$9:$I$228,Cal_BOSort!$G1341,Inp_Sc!$J$9:$J$228,Cal_BOSort!$I1341)</f>
        <v>0</v>
      </c>
      <c r="AH1341" s="18">
        <f>SUMIFS(Inp_Sc!AH$9:AH$228,Inp_Sc!$I$9:$I$228,Cal_BOSort!$G1341,Inp_Sc!$J$9:$J$228,Cal_BOSort!$I1341)</f>
        <v>0</v>
      </c>
      <c r="AI1341" s="18">
        <f>SUMIFS(Inp_Sc!AI$9:AI$228,Inp_Sc!$I$9:$I$228,Cal_BOSort!$G1341,Inp_Sc!$J$9:$J$228,Cal_BOSort!$I1341)</f>
        <v>0</v>
      </c>
      <c r="AJ1341" s="18">
        <f>SUMIFS(Inp_Sc!AJ$9:AJ$228,Inp_Sc!$I$9:$I$228,Cal_BOSort!$G1341,Inp_Sc!$J$9:$J$228,Cal_BOSort!$I1341)</f>
        <v>0</v>
      </c>
      <c r="AK1341" s="18">
        <f>SUMIFS(Inp_Sc!AK$9:AK$228,Inp_Sc!$I$9:$I$228,Cal_BOSort!$G1341,Inp_Sc!$J$9:$J$228,Cal_BOSort!$I1341)</f>
        <v>0</v>
      </c>
      <c r="AM1341" s="18">
        <f t="shared" si="143"/>
        <v>0</v>
      </c>
      <c r="AN1341" s="18">
        <f t="shared" si="147"/>
        <v>0</v>
      </c>
      <c r="AO1341" s="18">
        <f t="shared" si="148"/>
        <v>0</v>
      </c>
      <c r="AP1341" s="18">
        <f t="shared" si="144"/>
        <v>0</v>
      </c>
      <c r="AQ1341" s="18">
        <f t="shared" si="145"/>
        <v>0</v>
      </c>
      <c r="AR1341" s="18">
        <f t="shared" si="146"/>
        <v>0</v>
      </c>
      <c r="AU1341" s="42"/>
    </row>
    <row r="1342" spans="3:60" s="3" customFormat="1">
      <c r="AU1342" s="42"/>
    </row>
    <row r="1343" spans="3:60" s="3" customFormat="1">
      <c r="C1343" s="11" t="s">
        <v>34</v>
      </c>
      <c r="D1343" s="11"/>
      <c r="E1343" s="11"/>
      <c r="F1343" s="11"/>
      <c r="G1343" s="11"/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44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  <c r="BH1343" s="11"/>
    </row>
    <row r="1344" spans="3:60" s="3" customFormat="1">
      <c r="D1344" s="101" t="str">
        <f>IF(I1344="","",MAX(D$1343:D1343)+1)</f>
        <v/>
      </c>
      <c r="E1344" s="3" t="s">
        <v>34</v>
      </c>
      <c r="F1344" s="3" t="s">
        <v>169</v>
      </c>
      <c r="G1344" s="3" t="s">
        <v>190</v>
      </c>
      <c r="I1344" s="101" t="str">
        <f>IF(Inp_So!M9="BO",Inp_So!J9,"")</f>
        <v/>
      </c>
      <c r="L1344" s="3" t="s">
        <v>106</v>
      </c>
      <c r="R1344" s="14"/>
      <c r="T1344" s="18"/>
      <c r="U1344" s="18"/>
      <c r="V1344" s="18"/>
      <c r="W1344" s="18"/>
      <c r="X1344" s="18"/>
      <c r="Y1344" s="18">
        <f>SUMIFS(Inp_So!Y$9:Y$228,Inp_So!$I$9:$I$228,Cal_BOSort!$G1344,Inp_So!$J$9:$J$228,Cal_BOSort!$I1344)</f>
        <v>0</v>
      </c>
      <c r="Z1344" s="18">
        <f>SUMIFS(Inp_So!Z$9:Z$228,Inp_So!$I$9:$I$228,Cal_BOSort!$G1344,Inp_So!$J$9:$J$228,Cal_BOSort!$I1344)</f>
        <v>0</v>
      </c>
      <c r="AA1344" s="18">
        <f>SUMIFS(Inp_So!AA$9:AA$228,Inp_So!$I$9:$I$228,Cal_BOSort!$G1344,Inp_So!$J$9:$J$228,Cal_BOSort!$I1344)</f>
        <v>0</v>
      </c>
      <c r="AB1344" s="18">
        <f>SUMIFS(Inp_So!AB$9:AB$228,Inp_So!$I$9:$I$228,Cal_BOSort!$G1344,Inp_So!$J$9:$J$228,Cal_BOSort!$I1344)</f>
        <v>0</v>
      </c>
      <c r="AC1344" s="18">
        <f>SUMIFS(Inp_So!AC$9:AC$228,Inp_So!$I$9:$I$228,Cal_BOSort!$G1344,Inp_So!$J$9:$J$228,Cal_BOSort!$I1344)</f>
        <v>0</v>
      </c>
      <c r="AD1344" s="18">
        <f>SUMIFS(Inp_So!AD$9:AD$228,Inp_So!$I$9:$I$228,Cal_BOSort!$G1344,Inp_So!$J$9:$J$228,Cal_BOSort!$I1344)</f>
        <v>0</v>
      </c>
      <c r="AE1344" s="18">
        <f>SUMIFS(Inp_So!AE$9:AE$228,Inp_So!$I$9:$I$228,Cal_BOSort!$G1344,Inp_So!$J$9:$J$228,Cal_BOSort!$I1344)</f>
        <v>0</v>
      </c>
      <c r="AF1344" s="18">
        <f>SUMIFS(Inp_So!AF$9:AF$228,Inp_So!$I$9:$I$228,Cal_BOSort!$G1344,Inp_So!$J$9:$J$228,Cal_BOSort!$I1344)</f>
        <v>0</v>
      </c>
      <c r="AG1344" s="18">
        <f>SUMIFS(Inp_So!AG$9:AG$228,Inp_So!$I$9:$I$228,Cal_BOSort!$G1344,Inp_So!$J$9:$J$228,Cal_BOSort!$I1344)</f>
        <v>0</v>
      </c>
      <c r="AH1344" s="18">
        <f>SUMIFS(Inp_So!AH$9:AH$228,Inp_So!$I$9:$I$228,Cal_BOSort!$G1344,Inp_So!$J$9:$J$228,Cal_BOSort!$I1344)</f>
        <v>0</v>
      </c>
      <c r="AI1344" s="18">
        <f>SUMIFS(Inp_So!AI$9:AI$228,Inp_So!$I$9:$I$228,Cal_BOSort!$G1344,Inp_So!$J$9:$J$228,Cal_BOSort!$I1344)</f>
        <v>0</v>
      </c>
      <c r="AJ1344" s="18">
        <f>SUMIFS(Inp_So!AJ$9:AJ$228,Inp_So!$I$9:$I$228,Cal_BOSort!$G1344,Inp_So!$J$9:$J$228,Cal_BOSort!$I1344)</f>
        <v>0</v>
      </c>
      <c r="AK1344" s="18">
        <f>SUMIFS(Inp_So!AK$9:AK$228,Inp_So!$I$9:$I$228,Cal_BOSort!$G1344,Inp_So!$J$9:$J$228,Cal_BOSort!$I1344)</f>
        <v>0</v>
      </c>
      <c r="AM1344" s="18">
        <f>SUM(T1344:X1344)</f>
        <v>0</v>
      </c>
      <c r="AN1344" s="18">
        <f>SUM(Y1344:AF1344)</f>
        <v>0</v>
      </c>
      <c r="AO1344" s="18">
        <f>SUM(AG1344:AK1344)</f>
        <v>0</v>
      </c>
      <c r="AP1344" s="18">
        <f>IFERROR(AVERAGE(T1344:X1344),0)</f>
        <v>0</v>
      </c>
      <c r="AQ1344" s="18">
        <f>IFERROR(AVERAGE(Y1344:AF1344),0)</f>
        <v>0</v>
      </c>
      <c r="AR1344" s="18">
        <f>IFERROR(AVERAGE(AG1344:AK1344),0)</f>
        <v>0</v>
      </c>
      <c r="AU1344" s="42"/>
    </row>
    <row r="1345" spans="4:47" s="3" customFormat="1">
      <c r="D1345" s="101" t="str">
        <f>IF(I1345="","",MAX(D$1343:D1344)+1)</f>
        <v/>
      </c>
      <c r="E1345" s="3" t="s">
        <v>34</v>
      </c>
      <c r="F1345" s="3" t="s">
        <v>169</v>
      </c>
      <c r="G1345" s="3" t="s">
        <v>190</v>
      </c>
      <c r="I1345" s="101" t="str">
        <f>IF(Inp_So!M10="BO",Inp_So!J10,"")</f>
        <v/>
      </c>
      <c r="L1345" s="3" t="s">
        <v>106</v>
      </c>
      <c r="R1345" s="14"/>
      <c r="T1345" s="18"/>
      <c r="U1345" s="18"/>
      <c r="V1345" s="18"/>
      <c r="W1345" s="18"/>
      <c r="X1345" s="18"/>
      <c r="Y1345" s="18">
        <f>SUMIFS(Inp_So!Y$9:Y$228,Inp_So!$I$9:$I$228,Cal_BOSort!$G1345,Inp_So!$J$9:$J$228,Cal_BOSort!$I1345)</f>
        <v>0</v>
      </c>
      <c r="Z1345" s="18">
        <f>SUMIFS(Inp_So!Z$9:Z$228,Inp_So!$I$9:$I$228,Cal_BOSort!$G1345,Inp_So!$J$9:$J$228,Cal_BOSort!$I1345)</f>
        <v>0</v>
      </c>
      <c r="AA1345" s="18">
        <f>SUMIFS(Inp_So!AA$9:AA$228,Inp_So!$I$9:$I$228,Cal_BOSort!$G1345,Inp_So!$J$9:$J$228,Cal_BOSort!$I1345)</f>
        <v>0</v>
      </c>
      <c r="AB1345" s="18">
        <f>SUMIFS(Inp_So!AB$9:AB$228,Inp_So!$I$9:$I$228,Cal_BOSort!$G1345,Inp_So!$J$9:$J$228,Cal_BOSort!$I1345)</f>
        <v>0</v>
      </c>
      <c r="AC1345" s="18">
        <f>SUMIFS(Inp_So!AC$9:AC$228,Inp_So!$I$9:$I$228,Cal_BOSort!$G1345,Inp_So!$J$9:$J$228,Cal_BOSort!$I1345)</f>
        <v>0</v>
      </c>
      <c r="AD1345" s="18">
        <f>SUMIFS(Inp_So!AD$9:AD$228,Inp_So!$I$9:$I$228,Cal_BOSort!$G1345,Inp_So!$J$9:$J$228,Cal_BOSort!$I1345)</f>
        <v>0</v>
      </c>
      <c r="AE1345" s="18">
        <f>SUMIFS(Inp_So!AE$9:AE$228,Inp_So!$I$9:$I$228,Cal_BOSort!$G1345,Inp_So!$J$9:$J$228,Cal_BOSort!$I1345)</f>
        <v>0</v>
      </c>
      <c r="AF1345" s="18">
        <f>SUMIFS(Inp_So!AF$9:AF$228,Inp_So!$I$9:$I$228,Cal_BOSort!$G1345,Inp_So!$J$9:$J$228,Cal_BOSort!$I1345)</f>
        <v>0</v>
      </c>
      <c r="AG1345" s="18">
        <f>SUMIFS(Inp_So!AG$9:AG$228,Inp_So!$I$9:$I$228,Cal_BOSort!$G1345,Inp_So!$J$9:$J$228,Cal_BOSort!$I1345)</f>
        <v>0</v>
      </c>
      <c r="AH1345" s="18">
        <f>SUMIFS(Inp_So!AH$9:AH$228,Inp_So!$I$9:$I$228,Cal_BOSort!$G1345,Inp_So!$J$9:$J$228,Cal_BOSort!$I1345)</f>
        <v>0</v>
      </c>
      <c r="AI1345" s="18">
        <f>SUMIFS(Inp_So!AI$9:AI$228,Inp_So!$I$9:$I$228,Cal_BOSort!$G1345,Inp_So!$J$9:$J$228,Cal_BOSort!$I1345)</f>
        <v>0</v>
      </c>
      <c r="AJ1345" s="18">
        <f>SUMIFS(Inp_So!AJ$9:AJ$228,Inp_So!$I$9:$I$228,Cal_BOSort!$G1345,Inp_So!$J$9:$J$228,Cal_BOSort!$I1345)</f>
        <v>0</v>
      </c>
      <c r="AK1345" s="18">
        <f>SUMIFS(Inp_So!AK$9:AK$228,Inp_So!$I$9:$I$228,Cal_BOSort!$G1345,Inp_So!$J$9:$J$228,Cal_BOSort!$I1345)</f>
        <v>0</v>
      </c>
      <c r="AM1345" s="18">
        <f t="shared" ref="AM1345:AM1408" si="149">SUM(T1345:X1345)</f>
        <v>0</v>
      </c>
      <c r="AN1345" s="18">
        <f>SUM(Y1345:AF1345)</f>
        <v>0</v>
      </c>
      <c r="AO1345" s="18">
        <f>SUM(AG1345:AK1345)</f>
        <v>0</v>
      </c>
      <c r="AP1345" s="18">
        <f t="shared" ref="AP1345:AP1408" si="150">IFERROR(AVERAGE(T1345:X1345),0)</f>
        <v>0</v>
      </c>
      <c r="AQ1345" s="18">
        <f t="shared" ref="AQ1345:AQ1408" si="151">IFERROR(AVERAGE(Y1345:AF1345),0)</f>
        <v>0</v>
      </c>
      <c r="AR1345" s="18">
        <f t="shared" ref="AR1345:AR1408" si="152">IFERROR(AVERAGE(AG1345:AK1345),0)</f>
        <v>0</v>
      </c>
      <c r="AU1345" s="42"/>
    </row>
    <row r="1346" spans="4:47" s="3" customFormat="1">
      <c r="D1346" s="101" t="str">
        <f>IF(I1346="","",MAX(D$1343:D1345)+1)</f>
        <v/>
      </c>
      <c r="E1346" s="3" t="s">
        <v>34</v>
      </c>
      <c r="F1346" s="3" t="s">
        <v>169</v>
      </c>
      <c r="G1346" s="3" t="s">
        <v>190</v>
      </c>
      <c r="I1346" s="101" t="str">
        <f>IF(Inp_So!M11="BO",Inp_So!J11,"")</f>
        <v/>
      </c>
      <c r="L1346" s="3" t="s">
        <v>106</v>
      </c>
      <c r="R1346" s="14"/>
      <c r="T1346" s="18"/>
      <c r="U1346" s="18"/>
      <c r="V1346" s="18"/>
      <c r="W1346" s="18"/>
      <c r="X1346" s="18"/>
      <c r="Y1346" s="18">
        <f>SUMIFS(Inp_So!Y$9:Y$228,Inp_So!$I$9:$I$228,Cal_BOSort!$G1346,Inp_So!$J$9:$J$228,Cal_BOSort!$I1346)</f>
        <v>0</v>
      </c>
      <c r="Z1346" s="18">
        <f>SUMIFS(Inp_So!Z$9:Z$228,Inp_So!$I$9:$I$228,Cal_BOSort!$G1346,Inp_So!$J$9:$J$228,Cal_BOSort!$I1346)</f>
        <v>0</v>
      </c>
      <c r="AA1346" s="18">
        <f>SUMIFS(Inp_So!AA$9:AA$228,Inp_So!$I$9:$I$228,Cal_BOSort!$G1346,Inp_So!$J$9:$J$228,Cal_BOSort!$I1346)</f>
        <v>0</v>
      </c>
      <c r="AB1346" s="18">
        <f>SUMIFS(Inp_So!AB$9:AB$228,Inp_So!$I$9:$I$228,Cal_BOSort!$G1346,Inp_So!$J$9:$J$228,Cal_BOSort!$I1346)</f>
        <v>0</v>
      </c>
      <c r="AC1346" s="18">
        <f>SUMIFS(Inp_So!AC$9:AC$228,Inp_So!$I$9:$I$228,Cal_BOSort!$G1346,Inp_So!$J$9:$J$228,Cal_BOSort!$I1346)</f>
        <v>0</v>
      </c>
      <c r="AD1346" s="18">
        <f>SUMIFS(Inp_So!AD$9:AD$228,Inp_So!$I$9:$I$228,Cal_BOSort!$G1346,Inp_So!$J$9:$J$228,Cal_BOSort!$I1346)</f>
        <v>0</v>
      </c>
      <c r="AE1346" s="18">
        <f>SUMIFS(Inp_So!AE$9:AE$228,Inp_So!$I$9:$I$228,Cal_BOSort!$G1346,Inp_So!$J$9:$J$228,Cal_BOSort!$I1346)</f>
        <v>0</v>
      </c>
      <c r="AF1346" s="18">
        <f>SUMIFS(Inp_So!AF$9:AF$228,Inp_So!$I$9:$I$228,Cal_BOSort!$G1346,Inp_So!$J$9:$J$228,Cal_BOSort!$I1346)</f>
        <v>0</v>
      </c>
      <c r="AG1346" s="18">
        <f>SUMIFS(Inp_So!AG$9:AG$228,Inp_So!$I$9:$I$228,Cal_BOSort!$G1346,Inp_So!$J$9:$J$228,Cal_BOSort!$I1346)</f>
        <v>0</v>
      </c>
      <c r="AH1346" s="18">
        <f>SUMIFS(Inp_So!AH$9:AH$228,Inp_So!$I$9:$I$228,Cal_BOSort!$G1346,Inp_So!$J$9:$J$228,Cal_BOSort!$I1346)</f>
        <v>0</v>
      </c>
      <c r="AI1346" s="18">
        <f>SUMIFS(Inp_So!AI$9:AI$228,Inp_So!$I$9:$I$228,Cal_BOSort!$G1346,Inp_So!$J$9:$J$228,Cal_BOSort!$I1346)</f>
        <v>0</v>
      </c>
      <c r="AJ1346" s="18">
        <f>SUMIFS(Inp_So!AJ$9:AJ$228,Inp_So!$I$9:$I$228,Cal_BOSort!$G1346,Inp_So!$J$9:$J$228,Cal_BOSort!$I1346)</f>
        <v>0</v>
      </c>
      <c r="AK1346" s="18">
        <f>SUMIFS(Inp_So!AK$9:AK$228,Inp_So!$I$9:$I$228,Cal_BOSort!$G1346,Inp_So!$J$9:$J$228,Cal_BOSort!$I1346)</f>
        <v>0</v>
      </c>
      <c r="AM1346" s="18">
        <f t="shared" si="149"/>
        <v>0</v>
      </c>
      <c r="AN1346" s="18">
        <f t="shared" ref="AN1346:AN1409" si="153">SUM(Y1346:AF1346)</f>
        <v>0</v>
      </c>
      <c r="AO1346" s="18">
        <f t="shared" ref="AO1346:AO1409" si="154">SUM(AG1346:AK1346)</f>
        <v>0</v>
      </c>
      <c r="AP1346" s="18">
        <f t="shared" si="150"/>
        <v>0</v>
      </c>
      <c r="AQ1346" s="18">
        <f t="shared" si="151"/>
        <v>0</v>
      </c>
      <c r="AR1346" s="18">
        <f t="shared" si="152"/>
        <v>0</v>
      </c>
      <c r="AU1346" s="42"/>
    </row>
    <row r="1347" spans="4:47" s="3" customFormat="1">
      <c r="D1347" s="101" t="str">
        <f>IF(I1347="","",MAX(D$1343:D1346)+1)</f>
        <v/>
      </c>
      <c r="E1347" s="3" t="s">
        <v>34</v>
      </c>
      <c r="F1347" s="3" t="s">
        <v>169</v>
      </c>
      <c r="G1347" s="3" t="s">
        <v>190</v>
      </c>
      <c r="I1347" s="101" t="str">
        <f>IF(Inp_So!M12="BO",Inp_So!J12,"")</f>
        <v/>
      </c>
      <c r="L1347" s="3" t="s">
        <v>106</v>
      </c>
      <c r="R1347" s="14"/>
      <c r="T1347" s="18"/>
      <c r="U1347" s="18"/>
      <c r="V1347" s="18"/>
      <c r="W1347" s="18"/>
      <c r="X1347" s="18"/>
      <c r="Y1347" s="18">
        <f>SUMIFS(Inp_So!Y$9:Y$228,Inp_So!$I$9:$I$228,Cal_BOSort!$G1347,Inp_So!$J$9:$J$228,Cal_BOSort!$I1347)</f>
        <v>0</v>
      </c>
      <c r="Z1347" s="18">
        <f>SUMIFS(Inp_So!Z$9:Z$228,Inp_So!$I$9:$I$228,Cal_BOSort!$G1347,Inp_So!$J$9:$J$228,Cal_BOSort!$I1347)</f>
        <v>0</v>
      </c>
      <c r="AA1347" s="18">
        <f>SUMIFS(Inp_So!AA$9:AA$228,Inp_So!$I$9:$I$228,Cal_BOSort!$G1347,Inp_So!$J$9:$J$228,Cal_BOSort!$I1347)</f>
        <v>0</v>
      </c>
      <c r="AB1347" s="18">
        <f>SUMIFS(Inp_So!AB$9:AB$228,Inp_So!$I$9:$I$228,Cal_BOSort!$G1347,Inp_So!$J$9:$J$228,Cal_BOSort!$I1347)</f>
        <v>0</v>
      </c>
      <c r="AC1347" s="18">
        <f>SUMIFS(Inp_So!AC$9:AC$228,Inp_So!$I$9:$I$228,Cal_BOSort!$G1347,Inp_So!$J$9:$J$228,Cal_BOSort!$I1347)</f>
        <v>0</v>
      </c>
      <c r="AD1347" s="18">
        <f>SUMIFS(Inp_So!AD$9:AD$228,Inp_So!$I$9:$I$228,Cal_BOSort!$G1347,Inp_So!$J$9:$J$228,Cal_BOSort!$I1347)</f>
        <v>0</v>
      </c>
      <c r="AE1347" s="18">
        <f>SUMIFS(Inp_So!AE$9:AE$228,Inp_So!$I$9:$I$228,Cal_BOSort!$G1347,Inp_So!$J$9:$J$228,Cal_BOSort!$I1347)</f>
        <v>0</v>
      </c>
      <c r="AF1347" s="18">
        <f>SUMIFS(Inp_So!AF$9:AF$228,Inp_So!$I$9:$I$228,Cal_BOSort!$G1347,Inp_So!$J$9:$J$228,Cal_BOSort!$I1347)</f>
        <v>0</v>
      </c>
      <c r="AG1347" s="18">
        <f>SUMIFS(Inp_So!AG$9:AG$228,Inp_So!$I$9:$I$228,Cal_BOSort!$G1347,Inp_So!$J$9:$J$228,Cal_BOSort!$I1347)</f>
        <v>0</v>
      </c>
      <c r="AH1347" s="18">
        <f>SUMIFS(Inp_So!AH$9:AH$228,Inp_So!$I$9:$I$228,Cal_BOSort!$G1347,Inp_So!$J$9:$J$228,Cal_BOSort!$I1347)</f>
        <v>0</v>
      </c>
      <c r="AI1347" s="18">
        <f>SUMIFS(Inp_So!AI$9:AI$228,Inp_So!$I$9:$I$228,Cal_BOSort!$G1347,Inp_So!$J$9:$J$228,Cal_BOSort!$I1347)</f>
        <v>0</v>
      </c>
      <c r="AJ1347" s="18">
        <f>SUMIFS(Inp_So!AJ$9:AJ$228,Inp_So!$I$9:$I$228,Cal_BOSort!$G1347,Inp_So!$J$9:$J$228,Cal_BOSort!$I1347)</f>
        <v>0</v>
      </c>
      <c r="AK1347" s="18">
        <f>SUMIFS(Inp_So!AK$9:AK$228,Inp_So!$I$9:$I$228,Cal_BOSort!$G1347,Inp_So!$J$9:$J$228,Cal_BOSort!$I1347)</f>
        <v>0</v>
      </c>
      <c r="AM1347" s="18">
        <f t="shared" si="149"/>
        <v>0</v>
      </c>
      <c r="AN1347" s="18">
        <f t="shared" si="153"/>
        <v>0</v>
      </c>
      <c r="AO1347" s="18">
        <f t="shared" si="154"/>
        <v>0</v>
      </c>
      <c r="AP1347" s="18">
        <f t="shared" si="150"/>
        <v>0</v>
      </c>
      <c r="AQ1347" s="18">
        <f t="shared" si="151"/>
        <v>0</v>
      </c>
      <c r="AR1347" s="18">
        <f t="shared" si="152"/>
        <v>0</v>
      </c>
      <c r="AU1347" s="42"/>
    </row>
    <row r="1348" spans="4:47" s="3" customFormat="1">
      <c r="D1348" s="101">
        <f>IF(I1348="","",MAX(D$1343:D1347)+1)</f>
        <v>1</v>
      </c>
      <c r="E1348" s="3" t="s">
        <v>34</v>
      </c>
      <c r="F1348" s="3" t="s">
        <v>169</v>
      </c>
      <c r="G1348" s="3" t="s">
        <v>190</v>
      </c>
      <c r="I1348" s="101" t="str">
        <f>IF(Inp_So!M13="BO",Inp_So!J13,"")</f>
        <v>BO - Record Keeping other records (Audit and assurance)</v>
      </c>
      <c r="L1348" s="3" t="s">
        <v>106</v>
      </c>
      <c r="R1348" s="14"/>
      <c r="T1348" s="18"/>
      <c r="U1348" s="18"/>
      <c r="V1348" s="18"/>
      <c r="W1348" s="18"/>
      <c r="X1348" s="18"/>
      <c r="Y1348" s="18">
        <f>SUMIFS(Inp_So!Y$9:Y$228,Inp_So!$I$9:$I$228,Cal_BOSort!$G1348,Inp_So!$J$9:$J$228,Cal_BOSort!$I1348)</f>
        <v>0</v>
      </c>
      <c r="Z1348" s="18">
        <f>SUMIFS(Inp_So!Z$9:Z$228,Inp_So!$I$9:$I$228,Cal_BOSort!$G1348,Inp_So!$J$9:$J$228,Cal_BOSort!$I1348)</f>
        <v>0</v>
      </c>
      <c r="AA1348" s="18">
        <f>SUMIFS(Inp_So!AA$9:AA$228,Inp_So!$I$9:$I$228,Cal_BOSort!$G1348,Inp_So!$J$9:$J$228,Cal_BOSort!$I1348)</f>
        <v>0</v>
      </c>
      <c r="AB1348" s="18">
        <f>SUMIFS(Inp_So!AB$9:AB$228,Inp_So!$I$9:$I$228,Cal_BOSort!$G1348,Inp_So!$J$9:$J$228,Cal_BOSort!$I1348)</f>
        <v>0</v>
      </c>
      <c r="AC1348" s="18">
        <f>SUMIFS(Inp_So!AC$9:AC$228,Inp_So!$I$9:$I$228,Cal_BOSort!$G1348,Inp_So!$J$9:$J$228,Cal_BOSort!$I1348)</f>
        <v>0</v>
      </c>
      <c r="AD1348" s="18">
        <f>SUMIFS(Inp_So!AD$9:AD$228,Inp_So!$I$9:$I$228,Cal_BOSort!$G1348,Inp_So!$J$9:$J$228,Cal_BOSort!$I1348)</f>
        <v>0</v>
      </c>
      <c r="AE1348" s="18">
        <f>SUMIFS(Inp_So!AE$9:AE$228,Inp_So!$I$9:$I$228,Cal_BOSort!$G1348,Inp_So!$J$9:$J$228,Cal_BOSort!$I1348)</f>
        <v>0</v>
      </c>
      <c r="AF1348" s="18">
        <f>SUMIFS(Inp_So!AF$9:AF$228,Inp_So!$I$9:$I$228,Cal_BOSort!$G1348,Inp_So!$J$9:$J$228,Cal_BOSort!$I1348)</f>
        <v>0</v>
      </c>
      <c r="AG1348" s="18">
        <f>SUMIFS(Inp_So!AG$9:AG$228,Inp_So!$I$9:$I$228,Cal_BOSort!$G1348,Inp_So!$J$9:$J$228,Cal_BOSort!$I1348)</f>
        <v>-1.2978717784533838E-2</v>
      </c>
      <c r="AH1348" s="18">
        <f>SUMIFS(Inp_So!AH$9:AH$228,Inp_So!$I$9:$I$228,Cal_BOSort!$G1348,Inp_So!$J$9:$J$228,Cal_BOSort!$I1348)</f>
        <v>-1.3045902102108051E-2</v>
      </c>
      <c r="AI1348" s="18">
        <f>SUMIFS(Inp_So!AI$9:AI$228,Inp_So!$I$9:$I$228,Cal_BOSort!$G1348,Inp_So!$J$9:$J$228,Cal_BOSort!$I1348)</f>
        <v>-1.3121041492369102E-2</v>
      </c>
      <c r="AJ1348" s="18">
        <f>SUMIFS(Inp_So!AJ$9:AJ$228,Inp_So!$I$9:$I$228,Cal_BOSort!$G1348,Inp_So!$J$9:$J$228,Cal_BOSort!$I1348)</f>
        <v>-1.3387352500372754E-2</v>
      </c>
      <c r="AK1348" s="18">
        <f>SUMIFS(Inp_So!AK$9:AK$228,Inp_So!$I$9:$I$228,Cal_BOSort!$G1348,Inp_So!$J$9:$J$228,Cal_BOSort!$I1348)</f>
        <v>-1.3359692628803087E-2</v>
      </c>
      <c r="AM1348" s="18">
        <f t="shared" si="149"/>
        <v>0</v>
      </c>
      <c r="AN1348" s="18">
        <f t="shared" si="153"/>
        <v>0</v>
      </c>
      <c r="AO1348" s="18">
        <f t="shared" si="154"/>
        <v>-6.5892706508186835E-2</v>
      </c>
      <c r="AP1348" s="18">
        <f t="shared" si="150"/>
        <v>0</v>
      </c>
      <c r="AQ1348" s="18">
        <f t="shared" si="151"/>
        <v>0</v>
      </c>
      <c r="AR1348" s="18">
        <f t="shared" si="152"/>
        <v>-1.3178541301637366E-2</v>
      </c>
      <c r="AU1348" s="42"/>
    </row>
    <row r="1349" spans="4:47" s="3" customFormat="1">
      <c r="D1349" s="101" t="str">
        <f>IF(I1349="","",MAX(D$1343:D1348)+1)</f>
        <v/>
      </c>
      <c r="E1349" s="3" t="s">
        <v>34</v>
      </c>
      <c r="F1349" s="3" t="s">
        <v>169</v>
      </c>
      <c r="G1349" s="3" t="s">
        <v>190</v>
      </c>
      <c r="I1349" s="101" t="str">
        <f>IF(Inp_So!M14="BO",Inp_So!J14,"")</f>
        <v/>
      </c>
      <c r="L1349" s="3" t="s">
        <v>106</v>
      </c>
      <c r="R1349" s="14"/>
      <c r="T1349" s="18"/>
      <c r="U1349" s="18"/>
      <c r="V1349" s="18"/>
      <c r="W1349" s="18"/>
      <c r="X1349" s="18"/>
      <c r="Y1349" s="18">
        <f>SUMIFS(Inp_So!Y$9:Y$228,Inp_So!$I$9:$I$228,Cal_BOSort!$G1349,Inp_So!$J$9:$J$228,Cal_BOSort!$I1349)</f>
        <v>0</v>
      </c>
      <c r="Z1349" s="18">
        <f>SUMIFS(Inp_So!Z$9:Z$228,Inp_So!$I$9:$I$228,Cal_BOSort!$G1349,Inp_So!$J$9:$J$228,Cal_BOSort!$I1349)</f>
        <v>0</v>
      </c>
      <c r="AA1349" s="18">
        <f>SUMIFS(Inp_So!AA$9:AA$228,Inp_So!$I$9:$I$228,Cal_BOSort!$G1349,Inp_So!$J$9:$J$228,Cal_BOSort!$I1349)</f>
        <v>0</v>
      </c>
      <c r="AB1349" s="18">
        <f>SUMIFS(Inp_So!AB$9:AB$228,Inp_So!$I$9:$I$228,Cal_BOSort!$G1349,Inp_So!$J$9:$J$228,Cal_BOSort!$I1349)</f>
        <v>0</v>
      </c>
      <c r="AC1349" s="18">
        <f>SUMIFS(Inp_So!AC$9:AC$228,Inp_So!$I$9:$I$228,Cal_BOSort!$G1349,Inp_So!$J$9:$J$228,Cal_BOSort!$I1349)</f>
        <v>0</v>
      </c>
      <c r="AD1349" s="18">
        <f>SUMIFS(Inp_So!AD$9:AD$228,Inp_So!$I$9:$I$228,Cal_BOSort!$G1349,Inp_So!$J$9:$J$228,Cal_BOSort!$I1349)</f>
        <v>0</v>
      </c>
      <c r="AE1349" s="18">
        <f>SUMIFS(Inp_So!AE$9:AE$228,Inp_So!$I$9:$I$228,Cal_BOSort!$G1349,Inp_So!$J$9:$J$228,Cal_BOSort!$I1349)</f>
        <v>0</v>
      </c>
      <c r="AF1349" s="18">
        <f>SUMIFS(Inp_So!AF$9:AF$228,Inp_So!$I$9:$I$228,Cal_BOSort!$G1349,Inp_So!$J$9:$J$228,Cal_BOSort!$I1349)</f>
        <v>0</v>
      </c>
      <c r="AG1349" s="18">
        <f>SUMIFS(Inp_So!AG$9:AG$228,Inp_So!$I$9:$I$228,Cal_BOSort!$G1349,Inp_So!$J$9:$J$228,Cal_BOSort!$I1349)</f>
        <v>0</v>
      </c>
      <c r="AH1349" s="18">
        <f>SUMIFS(Inp_So!AH$9:AH$228,Inp_So!$I$9:$I$228,Cal_BOSort!$G1349,Inp_So!$J$9:$J$228,Cal_BOSort!$I1349)</f>
        <v>0</v>
      </c>
      <c r="AI1349" s="18">
        <f>SUMIFS(Inp_So!AI$9:AI$228,Inp_So!$I$9:$I$228,Cal_BOSort!$G1349,Inp_So!$J$9:$J$228,Cal_BOSort!$I1349)</f>
        <v>0</v>
      </c>
      <c r="AJ1349" s="18">
        <f>SUMIFS(Inp_So!AJ$9:AJ$228,Inp_So!$I$9:$I$228,Cal_BOSort!$G1349,Inp_So!$J$9:$J$228,Cal_BOSort!$I1349)</f>
        <v>0</v>
      </c>
      <c r="AK1349" s="18">
        <f>SUMIFS(Inp_So!AK$9:AK$228,Inp_So!$I$9:$I$228,Cal_BOSort!$G1349,Inp_So!$J$9:$J$228,Cal_BOSort!$I1349)</f>
        <v>0</v>
      </c>
      <c r="AM1349" s="18">
        <f t="shared" si="149"/>
        <v>0</v>
      </c>
      <c r="AN1349" s="18">
        <f t="shared" si="153"/>
        <v>0</v>
      </c>
      <c r="AO1349" s="18">
        <f t="shared" si="154"/>
        <v>0</v>
      </c>
      <c r="AP1349" s="18">
        <f t="shared" si="150"/>
        <v>0</v>
      </c>
      <c r="AQ1349" s="18">
        <f t="shared" si="151"/>
        <v>0</v>
      </c>
      <c r="AR1349" s="18">
        <f t="shared" si="152"/>
        <v>0</v>
      </c>
      <c r="AU1349" s="42"/>
    </row>
    <row r="1350" spans="4:47" s="3" customFormat="1">
      <c r="D1350" s="101" t="str">
        <f>IF(I1350="","",MAX(D$1343:D1349)+1)</f>
        <v/>
      </c>
      <c r="E1350" s="3" t="s">
        <v>34</v>
      </c>
      <c r="F1350" s="3" t="s">
        <v>169</v>
      </c>
      <c r="G1350" s="3" t="s">
        <v>190</v>
      </c>
      <c r="I1350" s="101" t="str">
        <f>IF(Inp_So!M15="BO",Inp_So!J15,"")</f>
        <v/>
      </c>
      <c r="L1350" s="3" t="s">
        <v>106</v>
      </c>
      <c r="R1350" s="14"/>
      <c r="T1350" s="18"/>
      <c r="U1350" s="18"/>
      <c r="V1350" s="18"/>
      <c r="W1350" s="18"/>
      <c r="X1350" s="18"/>
      <c r="Y1350" s="18">
        <f>SUMIFS(Inp_So!Y$9:Y$228,Inp_So!$I$9:$I$228,Cal_BOSort!$G1350,Inp_So!$J$9:$J$228,Cal_BOSort!$I1350)</f>
        <v>0</v>
      </c>
      <c r="Z1350" s="18">
        <f>SUMIFS(Inp_So!Z$9:Z$228,Inp_So!$I$9:$I$228,Cal_BOSort!$G1350,Inp_So!$J$9:$J$228,Cal_BOSort!$I1350)</f>
        <v>0</v>
      </c>
      <c r="AA1350" s="18">
        <f>SUMIFS(Inp_So!AA$9:AA$228,Inp_So!$I$9:$I$228,Cal_BOSort!$G1350,Inp_So!$J$9:$J$228,Cal_BOSort!$I1350)</f>
        <v>0</v>
      </c>
      <c r="AB1350" s="18">
        <f>SUMIFS(Inp_So!AB$9:AB$228,Inp_So!$I$9:$I$228,Cal_BOSort!$G1350,Inp_So!$J$9:$J$228,Cal_BOSort!$I1350)</f>
        <v>0</v>
      </c>
      <c r="AC1350" s="18">
        <f>SUMIFS(Inp_So!AC$9:AC$228,Inp_So!$I$9:$I$228,Cal_BOSort!$G1350,Inp_So!$J$9:$J$228,Cal_BOSort!$I1350)</f>
        <v>0</v>
      </c>
      <c r="AD1350" s="18">
        <f>SUMIFS(Inp_So!AD$9:AD$228,Inp_So!$I$9:$I$228,Cal_BOSort!$G1350,Inp_So!$J$9:$J$228,Cal_BOSort!$I1350)</f>
        <v>0</v>
      </c>
      <c r="AE1350" s="18">
        <f>SUMIFS(Inp_So!AE$9:AE$228,Inp_So!$I$9:$I$228,Cal_BOSort!$G1350,Inp_So!$J$9:$J$228,Cal_BOSort!$I1350)</f>
        <v>0</v>
      </c>
      <c r="AF1350" s="18">
        <f>SUMIFS(Inp_So!AF$9:AF$228,Inp_So!$I$9:$I$228,Cal_BOSort!$G1350,Inp_So!$J$9:$J$228,Cal_BOSort!$I1350)</f>
        <v>0</v>
      </c>
      <c r="AG1350" s="18">
        <f>SUMIFS(Inp_So!AG$9:AG$228,Inp_So!$I$9:$I$228,Cal_BOSort!$G1350,Inp_So!$J$9:$J$228,Cal_BOSort!$I1350)</f>
        <v>0</v>
      </c>
      <c r="AH1350" s="18">
        <f>SUMIFS(Inp_So!AH$9:AH$228,Inp_So!$I$9:$I$228,Cal_BOSort!$G1350,Inp_So!$J$9:$J$228,Cal_BOSort!$I1350)</f>
        <v>0</v>
      </c>
      <c r="AI1350" s="18">
        <f>SUMIFS(Inp_So!AI$9:AI$228,Inp_So!$I$9:$I$228,Cal_BOSort!$G1350,Inp_So!$J$9:$J$228,Cal_BOSort!$I1350)</f>
        <v>0</v>
      </c>
      <c r="AJ1350" s="18">
        <f>SUMIFS(Inp_So!AJ$9:AJ$228,Inp_So!$I$9:$I$228,Cal_BOSort!$G1350,Inp_So!$J$9:$J$228,Cal_BOSort!$I1350)</f>
        <v>0</v>
      </c>
      <c r="AK1350" s="18">
        <f>SUMIFS(Inp_So!AK$9:AK$228,Inp_So!$I$9:$I$228,Cal_BOSort!$G1350,Inp_So!$J$9:$J$228,Cal_BOSort!$I1350)</f>
        <v>0</v>
      </c>
      <c r="AM1350" s="18">
        <f t="shared" si="149"/>
        <v>0</v>
      </c>
      <c r="AN1350" s="18">
        <f t="shared" si="153"/>
        <v>0</v>
      </c>
      <c r="AO1350" s="18">
        <f t="shared" si="154"/>
        <v>0</v>
      </c>
      <c r="AP1350" s="18">
        <f t="shared" si="150"/>
        <v>0</v>
      </c>
      <c r="AQ1350" s="18">
        <f t="shared" si="151"/>
        <v>0</v>
      </c>
      <c r="AR1350" s="18">
        <f t="shared" si="152"/>
        <v>0</v>
      </c>
      <c r="AU1350" s="42"/>
    </row>
    <row r="1351" spans="4:47" s="3" customFormat="1">
      <c r="D1351" s="101" t="str">
        <f>IF(I1351="","",MAX(D$1343:D1350)+1)</f>
        <v/>
      </c>
      <c r="E1351" s="3" t="s">
        <v>34</v>
      </c>
      <c r="F1351" s="3" t="s">
        <v>169</v>
      </c>
      <c r="G1351" s="3" t="s">
        <v>190</v>
      </c>
      <c r="I1351" s="101" t="str">
        <f>IF(Inp_So!M16="BO",Inp_So!J16,"")</f>
        <v/>
      </c>
      <c r="L1351" s="3" t="s">
        <v>106</v>
      </c>
      <c r="R1351" s="14"/>
      <c r="T1351" s="18"/>
      <c r="U1351" s="18"/>
      <c r="V1351" s="18"/>
      <c r="W1351" s="18"/>
      <c r="X1351" s="18"/>
      <c r="Y1351" s="18">
        <f>SUMIFS(Inp_So!Y$9:Y$228,Inp_So!$I$9:$I$228,Cal_BOSort!$G1351,Inp_So!$J$9:$J$228,Cal_BOSort!$I1351)</f>
        <v>0</v>
      </c>
      <c r="Z1351" s="18">
        <f>SUMIFS(Inp_So!Z$9:Z$228,Inp_So!$I$9:$I$228,Cal_BOSort!$G1351,Inp_So!$J$9:$J$228,Cal_BOSort!$I1351)</f>
        <v>0</v>
      </c>
      <c r="AA1351" s="18">
        <f>SUMIFS(Inp_So!AA$9:AA$228,Inp_So!$I$9:$I$228,Cal_BOSort!$G1351,Inp_So!$J$9:$J$228,Cal_BOSort!$I1351)</f>
        <v>0</v>
      </c>
      <c r="AB1351" s="18">
        <f>SUMIFS(Inp_So!AB$9:AB$228,Inp_So!$I$9:$I$228,Cal_BOSort!$G1351,Inp_So!$J$9:$J$228,Cal_BOSort!$I1351)</f>
        <v>0</v>
      </c>
      <c r="AC1351" s="18">
        <f>SUMIFS(Inp_So!AC$9:AC$228,Inp_So!$I$9:$I$228,Cal_BOSort!$G1351,Inp_So!$J$9:$J$228,Cal_BOSort!$I1351)</f>
        <v>0</v>
      </c>
      <c r="AD1351" s="18">
        <f>SUMIFS(Inp_So!AD$9:AD$228,Inp_So!$I$9:$I$228,Cal_BOSort!$G1351,Inp_So!$J$9:$J$228,Cal_BOSort!$I1351)</f>
        <v>0</v>
      </c>
      <c r="AE1351" s="18">
        <f>SUMIFS(Inp_So!AE$9:AE$228,Inp_So!$I$9:$I$228,Cal_BOSort!$G1351,Inp_So!$J$9:$J$228,Cal_BOSort!$I1351)</f>
        <v>0</v>
      </c>
      <c r="AF1351" s="18">
        <f>SUMIFS(Inp_So!AF$9:AF$228,Inp_So!$I$9:$I$228,Cal_BOSort!$G1351,Inp_So!$J$9:$J$228,Cal_BOSort!$I1351)</f>
        <v>0</v>
      </c>
      <c r="AG1351" s="18">
        <f>SUMIFS(Inp_So!AG$9:AG$228,Inp_So!$I$9:$I$228,Cal_BOSort!$G1351,Inp_So!$J$9:$J$228,Cal_BOSort!$I1351)</f>
        <v>0</v>
      </c>
      <c r="AH1351" s="18">
        <f>SUMIFS(Inp_So!AH$9:AH$228,Inp_So!$I$9:$I$228,Cal_BOSort!$G1351,Inp_So!$J$9:$J$228,Cal_BOSort!$I1351)</f>
        <v>0</v>
      </c>
      <c r="AI1351" s="18">
        <f>SUMIFS(Inp_So!AI$9:AI$228,Inp_So!$I$9:$I$228,Cal_BOSort!$G1351,Inp_So!$J$9:$J$228,Cal_BOSort!$I1351)</f>
        <v>0</v>
      </c>
      <c r="AJ1351" s="18">
        <f>SUMIFS(Inp_So!AJ$9:AJ$228,Inp_So!$I$9:$I$228,Cal_BOSort!$G1351,Inp_So!$J$9:$J$228,Cal_BOSort!$I1351)</f>
        <v>0</v>
      </c>
      <c r="AK1351" s="18">
        <f>SUMIFS(Inp_So!AK$9:AK$228,Inp_So!$I$9:$I$228,Cal_BOSort!$G1351,Inp_So!$J$9:$J$228,Cal_BOSort!$I1351)</f>
        <v>0</v>
      </c>
      <c r="AM1351" s="18">
        <f t="shared" si="149"/>
        <v>0</v>
      </c>
      <c r="AN1351" s="18">
        <f t="shared" si="153"/>
        <v>0</v>
      </c>
      <c r="AO1351" s="18">
        <f t="shared" si="154"/>
        <v>0</v>
      </c>
      <c r="AP1351" s="18">
        <f t="shared" si="150"/>
        <v>0</v>
      </c>
      <c r="AQ1351" s="18">
        <f t="shared" si="151"/>
        <v>0</v>
      </c>
      <c r="AR1351" s="18">
        <f t="shared" si="152"/>
        <v>0</v>
      </c>
      <c r="AU1351" s="42"/>
    </row>
    <row r="1352" spans="4:47" s="3" customFormat="1">
      <c r="D1352" s="101" t="str">
        <f>IF(I1352="","",MAX(D$1343:D1351)+1)</f>
        <v/>
      </c>
      <c r="E1352" s="3" t="s">
        <v>34</v>
      </c>
      <c r="F1352" s="3" t="s">
        <v>169</v>
      </c>
      <c r="G1352" s="3" t="s">
        <v>190</v>
      </c>
      <c r="I1352" s="101" t="str">
        <f>IF(Inp_So!M17="BO",Inp_So!J17,"")</f>
        <v/>
      </c>
      <c r="L1352" s="3" t="s">
        <v>106</v>
      </c>
      <c r="R1352" s="14"/>
      <c r="T1352" s="18"/>
      <c r="U1352" s="18"/>
      <c r="V1352" s="18"/>
      <c r="W1352" s="18"/>
      <c r="X1352" s="18"/>
      <c r="Y1352" s="18">
        <f>SUMIFS(Inp_So!Y$9:Y$228,Inp_So!$I$9:$I$228,Cal_BOSort!$G1352,Inp_So!$J$9:$J$228,Cal_BOSort!$I1352)</f>
        <v>0</v>
      </c>
      <c r="Z1352" s="18">
        <f>SUMIFS(Inp_So!Z$9:Z$228,Inp_So!$I$9:$I$228,Cal_BOSort!$G1352,Inp_So!$J$9:$J$228,Cal_BOSort!$I1352)</f>
        <v>0</v>
      </c>
      <c r="AA1352" s="18">
        <f>SUMIFS(Inp_So!AA$9:AA$228,Inp_So!$I$9:$I$228,Cal_BOSort!$G1352,Inp_So!$J$9:$J$228,Cal_BOSort!$I1352)</f>
        <v>0</v>
      </c>
      <c r="AB1352" s="18">
        <f>SUMIFS(Inp_So!AB$9:AB$228,Inp_So!$I$9:$I$228,Cal_BOSort!$G1352,Inp_So!$J$9:$J$228,Cal_BOSort!$I1352)</f>
        <v>0</v>
      </c>
      <c r="AC1352" s="18">
        <f>SUMIFS(Inp_So!AC$9:AC$228,Inp_So!$I$9:$I$228,Cal_BOSort!$G1352,Inp_So!$J$9:$J$228,Cal_BOSort!$I1352)</f>
        <v>0</v>
      </c>
      <c r="AD1352" s="18">
        <f>SUMIFS(Inp_So!AD$9:AD$228,Inp_So!$I$9:$I$228,Cal_BOSort!$G1352,Inp_So!$J$9:$J$228,Cal_BOSort!$I1352)</f>
        <v>0</v>
      </c>
      <c r="AE1352" s="18">
        <f>SUMIFS(Inp_So!AE$9:AE$228,Inp_So!$I$9:$I$228,Cal_BOSort!$G1352,Inp_So!$J$9:$J$228,Cal_BOSort!$I1352)</f>
        <v>0</v>
      </c>
      <c r="AF1352" s="18">
        <f>SUMIFS(Inp_So!AF$9:AF$228,Inp_So!$I$9:$I$228,Cal_BOSort!$G1352,Inp_So!$J$9:$J$228,Cal_BOSort!$I1352)</f>
        <v>0</v>
      </c>
      <c r="AG1352" s="18">
        <f>SUMIFS(Inp_So!AG$9:AG$228,Inp_So!$I$9:$I$228,Cal_BOSort!$G1352,Inp_So!$J$9:$J$228,Cal_BOSort!$I1352)</f>
        <v>0</v>
      </c>
      <c r="AH1352" s="18">
        <f>SUMIFS(Inp_So!AH$9:AH$228,Inp_So!$I$9:$I$228,Cal_BOSort!$G1352,Inp_So!$J$9:$J$228,Cal_BOSort!$I1352)</f>
        <v>0</v>
      </c>
      <c r="AI1352" s="18">
        <f>SUMIFS(Inp_So!AI$9:AI$228,Inp_So!$I$9:$I$228,Cal_BOSort!$G1352,Inp_So!$J$9:$J$228,Cal_BOSort!$I1352)</f>
        <v>0</v>
      </c>
      <c r="AJ1352" s="18">
        <f>SUMIFS(Inp_So!AJ$9:AJ$228,Inp_So!$I$9:$I$228,Cal_BOSort!$G1352,Inp_So!$J$9:$J$228,Cal_BOSort!$I1352)</f>
        <v>0</v>
      </c>
      <c r="AK1352" s="18">
        <f>SUMIFS(Inp_So!AK$9:AK$228,Inp_So!$I$9:$I$228,Cal_BOSort!$G1352,Inp_So!$J$9:$J$228,Cal_BOSort!$I1352)</f>
        <v>0</v>
      </c>
      <c r="AM1352" s="18">
        <f t="shared" si="149"/>
        <v>0</v>
      </c>
      <c r="AN1352" s="18">
        <f t="shared" si="153"/>
        <v>0</v>
      </c>
      <c r="AO1352" s="18">
        <f t="shared" si="154"/>
        <v>0</v>
      </c>
      <c r="AP1352" s="18">
        <f t="shared" si="150"/>
        <v>0</v>
      </c>
      <c r="AQ1352" s="18">
        <f t="shared" si="151"/>
        <v>0</v>
      </c>
      <c r="AR1352" s="18">
        <f t="shared" si="152"/>
        <v>0</v>
      </c>
      <c r="AU1352" s="42"/>
    </row>
    <row r="1353" spans="4:47" s="3" customFormat="1">
      <c r="D1353" s="101" t="str">
        <f>IF(I1353="","",MAX(D$1343:D1352)+1)</f>
        <v/>
      </c>
      <c r="E1353" s="3" t="s">
        <v>34</v>
      </c>
      <c r="F1353" s="3" t="s">
        <v>169</v>
      </c>
      <c r="G1353" s="3" t="s">
        <v>190</v>
      </c>
      <c r="I1353" s="101" t="str">
        <f>IF(Inp_So!M18="BO",Inp_So!J18,"")</f>
        <v/>
      </c>
      <c r="L1353" s="3" t="s">
        <v>106</v>
      </c>
      <c r="R1353" s="14"/>
      <c r="T1353" s="18"/>
      <c r="U1353" s="18"/>
      <c r="V1353" s="18"/>
      <c r="W1353" s="18"/>
      <c r="X1353" s="18"/>
      <c r="Y1353" s="18">
        <f>SUMIFS(Inp_So!Y$9:Y$228,Inp_So!$I$9:$I$228,Cal_BOSort!$G1353,Inp_So!$J$9:$J$228,Cal_BOSort!$I1353)</f>
        <v>0</v>
      </c>
      <c r="Z1353" s="18">
        <f>SUMIFS(Inp_So!Z$9:Z$228,Inp_So!$I$9:$I$228,Cal_BOSort!$G1353,Inp_So!$J$9:$J$228,Cal_BOSort!$I1353)</f>
        <v>0</v>
      </c>
      <c r="AA1353" s="18">
        <f>SUMIFS(Inp_So!AA$9:AA$228,Inp_So!$I$9:$I$228,Cal_BOSort!$G1353,Inp_So!$J$9:$J$228,Cal_BOSort!$I1353)</f>
        <v>0</v>
      </c>
      <c r="AB1353" s="18">
        <f>SUMIFS(Inp_So!AB$9:AB$228,Inp_So!$I$9:$I$228,Cal_BOSort!$G1353,Inp_So!$J$9:$J$228,Cal_BOSort!$I1353)</f>
        <v>0</v>
      </c>
      <c r="AC1353" s="18">
        <f>SUMIFS(Inp_So!AC$9:AC$228,Inp_So!$I$9:$I$228,Cal_BOSort!$G1353,Inp_So!$J$9:$J$228,Cal_BOSort!$I1353)</f>
        <v>0</v>
      </c>
      <c r="AD1353" s="18">
        <f>SUMIFS(Inp_So!AD$9:AD$228,Inp_So!$I$9:$I$228,Cal_BOSort!$G1353,Inp_So!$J$9:$J$228,Cal_BOSort!$I1353)</f>
        <v>0</v>
      </c>
      <c r="AE1353" s="18">
        <f>SUMIFS(Inp_So!AE$9:AE$228,Inp_So!$I$9:$I$228,Cal_BOSort!$G1353,Inp_So!$J$9:$J$228,Cal_BOSort!$I1353)</f>
        <v>0</v>
      </c>
      <c r="AF1353" s="18">
        <f>SUMIFS(Inp_So!AF$9:AF$228,Inp_So!$I$9:$I$228,Cal_BOSort!$G1353,Inp_So!$J$9:$J$228,Cal_BOSort!$I1353)</f>
        <v>0</v>
      </c>
      <c r="AG1353" s="18">
        <f>SUMIFS(Inp_So!AG$9:AG$228,Inp_So!$I$9:$I$228,Cal_BOSort!$G1353,Inp_So!$J$9:$J$228,Cal_BOSort!$I1353)</f>
        <v>0</v>
      </c>
      <c r="AH1353" s="18">
        <f>SUMIFS(Inp_So!AH$9:AH$228,Inp_So!$I$9:$I$228,Cal_BOSort!$G1353,Inp_So!$J$9:$J$228,Cal_BOSort!$I1353)</f>
        <v>0</v>
      </c>
      <c r="AI1353" s="18">
        <f>SUMIFS(Inp_So!AI$9:AI$228,Inp_So!$I$9:$I$228,Cal_BOSort!$G1353,Inp_So!$J$9:$J$228,Cal_BOSort!$I1353)</f>
        <v>0</v>
      </c>
      <c r="AJ1353" s="18">
        <f>SUMIFS(Inp_So!AJ$9:AJ$228,Inp_So!$I$9:$I$228,Cal_BOSort!$G1353,Inp_So!$J$9:$J$228,Cal_BOSort!$I1353)</f>
        <v>0</v>
      </c>
      <c r="AK1353" s="18">
        <f>SUMIFS(Inp_So!AK$9:AK$228,Inp_So!$I$9:$I$228,Cal_BOSort!$G1353,Inp_So!$J$9:$J$228,Cal_BOSort!$I1353)</f>
        <v>0</v>
      </c>
      <c r="AM1353" s="18">
        <f t="shared" si="149"/>
        <v>0</v>
      </c>
      <c r="AN1353" s="18">
        <f t="shared" si="153"/>
        <v>0</v>
      </c>
      <c r="AO1353" s="18">
        <f t="shared" si="154"/>
        <v>0</v>
      </c>
      <c r="AP1353" s="18">
        <f t="shared" si="150"/>
        <v>0</v>
      </c>
      <c r="AQ1353" s="18">
        <f t="shared" si="151"/>
        <v>0</v>
      </c>
      <c r="AR1353" s="18">
        <f t="shared" si="152"/>
        <v>0</v>
      </c>
      <c r="AU1353" s="42"/>
    </row>
    <row r="1354" spans="4:47" s="3" customFormat="1">
      <c r="D1354" s="101">
        <f>IF(I1354="","",MAX(D$1343:D1353)+1)</f>
        <v>2</v>
      </c>
      <c r="E1354" s="3" t="s">
        <v>34</v>
      </c>
      <c r="F1354" s="3" t="s">
        <v>169</v>
      </c>
      <c r="G1354" s="3" t="s">
        <v>193</v>
      </c>
      <c r="I1354" s="101" t="str">
        <f>IF(Inp_So!M19="BO",Inp_So!J19,"")</f>
        <v>BO - Smart Meter Roll-out additional call outs</v>
      </c>
      <c r="L1354" s="3" t="s">
        <v>106</v>
      </c>
      <c r="R1354" s="14"/>
      <c r="T1354" s="18"/>
      <c r="U1354" s="18"/>
      <c r="V1354" s="18"/>
      <c r="W1354" s="18"/>
      <c r="X1354" s="18"/>
      <c r="Y1354" s="18">
        <f>SUMIFS(Inp_So!Y$9:Y$228,Inp_So!$I$9:$I$228,Cal_BOSort!$G1354,Inp_So!$J$9:$J$228,Cal_BOSort!$I1354)</f>
        <v>0</v>
      </c>
      <c r="Z1354" s="18">
        <f>SUMIFS(Inp_So!Z$9:Z$228,Inp_So!$I$9:$I$228,Cal_BOSort!$G1354,Inp_So!$J$9:$J$228,Cal_BOSort!$I1354)</f>
        <v>0</v>
      </c>
      <c r="AA1354" s="18">
        <f>SUMIFS(Inp_So!AA$9:AA$228,Inp_So!$I$9:$I$228,Cal_BOSort!$G1354,Inp_So!$J$9:$J$228,Cal_BOSort!$I1354)</f>
        <v>0</v>
      </c>
      <c r="AB1354" s="18">
        <f>SUMIFS(Inp_So!AB$9:AB$228,Inp_So!$I$9:$I$228,Cal_BOSort!$G1354,Inp_So!$J$9:$J$228,Cal_BOSort!$I1354)</f>
        <v>0</v>
      </c>
      <c r="AC1354" s="18">
        <f>SUMIFS(Inp_So!AC$9:AC$228,Inp_So!$I$9:$I$228,Cal_BOSort!$G1354,Inp_So!$J$9:$J$228,Cal_BOSort!$I1354)</f>
        <v>0</v>
      </c>
      <c r="AD1354" s="18">
        <f>SUMIFS(Inp_So!AD$9:AD$228,Inp_So!$I$9:$I$228,Cal_BOSort!$G1354,Inp_So!$J$9:$J$228,Cal_BOSort!$I1354)</f>
        <v>0</v>
      </c>
      <c r="AE1354" s="18">
        <f>SUMIFS(Inp_So!AE$9:AE$228,Inp_So!$I$9:$I$228,Cal_BOSort!$G1354,Inp_So!$J$9:$J$228,Cal_BOSort!$I1354)</f>
        <v>0</v>
      </c>
      <c r="AF1354" s="18">
        <f>SUMIFS(Inp_So!AF$9:AF$228,Inp_So!$I$9:$I$228,Cal_BOSort!$G1354,Inp_So!$J$9:$J$228,Cal_BOSort!$I1354)</f>
        <v>0</v>
      </c>
      <c r="AG1354" s="18">
        <f>SUMIFS(Inp_So!AG$9:AG$228,Inp_So!$I$9:$I$228,Cal_BOSort!$G1354,Inp_So!$J$9:$J$228,Cal_BOSort!$I1354)</f>
        <v>-1.1525427255042611</v>
      </c>
      <c r="AH1354" s="18">
        <f>SUMIFS(Inp_So!AH$9:AH$228,Inp_So!$I$9:$I$228,Cal_BOSort!$G1354,Inp_So!$J$9:$J$228,Cal_BOSort!$I1354)</f>
        <v>-1.2496960047534611</v>
      </c>
      <c r="AI1354" s="18">
        <f>SUMIFS(Inp_So!AI$9:AI$228,Inp_So!$I$9:$I$228,Cal_BOSort!$G1354,Inp_So!$J$9:$J$228,Cal_BOSort!$I1354)</f>
        <v>-1.343352209279923</v>
      </c>
      <c r="AJ1354" s="18">
        <f>SUMIFS(Inp_So!AJ$9:AJ$228,Inp_So!$I$9:$I$228,Cal_BOSort!$G1354,Inp_So!$J$9:$J$228,Cal_BOSort!$I1354)</f>
        <v>-2.811229010766426</v>
      </c>
      <c r="AK1354" s="18">
        <f>SUMIFS(Inp_So!AK$9:AK$228,Inp_So!$I$9:$I$228,Cal_BOSort!$G1354,Inp_So!$J$9:$J$228,Cal_BOSort!$I1354)</f>
        <v>-1.7754529705764426</v>
      </c>
      <c r="AM1354" s="18">
        <f t="shared" si="149"/>
        <v>0</v>
      </c>
      <c r="AN1354" s="18">
        <f t="shared" si="153"/>
        <v>0</v>
      </c>
      <c r="AO1354" s="18">
        <f t="shared" si="154"/>
        <v>-8.3322729208805129</v>
      </c>
      <c r="AP1354" s="18">
        <f t="shared" si="150"/>
        <v>0</v>
      </c>
      <c r="AQ1354" s="18">
        <f t="shared" si="151"/>
        <v>0</v>
      </c>
      <c r="AR1354" s="18">
        <f t="shared" si="152"/>
        <v>-1.6664545841761025</v>
      </c>
      <c r="AU1354" s="42"/>
    </row>
    <row r="1355" spans="4:47" s="3" customFormat="1">
      <c r="D1355" s="101" t="str">
        <f>IF(I1355="","",MAX(D$1343:D1354)+1)</f>
        <v/>
      </c>
      <c r="E1355" s="3" t="s">
        <v>34</v>
      </c>
      <c r="F1355" s="3" t="s">
        <v>169</v>
      </c>
      <c r="G1355" s="3" t="s">
        <v>193</v>
      </c>
      <c r="I1355" s="101" t="str">
        <f>IF(Inp_So!M20="BO",Inp_So!J20,"")</f>
        <v/>
      </c>
      <c r="L1355" s="3" t="s">
        <v>106</v>
      </c>
      <c r="R1355" s="14"/>
      <c r="T1355" s="18"/>
      <c r="U1355" s="18"/>
      <c r="V1355" s="18"/>
      <c r="W1355" s="18"/>
      <c r="X1355" s="18"/>
      <c r="Y1355" s="18">
        <f>SUMIFS(Inp_So!Y$9:Y$228,Inp_So!$I$9:$I$228,Cal_BOSort!$G1355,Inp_So!$J$9:$J$228,Cal_BOSort!$I1355)</f>
        <v>0</v>
      </c>
      <c r="Z1355" s="18">
        <f>SUMIFS(Inp_So!Z$9:Z$228,Inp_So!$I$9:$I$228,Cal_BOSort!$G1355,Inp_So!$J$9:$J$228,Cal_BOSort!$I1355)</f>
        <v>0</v>
      </c>
      <c r="AA1355" s="18">
        <f>SUMIFS(Inp_So!AA$9:AA$228,Inp_So!$I$9:$I$228,Cal_BOSort!$G1355,Inp_So!$J$9:$J$228,Cal_BOSort!$I1355)</f>
        <v>0</v>
      </c>
      <c r="AB1355" s="18">
        <f>SUMIFS(Inp_So!AB$9:AB$228,Inp_So!$I$9:$I$228,Cal_BOSort!$G1355,Inp_So!$J$9:$J$228,Cal_BOSort!$I1355)</f>
        <v>0</v>
      </c>
      <c r="AC1355" s="18">
        <f>SUMIFS(Inp_So!AC$9:AC$228,Inp_So!$I$9:$I$228,Cal_BOSort!$G1355,Inp_So!$J$9:$J$228,Cal_BOSort!$I1355)</f>
        <v>0</v>
      </c>
      <c r="AD1355" s="18">
        <f>SUMIFS(Inp_So!AD$9:AD$228,Inp_So!$I$9:$I$228,Cal_BOSort!$G1355,Inp_So!$J$9:$J$228,Cal_BOSort!$I1355)</f>
        <v>0</v>
      </c>
      <c r="AE1355" s="18">
        <f>SUMIFS(Inp_So!AE$9:AE$228,Inp_So!$I$9:$I$228,Cal_BOSort!$G1355,Inp_So!$J$9:$J$228,Cal_BOSort!$I1355)</f>
        <v>0</v>
      </c>
      <c r="AF1355" s="18">
        <f>SUMIFS(Inp_So!AF$9:AF$228,Inp_So!$I$9:$I$228,Cal_BOSort!$G1355,Inp_So!$J$9:$J$228,Cal_BOSort!$I1355)</f>
        <v>0</v>
      </c>
      <c r="AG1355" s="18">
        <f>SUMIFS(Inp_So!AG$9:AG$228,Inp_So!$I$9:$I$228,Cal_BOSort!$G1355,Inp_So!$J$9:$J$228,Cal_BOSort!$I1355)</f>
        <v>0</v>
      </c>
      <c r="AH1355" s="18">
        <f>SUMIFS(Inp_So!AH$9:AH$228,Inp_So!$I$9:$I$228,Cal_BOSort!$G1355,Inp_So!$J$9:$J$228,Cal_BOSort!$I1355)</f>
        <v>0</v>
      </c>
      <c r="AI1355" s="18">
        <f>SUMIFS(Inp_So!AI$9:AI$228,Inp_So!$I$9:$I$228,Cal_BOSort!$G1355,Inp_So!$J$9:$J$228,Cal_BOSort!$I1355)</f>
        <v>0</v>
      </c>
      <c r="AJ1355" s="18">
        <f>SUMIFS(Inp_So!AJ$9:AJ$228,Inp_So!$I$9:$I$228,Cal_BOSort!$G1355,Inp_So!$J$9:$J$228,Cal_BOSort!$I1355)</f>
        <v>0</v>
      </c>
      <c r="AK1355" s="18">
        <f>SUMIFS(Inp_So!AK$9:AK$228,Inp_So!$I$9:$I$228,Cal_BOSort!$G1355,Inp_So!$J$9:$J$228,Cal_BOSort!$I1355)</f>
        <v>0</v>
      </c>
      <c r="AM1355" s="18">
        <f t="shared" si="149"/>
        <v>0</v>
      </c>
      <c r="AN1355" s="18">
        <f t="shared" si="153"/>
        <v>0</v>
      </c>
      <c r="AO1355" s="18">
        <f t="shared" si="154"/>
        <v>0</v>
      </c>
      <c r="AP1355" s="18">
        <f t="shared" si="150"/>
        <v>0</v>
      </c>
      <c r="AQ1355" s="18">
        <f t="shared" si="151"/>
        <v>0</v>
      </c>
      <c r="AR1355" s="18">
        <f t="shared" si="152"/>
        <v>0</v>
      </c>
      <c r="AU1355" s="42"/>
    </row>
    <row r="1356" spans="4:47" s="3" customFormat="1">
      <c r="D1356" s="101" t="str">
        <f>IF(I1356="","",MAX(D$1343:D1355)+1)</f>
        <v/>
      </c>
      <c r="E1356" s="3" t="s">
        <v>34</v>
      </c>
      <c r="F1356" s="3" t="s">
        <v>169</v>
      </c>
      <c r="G1356" s="3" t="s">
        <v>193</v>
      </c>
      <c r="I1356" s="101" t="str">
        <f>IF(Inp_So!M21="BO",Inp_So!J21,"")</f>
        <v/>
      </c>
      <c r="L1356" s="3" t="s">
        <v>106</v>
      </c>
      <c r="R1356" s="14"/>
      <c r="T1356" s="18"/>
      <c r="U1356" s="18"/>
      <c r="V1356" s="18"/>
      <c r="W1356" s="18"/>
      <c r="X1356" s="18"/>
      <c r="Y1356" s="18">
        <f>SUMIFS(Inp_So!Y$9:Y$228,Inp_So!$I$9:$I$228,Cal_BOSort!$G1356,Inp_So!$J$9:$J$228,Cal_BOSort!$I1356)</f>
        <v>0</v>
      </c>
      <c r="Z1356" s="18">
        <f>SUMIFS(Inp_So!Z$9:Z$228,Inp_So!$I$9:$I$228,Cal_BOSort!$G1356,Inp_So!$J$9:$J$228,Cal_BOSort!$I1356)</f>
        <v>0</v>
      </c>
      <c r="AA1356" s="18">
        <f>SUMIFS(Inp_So!AA$9:AA$228,Inp_So!$I$9:$I$228,Cal_BOSort!$G1356,Inp_So!$J$9:$J$228,Cal_BOSort!$I1356)</f>
        <v>0</v>
      </c>
      <c r="AB1356" s="18">
        <f>SUMIFS(Inp_So!AB$9:AB$228,Inp_So!$I$9:$I$228,Cal_BOSort!$G1356,Inp_So!$J$9:$J$228,Cal_BOSort!$I1356)</f>
        <v>0</v>
      </c>
      <c r="AC1356" s="18">
        <f>SUMIFS(Inp_So!AC$9:AC$228,Inp_So!$I$9:$I$228,Cal_BOSort!$G1356,Inp_So!$J$9:$J$228,Cal_BOSort!$I1356)</f>
        <v>0</v>
      </c>
      <c r="AD1356" s="18">
        <f>SUMIFS(Inp_So!AD$9:AD$228,Inp_So!$I$9:$I$228,Cal_BOSort!$G1356,Inp_So!$J$9:$J$228,Cal_BOSort!$I1356)</f>
        <v>0</v>
      </c>
      <c r="AE1356" s="18">
        <f>SUMIFS(Inp_So!AE$9:AE$228,Inp_So!$I$9:$I$228,Cal_BOSort!$G1356,Inp_So!$J$9:$J$228,Cal_BOSort!$I1356)</f>
        <v>0</v>
      </c>
      <c r="AF1356" s="18">
        <f>SUMIFS(Inp_So!AF$9:AF$228,Inp_So!$I$9:$I$228,Cal_BOSort!$G1356,Inp_So!$J$9:$J$228,Cal_BOSort!$I1356)</f>
        <v>0</v>
      </c>
      <c r="AG1356" s="18">
        <f>SUMIFS(Inp_So!AG$9:AG$228,Inp_So!$I$9:$I$228,Cal_BOSort!$G1356,Inp_So!$J$9:$J$228,Cal_BOSort!$I1356)</f>
        <v>0</v>
      </c>
      <c r="AH1356" s="18">
        <f>SUMIFS(Inp_So!AH$9:AH$228,Inp_So!$I$9:$I$228,Cal_BOSort!$G1356,Inp_So!$J$9:$J$228,Cal_BOSort!$I1356)</f>
        <v>0</v>
      </c>
      <c r="AI1356" s="18">
        <f>SUMIFS(Inp_So!AI$9:AI$228,Inp_So!$I$9:$I$228,Cal_BOSort!$G1356,Inp_So!$J$9:$J$228,Cal_BOSort!$I1356)</f>
        <v>0</v>
      </c>
      <c r="AJ1356" s="18">
        <f>SUMIFS(Inp_So!AJ$9:AJ$228,Inp_So!$I$9:$I$228,Cal_BOSort!$G1356,Inp_So!$J$9:$J$228,Cal_BOSort!$I1356)</f>
        <v>0</v>
      </c>
      <c r="AK1356" s="18">
        <f>SUMIFS(Inp_So!AK$9:AK$228,Inp_So!$I$9:$I$228,Cal_BOSort!$G1356,Inp_So!$J$9:$J$228,Cal_BOSort!$I1356)</f>
        <v>0</v>
      </c>
      <c r="AM1356" s="18">
        <f t="shared" si="149"/>
        <v>0</v>
      </c>
      <c r="AN1356" s="18">
        <f t="shared" si="153"/>
        <v>0</v>
      </c>
      <c r="AO1356" s="18">
        <f t="shared" si="154"/>
        <v>0</v>
      </c>
      <c r="AP1356" s="18">
        <f t="shared" si="150"/>
        <v>0</v>
      </c>
      <c r="AQ1356" s="18">
        <f t="shared" si="151"/>
        <v>0</v>
      </c>
      <c r="AR1356" s="18">
        <f t="shared" si="152"/>
        <v>0</v>
      </c>
      <c r="AU1356" s="42"/>
    </row>
    <row r="1357" spans="4:47" s="3" customFormat="1">
      <c r="D1357" s="101" t="str">
        <f>IF(I1357="","",MAX(D$1343:D1356)+1)</f>
        <v/>
      </c>
      <c r="E1357" s="3" t="s">
        <v>34</v>
      </c>
      <c r="F1357" s="3" t="s">
        <v>169</v>
      </c>
      <c r="G1357" s="3" t="s">
        <v>193</v>
      </c>
      <c r="I1357" s="101" t="str">
        <f>IF(Inp_So!M22="BO",Inp_So!J22,"")</f>
        <v/>
      </c>
      <c r="L1357" s="3" t="s">
        <v>106</v>
      </c>
      <c r="R1357" s="14"/>
      <c r="T1357" s="18"/>
      <c r="U1357" s="18"/>
      <c r="V1357" s="18"/>
      <c r="W1357" s="18"/>
      <c r="X1357" s="18"/>
      <c r="Y1357" s="18">
        <f>SUMIFS(Inp_So!Y$9:Y$228,Inp_So!$I$9:$I$228,Cal_BOSort!$G1357,Inp_So!$J$9:$J$228,Cal_BOSort!$I1357)</f>
        <v>0</v>
      </c>
      <c r="Z1357" s="18">
        <f>SUMIFS(Inp_So!Z$9:Z$228,Inp_So!$I$9:$I$228,Cal_BOSort!$G1357,Inp_So!$J$9:$J$228,Cal_BOSort!$I1357)</f>
        <v>0</v>
      </c>
      <c r="AA1357" s="18">
        <f>SUMIFS(Inp_So!AA$9:AA$228,Inp_So!$I$9:$I$228,Cal_BOSort!$G1357,Inp_So!$J$9:$J$228,Cal_BOSort!$I1357)</f>
        <v>0</v>
      </c>
      <c r="AB1357" s="18">
        <f>SUMIFS(Inp_So!AB$9:AB$228,Inp_So!$I$9:$I$228,Cal_BOSort!$G1357,Inp_So!$J$9:$J$228,Cal_BOSort!$I1357)</f>
        <v>0</v>
      </c>
      <c r="AC1357" s="18">
        <f>SUMIFS(Inp_So!AC$9:AC$228,Inp_So!$I$9:$I$228,Cal_BOSort!$G1357,Inp_So!$J$9:$J$228,Cal_BOSort!$I1357)</f>
        <v>0</v>
      </c>
      <c r="AD1357" s="18">
        <f>SUMIFS(Inp_So!AD$9:AD$228,Inp_So!$I$9:$I$228,Cal_BOSort!$G1357,Inp_So!$J$9:$J$228,Cal_BOSort!$I1357)</f>
        <v>0</v>
      </c>
      <c r="AE1357" s="18">
        <f>SUMIFS(Inp_So!AE$9:AE$228,Inp_So!$I$9:$I$228,Cal_BOSort!$G1357,Inp_So!$J$9:$J$228,Cal_BOSort!$I1357)</f>
        <v>0</v>
      </c>
      <c r="AF1357" s="18">
        <f>SUMIFS(Inp_So!AF$9:AF$228,Inp_So!$I$9:$I$228,Cal_BOSort!$G1357,Inp_So!$J$9:$J$228,Cal_BOSort!$I1357)</f>
        <v>0</v>
      </c>
      <c r="AG1357" s="18">
        <f>SUMIFS(Inp_So!AG$9:AG$228,Inp_So!$I$9:$I$228,Cal_BOSort!$G1357,Inp_So!$J$9:$J$228,Cal_BOSort!$I1357)</f>
        <v>0</v>
      </c>
      <c r="AH1357" s="18">
        <f>SUMIFS(Inp_So!AH$9:AH$228,Inp_So!$I$9:$I$228,Cal_BOSort!$G1357,Inp_So!$J$9:$J$228,Cal_BOSort!$I1357)</f>
        <v>0</v>
      </c>
      <c r="AI1357" s="18">
        <f>SUMIFS(Inp_So!AI$9:AI$228,Inp_So!$I$9:$I$228,Cal_BOSort!$G1357,Inp_So!$J$9:$J$228,Cal_BOSort!$I1357)</f>
        <v>0</v>
      </c>
      <c r="AJ1357" s="18">
        <f>SUMIFS(Inp_So!AJ$9:AJ$228,Inp_So!$I$9:$I$228,Cal_BOSort!$G1357,Inp_So!$J$9:$J$228,Cal_BOSort!$I1357)</f>
        <v>0</v>
      </c>
      <c r="AK1357" s="18">
        <f>SUMIFS(Inp_So!AK$9:AK$228,Inp_So!$I$9:$I$228,Cal_BOSort!$G1357,Inp_So!$J$9:$J$228,Cal_BOSort!$I1357)</f>
        <v>0</v>
      </c>
      <c r="AM1357" s="18">
        <f t="shared" si="149"/>
        <v>0</v>
      </c>
      <c r="AN1357" s="18">
        <f t="shared" si="153"/>
        <v>0</v>
      </c>
      <c r="AO1357" s="18">
        <f t="shared" si="154"/>
        <v>0</v>
      </c>
      <c r="AP1357" s="18">
        <f t="shared" si="150"/>
        <v>0</v>
      </c>
      <c r="AQ1357" s="18">
        <f t="shared" si="151"/>
        <v>0</v>
      </c>
      <c r="AR1357" s="18">
        <f t="shared" si="152"/>
        <v>0</v>
      </c>
      <c r="AU1357" s="42"/>
    </row>
    <row r="1358" spans="4:47" s="3" customFormat="1">
      <c r="D1358" s="101" t="str">
        <f>IF(I1358="","",MAX(D$1343:D1357)+1)</f>
        <v/>
      </c>
      <c r="E1358" s="3" t="s">
        <v>34</v>
      </c>
      <c r="F1358" s="3" t="s">
        <v>169</v>
      </c>
      <c r="G1358" s="3" t="s">
        <v>193</v>
      </c>
      <c r="I1358" s="101" t="str">
        <f>IF(Inp_So!M23="BO",Inp_So!J23,"")</f>
        <v/>
      </c>
      <c r="L1358" s="3" t="s">
        <v>106</v>
      </c>
      <c r="R1358" s="14"/>
      <c r="T1358" s="18"/>
      <c r="U1358" s="18"/>
      <c r="V1358" s="18"/>
      <c r="W1358" s="18"/>
      <c r="X1358" s="18"/>
      <c r="Y1358" s="18">
        <f>SUMIFS(Inp_So!Y$9:Y$228,Inp_So!$I$9:$I$228,Cal_BOSort!$G1358,Inp_So!$J$9:$J$228,Cal_BOSort!$I1358)</f>
        <v>0</v>
      </c>
      <c r="Z1358" s="18">
        <f>SUMIFS(Inp_So!Z$9:Z$228,Inp_So!$I$9:$I$228,Cal_BOSort!$G1358,Inp_So!$J$9:$J$228,Cal_BOSort!$I1358)</f>
        <v>0</v>
      </c>
      <c r="AA1358" s="18">
        <f>SUMIFS(Inp_So!AA$9:AA$228,Inp_So!$I$9:$I$228,Cal_BOSort!$G1358,Inp_So!$J$9:$J$228,Cal_BOSort!$I1358)</f>
        <v>0</v>
      </c>
      <c r="AB1358" s="18">
        <f>SUMIFS(Inp_So!AB$9:AB$228,Inp_So!$I$9:$I$228,Cal_BOSort!$G1358,Inp_So!$J$9:$J$228,Cal_BOSort!$I1358)</f>
        <v>0</v>
      </c>
      <c r="AC1358" s="18">
        <f>SUMIFS(Inp_So!AC$9:AC$228,Inp_So!$I$9:$I$228,Cal_BOSort!$G1358,Inp_So!$J$9:$J$228,Cal_BOSort!$I1358)</f>
        <v>0</v>
      </c>
      <c r="AD1358" s="18">
        <f>SUMIFS(Inp_So!AD$9:AD$228,Inp_So!$I$9:$I$228,Cal_BOSort!$G1358,Inp_So!$J$9:$J$228,Cal_BOSort!$I1358)</f>
        <v>0</v>
      </c>
      <c r="AE1358" s="18">
        <f>SUMIFS(Inp_So!AE$9:AE$228,Inp_So!$I$9:$I$228,Cal_BOSort!$G1358,Inp_So!$J$9:$J$228,Cal_BOSort!$I1358)</f>
        <v>0</v>
      </c>
      <c r="AF1358" s="18">
        <f>SUMIFS(Inp_So!AF$9:AF$228,Inp_So!$I$9:$I$228,Cal_BOSort!$G1358,Inp_So!$J$9:$J$228,Cal_BOSort!$I1358)</f>
        <v>0</v>
      </c>
      <c r="AG1358" s="18">
        <f>SUMIFS(Inp_So!AG$9:AG$228,Inp_So!$I$9:$I$228,Cal_BOSort!$G1358,Inp_So!$J$9:$J$228,Cal_BOSort!$I1358)</f>
        <v>0</v>
      </c>
      <c r="AH1358" s="18">
        <f>SUMIFS(Inp_So!AH$9:AH$228,Inp_So!$I$9:$I$228,Cal_BOSort!$G1358,Inp_So!$J$9:$J$228,Cal_BOSort!$I1358)</f>
        <v>0</v>
      </c>
      <c r="AI1358" s="18">
        <f>SUMIFS(Inp_So!AI$9:AI$228,Inp_So!$I$9:$I$228,Cal_BOSort!$G1358,Inp_So!$J$9:$J$228,Cal_BOSort!$I1358)</f>
        <v>0</v>
      </c>
      <c r="AJ1358" s="18">
        <f>SUMIFS(Inp_So!AJ$9:AJ$228,Inp_So!$I$9:$I$228,Cal_BOSort!$G1358,Inp_So!$J$9:$J$228,Cal_BOSort!$I1358)</f>
        <v>0</v>
      </c>
      <c r="AK1358" s="18">
        <f>SUMIFS(Inp_So!AK$9:AK$228,Inp_So!$I$9:$I$228,Cal_BOSort!$G1358,Inp_So!$J$9:$J$228,Cal_BOSort!$I1358)</f>
        <v>0</v>
      </c>
      <c r="AM1358" s="18">
        <f t="shared" si="149"/>
        <v>0</v>
      </c>
      <c r="AN1358" s="18">
        <f t="shared" si="153"/>
        <v>0</v>
      </c>
      <c r="AO1358" s="18">
        <f t="shared" si="154"/>
        <v>0</v>
      </c>
      <c r="AP1358" s="18">
        <f t="shared" si="150"/>
        <v>0</v>
      </c>
      <c r="AQ1358" s="18">
        <f t="shared" si="151"/>
        <v>0</v>
      </c>
      <c r="AR1358" s="18">
        <f t="shared" si="152"/>
        <v>0</v>
      </c>
      <c r="AU1358" s="42"/>
    </row>
    <row r="1359" spans="4:47" s="3" customFormat="1">
      <c r="D1359" s="101" t="str">
        <f>IF(I1359="","",MAX(D$1343:D1358)+1)</f>
        <v/>
      </c>
      <c r="E1359" s="3" t="s">
        <v>34</v>
      </c>
      <c r="F1359" s="3" t="s">
        <v>169</v>
      </c>
      <c r="G1359" s="3" t="s">
        <v>193</v>
      </c>
      <c r="I1359" s="101" t="str">
        <f>IF(Inp_So!M24="BO",Inp_So!J24,"")</f>
        <v/>
      </c>
      <c r="L1359" s="3" t="s">
        <v>106</v>
      </c>
      <c r="R1359" s="14"/>
      <c r="T1359" s="18"/>
      <c r="U1359" s="18"/>
      <c r="V1359" s="18"/>
      <c r="W1359" s="18"/>
      <c r="X1359" s="18"/>
      <c r="Y1359" s="18">
        <f>SUMIFS(Inp_So!Y$9:Y$228,Inp_So!$I$9:$I$228,Cal_BOSort!$G1359,Inp_So!$J$9:$J$228,Cal_BOSort!$I1359)</f>
        <v>0</v>
      </c>
      <c r="Z1359" s="18">
        <f>SUMIFS(Inp_So!Z$9:Z$228,Inp_So!$I$9:$I$228,Cal_BOSort!$G1359,Inp_So!$J$9:$J$228,Cal_BOSort!$I1359)</f>
        <v>0</v>
      </c>
      <c r="AA1359" s="18">
        <f>SUMIFS(Inp_So!AA$9:AA$228,Inp_So!$I$9:$I$228,Cal_BOSort!$G1359,Inp_So!$J$9:$J$228,Cal_BOSort!$I1359)</f>
        <v>0</v>
      </c>
      <c r="AB1359" s="18">
        <f>SUMIFS(Inp_So!AB$9:AB$228,Inp_So!$I$9:$I$228,Cal_BOSort!$G1359,Inp_So!$J$9:$J$228,Cal_BOSort!$I1359)</f>
        <v>0</v>
      </c>
      <c r="AC1359" s="18">
        <f>SUMIFS(Inp_So!AC$9:AC$228,Inp_So!$I$9:$I$228,Cal_BOSort!$G1359,Inp_So!$J$9:$J$228,Cal_BOSort!$I1359)</f>
        <v>0</v>
      </c>
      <c r="AD1359" s="18">
        <f>SUMIFS(Inp_So!AD$9:AD$228,Inp_So!$I$9:$I$228,Cal_BOSort!$G1359,Inp_So!$J$9:$J$228,Cal_BOSort!$I1359)</f>
        <v>0</v>
      </c>
      <c r="AE1359" s="18">
        <f>SUMIFS(Inp_So!AE$9:AE$228,Inp_So!$I$9:$I$228,Cal_BOSort!$G1359,Inp_So!$J$9:$J$228,Cal_BOSort!$I1359)</f>
        <v>0</v>
      </c>
      <c r="AF1359" s="18">
        <f>SUMIFS(Inp_So!AF$9:AF$228,Inp_So!$I$9:$I$228,Cal_BOSort!$G1359,Inp_So!$J$9:$J$228,Cal_BOSort!$I1359)</f>
        <v>0</v>
      </c>
      <c r="AG1359" s="18">
        <f>SUMIFS(Inp_So!AG$9:AG$228,Inp_So!$I$9:$I$228,Cal_BOSort!$G1359,Inp_So!$J$9:$J$228,Cal_BOSort!$I1359)</f>
        <v>0</v>
      </c>
      <c r="AH1359" s="18">
        <f>SUMIFS(Inp_So!AH$9:AH$228,Inp_So!$I$9:$I$228,Cal_BOSort!$G1359,Inp_So!$J$9:$J$228,Cal_BOSort!$I1359)</f>
        <v>0</v>
      </c>
      <c r="AI1359" s="18">
        <f>SUMIFS(Inp_So!AI$9:AI$228,Inp_So!$I$9:$I$228,Cal_BOSort!$G1359,Inp_So!$J$9:$J$228,Cal_BOSort!$I1359)</f>
        <v>0</v>
      </c>
      <c r="AJ1359" s="18">
        <f>SUMIFS(Inp_So!AJ$9:AJ$228,Inp_So!$I$9:$I$228,Cal_BOSort!$G1359,Inp_So!$J$9:$J$228,Cal_BOSort!$I1359)</f>
        <v>0</v>
      </c>
      <c r="AK1359" s="18">
        <f>SUMIFS(Inp_So!AK$9:AK$228,Inp_So!$I$9:$I$228,Cal_BOSort!$G1359,Inp_So!$J$9:$J$228,Cal_BOSort!$I1359)</f>
        <v>0</v>
      </c>
      <c r="AM1359" s="18">
        <f t="shared" si="149"/>
        <v>0</v>
      </c>
      <c r="AN1359" s="18">
        <f t="shared" si="153"/>
        <v>0</v>
      </c>
      <c r="AO1359" s="18">
        <f t="shared" si="154"/>
        <v>0</v>
      </c>
      <c r="AP1359" s="18">
        <f t="shared" si="150"/>
        <v>0</v>
      </c>
      <c r="AQ1359" s="18">
        <f t="shared" si="151"/>
        <v>0</v>
      </c>
      <c r="AR1359" s="18">
        <f t="shared" si="152"/>
        <v>0</v>
      </c>
      <c r="AU1359" s="42"/>
    </row>
    <row r="1360" spans="4:47" s="3" customFormat="1">
      <c r="D1360" s="101" t="str">
        <f>IF(I1360="","",MAX(D$1343:D1359)+1)</f>
        <v/>
      </c>
      <c r="E1360" s="3" t="s">
        <v>34</v>
      </c>
      <c r="F1360" s="3" t="s">
        <v>169</v>
      </c>
      <c r="G1360" s="3" t="s">
        <v>193</v>
      </c>
      <c r="I1360" s="101" t="str">
        <f>IF(Inp_So!M25="BO",Inp_So!J25,"")</f>
        <v/>
      </c>
      <c r="L1360" s="3" t="s">
        <v>106</v>
      </c>
      <c r="R1360" s="14"/>
      <c r="T1360" s="18"/>
      <c r="U1360" s="18"/>
      <c r="V1360" s="18"/>
      <c r="W1360" s="18"/>
      <c r="X1360" s="18"/>
      <c r="Y1360" s="18">
        <f>SUMIFS(Inp_So!Y$9:Y$228,Inp_So!$I$9:$I$228,Cal_BOSort!$G1360,Inp_So!$J$9:$J$228,Cal_BOSort!$I1360)</f>
        <v>0</v>
      </c>
      <c r="Z1360" s="18">
        <f>SUMIFS(Inp_So!Z$9:Z$228,Inp_So!$I$9:$I$228,Cal_BOSort!$G1360,Inp_So!$J$9:$J$228,Cal_BOSort!$I1360)</f>
        <v>0</v>
      </c>
      <c r="AA1360" s="18">
        <f>SUMIFS(Inp_So!AA$9:AA$228,Inp_So!$I$9:$I$228,Cal_BOSort!$G1360,Inp_So!$J$9:$J$228,Cal_BOSort!$I1360)</f>
        <v>0</v>
      </c>
      <c r="AB1360" s="18">
        <f>SUMIFS(Inp_So!AB$9:AB$228,Inp_So!$I$9:$I$228,Cal_BOSort!$G1360,Inp_So!$J$9:$J$228,Cal_BOSort!$I1360)</f>
        <v>0</v>
      </c>
      <c r="AC1360" s="18">
        <f>SUMIFS(Inp_So!AC$9:AC$228,Inp_So!$I$9:$I$228,Cal_BOSort!$G1360,Inp_So!$J$9:$J$228,Cal_BOSort!$I1360)</f>
        <v>0</v>
      </c>
      <c r="AD1360" s="18">
        <f>SUMIFS(Inp_So!AD$9:AD$228,Inp_So!$I$9:$I$228,Cal_BOSort!$G1360,Inp_So!$J$9:$J$228,Cal_BOSort!$I1360)</f>
        <v>0</v>
      </c>
      <c r="AE1360" s="18">
        <f>SUMIFS(Inp_So!AE$9:AE$228,Inp_So!$I$9:$I$228,Cal_BOSort!$G1360,Inp_So!$J$9:$J$228,Cal_BOSort!$I1360)</f>
        <v>0</v>
      </c>
      <c r="AF1360" s="18">
        <f>SUMIFS(Inp_So!AF$9:AF$228,Inp_So!$I$9:$I$228,Cal_BOSort!$G1360,Inp_So!$J$9:$J$228,Cal_BOSort!$I1360)</f>
        <v>0</v>
      </c>
      <c r="AG1360" s="18">
        <f>SUMIFS(Inp_So!AG$9:AG$228,Inp_So!$I$9:$I$228,Cal_BOSort!$G1360,Inp_So!$J$9:$J$228,Cal_BOSort!$I1360)</f>
        <v>0</v>
      </c>
      <c r="AH1360" s="18">
        <f>SUMIFS(Inp_So!AH$9:AH$228,Inp_So!$I$9:$I$228,Cal_BOSort!$G1360,Inp_So!$J$9:$J$228,Cal_BOSort!$I1360)</f>
        <v>0</v>
      </c>
      <c r="AI1360" s="18">
        <f>SUMIFS(Inp_So!AI$9:AI$228,Inp_So!$I$9:$I$228,Cal_BOSort!$G1360,Inp_So!$J$9:$J$228,Cal_BOSort!$I1360)</f>
        <v>0</v>
      </c>
      <c r="AJ1360" s="18">
        <f>SUMIFS(Inp_So!AJ$9:AJ$228,Inp_So!$I$9:$I$228,Cal_BOSort!$G1360,Inp_So!$J$9:$J$228,Cal_BOSort!$I1360)</f>
        <v>0</v>
      </c>
      <c r="AK1360" s="18">
        <f>SUMIFS(Inp_So!AK$9:AK$228,Inp_So!$I$9:$I$228,Cal_BOSort!$G1360,Inp_So!$J$9:$J$228,Cal_BOSort!$I1360)</f>
        <v>0</v>
      </c>
      <c r="AM1360" s="18">
        <f t="shared" si="149"/>
        <v>0</v>
      </c>
      <c r="AN1360" s="18">
        <f t="shared" si="153"/>
        <v>0</v>
      </c>
      <c r="AO1360" s="18">
        <f t="shared" si="154"/>
        <v>0</v>
      </c>
      <c r="AP1360" s="18">
        <f t="shared" si="150"/>
        <v>0</v>
      </c>
      <c r="AQ1360" s="18">
        <f t="shared" si="151"/>
        <v>0</v>
      </c>
      <c r="AR1360" s="18">
        <f t="shared" si="152"/>
        <v>0</v>
      </c>
      <c r="AU1360" s="42"/>
    </row>
    <row r="1361" spans="4:47" s="3" customFormat="1">
      <c r="D1361" s="101" t="str">
        <f>IF(I1361="","",MAX(D$1343:D1360)+1)</f>
        <v/>
      </c>
      <c r="E1361" s="3" t="s">
        <v>34</v>
      </c>
      <c r="F1361" s="3" t="s">
        <v>169</v>
      </c>
      <c r="G1361" s="3" t="s">
        <v>193</v>
      </c>
      <c r="I1361" s="101" t="str">
        <f>IF(Inp_So!M26="BO",Inp_So!J26,"")</f>
        <v/>
      </c>
      <c r="L1361" s="3" t="s">
        <v>106</v>
      </c>
      <c r="R1361" s="14"/>
      <c r="T1361" s="18"/>
      <c r="U1361" s="18"/>
      <c r="V1361" s="18"/>
      <c r="W1361" s="18"/>
      <c r="X1361" s="18"/>
      <c r="Y1361" s="18">
        <f>SUMIFS(Inp_So!Y$9:Y$228,Inp_So!$I$9:$I$228,Cal_BOSort!$G1361,Inp_So!$J$9:$J$228,Cal_BOSort!$I1361)</f>
        <v>0</v>
      </c>
      <c r="Z1361" s="18">
        <f>SUMIFS(Inp_So!Z$9:Z$228,Inp_So!$I$9:$I$228,Cal_BOSort!$G1361,Inp_So!$J$9:$J$228,Cal_BOSort!$I1361)</f>
        <v>0</v>
      </c>
      <c r="AA1361" s="18">
        <f>SUMIFS(Inp_So!AA$9:AA$228,Inp_So!$I$9:$I$228,Cal_BOSort!$G1361,Inp_So!$J$9:$J$228,Cal_BOSort!$I1361)</f>
        <v>0</v>
      </c>
      <c r="AB1361" s="18">
        <f>SUMIFS(Inp_So!AB$9:AB$228,Inp_So!$I$9:$I$228,Cal_BOSort!$G1361,Inp_So!$J$9:$J$228,Cal_BOSort!$I1361)</f>
        <v>0</v>
      </c>
      <c r="AC1361" s="18">
        <f>SUMIFS(Inp_So!AC$9:AC$228,Inp_So!$I$9:$I$228,Cal_BOSort!$G1361,Inp_So!$J$9:$J$228,Cal_BOSort!$I1361)</f>
        <v>0</v>
      </c>
      <c r="AD1361" s="18">
        <f>SUMIFS(Inp_So!AD$9:AD$228,Inp_So!$I$9:$I$228,Cal_BOSort!$G1361,Inp_So!$J$9:$J$228,Cal_BOSort!$I1361)</f>
        <v>0</v>
      </c>
      <c r="AE1361" s="18">
        <f>SUMIFS(Inp_So!AE$9:AE$228,Inp_So!$I$9:$I$228,Cal_BOSort!$G1361,Inp_So!$J$9:$J$228,Cal_BOSort!$I1361)</f>
        <v>0</v>
      </c>
      <c r="AF1361" s="18">
        <f>SUMIFS(Inp_So!AF$9:AF$228,Inp_So!$I$9:$I$228,Cal_BOSort!$G1361,Inp_So!$J$9:$J$228,Cal_BOSort!$I1361)</f>
        <v>0</v>
      </c>
      <c r="AG1361" s="18">
        <f>SUMIFS(Inp_So!AG$9:AG$228,Inp_So!$I$9:$I$228,Cal_BOSort!$G1361,Inp_So!$J$9:$J$228,Cal_BOSort!$I1361)</f>
        <v>0</v>
      </c>
      <c r="AH1361" s="18">
        <f>SUMIFS(Inp_So!AH$9:AH$228,Inp_So!$I$9:$I$228,Cal_BOSort!$G1361,Inp_So!$J$9:$J$228,Cal_BOSort!$I1361)</f>
        <v>0</v>
      </c>
      <c r="AI1361" s="18">
        <f>SUMIFS(Inp_So!AI$9:AI$228,Inp_So!$I$9:$I$228,Cal_BOSort!$G1361,Inp_So!$J$9:$J$228,Cal_BOSort!$I1361)</f>
        <v>0</v>
      </c>
      <c r="AJ1361" s="18">
        <f>SUMIFS(Inp_So!AJ$9:AJ$228,Inp_So!$I$9:$I$228,Cal_BOSort!$G1361,Inp_So!$J$9:$J$228,Cal_BOSort!$I1361)</f>
        <v>0</v>
      </c>
      <c r="AK1361" s="18">
        <f>SUMIFS(Inp_So!AK$9:AK$228,Inp_So!$I$9:$I$228,Cal_BOSort!$G1361,Inp_So!$J$9:$J$228,Cal_BOSort!$I1361)</f>
        <v>0</v>
      </c>
      <c r="AM1361" s="18">
        <f t="shared" si="149"/>
        <v>0</v>
      </c>
      <c r="AN1361" s="18">
        <f t="shared" si="153"/>
        <v>0</v>
      </c>
      <c r="AO1361" s="18">
        <f t="shared" si="154"/>
        <v>0</v>
      </c>
      <c r="AP1361" s="18">
        <f t="shared" si="150"/>
        <v>0</v>
      </c>
      <c r="AQ1361" s="18">
        <f t="shared" si="151"/>
        <v>0</v>
      </c>
      <c r="AR1361" s="18">
        <f t="shared" si="152"/>
        <v>0</v>
      </c>
      <c r="AU1361" s="42"/>
    </row>
    <row r="1362" spans="4:47" s="3" customFormat="1">
      <c r="D1362" s="101" t="str">
        <f>IF(I1362="","",MAX(D$1343:D1361)+1)</f>
        <v/>
      </c>
      <c r="E1362" s="3" t="s">
        <v>34</v>
      </c>
      <c r="F1362" s="3" t="s">
        <v>169</v>
      </c>
      <c r="G1362" s="3" t="s">
        <v>193</v>
      </c>
      <c r="I1362" s="101" t="str">
        <f>IF(Inp_So!M27="BO",Inp_So!J27,"")</f>
        <v/>
      </c>
      <c r="L1362" s="3" t="s">
        <v>106</v>
      </c>
      <c r="R1362" s="14"/>
      <c r="T1362" s="18"/>
      <c r="U1362" s="18"/>
      <c r="V1362" s="18"/>
      <c r="W1362" s="18"/>
      <c r="X1362" s="18"/>
      <c r="Y1362" s="18">
        <f>SUMIFS(Inp_So!Y$9:Y$228,Inp_So!$I$9:$I$228,Cal_BOSort!$G1362,Inp_So!$J$9:$J$228,Cal_BOSort!$I1362)</f>
        <v>0</v>
      </c>
      <c r="Z1362" s="18">
        <f>SUMIFS(Inp_So!Z$9:Z$228,Inp_So!$I$9:$I$228,Cal_BOSort!$G1362,Inp_So!$J$9:$J$228,Cal_BOSort!$I1362)</f>
        <v>0</v>
      </c>
      <c r="AA1362" s="18">
        <f>SUMIFS(Inp_So!AA$9:AA$228,Inp_So!$I$9:$I$228,Cal_BOSort!$G1362,Inp_So!$J$9:$J$228,Cal_BOSort!$I1362)</f>
        <v>0</v>
      </c>
      <c r="AB1362" s="18">
        <f>SUMIFS(Inp_So!AB$9:AB$228,Inp_So!$I$9:$I$228,Cal_BOSort!$G1362,Inp_So!$J$9:$J$228,Cal_BOSort!$I1362)</f>
        <v>0</v>
      </c>
      <c r="AC1362" s="18">
        <f>SUMIFS(Inp_So!AC$9:AC$228,Inp_So!$I$9:$I$228,Cal_BOSort!$G1362,Inp_So!$J$9:$J$228,Cal_BOSort!$I1362)</f>
        <v>0</v>
      </c>
      <c r="AD1362" s="18">
        <f>SUMIFS(Inp_So!AD$9:AD$228,Inp_So!$I$9:$I$228,Cal_BOSort!$G1362,Inp_So!$J$9:$J$228,Cal_BOSort!$I1362)</f>
        <v>0</v>
      </c>
      <c r="AE1362" s="18">
        <f>SUMIFS(Inp_So!AE$9:AE$228,Inp_So!$I$9:$I$228,Cal_BOSort!$G1362,Inp_So!$J$9:$J$228,Cal_BOSort!$I1362)</f>
        <v>0</v>
      </c>
      <c r="AF1362" s="18">
        <f>SUMIFS(Inp_So!AF$9:AF$228,Inp_So!$I$9:$I$228,Cal_BOSort!$G1362,Inp_So!$J$9:$J$228,Cal_BOSort!$I1362)</f>
        <v>0</v>
      </c>
      <c r="AG1362" s="18">
        <f>SUMIFS(Inp_So!AG$9:AG$228,Inp_So!$I$9:$I$228,Cal_BOSort!$G1362,Inp_So!$J$9:$J$228,Cal_BOSort!$I1362)</f>
        <v>0</v>
      </c>
      <c r="AH1362" s="18">
        <f>SUMIFS(Inp_So!AH$9:AH$228,Inp_So!$I$9:$I$228,Cal_BOSort!$G1362,Inp_So!$J$9:$J$228,Cal_BOSort!$I1362)</f>
        <v>0</v>
      </c>
      <c r="AI1362" s="18">
        <f>SUMIFS(Inp_So!AI$9:AI$228,Inp_So!$I$9:$I$228,Cal_BOSort!$G1362,Inp_So!$J$9:$J$228,Cal_BOSort!$I1362)</f>
        <v>0</v>
      </c>
      <c r="AJ1362" s="18">
        <f>SUMIFS(Inp_So!AJ$9:AJ$228,Inp_So!$I$9:$I$228,Cal_BOSort!$G1362,Inp_So!$J$9:$J$228,Cal_BOSort!$I1362)</f>
        <v>0</v>
      </c>
      <c r="AK1362" s="18">
        <f>SUMIFS(Inp_So!AK$9:AK$228,Inp_So!$I$9:$I$228,Cal_BOSort!$G1362,Inp_So!$J$9:$J$228,Cal_BOSort!$I1362)</f>
        <v>0</v>
      </c>
      <c r="AM1362" s="18">
        <f t="shared" si="149"/>
        <v>0</v>
      </c>
      <c r="AN1362" s="18">
        <f t="shared" si="153"/>
        <v>0</v>
      </c>
      <c r="AO1362" s="18">
        <f t="shared" si="154"/>
        <v>0</v>
      </c>
      <c r="AP1362" s="18">
        <f t="shared" si="150"/>
        <v>0</v>
      </c>
      <c r="AQ1362" s="18">
        <f t="shared" si="151"/>
        <v>0</v>
      </c>
      <c r="AR1362" s="18">
        <f t="shared" si="152"/>
        <v>0</v>
      </c>
      <c r="AU1362" s="42"/>
    </row>
    <row r="1363" spans="4:47" s="3" customFormat="1">
      <c r="D1363" s="101" t="str">
        <f>IF(I1363="","",MAX(D$1343:D1362)+1)</f>
        <v/>
      </c>
      <c r="E1363" s="3" t="s">
        <v>34</v>
      </c>
      <c r="F1363" s="3" t="s">
        <v>169</v>
      </c>
      <c r="G1363" s="3" t="s">
        <v>193</v>
      </c>
      <c r="I1363" s="101" t="str">
        <f>IF(Inp_So!M28="BO",Inp_So!J28,"")</f>
        <v/>
      </c>
      <c r="L1363" s="3" t="s">
        <v>106</v>
      </c>
      <c r="R1363" s="14"/>
      <c r="T1363" s="18"/>
      <c r="U1363" s="18"/>
      <c r="V1363" s="18"/>
      <c r="W1363" s="18"/>
      <c r="X1363" s="18"/>
      <c r="Y1363" s="18">
        <f>SUMIFS(Inp_So!Y$9:Y$228,Inp_So!$I$9:$I$228,Cal_BOSort!$G1363,Inp_So!$J$9:$J$228,Cal_BOSort!$I1363)</f>
        <v>0</v>
      </c>
      <c r="Z1363" s="18">
        <f>SUMIFS(Inp_So!Z$9:Z$228,Inp_So!$I$9:$I$228,Cal_BOSort!$G1363,Inp_So!$J$9:$J$228,Cal_BOSort!$I1363)</f>
        <v>0</v>
      </c>
      <c r="AA1363" s="18">
        <f>SUMIFS(Inp_So!AA$9:AA$228,Inp_So!$I$9:$I$228,Cal_BOSort!$G1363,Inp_So!$J$9:$J$228,Cal_BOSort!$I1363)</f>
        <v>0</v>
      </c>
      <c r="AB1363" s="18">
        <f>SUMIFS(Inp_So!AB$9:AB$228,Inp_So!$I$9:$I$228,Cal_BOSort!$G1363,Inp_So!$J$9:$J$228,Cal_BOSort!$I1363)</f>
        <v>0</v>
      </c>
      <c r="AC1363" s="18">
        <f>SUMIFS(Inp_So!AC$9:AC$228,Inp_So!$I$9:$I$228,Cal_BOSort!$G1363,Inp_So!$J$9:$J$228,Cal_BOSort!$I1363)</f>
        <v>0</v>
      </c>
      <c r="AD1363" s="18">
        <f>SUMIFS(Inp_So!AD$9:AD$228,Inp_So!$I$9:$I$228,Cal_BOSort!$G1363,Inp_So!$J$9:$J$228,Cal_BOSort!$I1363)</f>
        <v>0</v>
      </c>
      <c r="AE1363" s="18">
        <f>SUMIFS(Inp_So!AE$9:AE$228,Inp_So!$I$9:$I$228,Cal_BOSort!$G1363,Inp_So!$J$9:$J$228,Cal_BOSort!$I1363)</f>
        <v>0</v>
      </c>
      <c r="AF1363" s="18">
        <f>SUMIFS(Inp_So!AF$9:AF$228,Inp_So!$I$9:$I$228,Cal_BOSort!$G1363,Inp_So!$J$9:$J$228,Cal_BOSort!$I1363)</f>
        <v>0</v>
      </c>
      <c r="AG1363" s="18">
        <f>SUMIFS(Inp_So!AG$9:AG$228,Inp_So!$I$9:$I$228,Cal_BOSort!$G1363,Inp_So!$J$9:$J$228,Cal_BOSort!$I1363)</f>
        <v>0</v>
      </c>
      <c r="AH1363" s="18">
        <f>SUMIFS(Inp_So!AH$9:AH$228,Inp_So!$I$9:$I$228,Cal_BOSort!$G1363,Inp_So!$J$9:$J$228,Cal_BOSort!$I1363)</f>
        <v>0</v>
      </c>
      <c r="AI1363" s="18">
        <f>SUMIFS(Inp_So!AI$9:AI$228,Inp_So!$I$9:$I$228,Cal_BOSort!$G1363,Inp_So!$J$9:$J$228,Cal_BOSort!$I1363)</f>
        <v>0</v>
      </c>
      <c r="AJ1363" s="18">
        <f>SUMIFS(Inp_So!AJ$9:AJ$228,Inp_So!$I$9:$I$228,Cal_BOSort!$G1363,Inp_So!$J$9:$J$228,Cal_BOSort!$I1363)</f>
        <v>0</v>
      </c>
      <c r="AK1363" s="18">
        <f>SUMIFS(Inp_So!AK$9:AK$228,Inp_So!$I$9:$I$228,Cal_BOSort!$G1363,Inp_So!$J$9:$J$228,Cal_BOSort!$I1363)</f>
        <v>0</v>
      </c>
      <c r="AM1363" s="18">
        <f t="shared" si="149"/>
        <v>0</v>
      </c>
      <c r="AN1363" s="18">
        <f t="shared" si="153"/>
        <v>0</v>
      </c>
      <c r="AO1363" s="18">
        <f t="shared" si="154"/>
        <v>0</v>
      </c>
      <c r="AP1363" s="18">
        <f t="shared" si="150"/>
        <v>0</v>
      </c>
      <c r="AQ1363" s="18">
        <f t="shared" si="151"/>
        <v>0</v>
      </c>
      <c r="AR1363" s="18">
        <f t="shared" si="152"/>
        <v>0</v>
      </c>
      <c r="AU1363" s="42"/>
    </row>
    <row r="1364" spans="4:47" s="3" customFormat="1">
      <c r="D1364" s="101" t="str">
        <f>IF(I1364="","",MAX(D$1343:D1363)+1)</f>
        <v/>
      </c>
      <c r="E1364" s="3" t="s">
        <v>34</v>
      </c>
      <c r="F1364" s="3" t="s">
        <v>169</v>
      </c>
      <c r="G1364" s="3" t="s">
        <v>195</v>
      </c>
      <c r="I1364" s="101" t="str">
        <f>IF(Inp_So!M29="BO",Inp_So!J29,"")</f>
        <v/>
      </c>
      <c r="L1364" s="3" t="s">
        <v>106</v>
      </c>
      <c r="R1364" s="14"/>
      <c r="T1364" s="18"/>
      <c r="U1364" s="18"/>
      <c r="V1364" s="18"/>
      <c r="W1364" s="18"/>
      <c r="X1364" s="18"/>
      <c r="Y1364" s="18">
        <f>SUMIFS(Inp_So!Y$9:Y$228,Inp_So!$I$9:$I$228,Cal_BOSort!$G1364,Inp_So!$J$9:$J$228,Cal_BOSort!$I1364)</f>
        <v>0</v>
      </c>
      <c r="Z1364" s="18">
        <f>SUMIFS(Inp_So!Z$9:Z$228,Inp_So!$I$9:$I$228,Cal_BOSort!$G1364,Inp_So!$J$9:$J$228,Cal_BOSort!$I1364)</f>
        <v>0</v>
      </c>
      <c r="AA1364" s="18">
        <f>SUMIFS(Inp_So!AA$9:AA$228,Inp_So!$I$9:$I$228,Cal_BOSort!$G1364,Inp_So!$J$9:$J$228,Cal_BOSort!$I1364)</f>
        <v>0</v>
      </c>
      <c r="AB1364" s="18">
        <f>SUMIFS(Inp_So!AB$9:AB$228,Inp_So!$I$9:$I$228,Cal_BOSort!$G1364,Inp_So!$J$9:$J$228,Cal_BOSort!$I1364)</f>
        <v>0</v>
      </c>
      <c r="AC1364" s="18">
        <f>SUMIFS(Inp_So!AC$9:AC$228,Inp_So!$I$9:$I$228,Cal_BOSort!$G1364,Inp_So!$J$9:$J$228,Cal_BOSort!$I1364)</f>
        <v>0</v>
      </c>
      <c r="AD1364" s="18">
        <f>SUMIFS(Inp_So!AD$9:AD$228,Inp_So!$I$9:$I$228,Cal_BOSort!$G1364,Inp_So!$J$9:$J$228,Cal_BOSort!$I1364)</f>
        <v>0</v>
      </c>
      <c r="AE1364" s="18">
        <f>SUMIFS(Inp_So!AE$9:AE$228,Inp_So!$I$9:$I$228,Cal_BOSort!$G1364,Inp_So!$J$9:$J$228,Cal_BOSort!$I1364)</f>
        <v>0</v>
      </c>
      <c r="AF1364" s="18">
        <f>SUMIFS(Inp_So!AF$9:AF$228,Inp_So!$I$9:$I$228,Cal_BOSort!$G1364,Inp_So!$J$9:$J$228,Cal_BOSort!$I1364)</f>
        <v>0</v>
      </c>
      <c r="AG1364" s="18">
        <f>SUMIFS(Inp_So!AG$9:AG$228,Inp_So!$I$9:$I$228,Cal_BOSort!$G1364,Inp_So!$J$9:$J$228,Cal_BOSort!$I1364)</f>
        <v>0</v>
      </c>
      <c r="AH1364" s="18">
        <f>SUMIFS(Inp_So!AH$9:AH$228,Inp_So!$I$9:$I$228,Cal_BOSort!$G1364,Inp_So!$J$9:$J$228,Cal_BOSort!$I1364)</f>
        <v>0</v>
      </c>
      <c r="AI1364" s="18">
        <f>SUMIFS(Inp_So!AI$9:AI$228,Inp_So!$I$9:$I$228,Cal_BOSort!$G1364,Inp_So!$J$9:$J$228,Cal_BOSort!$I1364)</f>
        <v>0</v>
      </c>
      <c r="AJ1364" s="18">
        <f>SUMIFS(Inp_So!AJ$9:AJ$228,Inp_So!$I$9:$I$228,Cal_BOSort!$G1364,Inp_So!$J$9:$J$228,Cal_BOSort!$I1364)</f>
        <v>0</v>
      </c>
      <c r="AK1364" s="18">
        <f>SUMIFS(Inp_So!AK$9:AK$228,Inp_So!$I$9:$I$228,Cal_BOSort!$G1364,Inp_So!$J$9:$J$228,Cal_BOSort!$I1364)</f>
        <v>0</v>
      </c>
      <c r="AM1364" s="18">
        <f t="shared" si="149"/>
        <v>0</v>
      </c>
      <c r="AN1364" s="18">
        <f t="shared" si="153"/>
        <v>0</v>
      </c>
      <c r="AO1364" s="18">
        <f t="shared" si="154"/>
        <v>0</v>
      </c>
      <c r="AP1364" s="18">
        <f t="shared" si="150"/>
        <v>0</v>
      </c>
      <c r="AQ1364" s="18">
        <f t="shared" si="151"/>
        <v>0</v>
      </c>
      <c r="AR1364" s="18">
        <f t="shared" si="152"/>
        <v>0</v>
      </c>
      <c r="AU1364" s="42"/>
    </row>
    <row r="1365" spans="4:47" s="3" customFormat="1">
      <c r="D1365" s="101" t="str">
        <f>IF(I1365="","",MAX(D$1343:D1364)+1)</f>
        <v/>
      </c>
      <c r="E1365" s="3" t="s">
        <v>34</v>
      </c>
      <c r="F1365" s="3" t="s">
        <v>169</v>
      </c>
      <c r="G1365" s="3" t="s">
        <v>195</v>
      </c>
      <c r="I1365" s="101" t="str">
        <f>IF(Inp_So!M30="BO",Inp_So!J30,"")</f>
        <v/>
      </c>
      <c r="L1365" s="3" t="s">
        <v>106</v>
      </c>
      <c r="R1365" s="14"/>
      <c r="T1365" s="18"/>
      <c r="U1365" s="18"/>
      <c r="V1365" s="18"/>
      <c r="W1365" s="18"/>
      <c r="X1365" s="18"/>
      <c r="Y1365" s="18">
        <f>SUMIFS(Inp_So!Y$9:Y$228,Inp_So!$I$9:$I$228,Cal_BOSort!$G1365,Inp_So!$J$9:$J$228,Cal_BOSort!$I1365)</f>
        <v>0</v>
      </c>
      <c r="Z1365" s="18">
        <f>SUMIFS(Inp_So!Z$9:Z$228,Inp_So!$I$9:$I$228,Cal_BOSort!$G1365,Inp_So!$J$9:$J$228,Cal_BOSort!$I1365)</f>
        <v>0</v>
      </c>
      <c r="AA1365" s="18">
        <f>SUMIFS(Inp_So!AA$9:AA$228,Inp_So!$I$9:$I$228,Cal_BOSort!$G1365,Inp_So!$J$9:$J$228,Cal_BOSort!$I1365)</f>
        <v>0</v>
      </c>
      <c r="AB1365" s="18">
        <f>SUMIFS(Inp_So!AB$9:AB$228,Inp_So!$I$9:$I$228,Cal_BOSort!$G1365,Inp_So!$J$9:$J$228,Cal_BOSort!$I1365)</f>
        <v>0</v>
      </c>
      <c r="AC1365" s="18">
        <f>SUMIFS(Inp_So!AC$9:AC$228,Inp_So!$I$9:$I$228,Cal_BOSort!$G1365,Inp_So!$J$9:$J$228,Cal_BOSort!$I1365)</f>
        <v>0</v>
      </c>
      <c r="AD1365" s="18">
        <f>SUMIFS(Inp_So!AD$9:AD$228,Inp_So!$I$9:$I$228,Cal_BOSort!$G1365,Inp_So!$J$9:$J$228,Cal_BOSort!$I1365)</f>
        <v>0</v>
      </c>
      <c r="AE1365" s="18">
        <f>SUMIFS(Inp_So!AE$9:AE$228,Inp_So!$I$9:$I$228,Cal_BOSort!$G1365,Inp_So!$J$9:$J$228,Cal_BOSort!$I1365)</f>
        <v>0</v>
      </c>
      <c r="AF1365" s="18">
        <f>SUMIFS(Inp_So!AF$9:AF$228,Inp_So!$I$9:$I$228,Cal_BOSort!$G1365,Inp_So!$J$9:$J$228,Cal_BOSort!$I1365)</f>
        <v>0</v>
      </c>
      <c r="AG1365" s="18">
        <f>SUMIFS(Inp_So!AG$9:AG$228,Inp_So!$I$9:$I$228,Cal_BOSort!$G1365,Inp_So!$J$9:$J$228,Cal_BOSort!$I1365)</f>
        <v>0</v>
      </c>
      <c r="AH1365" s="18">
        <f>SUMIFS(Inp_So!AH$9:AH$228,Inp_So!$I$9:$I$228,Cal_BOSort!$G1365,Inp_So!$J$9:$J$228,Cal_BOSort!$I1365)</f>
        <v>0</v>
      </c>
      <c r="AI1365" s="18">
        <f>SUMIFS(Inp_So!AI$9:AI$228,Inp_So!$I$9:$I$228,Cal_BOSort!$G1365,Inp_So!$J$9:$J$228,Cal_BOSort!$I1365)</f>
        <v>0</v>
      </c>
      <c r="AJ1365" s="18">
        <f>SUMIFS(Inp_So!AJ$9:AJ$228,Inp_So!$I$9:$I$228,Cal_BOSort!$G1365,Inp_So!$J$9:$J$228,Cal_BOSort!$I1365)</f>
        <v>0</v>
      </c>
      <c r="AK1365" s="18">
        <f>SUMIFS(Inp_So!AK$9:AK$228,Inp_So!$I$9:$I$228,Cal_BOSort!$G1365,Inp_So!$J$9:$J$228,Cal_BOSort!$I1365)</f>
        <v>0</v>
      </c>
      <c r="AM1365" s="18">
        <f t="shared" si="149"/>
        <v>0</v>
      </c>
      <c r="AN1365" s="18">
        <f t="shared" si="153"/>
        <v>0</v>
      </c>
      <c r="AO1365" s="18">
        <f t="shared" si="154"/>
        <v>0</v>
      </c>
      <c r="AP1365" s="18">
        <f t="shared" si="150"/>
        <v>0</v>
      </c>
      <c r="AQ1365" s="18">
        <f t="shared" si="151"/>
        <v>0</v>
      </c>
      <c r="AR1365" s="18">
        <f t="shared" si="152"/>
        <v>0</v>
      </c>
      <c r="AU1365" s="42"/>
    </row>
    <row r="1366" spans="4:47" s="3" customFormat="1">
      <c r="D1366" s="101" t="str">
        <f>IF(I1366="","",MAX(D$1343:D1365)+1)</f>
        <v/>
      </c>
      <c r="E1366" s="3" t="s">
        <v>34</v>
      </c>
      <c r="F1366" s="3" t="s">
        <v>169</v>
      </c>
      <c r="G1366" s="3" t="s">
        <v>195</v>
      </c>
      <c r="I1366" s="101" t="str">
        <f>IF(Inp_So!M31="BO",Inp_So!J31,"")</f>
        <v/>
      </c>
      <c r="L1366" s="3" t="s">
        <v>106</v>
      </c>
      <c r="R1366" s="14"/>
      <c r="T1366" s="18"/>
      <c r="U1366" s="18"/>
      <c r="V1366" s="18"/>
      <c r="W1366" s="18"/>
      <c r="X1366" s="18"/>
      <c r="Y1366" s="18">
        <f>SUMIFS(Inp_So!Y$9:Y$228,Inp_So!$I$9:$I$228,Cal_BOSort!$G1366,Inp_So!$J$9:$J$228,Cal_BOSort!$I1366)</f>
        <v>0</v>
      </c>
      <c r="Z1366" s="18">
        <f>SUMIFS(Inp_So!Z$9:Z$228,Inp_So!$I$9:$I$228,Cal_BOSort!$G1366,Inp_So!$J$9:$J$228,Cal_BOSort!$I1366)</f>
        <v>0</v>
      </c>
      <c r="AA1366" s="18">
        <f>SUMIFS(Inp_So!AA$9:AA$228,Inp_So!$I$9:$I$228,Cal_BOSort!$G1366,Inp_So!$J$9:$J$228,Cal_BOSort!$I1366)</f>
        <v>0</v>
      </c>
      <c r="AB1366" s="18">
        <f>SUMIFS(Inp_So!AB$9:AB$228,Inp_So!$I$9:$I$228,Cal_BOSort!$G1366,Inp_So!$J$9:$J$228,Cal_BOSort!$I1366)</f>
        <v>0</v>
      </c>
      <c r="AC1366" s="18">
        <f>SUMIFS(Inp_So!AC$9:AC$228,Inp_So!$I$9:$I$228,Cal_BOSort!$G1366,Inp_So!$J$9:$J$228,Cal_BOSort!$I1366)</f>
        <v>0</v>
      </c>
      <c r="AD1366" s="18">
        <f>SUMIFS(Inp_So!AD$9:AD$228,Inp_So!$I$9:$I$228,Cal_BOSort!$G1366,Inp_So!$J$9:$J$228,Cal_BOSort!$I1366)</f>
        <v>0</v>
      </c>
      <c r="AE1366" s="18">
        <f>SUMIFS(Inp_So!AE$9:AE$228,Inp_So!$I$9:$I$228,Cal_BOSort!$G1366,Inp_So!$J$9:$J$228,Cal_BOSort!$I1366)</f>
        <v>0</v>
      </c>
      <c r="AF1366" s="18">
        <f>SUMIFS(Inp_So!AF$9:AF$228,Inp_So!$I$9:$I$228,Cal_BOSort!$G1366,Inp_So!$J$9:$J$228,Cal_BOSort!$I1366)</f>
        <v>0</v>
      </c>
      <c r="AG1366" s="18">
        <f>SUMIFS(Inp_So!AG$9:AG$228,Inp_So!$I$9:$I$228,Cal_BOSort!$G1366,Inp_So!$J$9:$J$228,Cal_BOSort!$I1366)</f>
        <v>0</v>
      </c>
      <c r="AH1366" s="18">
        <f>SUMIFS(Inp_So!AH$9:AH$228,Inp_So!$I$9:$I$228,Cal_BOSort!$G1366,Inp_So!$J$9:$J$228,Cal_BOSort!$I1366)</f>
        <v>0</v>
      </c>
      <c r="AI1366" s="18">
        <f>SUMIFS(Inp_So!AI$9:AI$228,Inp_So!$I$9:$I$228,Cal_BOSort!$G1366,Inp_So!$J$9:$J$228,Cal_BOSort!$I1366)</f>
        <v>0</v>
      </c>
      <c r="AJ1366" s="18">
        <f>SUMIFS(Inp_So!AJ$9:AJ$228,Inp_So!$I$9:$I$228,Cal_BOSort!$G1366,Inp_So!$J$9:$J$228,Cal_BOSort!$I1366)</f>
        <v>0</v>
      </c>
      <c r="AK1366" s="18">
        <f>SUMIFS(Inp_So!AK$9:AK$228,Inp_So!$I$9:$I$228,Cal_BOSort!$G1366,Inp_So!$J$9:$J$228,Cal_BOSort!$I1366)</f>
        <v>0</v>
      </c>
      <c r="AM1366" s="18">
        <f t="shared" si="149"/>
        <v>0</v>
      </c>
      <c r="AN1366" s="18">
        <f t="shared" si="153"/>
        <v>0</v>
      </c>
      <c r="AO1366" s="18">
        <f t="shared" si="154"/>
        <v>0</v>
      </c>
      <c r="AP1366" s="18">
        <f t="shared" si="150"/>
        <v>0</v>
      </c>
      <c r="AQ1366" s="18">
        <f t="shared" si="151"/>
        <v>0</v>
      </c>
      <c r="AR1366" s="18">
        <f t="shared" si="152"/>
        <v>0</v>
      </c>
      <c r="AU1366" s="42"/>
    </row>
    <row r="1367" spans="4:47" s="3" customFormat="1">
      <c r="D1367" s="101" t="str">
        <f>IF(I1367="","",MAX(D$1343:D1366)+1)</f>
        <v/>
      </c>
      <c r="E1367" s="3" t="s">
        <v>34</v>
      </c>
      <c r="F1367" s="3" t="s">
        <v>169</v>
      </c>
      <c r="G1367" s="3" t="s">
        <v>195</v>
      </c>
      <c r="I1367" s="101" t="str">
        <f>IF(Inp_So!M32="BO",Inp_So!J32,"")</f>
        <v/>
      </c>
      <c r="L1367" s="3" t="s">
        <v>106</v>
      </c>
      <c r="R1367" s="14"/>
      <c r="T1367" s="18"/>
      <c r="U1367" s="18"/>
      <c r="V1367" s="18"/>
      <c r="W1367" s="18"/>
      <c r="X1367" s="18"/>
      <c r="Y1367" s="18">
        <f>SUMIFS(Inp_So!Y$9:Y$228,Inp_So!$I$9:$I$228,Cal_BOSort!$G1367,Inp_So!$J$9:$J$228,Cal_BOSort!$I1367)</f>
        <v>0</v>
      </c>
      <c r="Z1367" s="18">
        <f>SUMIFS(Inp_So!Z$9:Z$228,Inp_So!$I$9:$I$228,Cal_BOSort!$G1367,Inp_So!$J$9:$J$228,Cal_BOSort!$I1367)</f>
        <v>0</v>
      </c>
      <c r="AA1367" s="18">
        <f>SUMIFS(Inp_So!AA$9:AA$228,Inp_So!$I$9:$I$228,Cal_BOSort!$G1367,Inp_So!$J$9:$J$228,Cal_BOSort!$I1367)</f>
        <v>0</v>
      </c>
      <c r="AB1367" s="18">
        <f>SUMIFS(Inp_So!AB$9:AB$228,Inp_So!$I$9:$I$228,Cal_BOSort!$G1367,Inp_So!$J$9:$J$228,Cal_BOSort!$I1367)</f>
        <v>0</v>
      </c>
      <c r="AC1367" s="18">
        <f>SUMIFS(Inp_So!AC$9:AC$228,Inp_So!$I$9:$I$228,Cal_BOSort!$G1367,Inp_So!$J$9:$J$228,Cal_BOSort!$I1367)</f>
        <v>0</v>
      </c>
      <c r="AD1367" s="18">
        <f>SUMIFS(Inp_So!AD$9:AD$228,Inp_So!$I$9:$I$228,Cal_BOSort!$G1367,Inp_So!$J$9:$J$228,Cal_BOSort!$I1367)</f>
        <v>0</v>
      </c>
      <c r="AE1367" s="18">
        <f>SUMIFS(Inp_So!AE$9:AE$228,Inp_So!$I$9:$I$228,Cal_BOSort!$G1367,Inp_So!$J$9:$J$228,Cal_BOSort!$I1367)</f>
        <v>0</v>
      </c>
      <c r="AF1367" s="18">
        <f>SUMIFS(Inp_So!AF$9:AF$228,Inp_So!$I$9:$I$228,Cal_BOSort!$G1367,Inp_So!$J$9:$J$228,Cal_BOSort!$I1367)</f>
        <v>0</v>
      </c>
      <c r="AG1367" s="18">
        <f>SUMIFS(Inp_So!AG$9:AG$228,Inp_So!$I$9:$I$228,Cal_BOSort!$G1367,Inp_So!$J$9:$J$228,Cal_BOSort!$I1367)</f>
        <v>0</v>
      </c>
      <c r="AH1367" s="18">
        <f>SUMIFS(Inp_So!AH$9:AH$228,Inp_So!$I$9:$I$228,Cal_BOSort!$G1367,Inp_So!$J$9:$J$228,Cal_BOSort!$I1367)</f>
        <v>0</v>
      </c>
      <c r="AI1367" s="18">
        <f>SUMIFS(Inp_So!AI$9:AI$228,Inp_So!$I$9:$I$228,Cal_BOSort!$G1367,Inp_So!$J$9:$J$228,Cal_BOSort!$I1367)</f>
        <v>0</v>
      </c>
      <c r="AJ1367" s="18">
        <f>SUMIFS(Inp_So!AJ$9:AJ$228,Inp_So!$I$9:$I$228,Cal_BOSort!$G1367,Inp_So!$J$9:$J$228,Cal_BOSort!$I1367)</f>
        <v>0</v>
      </c>
      <c r="AK1367" s="18">
        <f>SUMIFS(Inp_So!AK$9:AK$228,Inp_So!$I$9:$I$228,Cal_BOSort!$G1367,Inp_So!$J$9:$J$228,Cal_BOSort!$I1367)</f>
        <v>0</v>
      </c>
      <c r="AM1367" s="18">
        <f t="shared" si="149"/>
        <v>0</v>
      </c>
      <c r="AN1367" s="18">
        <f t="shared" si="153"/>
        <v>0</v>
      </c>
      <c r="AO1367" s="18">
        <f t="shared" si="154"/>
        <v>0</v>
      </c>
      <c r="AP1367" s="18">
        <f t="shared" si="150"/>
        <v>0</v>
      </c>
      <c r="AQ1367" s="18">
        <f t="shared" si="151"/>
        <v>0</v>
      </c>
      <c r="AR1367" s="18">
        <f t="shared" si="152"/>
        <v>0</v>
      </c>
      <c r="AU1367" s="42"/>
    </row>
    <row r="1368" spans="4:47" s="3" customFormat="1">
      <c r="D1368" s="101" t="str">
        <f>IF(I1368="","",MAX(D$1343:D1367)+1)</f>
        <v/>
      </c>
      <c r="E1368" s="3" t="s">
        <v>34</v>
      </c>
      <c r="F1368" s="3" t="s">
        <v>169</v>
      </c>
      <c r="G1368" s="3" t="s">
        <v>195</v>
      </c>
      <c r="I1368" s="101" t="str">
        <f>IF(Inp_So!M33="BO",Inp_So!J33,"")</f>
        <v/>
      </c>
      <c r="L1368" s="3" t="s">
        <v>106</v>
      </c>
      <c r="R1368" s="14"/>
      <c r="T1368" s="18"/>
      <c r="U1368" s="18"/>
      <c r="V1368" s="18"/>
      <c r="W1368" s="18"/>
      <c r="X1368" s="18"/>
      <c r="Y1368" s="18">
        <f>SUMIFS(Inp_So!Y$9:Y$228,Inp_So!$I$9:$I$228,Cal_BOSort!$G1368,Inp_So!$J$9:$J$228,Cal_BOSort!$I1368)</f>
        <v>0</v>
      </c>
      <c r="Z1368" s="18">
        <f>SUMIFS(Inp_So!Z$9:Z$228,Inp_So!$I$9:$I$228,Cal_BOSort!$G1368,Inp_So!$J$9:$J$228,Cal_BOSort!$I1368)</f>
        <v>0</v>
      </c>
      <c r="AA1368" s="18">
        <f>SUMIFS(Inp_So!AA$9:AA$228,Inp_So!$I$9:$I$228,Cal_BOSort!$G1368,Inp_So!$J$9:$J$228,Cal_BOSort!$I1368)</f>
        <v>0</v>
      </c>
      <c r="AB1368" s="18">
        <f>SUMIFS(Inp_So!AB$9:AB$228,Inp_So!$I$9:$I$228,Cal_BOSort!$G1368,Inp_So!$J$9:$J$228,Cal_BOSort!$I1368)</f>
        <v>0</v>
      </c>
      <c r="AC1368" s="18">
        <f>SUMIFS(Inp_So!AC$9:AC$228,Inp_So!$I$9:$I$228,Cal_BOSort!$G1368,Inp_So!$J$9:$J$228,Cal_BOSort!$I1368)</f>
        <v>0</v>
      </c>
      <c r="AD1368" s="18">
        <f>SUMIFS(Inp_So!AD$9:AD$228,Inp_So!$I$9:$I$228,Cal_BOSort!$G1368,Inp_So!$J$9:$J$228,Cal_BOSort!$I1368)</f>
        <v>0</v>
      </c>
      <c r="AE1368" s="18">
        <f>SUMIFS(Inp_So!AE$9:AE$228,Inp_So!$I$9:$I$228,Cal_BOSort!$G1368,Inp_So!$J$9:$J$228,Cal_BOSort!$I1368)</f>
        <v>0</v>
      </c>
      <c r="AF1368" s="18">
        <f>SUMIFS(Inp_So!AF$9:AF$228,Inp_So!$I$9:$I$228,Cal_BOSort!$G1368,Inp_So!$J$9:$J$228,Cal_BOSort!$I1368)</f>
        <v>0</v>
      </c>
      <c r="AG1368" s="18">
        <f>SUMIFS(Inp_So!AG$9:AG$228,Inp_So!$I$9:$I$228,Cal_BOSort!$G1368,Inp_So!$J$9:$J$228,Cal_BOSort!$I1368)</f>
        <v>0</v>
      </c>
      <c r="AH1368" s="18">
        <f>SUMIFS(Inp_So!AH$9:AH$228,Inp_So!$I$9:$I$228,Cal_BOSort!$G1368,Inp_So!$J$9:$J$228,Cal_BOSort!$I1368)</f>
        <v>0</v>
      </c>
      <c r="AI1368" s="18">
        <f>SUMIFS(Inp_So!AI$9:AI$228,Inp_So!$I$9:$I$228,Cal_BOSort!$G1368,Inp_So!$J$9:$J$228,Cal_BOSort!$I1368)</f>
        <v>0</v>
      </c>
      <c r="AJ1368" s="18">
        <f>SUMIFS(Inp_So!AJ$9:AJ$228,Inp_So!$I$9:$I$228,Cal_BOSort!$G1368,Inp_So!$J$9:$J$228,Cal_BOSort!$I1368)</f>
        <v>0</v>
      </c>
      <c r="AK1368" s="18">
        <f>SUMIFS(Inp_So!AK$9:AK$228,Inp_So!$I$9:$I$228,Cal_BOSort!$G1368,Inp_So!$J$9:$J$228,Cal_BOSort!$I1368)</f>
        <v>0</v>
      </c>
      <c r="AM1368" s="18">
        <f t="shared" si="149"/>
        <v>0</v>
      </c>
      <c r="AN1368" s="18">
        <f t="shared" si="153"/>
        <v>0</v>
      </c>
      <c r="AO1368" s="18">
        <f t="shared" si="154"/>
        <v>0</v>
      </c>
      <c r="AP1368" s="18">
        <f t="shared" si="150"/>
        <v>0</v>
      </c>
      <c r="AQ1368" s="18">
        <f t="shared" si="151"/>
        <v>0</v>
      </c>
      <c r="AR1368" s="18">
        <f t="shared" si="152"/>
        <v>0</v>
      </c>
      <c r="AU1368" s="42"/>
    </row>
    <row r="1369" spans="4:47" s="3" customFormat="1">
      <c r="D1369" s="101" t="str">
        <f>IF(I1369="","",MAX(D$1343:D1368)+1)</f>
        <v/>
      </c>
      <c r="E1369" s="3" t="s">
        <v>34</v>
      </c>
      <c r="F1369" s="3" t="s">
        <v>169</v>
      </c>
      <c r="G1369" s="3" t="s">
        <v>195</v>
      </c>
      <c r="I1369" s="101" t="str">
        <f>IF(Inp_So!M34="BO",Inp_So!J34,"")</f>
        <v/>
      </c>
      <c r="L1369" s="3" t="s">
        <v>106</v>
      </c>
      <c r="R1369" s="14"/>
      <c r="T1369" s="18"/>
      <c r="U1369" s="18"/>
      <c r="V1369" s="18"/>
      <c r="W1369" s="18"/>
      <c r="X1369" s="18"/>
      <c r="Y1369" s="18">
        <f>SUMIFS(Inp_So!Y$9:Y$228,Inp_So!$I$9:$I$228,Cal_BOSort!$G1369,Inp_So!$J$9:$J$228,Cal_BOSort!$I1369)</f>
        <v>0</v>
      </c>
      <c r="Z1369" s="18">
        <f>SUMIFS(Inp_So!Z$9:Z$228,Inp_So!$I$9:$I$228,Cal_BOSort!$G1369,Inp_So!$J$9:$J$228,Cal_BOSort!$I1369)</f>
        <v>0</v>
      </c>
      <c r="AA1369" s="18">
        <f>SUMIFS(Inp_So!AA$9:AA$228,Inp_So!$I$9:$I$228,Cal_BOSort!$G1369,Inp_So!$J$9:$J$228,Cal_BOSort!$I1369)</f>
        <v>0</v>
      </c>
      <c r="AB1369" s="18">
        <f>SUMIFS(Inp_So!AB$9:AB$228,Inp_So!$I$9:$I$228,Cal_BOSort!$G1369,Inp_So!$J$9:$J$228,Cal_BOSort!$I1369)</f>
        <v>0</v>
      </c>
      <c r="AC1369" s="18">
        <f>SUMIFS(Inp_So!AC$9:AC$228,Inp_So!$I$9:$I$228,Cal_BOSort!$G1369,Inp_So!$J$9:$J$228,Cal_BOSort!$I1369)</f>
        <v>0</v>
      </c>
      <c r="AD1369" s="18">
        <f>SUMIFS(Inp_So!AD$9:AD$228,Inp_So!$I$9:$I$228,Cal_BOSort!$G1369,Inp_So!$J$9:$J$228,Cal_BOSort!$I1369)</f>
        <v>0</v>
      </c>
      <c r="AE1369" s="18">
        <f>SUMIFS(Inp_So!AE$9:AE$228,Inp_So!$I$9:$I$228,Cal_BOSort!$G1369,Inp_So!$J$9:$J$228,Cal_BOSort!$I1369)</f>
        <v>0</v>
      </c>
      <c r="AF1369" s="18">
        <f>SUMIFS(Inp_So!AF$9:AF$228,Inp_So!$I$9:$I$228,Cal_BOSort!$G1369,Inp_So!$J$9:$J$228,Cal_BOSort!$I1369)</f>
        <v>0</v>
      </c>
      <c r="AG1369" s="18">
        <f>SUMIFS(Inp_So!AG$9:AG$228,Inp_So!$I$9:$I$228,Cal_BOSort!$G1369,Inp_So!$J$9:$J$228,Cal_BOSort!$I1369)</f>
        <v>0</v>
      </c>
      <c r="AH1369" s="18">
        <f>SUMIFS(Inp_So!AH$9:AH$228,Inp_So!$I$9:$I$228,Cal_BOSort!$G1369,Inp_So!$J$9:$J$228,Cal_BOSort!$I1369)</f>
        <v>0</v>
      </c>
      <c r="AI1369" s="18">
        <f>SUMIFS(Inp_So!AI$9:AI$228,Inp_So!$I$9:$I$228,Cal_BOSort!$G1369,Inp_So!$J$9:$J$228,Cal_BOSort!$I1369)</f>
        <v>0</v>
      </c>
      <c r="AJ1369" s="18">
        <f>SUMIFS(Inp_So!AJ$9:AJ$228,Inp_So!$I$9:$I$228,Cal_BOSort!$G1369,Inp_So!$J$9:$J$228,Cal_BOSort!$I1369)</f>
        <v>0</v>
      </c>
      <c r="AK1369" s="18">
        <f>SUMIFS(Inp_So!AK$9:AK$228,Inp_So!$I$9:$I$228,Cal_BOSort!$G1369,Inp_So!$J$9:$J$228,Cal_BOSort!$I1369)</f>
        <v>0</v>
      </c>
      <c r="AM1369" s="18">
        <f t="shared" si="149"/>
        <v>0</v>
      </c>
      <c r="AN1369" s="18">
        <f t="shared" si="153"/>
        <v>0</v>
      </c>
      <c r="AO1369" s="18">
        <f t="shared" si="154"/>
        <v>0</v>
      </c>
      <c r="AP1369" s="18">
        <f t="shared" si="150"/>
        <v>0</v>
      </c>
      <c r="AQ1369" s="18">
        <f t="shared" si="151"/>
        <v>0</v>
      </c>
      <c r="AR1369" s="18">
        <f t="shared" si="152"/>
        <v>0</v>
      </c>
      <c r="AU1369" s="42"/>
    </row>
    <row r="1370" spans="4:47" s="3" customFormat="1">
      <c r="D1370" s="101" t="str">
        <f>IF(I1370="","",MAX(D$1343:D1369)+1)</f>
        <v/>
      </c>
      <c r="E1370" s="3" t="s">
        <v>34</v>
      </c>
      <c r="F1370" s="3" t="s">
        <v>169</v>
      </c>
      <c r="G1370" s="3" t="s">
        <v>195</v>
      </c>
      <c r="I1370" s="101" t="str">
        <f>IF(Inp_So!M35="BO",Inp_So!J35,"")</f>
        <v/>
      </c>
      <c r="L1370" s="3" t="s">
        <v>106</v>
      </c>
      <c r="R1370" s="14"/>
      <c r="T1370" s="18"/>
      <c r="U1370" s="18"/>
      <c r="V1370" s="18"/>
      <c r="W1370" s="18"/>
      <c r="X1370" s="18"/>
      <c r="Y1370" s="18">
        <f>SUMIFS(Inp_So!Y$9:Y$228,Inp_So!$I$9:$I$228,Cal_BOSort!$G1370,Inp_So!$J$9:$J$228,Cal_BOSort!$I1370)</f>
        <v>0</v>
      </c>
      <c r="Z1370" s="18">
        <f>SUMIFS(Inp_So!Z$9:Z$228,Inp_So!$I$9:$I$228,Cal_BOSort!$G1370,Inp_So!$J$9:$J$228,Cal_BOSort!$I1370)</f>
        <v>0</v>
      </c>
      <c r="AA1370" s="18">
        <f>SUMIFS(Inp_So!AA$9:AA$228,Inp_So!$I$9:$I$228,Cal_BOSort!$G1370,Inp_So!$J$9:$J$228,Cal_BOSort!$I1370)</f>
        <v>0</v>
      </c>
      <c r="AB1370" s="18">
        <f>SUMIFS(Inp_So!AB$9:AB$228,Inp_So!$I$9:$I$228,Cal_BOSort!$G1370,Inp_So!$J$9:$J$228,Cal_BOSort!$I1370)</f>
        <v>0</v>
      </c>
      <c r="AC1370" s="18">
        <f>SUMIFS(Inp_So!AC$9:AC$228,Inp_So!$I$9:$I$228,Cal_BOSort!$G1370,Inp_So!$J$9:$J$228,Cal_BOSort!$I1370)</f>
        <v>0</v>
      </c>
      <c r="AD1370" s="18">
        <f>SUMIFS(Inp_So!AD$9:AD$228,Inp_So!$I$9:$I$228,Cal_BOSort!$G1370,Inp_So!$J$9:$J$228,Cal_BOSort!$I1370)</f>
        <v>0</v>
      </c>
      <c r="AE1370" s="18">
        <f>SUMIFS(Inp_So!AE$9:AE$228,Inp_So!$I$9:$I$228,Cal_BOSort!$G1370,Inp_So!$J$9:$J$228,Cal_BOSort!$I1370)</f>
        <v>0</v>
      </c>
      <c r="AF1370" s="18">
        <f>SUMIFS(Inp_So!AF$9:AF$228,Inp_So!$I$9:$I$228,Cal_BOSort!$G1370,Inp_So!$J$9:$J$228,Cal_BOSort!$I1370)</f>
        <v>0</v>
      </c>
      <c r="AG1370" s="18">
        <f>SUMIFS(Inp_So!AG$9:AG$228,Inp_So!$I$9:$I$228,Cal_BOSort!$G1370,Inp_So!$J$9:$J$228,Cal_BOSort!$I1370)</f>
        <v>0</v>
      </c>
      <c r="AH1370" s="18">
        <f>SUMIFS(Inp_So!AH$9:AH$228,Inp_So!$I$9:$I$228,Cal_BOSort!$G1370,Inp_So!$J$9:$J$228,Cal_BOSort!$I1370)</f>
        <v>0</v>
      </c>
      <c r="AI1370" s="18">
        <f>SUMIFS(Inp_So!AI$9:AI$228,Inp_So!$I$9:$I$228,Cal_BOSort!$G1370,Inp_So!$J$9:$J$228,Cal_BOSort!$I1370)</f>
        <v>0</v>
      </c>
      <c r="AJ1370" s="18">
        <f>SUMIFS(Inp_So!AJ$9:AJ$228,Inp_So!$I$9:$I$228,Cal_BOSort!$G1370,Inp_So!$J$9:$J$228,Cal_BOSort!$I1370)</f>
        <v>0</v>
      </c>
      <c r="AK1370" s="18">
        <f>SUMIFS(Inp_So!AK$9:AK$228,Inp_So!$I$9:$I$228,Cal_BOSort!$G1370,Inp_So!$J$9:$J$228,Cal_BOSort!$I1370)</f>
        <v>0</v>
      </c>
      <c r="AM1370" s="18">
        <f t="shared" si="149"/>
        <v>0</v>
      </c>
      <c r="AN1370" s="18">
        <f t="shared" si="153"/>
        <v>0</v>
      </c>
      <c r="AO1370" s="18">
        <f t="shared" si="154"/>
        <v>0</v>
      </c>
      <c r="AP1370" s="18">
        <f t="shared" si="150"/>
        <v>0</v>
      </c>
      <c r="AQ1370" s="18">
        <f t="shared" si="151"/>
        <v>0</v>
      </c>
      <c r="AR1370" s="18">
        <f t="shared" si="152"/>
        <v>0</v>
      </c>
      <c r="AU1370" s="42"/>
    </row>
    <row r="1371" spans="4:47" s="3" customFormat="1">
      <c r="D1371" s="101" t="str">
        <f>IF(I1371="","",MAX(D$1343:D1370)+1)</f>
        <v/>
      </c>
      <c r="E1371" s="3" t="s">
        <v>34</v>
      </c>
      <c r="F1371" s="3" t="s">
        <v>169</v>
      </c>
      <c r="G1371" s="3" t="s">
        <v>195</v>
      </c>
      <c r="I1371" s="101" t="str">
        <f>IF(Inp_So!M36="BO",Inp_So!J36,"")</f>
        <v/>
      </c>
      <c r="L1371" s="3" t="s">
        <v>106</v>
      </c>
      <c r="R1371" s="14"/>
      <c r="T1371" s="18"/>
      <c r="U1371" s="18"/>
      <c r="V1371" s="18"/>
      <c r="W1371" s="18"/>
      <c r="X1371" s="18"/>
      <c r="Y1371" s="18">
        <f>SUMIFS(Inp_So!Y$9:Y$228,Inp_So!$I$9:$I$228,Cal_BOSort!$G1371,Inp_So!$J$9:$J$228,Cal_BOSort!$I1371)</f>
        <v>0</v>
      </c>
      <c r="Z1371" s="18">
        <f>SUMIFS(Inp_So!Z$9:Z$228,Inp_So!$I$9:$I$228,Cal_BOSort!$G1371,Inp_So!$J$9:$J$228,Cal_BOSort!$I1371)</f>
        <v>0</v>
      </c>
      <c r="AA1371" s="18">
        <f>SUMIFS(Inp_So!AA$9:AA$228,Inp_So!$I$9:$I$228,Cal_BOSort!$G1371,Inp_So!$J$9:$J$228,Cal_BOSort!$I1371)</f>
        <v>0</v>
      </c>
      <c r="AB1371" s="18">
        <f>SUMIFS(Inp_So!AB$9:AB$228,Inp_So!$I$9:$I$228,Cal_BOSort!$G1371,Inp_So!$J$9:$J$228,Cal_BOSort!$I1371)</f>
        <v>0</v>
      </c>
      <c r="AC1371" s="18">
        <f>SUMIFS(Inp_So!AC$9:AC$228,Inp_So!$I$9:$I$228,Cal_BOSort!$G1371,Inp_So!$J$9:$J$228,Cal_BOSort!$I1371)</f>
        <v>0</v>
      </c>
      <c r="AD1371" s="18">
        <f>SUMIFS(Inp_So!AD$9:AD$228,Inp_So!$I$9:$I$228,Cal_BOSort!$G1371,Inp_So!$J$9:$J$228,Cal_BOSort!$I1371)</f>
        <v>0</v>
      </c>
      <c r="AE1371" s="18">
        <f>SUMIFS(Inp_So!AE$9:AE$228,Inp_So!$I$9:$I$228,Cal_BOSort!$G1371,Inp_So!$J$9:$J$228,Cal_BOSort!$I1371)</f>
        <v>0</v>
      </c>
      <c r="AF1371" s="18">
        <f>SUMIFS(Inp_So!AF$9:AF$228,Inp_So!$I$9:$I$228,Cal_BOSort!$G1371,Inp_So!$J$9:$J$228,Cal_BOSort!$I1371)</f>
        <v>0</v>
      </c>
      <c r="AG1371" s="18">
        <f>SUMIFS(Inp_So!AG$9:AG$228,Inp_So!$I$9:$I$228,Cal_BOSort!$G1371,Inp_So!$J$9:$J$228,Cal_BOSort!$I1371)</f>
        <v>0</v>
      </c>
      <c r="AH1371" s="18">
        <f>SUMIFS(Inp_So!AH$9:AH$228,Inp_So!$I$9:$I$228,Cal_BOSort!$G1371,Inp_So!$J$9:$J$228,Cal_BOSort!$I1371)</f>
        <v>0</v>
      </c>
      <c r="AI1371" s="18">
        <f>SUMIFS(Inp_So!AI$9:AI$228,Inp_So!$I$9:$I$228,Cal_BOSort!$G1371,Inp_So!$J$9:$J$228,Cal_BOSort!$I1371)</f>
        <v>0</v>
      </c>
      <c r="AJ1371" s="18">
        <f>SUMIFS(Inp_So!AJ$9:AJ$228,Inp_So!$I$9:$I$228,Cal_BOSort!$G1371,Inp_So!$J$9:$J$228,Cal_BOSort!$I1371)</f>
        <v>0</v>
      </c>
      <c r="AK1371" s="18">
        <f>SUMIFS(Inp_So!AK$9:AK$228,Inp_So!$I$9:$I$228,Cal_BOSort!$G1371,Inp_So!$J$9:$J$228,Cal_BOSort!$I1371)</f>
        <v>0</v>
      </c>
      <c r="AM1371" s="18">
        <f t="shared" si="149"/>
        <v>0</v>
      </c>
      <c r="AN1371" s="18">
        <f t="shared" si="153"/>
        <v>0</v>
      </c>
      <c r="AO1371" s="18">
        <f t="shared" si="154"/>
        <v>0</v>
      </c>
      <c r="AP1371" s="18">
        <f t="shared" si="150"/>
        <v>0</v>
      </c>
      <c r="AQ1371" s="18">
        <f t="shared" si="151"/>
        <v>0</v>
      </c>
      <c r="AR1371" s="18">
        <f t="shared" si="152"/>
        <v>0</v>
      </c>
      <c r="AU1371" s="42"/>
    </row>
    <row r="1372" spans="4:47" s="3" customFormat="1">
      <c r="D1372" s="101" t="str">
        <f>IF(I1372="","",MAX(D$1343:D1371)+1)</f>
        <v/>
      </c>
      <c r="E1372" s="3" t="s">
        <v>34</v>
      </c>
      <c r="F1372" s="3" t="s">
        <v>169</v>
      </c>
      <c r="G1372" s="3" t="s">
        <v>195</v>
      </c>
      <c r="I1372" s="101" t="str">
        <f>IF(Inp_So!M37="BO",Inp_So!J37,"")</f>
        <v/>
      </c>
      <c r="L1372" s="3" t="s">
        <v>106</v>
      </c>
      <c r="R1372" s="14"/>
      <c r="T1372" s="18"/>
      <c r="U1372" s="18"/>
      <c r="V1372" s="18"/>
      <c r="W1372" s="18"/>
      <c r="X1372" s="18"/>
      <c r="Y1372" s="18">
        <f>SUMIFS(Inp_So!Y$9:Y$228,Inp_So!$I$9:$I$228,Cal_BOSort!$G1372,Inp_So!$J$9:$J$228,Cal_BOSort!$I1372)</f>
        <v>0</v>
      </c>
      <c r="Z1372" s="18">
        <f>SUMIFS(Inp_So!Z$9:Z$228,Inp_So!$I$9:$I$228,Cal_BOSort!$G1372,Inp_So!$J$9:$J$228,Cal_BOSort!$I1372)</f>
        <v>0</v>
      </c>
      <c r="AA1372" s="18">
        <f>SUMIFS(Inp_So!AA$9:AA$228,Inp_So!$I$9:$I$228,Cal_BOSort!$G1372,Inp_So!$J$9:$J$228,Cal_BOSort!$I1372)</f>
        <v>0</v>
      </c>
      <c r="AB1372" s="18">
        <f>SUMIFS(Inp_So!AB$9:AB$228,Inp_So!$I$9:$I$228,Cal_BOSort!$G1372,Inp_So!$J$9:$J$228,Cal_BOSort!$I1372)</f>
        <v>0</v>
      </c>
      <c r="AC1372" s="18">
        <f>SUMIFS(Inp_So!AC$9:AC$228,Inp_So!$I$9:$I$228,Cal_BOSort!$G1372,Inp_So!$J$9:$J$228,Cal_BOSort!$I1372)</f>
        <v>0</v>
      </c>
      <c r="AD1372" s="18">
        <f>SUMIFS(Inp_So!AD$9:AD$228,Inp_So!$I$9:$I$228,Cal_BOSort!$G1372,Inp_So!$J$9:$J$228,Cal_BOSort!$I1372)</f>
        <v>0</v>
      </c>
      <c r="AE1372" s="18">
        <f>SUMIFS(Inp_So!AE$9:AE$228,Inp_So!$I$9:$I$228,Cal_BOSort!$G1372,Inp_So!$J$9:$J$228,Cal_BOSort!$I1372)</f>
        <v>0</v>
      </c>
      <c r="AF1372" s="18">
        <f>SUMIFS(Inp_So!AF$9:AF$228,Inp_So!$I$9:$I$228,Cal_BOSort!$G1372,Inp_So!$J$9:$J$228,Cal_BOSort!$I1372)</f>
        <v>0</v>
      </c>
      <c r="AG1372" s="18">
        <f>SUMIFS(Inp_So!AG$9:AG$228,Inp_So!$I$9:$I$228,Cal_BOSort!$G1372,Inp_So!$J$9:$J$228,Cal_BOSort!$I1372)</f>
        <v>0</v>
      </c>
      <c r="AH1372" s="18">
        <f>SUMIFS(Inp_So!AH$9:AH$228,Inp_So!$I$9:$I$228,Cal_BOSort!$G1372,Inp_So!$J$9:$J$228,Cal_BOSort!$I1372)</f>
        <v>0</v>
      </c>
      <c r="AI1372" s="18">
        <f>SUMIFS(Inp_So!AI$9:AI$228,Inp_So!$I$9:$I$228,Cal_BOSort!$G1372,Inp_So!$J$9:$J$228,Cal_BOSort!$I1372)</f>
        <v>0</v>
      </c>
      <c r="AJ1372" s="18">
        <f>SUMIFS(Inp_So!AJ$9:AJ$228,Inp_So!$I$9:$I$228,Cal_BOSort!$G1372,Inp_So!$J$9:$J$228,Cal_BOSort!$I1372)</f>
        <v>0</v>
      </c>
      <c r="AK1372" s="18">
        <f>SUMIFS(Inp_So!AK$9:AK$228,Inp_So!$I$9:$I$228,Cal_BOSort!$G1372,Inp_So!$J$9:$J$228,Cal_BOSort!$I1372)</f>
        <v>0</v>
      </c>
      <c r="AM1372" s="18">
        <f t="shared" si="149"/>
        <v>0</v>
      </c>
      <c r="AN1372" s="18">
        <f t="shared" si="153"/>
        <v>0</v>
      </c>
      <c r="AO1372" s="18">
        <f t="shared" si="154"/>
        <v>0</v>
      </c>
      <c r="AP1372" s="18">
        <f t="shared" si="150"/>
        <v>0</v>
      </c>
      <c r="AQ1372" s="18">
        <f t="shared" si="151"/>
        <v>0</v>
      </c>
      <c r="AR1372" s="18">
        <f t="shared" si="152"/>
        <v>0</v>
      </c>
      <c r="AU1372" s="42"/>
    </row>
    <row r="1373" spans="4:47" s="3" customFormat="1">
      <c r="D1373" s="101" t="str">
        <f>IF(I1373="","",MAX(D$1343:D1372)+1)</f>
        <v/>
      </c>
      <c r="E1373" s="3" t="s">
        <v>34</v>
      </c>
      <c r="F1373" s="3" t="s">
        <v>169</v>
      </c>
      <c r="G1373" s="3" t="s">
        <v>195</v>
      </c>
      <c r="I1373" s="101" t="str">
        <f>IF(Inp_So!M38="BO",Inp_So!J38,"")</f>
        <v/>
      </c>
      <c r="L1373" s="3" t="s">
        <v>106</v>
      </c>
      <c r="R1373" s="14"/>
      <c r="T1373" s="18"/>
      <c r="U1373" s="18"/>
      <c r="V1373" s="18"/>
      <c r="W1373" s="18"/>
      <c r="X1373" s="18"/>
      <c r="Y1373" s="18">
        <f>SUMIFS(Inp_So!Y$9:Y$228,Inp_So!$I$9:$I$228,Cal_BOSort!$G1373,Inp_So!$J$9:$J$228,Cal_BOSort!$I1373)</f>
        <v>0</v>
      </c>
      <c r="Z1373" s="18">
        <f>SUMIFS(Inp_So!Z$9:Z$228,Inp_So!$I$9:$I$228,Cal_BOSort!$G1373,Inp_So!$J$9:$J$228,Cal_BOSort!$I1373)</f>
        <v>0</v>
      </c>
      <c r="AA1373" s="18">
        <f>SUMIFS(Inp_So!AA$9:AA$228,Inp_So!$I$9:$I$228,Cal_BOSort!$G1373,Inp_So!$J$9:$J$228,Cal_BOSort!$I1373)</f>
        <v>0</v>
      </c>
      <c r="AB1373" s="18">
        <f>SUMIFS(Inp_So!AB$9:AB$228,Inp_So!$I$9:$I$228,Cal_BOSort!$G1373,Inp_So!$J$9:$J$228,Cal_BOSort!$I1373)</f>
        <v>0</v>
      </c>
      <c r="AC1373" s="18">
        <f>SUMIFS(Inp_So!AC$9:AC$228,Inp_So!$I$9:$I$228,Cal_BOSort!$G1373,Inp_So!$J$9:$J$228,Cal_BOSort!$I1373)</f>
        <v>0</v>
      </c>
      <c r="AD1373" s="18">
        <f>SUMIFS(Inp_So!AD$9:AD$228,Inp_So!$I$9:$I$228,Cal_BOSort!$G1373,Inp_So!$J$9:$J$228,Cal_BOSort!$I1373)</f>
        <v>0</v>
      </c>
      <c r="AE1373" s="18">
        <f>SUMIFS(Inp_So!AE$9:AE$228,Inp_So!$I$9:$I$228,Cal_BOSort!$G1373,Inp_So!$J$9:$J$228,Cal_BOSort!$I1373)</f>
        <v>0</v>
      </c>
      <c r="AF1373" s="18">
        <f>SUMIFS(Inp_So!AF$9:AF$228,Inp_So!$I$9:$I$228,Cal_BOSort!$G1373,Inp_So!$J$9:$J$228,Cal_BOSort!$I1373)</f>
        <v>0</v>
      </c>
      <c r="AG1373" s="18">
        <f>SUMIFS(Inp_So!AG$9:AG$228,Inp_So!$I$9:$I$228,Cal_BOSort!$G1373,Inp_So!$J$9:$J$228,Cal_BOSort!$I1373)</f>
        <v>0</v>
      </c>
      <c r="AH1373" s="18">
        <f>SUMIFS(Inp_So!AH$9:AH$228,Inp_So!$I$9:$I$228,Cal_BOSort!$G1373,Inp_So!$J$9:$J$228,Cal_BOSort!$I1373)</f>
        <v>0</v>
      </c>
      <c r="AI1373" s="18">
        <f>SUMIFS(Inp_So!AI$9:AI$228,Inp_So!$I$9:$I$228,Cal_BOSort!$G1373,Inp_So!$J$9:$J$228,Cal_BOSort!$I1373)</f>
        <v>0</v>
      </c>
      <c r="AJ1373" s="18">
        <f>SUMIFS(Inp_So!AJ$9:AJ$228,Inp_So!$I$9:$I$228,Cal_BOSort!$G1373,Inp_So!$J$9:$J$228,Cal_BOSort!$I1373)</f>
        <v>0</v>
      </c>
      <c r="AK1373" s="18">
        <f>SUMIFS(Inp_So!AK$9:AK$228,Inp_So!$I$9:$I$228,Cal_BOSort!$G1373,Inp_So!$J$9:$J$228,Cal_BOSort!$I1373)</f>
        <v>0</v>
      </c>
      <c r="AM1373" s="18">
        <f t="shared" si="149"/>
        <v>0</v>
      </c>
      <c r="AN1373" s="18">
        <f t="shared" si="153"/>
        <v>0</v>
      </c>
      <c r="AO1373" s="18">
        <f t="shared" si="154"/>
        <v>0</v>
      </c>
      <c r="AP1373" s="18">
        <f t="shared" si="150"/>
        <v>0</v>
      </c>
      <c r="AQ1373" s="18">
        <f t="shared" si="151"/>
        <v>0</v>
      </c>
      <c r="AR1373" s="18">
        <f t="shared" si="152"/>
        <v>0</v>
      </c>
      <c r="AU1373" s="42"/>
    </row>
    <row r="1374" spans="4:47" s="3" customFormat="1">
      <c r="D1374" s="101" t="str">
        <f>IF(I1374="","",MAX(D$1343:D1373)+1)</f>
        <v/>
      </c>
      <c r="E1374" s="3" t="s">
        <v>34</v>
      </c>
      <c r="F1374" s="3" t="s">
        <v>169</v>
      </c>
      <c r="G1374" s="3" t="s">
        <v>197</v>
      </c>
      <c r="I1374" s="101" t="str">
        <f>IF(Inp_So!M39="BO",Inp_So!J39,"")</f>
        <v/>
      </c>
      <c r="L1374" s="3" t="s">
        <v>106</v>
      </c>
      <c r="R1374" s="14"/>
      <c r="T1374" s="18"/>
      <c r="U1374" s="18"/>
      <c r="V1374" s="18"/>
      <c r="W1374" s="18"/>
      <c r="X1374" s="18"/>
      <c r="Y1374" s="18">
        <f>SUMIFS(Inp_So!Y$9:Y$228,Inp_So!$I$9:$I$228,Cal_BOSort!$G1374,Inp_So!$J$9:$J$228,Cal_BOSort!$I1374)</f>
        <v>0</v>
      </c>
      <c r="Z1374" s="18">
        <f>SUMIFS(Inp_So!Z$9:Z$228,Inp_So!$I$9:$I$228,Cal_BOSort!$G1374,Inp_So!$J$9:$J$228,Cal_BOSort!$I1374)</f>
        <v>0</v>
      </c>
      <c r="AA1374" s="18">
        <f>SUMIFS(Inp_So!AA$9:AA$228,Inp_So!$I$9:$I$228,Cal_BOSort!$G1374,Inp_So!$J$9:$J$228,Cal_BOSort!$I1374)</f>
        <v>0</v>
      </c>
      <c r="AB1374" s="18">
        <f>SUMIFS(Inp_So!AB$9:AB$228,Inp_So!$I$9:$I$228,Cal_BOSort!$G1374,Inp_So!$J$9:$J$228,Cal_BOSort!$I1374)</f>
        <v>0</v>
      </c>
      <c r="AC1374" s="18">
        <f>SUMIFS(Inp_So!AC$9:AC$228,Inp_So!$I$9:$I$228,Cal_BOSort!$G1374,Inp_So!$J$9:$J$228,Cal_BOSort!$I1374)</f>
        <v>0</v>
      </c>
      <c r="AD1374" s="18">
        <f>SUMIFS(Inp_So!AD$9:AD$228,Inp_So!$I$9:$I$228,Cal_BOSort!$G1374,Inp_So!$J$9:$J$228,Cal_BOSort!$I1374)</f>
        <v>0</v>
      </c>
      <c r="AE1374" s="18">
        <f>SUMIFS(Inp_So!AE$9:AE$228,Inp_So!$I$9:$I$228,Cal_BOSort!$G1374,Inp_So!$J$9:$J$228,Cal_BOSort!$I1374)</f>
        <v>0</v>
      </c>
      <c r="AF1374" s="18">
        <f>SUMIFS(Inp_So!AF$9:AF$228,Inp_So!$I$9:$I$228,Cal_BOSort!$G1374,Inp_So!$J$9:$J$228,Cal_BOSort!$I1374)</f>
        <v>0</v>
      </c>
      <c r="AG1374" s="18">
        <f>SUMIFS(Inp_So!AG$9:AG$228,Inp_So!$I$9:$I$228,Cal_BOSort!$G1374,Inp_So!$J$9:$J$228,Cal_BOSort!$I1374)</f>
        <v>0</v>
      </c>
      <c r="AH1374" s="18">
        <f>SUMIFS(Inp_So!AH$9:AH$228,Inp_So!$I$9:$I$228,Cal_BOSort!$G1374,Inp_So!$J$9:$J$228,Cal_BOSort!$I1374)</f>
        <v>0</v>
      </c>
      <c r="AI1374" s="18">
        <f>SUMIFS(Inp_So!AI$9:AI$228,Inp_So!$I$9:$I$228,Cal_BOSort!$G1374,Inp_So!$J$9:$J$228,Cal_BOSort!$I1374)</f>
        <v>0</v>
      </c>
      <c r="AJ1374" s="18">
        <f>SUMIFS(Inp_So!AJ$9:AJ$228,Inp_So!$I$9:$I$228,Cal_BOSort!$G1374,Inp_So!$J$9:$J$228,Cal_BOSort!$I1374)</f>
        <v>0</v>
      </c>
      <c r="AK1374" s="18">
        <f>SUMIFS(Inp_So!AK$9:AK$228,Inp_So!$I$9:$I$228,Cal_BOSort!$G1374,Inp_So!$J$9:$J$228,Cal_BOSort!$I1374)</f>
        <v>0</v>
      </c>
      <c r="AM1374" s="18">
        <f t="shared" si="149"/>
        <v>0</v>
      </c>
      <c r="AN1374" s="18">
        <f t="shared" si="153"/>
        <v>0</v>
      </c>
      <c r="AO1374" s="18">
        <f t="shared" si="154"/>
        <v>0</v>
      </c>
      <c r="AP1374" s="18">
        <f t="shared" si="150"/>
        <v>0</v>
      </c>
      <c r="AQ1374" s="18">
        <f t="shared" si="151"/>
        <v>0</v>
      </c>
      <c r="AR1374" s="18">
        <f t="shared" si="152"/>
        <v>0</v>
      </c>
      <c r="AU1374" s="42"/>
    </row>
    <row r="1375" spans="4:47" s="3" customFormat="1">
      <c r="D1375" s="101">
        <f>IF(I1375="","",MAX(D$1343:D1374)+1)</f>
        <v>3</v>
      </c>
      <c r="E1375" s="3" t="s">
        <v>34</v>
      </c>
      <c r="F1375" s="3" t="s">
        <v>169</v>
      </c>
      <c r="G1375" s="3" t="s">
        <v>197</v>
      </c>
      <c r="I1375" s="101" t="str">
        <f>IF(Inp_So!M40="BO",Inp_So!J40,"")</f>
        <v>BO - Biomethane: Additional maintenance</v>
      </c>
      <c r="L1375" s="3" t="s">
        <v>106</v>
      </c>
      <c r="R1375" s="14"/>
      <c r="T1375" s="18"/>
      <c r="U1375" s="18"/>
      <c r="V1375" s="18"/>
      <c r="W1375" s="18"/>
      <c r="X1375" s="18"/>
      <c r="Y1375" s="18">
        <f>SUMIFS(Inp_So!Y$9:Y$228,Inp_So!$I$9:$I$228,Cal_BOSort!$G1375,Inp_So!$J$9:$J$228,Cal_BOSort!$I1375)</f>
        <v>0</v>
      </c>
      <c r="Z1375" s="18">
        <f>SUMIFS(Inp_So!Z$9:Z$228,Inp_So!$I$9:$I$228,Cal_BOSort!$G1375,Inp_So!$J$9:$J$228,Cal_BOSort!$I1375)</f>
        <v>0</v>
      </c>
      <c r="AA1375" s="18">
        <f>SUMIFS(Inp_So!AA$9:AA$228,Inp_So!$I$9:$I$228,Cal_BOSort!$G1375,Inp_So!$J$9:$J$228,Cal_BOSort!$I1375)</f>
        <v>0</v>
      </c>
      <c r="AB1375" s="18">
        <f>SUMIFS(Inp_So!AB$9:AB$228,Inp_So!$I$9:$I$228,Cal_BOSort!$G1375,Inp_So!$J$9:$J$228,Cal_BOSort!$I1375)</f>
        <v>0</v>
      </c>
      <c r="AC1375" s="18">
        <f>SUMIFS(Inp_So!AC$9:AC$228,Inp_So!$I$9:$I$228,Cal_BOSort!$G1375,Inp_So!$J$9:$J$228,Cal_BOSort!$I1375)</f>
        <v>0</v>
      </c>
      <c r="AD1375" s="18">
        <f>SUMIFS(Inp_So!AD$9:AD$228,Inp_So!$I$9:$I$228,Cal_BOSort!$G1375,Inp_So!$J$9:$J$228,Cal_BOSort!$I1375)</f>
        <v>0</v>
      </c>
      <c r="AE1375" s="18">
        <f>SUMIFS(Inp_So!AE$9:AE$228,Inp_So!$I$9:$I$228,Cal_BOSort!$G1375,Inp_So!$J$9:$J$228,Cal_BOSort!$I1375)</f>
        <v>0</v>
      </c>
      <c r="AF1375" s="18">
        <f>SUMIFS(Inp_So!AF$9:AF$228,Inp_So!$I$9:$I$228,Cal_BOSort!$G1375,Inp_So!$J$9:$J$228,Cal_BOSort!$I1375)</f>
        <v>0</v>
      </c>
      <c r="AG1375" s="18">
        <f>SUMIFS(Inp_So!AG$9:AG$228,Inp_So!$I$9:$I$228,Cal_BOSort!$G1375,Inp_So!$J$9:$J$228,Cal_BOSort!$I1375)</f>
        <v>-0.13683791778463472</v>
      </c>
      <c r="AH1375" s="18">
        <f>SUMIFS(Inp_So!AH$9:AH$228,Inp_So!$I$9:$I$228,Cal_BOSort!$G1375,Inp_So!$J$9:$J$228,Cal_BOSort!$I1375)</f>
        <v>-0.13682666371377608</v>
      </c>
      <c r="AI1375" s="18">
        <f>SUMIFS(Inp_So!AI$9:AI$228,Inp_So!$I$9:$I$228,Cal_BOSort!$G1375,Inp_So!$J$9:$J$228,Cal_BOSort!$I1375)</f>
        <v>-0.13740333823758938</v>
      </c>
      <c r="AJ1375" s="18">
        <f>SUMIFS(Inp_So!AJ$9:AJ$228,Inp_So!$I$9:$I$228,Cal_BOSort!$G1375,Inp_So!$J$9:$J$228,Cal_BOSort!$I1375)</f>
        <v>-0.13995202053187297</v>
      </c>
      <c r="AK1375" s="18">
        <f>SUMIFS(Inp_So!AK$9:AK$228,Inp_So!$I$9:$I$228,Cal_BOSort!$G1375,Inp_So!$J$9:$J$228,Cal_BOSort!$I1375)</f>
        <v>-0.13952926599105889</v>
      </c>
      <c r="AM1375" s="18">
        <f t="shared" si="149"/>
        <v>0</v>
      </c>
      <c r="AN1375" s="18">
        <f t="shared" si="153"/>
        <v>0</v>
      </c>
      <c r="AO1375" s="18">
        <f t="shared" si="154"/>
        <v>-0.69054920625893201</v>
      </c>
      <c r="AP1375" s="18">
        <f t="shared" si="150"/>
        <v>0</v>
      </c>
      <c r="AQ1375" s="18">
        <f t="shared" si="151"/>
        <v>0</v>
      </c>
      <c r="AR1375" s="18">
        <f t="shared" si="152"/>
        <v>-0.13810984125178641</v>
      </c>
      <c r="AU1375" s="42"/>
    </row>
    <row r="1376" spans="4:47" s="3" customFormat="1">
      <c r="D1376" s="101" t="str">
        <f>IF(I1376="","",MAX(D$1343:D1375)+1)</f>
        <v/>
      </c>
      <c r="E1376" s="3" t="s">
        <v>34</v>
      </c>
      <c r="F1376" s="3" t="s">
        <v>169</v>
      </c>
      <c r="G1376" s="3" t="s">
        <v>197</v>
      </c>
      <c r="I1376" s="101" t="str">
        <f>IF(Inp_So!M41="BO",Inp_So!J41,"")</f>
        <v/>
      </c>
      <c r="L1376" s="3" t="s">
        <v>106</v>
      </c>
      <c r="R1376" s="14"/>
      <c r="T1376" s="18"/>
      <c r="U1376" s="18"/>
      <c r="V1376" s="18"/>
      <c r="W1376" s="18"/>
      <c r="X1376" s="18"/>
      <c r="Y1376" s="18">
        <f>SUMIFS(Inp_So!Y$9:Y$228,Inp_So!$I$9:$I$228,Cal_BOSort!$G1376,Inp_So!$J$9:$J$228,Cal_BOSort!$I1376)</f>
        <v>0</v>
      </c>
      <c r="Z1376" s="18">
        <f>SUMIFS(Inp_So!Z$9:Z$228,Inp_So!$I$9:$I$228,Cal_BOSort!$G1376,Inp_So!$J$9:$J$228,Cal_BOSort!$I1376)</f>
        <v>0</v>
      </c>
      <c r="AA1376" s="18">
        <f>SUMIFS(Inp_So!AA$9:AA$228,Inp_So!$I$9:$I$228,Cal_BOSort!$G1376,Inp_So!$J$9:$J$228,Cal_BOSort!$I1376)</f>
        <v>0</v>
      </c>
      <c r="AB1376" s="18">
        <f>SUMIFS(Inp_So!AB$9:AB$228,Inp_So!$I$9:$I$228,Cal_BOSort!$G1376,Inp_So!$J$9:$J$228,Cal_BOSort!$I1376)</f>
        <v>0</v>
      </c>
      <c r="AC1376" s="18">
        <f>SUMIFS(Inp_So!AC$9:AC$228,Inp_So!$I$9:$I$228,Cal_BOSort!$G1376,Inp_So!$J$9:$J$228,Cal_BOSort!$I1376)</f>
        <v>0</v>
      </c>
      <c r="AD1376" s="18">
        <f>SUMIFS(Inp_So!AD$9:AD$228,Inp_So!$I$9:$I$228,Cal_BOSort!$G1376,Inp_So!$J$9:$J$228,Cal_BOSort!$I1376)</f>
        <v>0</v>
      </c>
      <c r="AE1376" s="18">
        <f>SUMIFS(Inp_So!AE$9:AE$228,Inp_So!$I$9:$I$228,Cal_BOSort!$G1376,Inp_So!$J$9:$J$228,Cal_BOSort!$I1376)</f>
        <v>0</v>
      </c>
      <c r="AF1376" s="18">
        <f>SUMIFS(Inp_So!AF$9:AF$228,Inp_So!$I$9:$I$228,Cal_BOSort!$G1376,Inp_So!$J$9:$J$228,Cal_BOSort!$I1376)</f>
        <v>0</v>
      </c>
      <c r="AG1376" s="18">
        <f>SUMIFS(Inp_So!AG$9:AG$228,Inp_So!$I$9:$I$228,Cal_BOSort!$G1376,Inp_So!$J$9:$J$228,Cal_BOSort!$I1376)</f>
        <v>0</v>
      </c>
      <c r="AH1376" s="18">
        <f>SUMIFS(Inp_So!AH$9:AH$228,Inp_So!$I$9:$I$228,Cal_BOSort!$G1376,Inp_So!$J$9:$J$228,Cal_BOSort!$I1376)</f>
        <v>0</v>
      </c>
      <c r="AI1376" s="18">
        <f>SUMIFS(Inp_So!AI$9:AI$228,Inp_So!$I$9:$I$228,Cal_BOSort!$G1376,Inp_So!$J$9:$J$228,Cal_BOSort!$I1376)</f>
        <v>0</v>
      </c>
      <c r="AJ1376" s="18">
        <f>SUMIFS(Inp_So!AJ$9:AJ$228,Inp_So!$I$9:$I$228,Cal_BOSort!$G1376,Inp_So!$J$9:$J$228,Cal_BOSort!$I1376)</f>
        <v>0</v>
      </c>
      <c r="AK1376" s="18">
        <f>SUMIFS(Inp_So!AK$9:AK$228,Inp_So!$I$9:$I$228,Cal_BOSort!$G1376,Inp_So!$J$9:$J$228,Cal_BOSort!$I1376)</f>
        <v>0</v>
      </c>
      <c r="AM1376" s="18">
        <f t="shared" si="149"/>
        <v>0</v>
      </c>
      <c r="AN1376" s="18">
        <f t="shared" si="153"/>
        <v>0</v>
      </c>
      <c r="AO1376" s="18">
        <f t="shared" si="154"/>
        <v>0</v>
      </c>
      <c r="AP1376" s="18">
        <f t="shared" si="150"/>
        <v>0</v>
      </c>
      <c r="AQ1376" s="18">
        <f t="shared" si="151"/>
        <v>0</v>
      </c>
      <c r="AR1376" s="18">
        <f t="shared" si="152"/>
        <v>0</v>
      </c>
      <c r="AU1376" s="42"/>
    </row>
    <row r="1377" spans="4:47" s="3" customFormat="1">
      <c r="D1377" s="101">
        <f>IF(I1377="","",MAX(D$1343:D1376)+1)</f>
        <v>4</v>
      </c>
      <c r="E1377" s="3" t="s">
        <v>34</v>
      </c>
      <c r="F1377" s="3" t="s">
        <v>169</v>
      </c>
      <c r="G1377" s="3" t="s">
        <v>197</v>
      </c>
      <c r="I1377" s="101" t="str">
        <f>IF(Inp_So!M42="BO",Inp_So!J42,"")</f>
        <v>BO - Riser Inspection Surveys &lt; 6 Storey Buildings</v>
      </c>
      <c r="L1377" s="3" t="s">
        <v>106</v>
      </c>
      <c r="R1377" s="14"/>
      <c r="T1377" s="18"/>
      <c r="U1377" s="18"/>
      <c r="V1377" s="18"/>
      <c r="W1377" s="18"/>
      <c r="X1377" s="18"/>
      <c r="Y1377" s="18">
        <f>SUMIFS(Inp_So!Y$9:Y$228,Inp_So!$I$9:$I$228,Cal_BOSort!$G1377,Inp_So!$J$9:$J$228,Cal_BOSort!$I1377)</f>
        <v>0</v>
      </c>
      <c r="Z1377" s="18">
        <f>SUMIFS(Inp_So!Z$9:Z$228,Inp_So!$I$9:$I$228,Cal_BOSort!$G1377,Inp_So!$J$9:$J$228,Cal_BOSort!$I1377)</f>
        <v>0</v>
      </c>
      <c r="AA1377" s="18">
        <f>SUMIFS(Inp_So!AA$9:AA$228,Inp_So!$I$9:$I$228,Cal_BOSort!$G1377,Inp_So!$J$9:$J$228,Cal_BOSort!$I1377)</f>
        <v>0</v>
      </c>
      <c r="AB1377" s="18">
        <f>SUMIFS(Inp_So!AB$9:AB$228,Inp_So!$I$9:$I$228,Cal_BOSort!$G1377,Inp_So!$J$9:$J$228,Cal_BOSort!$I1377)</f>
        <v>0</v>
      </c>
      <c r="AC1377" s="18">
        <f>SUMIFS(Inp_So!AC$9:AC$228,Inp_So!$I$9:$I$228,Cal_BOSort!$G1377,Inp_So!$J$9:$J$228,Cal_BOSort!$I1377)</f>
        <v>0</v>
      </c>
      <c r="AD1377" s="18">
        <f>SUMIFS(Inp_So!AD$9:AD$228,Inp_So!$I$9:$I$228,Cal_BOSort!$G1377,Inp_So!$J$9:$J$228,Cal_BOSort!$I1377)</f>
        <v>0</v>
      </c>
      <c r="AE1377" s="18">
        <f>SUMIFS(Inp_So!AE$9:AE$228,Inp_So!$I$9:$I$228,Cal_BOSort!$G1377,Inp_So!$J$9:$J$228,Cal_BOSort!$I1377)</f>
        <v>0</v>
      </c>
      <c r="AF1377" s="18">
        <f>SUMIFS(Inp_So!AF$9:AF$228,Inp_So!$I$9:$I$228,Cal_BOSort!$G1377,Inp_So!$J$9:$J$228,Cal_BOSort!$I1377)</f>
        <v>0</v>
      </c>
      <c r="AG1377" s="18">
        <f>SUMIFS(Inp_So!AG$9:AG$228,Inp_So!$I$9:$I$228,Cal_BOSort!$G1377,Inp_So!$J$9:$J$228,Cal_BOSort!$I1377)</f>
        <v>-2.0209717693059832</v>
      </c>
      <c r="AH1377" s="18">
        <f>SUMIFS(Inp_So!AH$9:AH$228,Inp_So!$I$9:$I$228,Cal_BOSort!$G1377,Inp_So!$J$9:$J$228,Cal_BOSort!$I1377)</f>
        <v>-2.0314333273282537</v>
      </c>
      <c r="AI1377" s="18">
        <f>SUMIFS(Inp_So!AI$9:AI$228,Inp_So!$I$9:$I$228,Cal_BOSort!$G1377,Inp_So!$J$9:$J$228,Cal_BOSort!$I1377)</f>
        <v>-2.0431336038117602</v>
      </c>
      <c r="AJ1377" s="18">
        <f>SUMIFS(Inp_So!AJ$9:AJ$228,Inp_So!$I$9:$I$228,Cal_BOSort!$G1377,Inp_So!$J$9:$J$228,Cal_BOSort!$I1377)</f>
        <v>-2.0846020322009</v>
      </c>
      <c r="AK1377" s="18">
        <f>SUMIFS(Inp_So!AK$9:AK$228,Inp_So!$I$9:$I$228,Cal_BOSort!$G1377,Inp_So!$J$9:$J$228,Cal_BOSort!$I1377)</f>
        <v>-2.0802949950564806</v>
      </c>
      <c r="AM1377" s="18">
        <f t="shared" si="149"/>
        <v>0</v>
      </c>
      <c r="AN1377" s="18">
        <f t="shared" si="153"/>
        <v>0</v>
      </c>
      <c r="AO1377" s="18">
        <f t="shared" si="154"/>
        <v>-10.260435727703378</v>
      </c>
      <c r="AP1377" s="18">
        <f t="shared" si="150"/>
        <v>0</v>
      </c>
      <c r="AQ1377" s="18">
        <f t="shared" si="151"/>
        <v>0</v>
      </c>
      <c r="AR1377" s="18">
        <f t="shared" si="152"/>
        <v>-2.0520871455406757</v>
      </c>
      <c r="AU1377" s="42"/>
    </row>
    <row r="1378" spans="4:47" s="3" customFormat="1">
      <c r="D1378" s="101" t="str">
        <f>IF(I1378="","",MAX(D$1343:D1377)+1)</f>
        <v/>
      </c>
      <c r="E1378" s="3" t="s">
        <v>34</v>
      </c>
      <c r="F1378" s="3" t="s">
        <v>169</v>
      </c>
      <c r="G1378" s="3" t="s">
        <v>197</v>
      </c>
      <c r="I1378" s="101" t="str">
        <f>IF(Inp_So!M43="BO",Inp_So!J43,"")</f>
        <v/>
      </c>
      <c r="L1378" s="3" t="s">
        <v>106</v>
      </c>
      <c r="R1378" s="14"/>
      <c r="T1378" s="18"/>
      <c r="U1378" s="18"/>
      <c r="V1378" s="18"/>
      <c r="W1378" s="18"/>
      <c r="X1378" s="18"/>
      <c r="Y1378" s="18">
        <f>SUMIFS(Inp_So!Y$9:Y$228,Inp_So!$I$9:$I$228,Cal_BOSort!$G1378,Inp_So!$J$9:$J$228,Cal_BOSort!$I1378)</f>
        <v>0</v>
      </c>
      <c r="Z1378" s="18">
        <f>SUMIFS(Inp_So!Z$9:Z$228,Inp_So!$I$9:$I$228,Cal_BOSort!$G1378,Inp_So!$J$9:$J$228,Cal_BOSort!$I1378)</f>
        <v>0</v>
      </c>
      <c r="AA1378" s="18">
        <f>SUMIFS(Inp_So!AA$9:AA$228,Inp_So!$I$9:$I$228,Cal_BOSort!$G1378,Inp_So!$J$9:$J$228,Cal_BOSort!$I1378)</f>
        <v>0</v>
      </c>
      <c r="AB1378" s="18">
        <f>SUMIFS(Inp_So!AB$9:AB$228,Inp_So!$I$9:$I$228,Cal_BOSort!$G1378,Inp_So!$J$9:$J$228,Cal_BOSort!$I1378)</f>
        <v>0</v>
      </c>
      <c r="AC1378" s="18">
        <f>SUMIFS(Inp_So!AC$9:AC$228,Inp_So!$I$9:$I$228,Cal_BOSort!$G1378,Inp_So!$J$9:$J$228,Cal_BOSort!$I1378)</f>
        <v>0</v>
      </c>
      <c r="AD1378" s="18">
        <f>SUMIFS(Inp_So!AD$9:AD$228,Inp_So!$I$9:$I$228,Cal_BOSort!$G1378,Inp_So!$J$9:$J$228,Cal_BOSort!$I1378)</f>
        <v>0</v>
      </c>
      <c r="AE1378" s="18">
        <f>SUMIFS(Inp_So!AE$9:AE$228,Inp_So!$I$9:$I$228,Cal_BOSort!$G1378,Inp_So!$J$9:$J$228,Cal_BOSort!$I1378)</f>
        <v>0</v>
      </c>
      <c r="AF1378" s="18">
        <f>SUMIFS(Inp_So!AF$9:AF$228,Inp_So!$I$9:$I$228,Cal_BOSort!$G1378,Inp_So!$J$9:$J$228,Cal_BOSort!$I1378)</f>
        <v>0</v>
      </c>
      <c r="AG1378" s="18">
        <f>SUMIFS(Inp_So!AG$9:AG$228,Inp_So!$I$9:$I$228,Cal_BOSort!$G1378,Inp_So!$J$9:$J$228,Cal_BOSort!$I1378)</f>
        <v>0</v>
      </c>
      <c r="AH1378" s="18">
        <f>SUMIFS(Inp_So!AH$9:AH$228,Inp_So!$I$9:$I$228,Cal_BOSort!$G1378,Inp_So!$J$9:$J$228,Cal_BOSort!$I1378)</f>
        <v>0</v>
      </c>
      <c r="AI1378" s="18">
        <f>SUMIFS(Inp_So!AI$9:AI$228,Inp_So!$I$9:$I$228,Cal_BOSort!$G1378,Inp_So!$J$9:$J$228,Cal_BOSort!$I1378)</f>
        <v>0</v>
      </c>
      <c r="AJ1378" s="18">
        <f>SUMIFS(Inp_So!AJ$9:AJ$228,Inp_So!$I$9:$I$228,Cal_BOSort!$G1378,Inp_So!$J$9:$J$228,Cal_BOSort!$I1378)</f>
        <v>0</v>
      </c>
      <c r="AK1378" s="18">
        <f>SUMIFS(Inp_So!AK$9:AK$228,Inp_So!$I$9:$I$228,Cal_BOSort!$G1378,Inp_So!$J$9:$J$228,Cal_BOSort!$I1378)</f>
        <v>0</v>
      </c>
      <c r="AM1378" s="18">
        <f t="shared" si="149"/>
        <v>0</v>
      </c>
      <c r="AN1378" s="18">
        <f t="shared" si="153"/>
        <v>0</v>
      </c>
      <c r="AO1378" s="18">
        <f t="shared" si="154"/>
        <v>0</v>
      </c>
      <c r="AP1378" s="18">
        <f t="shared" si="150"/>
        <v>0</v>
      </c>
      <c r="AQ1378" s="18">
        <f t="shared" si="151"/>
        <v>0</v>
      </c>
      <c r="AR1378" s="18">
        <f t="shared" si="152"/>
        <v>0</v>
      </c>
      <c r="AU1378" s="42"/>
    </row>
    <row r="1379" spans="4:47" s="3" customFormat="1">
      <c r="D1379" s="101" t="str">
        <f>IF(I1379="","",MAX(D$1343:D1378)+1)</f>
        <v/>
      </c>
      <c r="E1379" s="3" t="s">
        <v>34</v>
      </c>
      <c r="F1379" s="3" t="s">
        <v>169</v>
      </c>
      <c r="G1379" s="3" t="s">
        <v>197</v>
      </c>
      <c r="I1379" s="101" t="str">
        <f>IF(Inp_So!M44="BO",Inp_So!J44,"")</f>
        <v/>
      </c>
      <c r="L1379" s="3" t="s">
        <v>106</v>
      </c>
      <c r="R1379" s="14"/>
      <c r="T1379" s="18"/>
      <c r="U1379" s="18"/>
      <c r="V1379" s="18"/>
      <c r="W1379" s="18"/>
      <c r="X1379" s="18"/>
      <c r="Y1379" s="18">
        <f>SUMIFS(Inp_So!Y$9:Y$228,Inp_So!$I$9:$I$228,Cal_BOSort!$G1379,Inp_So!$J$9:$J$228,Cal_BOSort!$I1379)</f>
        <v>0</v>
      </c>
      <c r="Z1379" s="18">
        <f>SUMIFS(Inp_So!Z$9:Z$228,Inp_So!$I$9:$I$228,Cal_BOSort!$G1379,Inp_So!$J$9:$J$228,Cal_BOSort!$I1379)</f>
        <v>0</v>
      </c>
      <c r="AA1379" s="18">
        <f>SUMIFS(Inp_So!AA$9:AA$228,Inp_So!$I$9:$I$228,Cal_BOSort!$G1379,Inp_So!$J$9:$J$228,Cal_BOSort!$I1379)</f>
        <v>0</v>
      </c>
      <c r="AB1379" s="18">
        <f>SUMIFS(Inp_So!AB$9:AB$228,Inp_So!$I$9:$I$228,Cal_BOSort!$G1379,Inp_So!$J$9:$J$228,Cal_BOSort!$I1379)</f>
        <v>0</v>
      </c>
      <c r="AC1379" s="18">
        <f>SUMIFS(Inp_So!AC$9:AC$228,Inp_So!$I$9:$I$228,Cal_BOSort!$G1379,Inp_So!$J$9:$J$228,Cal_BOSort!$I1379)</f>
        <v>0</v>
      </c>
      <c r="AD1379" s="18">
        <f>SUMIFS(Inp_So!AD$9:AD$228,Inp_So!$I$9:$I$228,Cal_BOSort!$G1379,Inp_So!$J$9:$J$228,Cal_BOSort!$I1379)</f>
        <v>0</v>
      </c>
      <c r="AE1379" s="18">
        <f>SUMIFS(Inp_So!AE$9:AE$228,Inp_So!$I$9:$I$228,Cal_BOSort!$G1379,Inp_So!$J$9:$J$228,Cal_BOSort!$I1379)</f>
        <v>0</v>
      </c>
      <c r="AF1379" s="18">
        <f>SUMIFS(Inp_So!AF$9:AF$228,Inp_So!$I$9:$I$228,Cal_BOSort!$G1379,Inp_So!$J$9:$J$228,Cal_BOSort!$I1379)</f>
        <v>0</v>
      </c>
      <c r="AG1379" s="18">
        <f>SUMIFS(Inp_So!AG$9:AG$228,Inp_So!$I$9:$I$228,Cal_BOSort!$G1379,Inp_So!$J$9:$J$228,Cal_BOSort!$I1379)</f>
        <v>0</v>
      </c>
      <c r="AH1379" s="18">
        <f>SUMIFS(Inp_So!AH$9:AH$228,Inp_So!$I$9:$I$228,Cal_BOSort!$G1379,Inp_So!$J$9:$J$228,Cal_BOSort!$I1379)</f>
        <v>0</v>
      </c>
      <c r="AI1379" s="18">
        <f>SUMIFS(Inp_So!AI$9:AI$228,Inp_So!$I$9:$I$228,Cal_BOSort!$G1379,Inp_So!$J$9:$J$228,Cal_BOSort!$I1379)</f>
        <v>0</v>
      </c>
      <c r="AJ1379" s="18">
        <f>SUMIFS(Inp_So!AJ$9:AJ$228,Inp_So!$I$9:$I$228,Cal_BOSort!$G1379,Inp_So!$J$9:$J$228,Cal_BOSort!$I1379)</f>
        <v>0</v>
      </c>
      <c r="AK1379" s="18">
        <f>SUMIFS(Inp_So!AK$9:AK$228,Inp_So!$I$9:$I$228,Cal_BOSort!$G1379,Inp_So!$J$9:$J$228,Cal_BOSort!$I1379)</f>
        <v>0</v>
      </c>
      <c r="AM1379" s="18">
        <f t="shared" si="149"/>
        <v>0</v>
      </c>
      <c r="AN1379" s="18">
        <f t="shared" si="153"/>
        <v>0</v>
      </c>
      <c r="AO1379" s="18">
        <f t="shared" si="154"/>
        <v>0</v>
      </c>
      <c r="AP1379" s="18">
        <f t="shared" si="150"/>
        <v>0</v>
      </c>
      <c r="AQ1379" s="18">
        <f t="shared" si="151"/>
        <v>0</v>
      </c>
      <c r="AR1379" s="18">
        <f t="shared" si="152"/>
        <v>0</v>
      </c>
      <c r="AU1379" s="42"/>
    </row>
    <row r="1380" spans="4:47" s="3" customFormat="1">
      <c r="D1380" s="101" t="str">
        <f>IF(I1380="","",MAX(D$1343:D1379)+1)</f>
        <v/>
      </c>
      <c r="E1380" s="3" t="s">
        <v>34</v>
      </c>
      <c r="F1380" s="3" t="s">
        <v>169</v>
      </c>
      <c r="G1380" s="3" t="s">
        <v>197</v>
      </c>
      <c r="I1380" s="101" t="str">
        <f>IF(Inp_So!M45="BO",Inp_So!J45,"")</f>
        <v/>
      </c>
      <c r="L1380" s="3" t="s">
        <v>106</v>
      </c>
      <c r="R1380" s="14"/>
      <c r="T1380" s="18"/>
      <c r="U1380" s="18"/>
      <c r="V1380" s="18"/>
      <c r="W1380" s="18"/>
      <c r="X1380" s="18"/>
      <c r="Y1380" s="18">
        <f>SUMIFS(Inp_So!Y$9:Y$228,Inp_So!$I$9:$I$228,Cal_BOSort!$G1380,Inp_So!$J$9:$J$228,Cal_BOSort!$I1380)</f>
        <v>0</v>
      </c>
      <c r="Z1380" s="18">
        <f>SUMIFS(Inp_So!Z$9:Z$228,Inp_So!$I$9:$I$228,Cal_BOSort!$G1380,Inp_So!$J$9:$J$228,Cal_BOSort!$I1380)</f>
        <v>0</v>
      </c>
      <c r="AA1380" s="18">
        <f>SUMIFS(Inp_So!AA$9:AA$228,Inp_So!$I$9:$I$228,Cal_BOSort!$G1380,Inp_So!$J$9:$J$228,Cal_BOSort!$I1380)</f>
        <v>0</v>
      </c>
      <c r="AB1380" s="18">
        <f>SUMIFS(Inp_So!AB$9:AB$228,Inp_So!$I$9:$I$228,Cal_BOSort!$G1380,Inp_So!$J$9:$J$228,Cal_BOSort!$I1380)</f>
        <v>0</v>
      </c>
      <c r="AC1380" s="18">
        <f>SUMIFS(Inp_So!AC$9:AC$228,Inp_So!$I$9:$I$228,Cal_BOSort!$G1380,Inp_So!$J$9:$J$228,Cal_BOSort!$I1380)</f>
        <v>0</v>
      </c>
      <c r="AD1380" s="18">
        <f>SUMIFS(Inp_So!AD$9:AD$228,Inp_So!$I$9:$I$228,Cal_BOSort!$G1380,Inp_So!$J$9:$J$228,Cal_BOSort!$I1380)</f>
        <v>0</v>
      </c>
      <c r="AE1380" s="18">
        <f>SUMIFS(Inp_So!AE$9:AE$228,Inp_So!$I$9:$I$228,Cal_BOSort!$G1380,Inp_So!$J$9:$J$228,Cal_BOSort!$I1380)</f>
        <v>0</v>
      </c>
      <c r="AF1380" s="18">
        <f>SUMIFS(Inp_So!AF$9:AF$228,Inp_So!$I$9:$I$228,Cal_BOSort!$G1380,Inp_So!$J$9:$J$228,Cal_BOSort!$I1380)</f>
        <v>0</v>
      </c>
      <c r="AG1380" s="18">
        <f>SUMIFS(Inp_So!AG$9:AG$228,Inp_So!$I$9:$I$228,Cal_BOSort!$G1380,Inp_So!$J$9:$J$228,Cal_BOSort!$I1380)</f>
        <v>0</v>
      </c>
      <c r="AH1380" s="18">
        <f>SUMIFS(Inp_So!AH$9:AH$228,Inp_So!$I$9:$I$228,Cal_BOSort!$G1380,Inp_So!$J$9:$J$228,Cal_BOSort!$I1380)</f>
        <v>0</v>
      </c>
      <c r="AI1380" s="18">
        <f>SUMIFS(Inp_So!AI$9:AI$228,Inp_So!$I$9:$I$228,Cal_BOSort!$G1380,Inp_So!$J$9:$J$228,Cal_BOSort!$I1380)</f>
        <v>0</v>
      </c>
      <c r="AJ1380" s="18">
        <f>SUMIFS(Inp_So!AJ$9:AJ$228,Inp_So!$I$9:$I$228,Cal_BOSort!$G1380,Inp_So!$J$9:$J$228,Cal_BOSort!$I1380)</f>
        <v>0</v>
      </c>
      <c r="AK1380" s="18">
        <f>SUMIFS(Inp_So!AK$9:AK$228,Inp_So!$I$9:$I$228,Cal_BOSort!$G1380,Inp_So!$J$9:$J$228,Cal_BOSort!$I1380)</f>
        <v>0</v>
      </c>
      <c r="AM1380" s="18">
        <f t="shared" si="149"/>
        <v>0</v>
      </c>
      <c r="AN1380" s="18">
        <f t="shared" si="153"/>
        <v>0</v>
      </c>
      <c r="AO1380" s="18">
        <f t="shared" si="154"/>
        <v>0</v>
      </c>
      <c r="AP1380" s="18">
        <f t="shared" si="150"/>
        <v>0</v>
      </c>
      <c r="AQ1380" s="18">
        <f t="shared" si="151"/>
        <v>0</v>
      </c>
      <c r="AR1380" s="18">
        <f t="shared" si="152"/>
        <v>0</v>
      </c>
      <c r="AU1380" s="42"/>
    </row>
    <row r="1381" spans="4:47" s="3" customFormat="1">
      <c r="D1381" s="101" t="str">
        <f>IF(I1381="","",MAX(D$1343:D1380)+1)</f>
        <v/>
      </c>
      <c r="E1381" s="3" t="s">
        <v>34</v>
      </c>
      <c r="F1381" s="3" t="s">
        <v>169</v>
      </c>
      <c r="G1381" s="3" t="s">
        <v>197</v>
      </c>
      <c r="I1381" s="101" t="str">
        <f>IF(Inp_So!M46="BO",Inp_So!J46,"")</f>
        <v/>
      </c>
      <c r="L1381" s="3" t="s">
        <v>106</v>
      </c>
      <c r="R1381" s="14"/>
      <c r="T1381" s="18"/>
      <c r="U1381" s="18"/>
      <c r="V1381" s="18"/>
      <c r="W1381" s="18"/>
      <c r="X1381" s="18"/>
      <c r="Y1381" s="18">
        <f>SUMIFS(Inp_So!Y$9:Y$228,Inp_So!$I$9:$I$228,Cal_BOSort!$G1381,Inp_So!$J$9:$J$228,Cal_BOSort!$I1381)</f>
        <v>0</v>
      </c>
      <c r="Z1381" s="18">
        <f>SUMIFS(Inp_So!Z$9:Z$228,Inp_So!$I$9:$I$228,Cal_BOSort!$G1381,Inp_So!$J$9:$J$228,Cal_BOSort!$I1381)</f>
        <v>0</v>
      </c>
      <c r="AA1381" s="18">
        <f>SUMIFS(Inp_So!AA$9:AA$228,Inp_So!$I$9:$I$228,Cal_BOSort!$G1381,Inp_So!$J$9:$J$228,Cal_BOSort!$I1381)</f>
        <v>0</v>
      </c>
      <c r="AB1381" s="18">
        <f>SUMIFS(Inp_So!AB$9:AB$228,Inp_So!$I$9:$I$228,Cal_BOSort!$G1381,Inp_So!$J$9:$J$228,Cal_BOSort!$I1381)</f>
        <v>0</v>
      </c>
      <c r="AC1381" s="18">
        <f>SUMIFS(Inp_So!AC$9:AC$228,Inp_So!$I$9:$I$228,Cal_BOSort!$G1381,Inp_So!$J$9:$J$228,Cal_BOSort!$I1381)</f>
        <v>0</v>
      </c>
      <c r="AD1381" s="18">
        <f>SUMIFS(Inp_So!AD$9:AD$228,Inp_So!$I$9:$I$228,Cal_BOSort!$G1381,Inp_So!$J$9:$J$228,Cal_BOSort!$I1381)</f>
        <v>0</v>
      </c>
      <c r="AE1381" s="18">
        <f>SUMIFS(Inp_So!AE$9:AE$228,Inp_So!$I$9:$I$228,Cal_BOSort!$G1381,Inp_So!$J$9:$J$228,Cal_BOSort!$I1381)</f>
        <v>0</v>
      </c>
      <c r="AF1381" s="18">
        <f>SUMIFS(Inp_So!AF$9:AF$228,Inp_So!$I$9:$I$228,Cal_BOSort!$G1381,Inp_So!$J$9:$J$228,Cal_BOSort!$I1381)</f>
        <v>0</v>
      </c>
      <c r="AG1381" s="18">
        <f>SUMIFS(Inp_So!AG$9:AG$228,Inp_So!$I$9:$I$228,Cal_BOSort!$G1381,Inp_So!$J$9:$J$228,Cal_BOSort!$I1381)</f>
        <v>0</v>
      </c>
      <c r="AH1381" s="18">
        <f>SUMIFS(Inp_So!AH$9:AH$228,Inp_So!$I$9:$I$228,Cal_BOSort!$G1381,Inp_So!$J$9:$J$228,Cal_BOSort!$I1381)</f>
        <v>0</v>
      </c>
      <c r="AI1381" s="18">
        <f>SUMIFS(Inp_So!AI$9:AI$228,Inp_So!$I$9:$I$228,Cal_BOSort!$G1381,Inp_So!$J$9:$J$228,Cal_BOSort!$I1381)</f>
        <v>0</v>
      </c>
      <c r="AJ1381" s="18">
        <f>SUMIFS(Inp_So!AJ$9:AJ$228,Inp_So!$I$9:$I$228,Cal_BOSort!$G1381,Inp_So!$J$9:$J$228,Cal_BOSort!$I1381)</f>
        <v>0</v>
      </c>
      <c r="AK1381" s="18">
        <f>SUMIFS(Inp_So!AK$9:AK$228,Inp_So!$I$9:$I$228,Cal_BOSort!$G1381,Inp_So!$J$9:$J$228,Cal_BOSort!$I1381)</f>
        <v>0</v>
      </c>
      <c r="AM1381" s="18">
        <f t="shared" si="149"/>
        <v>0</v>
      </c>
      <c r="AN1381" s="18">
        <f t="shared" si="153"/>
        <v>0</v>
      </c>
      <c r="AO1381" s="18">
        <f t="shared" si="154"/>
        <v>0</v>
      </c>
      <c r="AP1381" s="18">
        <f t="shared" si="150"/>
        <v>0</v>
      </c>
      <c r="AQ1381" s="18">
        <f t="shared" si="151"/>
        <v>0</v>
      </c>
      <c r="AR1381" s="18">
        <f t="shared" si="152"/>
        <v>0</v>
      </c>
      <c r="AU1381" s="42"/>
    </row>
    <row r="1382" spans="4:47" s="3" customFormat="1">
      <c r="D1382" s="101" t="str">
        <f>IF(I1382="","",MAX(D$1343:D1381)+1)</f>
        <v/>
      </c>
      <c r="E1382" s="3" t="s">
        <v>34</v>
      </c>
      <c r="F1382" s="3" t="s">
        <v>169</v>
      </c>
      <c r="G1382" s="3" t="s">
        <v>197</v>
      </c>
      <c r="I1382" s="101" t="str">
        <f>IF(Inp_So!M47="BO",Inp_So!J47,"")</f>
        <v/>
      </c>
      <c r="L1382" s="3" t="s">
        <v>106</v>
      </c>
      <c r="R1382" s="14"/>
      <c r="T1382" s="18"/>
      <c r="U1382" s="18"/>
      <c r="V1382" s="18"/>
      <c r="W1382" s="18"/>
      <c r="X1382" s="18"/>
      <c r="Y1382" s="18">
        <f>SUMIFS(Inp_So!Y$9:Y$228,Inp_So!$I$9:$I$228,Cal_BOSort!$G1382,Inp_So!$J$9:$J$228,Cal_BOSort!$I1382)</f>
        <v>0</v>
      </c>
      <c r="Z1382" s="18">
        <f>SUMIFS(Inp_So!Z$9:Z$228,Inp_So!$I$9:$I$228,Cal_BOSort!$G1382,Inp_So!$J$9:$J$228,Cal_BOSort!$I1382)</f>
        <v>0</v>
      </c>
      <c r="AA1382" s="18">
        <f>SUMIFS(Inp_So!AA$9:AA$228,Inp_So!$I$9:$I$228,Cal_BOSort!$G1382,Inp_So!$J$9:$J$228,Cal_BOSort!$I1382)</f>
        <v>0</v>
      </c>
      <c r="AB1382" s="18">
        <f>SUMIFS(Inp_So!AB$9:AB$228,Inp_So!$I$9:$I$228,Cal_BOSort!$G1382,Inp_So!$J$9:$J$228,Cal_BOSort!$I1382)</f>
        <v>0</v>
      </c>
      <c r="AC1382" s="18">
        <f>SUMIFS(Inp_So!AC$9:AC$228,Inp_So!$I$9:$I$228,Cal_BOSort!$G1382,Inp_So!$J$9:$J$228,Cal_BOSort!$I1382)</f>
        <v>0</v>
      </c>
      <c r="AD1382" s="18">
        <f>SUMIFS(Inp_So!AD$9:AD$228,Inp_So!$I$9:$I$228,Cal_BOSort!$G1382,Inp_So!$J$9:$J$228,Cal_BOSort!$I1382)</f>
        <v>0</v>
      </c>
      <c r="AE1382" s="18">
        <f>SUMIFS(Inp_So!AE$9:AE$228,Inp_So!$I$9:$I$228,Cal_BOSort!$G1382,Inp_So!$J$9:$J$228,Cal_BOSort!$I1382)</f>
        <v>0</v>
      </c>
      <c r="AF1382" s="18">
        <f>SUMIFS(Inp_So!AF$9:AF$228,Inp_So!$I$9:$I$228,Cal_BOSort!$G1382,Inp_So!$J$9:$J$228,Cal_BOSort!$I1382)</f>
        <v>0</v>
      </c>
      <c r="AG1382" s="18">
        <f>SUMIFS(Inp_So!AG$9:AG$228,Inp_So!$I$9:$I$228,Cal_BOSort!$G1382,Inp_So!$J$9:$J$228,Cal_BOSort!$I1382)</f>
        <v>0</v>
      </c>
      <c r="AH1382" s="18">
        <f>SUMIFS(Inp_So!AH$9:AH$228,Inp_So!$I$9:$I$228,Cal_BOSort!$G1382,Inp_So!$J$9:$J$228,Cal_BOSort!$I1382)</f>
        <v>0</v>
      </c>
      <c r="AI1382" s="18">
        <f>SUMIFS(Inp_So!AI$9:AI$228,Inp_So!$I$9:$I$228,Cal_BOSort!$G1382,Inp_So!$J$9:$J$228,Cal_BOSort!$I1382)</f>
        <v>0</v>
      </c>
      <c r="AJ1382" s="18">
        <f>SUMIFS(Inp_So!AJ$9:AJ$228,Inp_So!$I$9:$I$228,Cal_BOSort!$G1382,Inp_So!$J$9:$J$228,Cal_BOSort!$I1382)</f>
        <v>0</v>
      </c>
      <c r="AK1382" s="18">
        <f>SUMIFS(Inp_So!AK$9:AK$228,Inp_So!$I$9:$I$228,Cal_BOSort!$G1382,Inp_So!$J$9:$J$228,Cal_BOSort!$I1382)</f>
        <v>0</v>
      </c>
      <c r="AM1382" s="18">
        <f t="shared" si="149"/>
        <v>0</v>
      </c>
      <c r="AN1382" s="18">
        <f t="shared" si="153"/>
        <v>0</v>
      </c>
      <c r="AO1382" s="18">
        <f t="shared" si="154"/>
        <v>0</v>
      </c>
      <c r="AP1382" s="18">
        <f t="shared" si="150"/>
        <v>0</v>
      </c>
      <c r="AQ1382" s="18">
        <f t="shared" si="151"/>
        <v>0</v>
      </c>
      <c r="AR1382" s="18">
        <f t="shared" si="152"/>
        <v>0</v>
      </c>
      <c r="AU1382" s="42"/>
    </row>
    <row r="1383" spans="4:47" s="3" customFormat="1">
      <c r="D1383" s="101" t="str">
        <f>IF(I1383="","",MAX(D$1343:D1382)+1)</f>
        <v/>
      </c>
      <c r="E1383" s="3" t="s">
        <v>34</v>
      </c>
      <c r="F1383" s="3" t="s">
        <v>169</v>
      </c>
      <c r="G1383" s="3" t="s">
        <v>197</v>
      </c>
      <c r="I1383" s="101" t="str">
        <f>IF(Inp_So!M48="BO",Inp_So!J48,"")</f>
        <v/>
      </c>
      <c r="L1383" s="3" t="s">
        <v>106</v>
      </c>
      <c r="R1383" s="14"/>
      <c r="T1383" s="18"/>
      <c r="U1383" s="18"/>
      <c r="V1383" s="18"/>
      <c r="W1383" s="18"/>
      <c r="X1383" s="18"/>
      <c r="Y1383" s="18">
        <f>SUMIFS(Inp_So!Y$9:Y$228,Inp_So!$I$9:$I$228,Cal_BOSort!$G1383,Inp_So!$J$9:$J$228,Cal_BOSort!$I1383)</f>
        <v>0</v>
      </c>
      <c r="Z1383" s="18">
        <f>SUMIFS(Inp_So!Z$9:Z$228,Inp_So!$I$9:$I$228,Cal_BOSort!$G1383,Inp_So!$J$9:$J$228,Cal_BOSort!$I1383)</f>
        <v>0</v>
      </c>
      <c r="AA1383" s="18">
        <f>SUMIFS(Inp_So!AA$9:AA$228,Inp_So!$I$9:$I$228,Cal_BOSort!$G1383,Inp_So!$J$9:$J$228,Cal_BOSort!$I1383)</f>
        <v>0</v>
      </c>
      <c r="AB1383" s="18">
        <f>SUMIFS(Inp_So!AB$9:AB$228,Inp_So!$I$9:$I$228,Cal_BOSort!$G1383,Inp_So!$J$9:$J$228,Cal_BOSort!$I1383)</f>
        <v>0</v>
      </c>
      <c r="AC1383" s="18">
        <f>SUMIFS(Inp_So!AC$9:AC$228,Inp_So!$I$9:$I$228,Cal_BOSort!$G1383,Inp_So!$J$9:$J$228,Cal_BOSort!$I1383)</f>
        <v>0</v>
      </c>
      <c r="AD1383" s="18">
        <f>SUMIFS(Inp_So!AD$9:AD$228,Inp_So!$I$9:$I$228,Cal_BOSort!$G1383,Inp_So!$J$9:$J$228,Cal_BOSort!$I1383)</f>
        <v>0</v>
      </c>
      <c r="AE1383" s="18">
        <f>SUMIFS(Inp_So!AE$9:AE$228,Inp_So!$I$9:$I$228,Cal_BOSort!$G1383,Inp_So!$J$9:$J$228,Cal_BOSort!$I1383)</f>
        <v>0</v>
      </c>
      <c r="AF1383" s="18">
        <f>SUMIFS(Inp_So!AF$9:AF$228,Inp_So!$I$9:$I$228,Cal_BOSort!$G1383,Inp_So!$J$9:$J$228,Cal_BOSort!$I1383)</f>
        <v>0</v>
      </c>
      <c r="AG1383" s="18">
        <f>SUMIFS(Inp_So!AG$9:AG$228,Inp_So!$I$9:$I$228,Cal_BOSort!$G1383,Inp_So!$J$9:$J$228,Cal_BOSort!$I1383)</f>
        <v>0</v>
      </c>
      <c r="AH1383" s="18">
        <f>SUMIFS(Inp_So!AH$9:AH$228,Inp_So!$I$9:$I$228,Cal_BOSort!$G1383,Inp_So!$J$9:$J$228,Cal_BOSort!$I1383)</f>
        <v>0</v>
      </c>
      <c r="AI1383" s="18">
        <f>SUMIFS(Inp_So!AI$9:AI$228,Inp_So!$I$9:$I$228,Cal_BOSort!$G1383,Inp_So!$J$9:$J$228,Cal_BOSort!$I1383)</f>
        <v>0</v>
      </c>
      <c r="AJ1383" s="18">
        <f>SUMIFS(Inp_So!AJ$9:AJ$228,Inp_So!$I$9:$I$228,Cal_BOSort!$G1383,Inp_So!$J$9:$J$228,Cal_BOSort!$I1383)</f>
        <v>0</v>
      </c>
      <c r="AK1383" s="18">
        <f>SUMIFS(Inp_So!AK$9:AK$228,Inp_So!$I$9:$I$228,Cal_BOSort!$G1383,Inp_So!$J$9:$J$228,Cal_BOSort!$I1383)</f>
        <v>0</v>
      </c>
      <c r="AM1383" s="18">
        <f t="shared" si="149"/>
        <v>0</v>
      </c>
      <c r="AN1383" s="18">
        <f t="shared" si="153"/>
        <v>0</v>
      </c>
      <c r="AO1383" s="18">
        <f t="shared" si="154"/>
        <v>0</v>
      </c>
      <c r="AP1383" s="18">
        <f t="shared" si="150"/>
        <v>0</v>
      </c>
      <c r="AQ1383" s="18">
        <f t="shared" si="151"/>
        <v>0</v>
      </c>
      <c r="AR1383" s="18">
        <f t="shared" si="152"/>
        <v>0</v>
      </c>
      <c r="AU1383" s="42"/>
    </row>
    <row r="1384" spans="4:47" s="3" customFormat="1">
      <c r="D1384" s="101" t="str">
        <f>IF(I1384="","",MAX(D$1343:D1383)+1)</f>
        <v/>
      </c>
      <c r="E1384" s="3" t="s">
        <v>34</v>
      </c>
      <c r="F1384" s="3" t="s">
        <v>169</v>
      </c>
      <c r="G1384" s="3" t="s">
        <v>199</v>
      </c>
      <c r="I1384" s="101" t="str">
        <f>IF(Inp_So!M49="BO",Inp_So!J49,"")</f>
        <v/>
      </c>
      <c r="L1384" s="3" t="s">
        <v>106</v>
      </c>
      <c r="R1384" s="14"/>
      <c r="T1384" s="18"/>
      <c r="U1384" s="18"/>
      <c r="V1384" s="18"/>
      <c r="W1384" s="18"/>
      <c r="X1384" s="18"/>
      <c r="Y1384" s="18">
        <f>SUMIFS(Inp_So!Y$9:Y$228,Inp_So!$I$9:$I$228,Cal_BOSort!$G1384,Inp_So!$J$9:$J$228,Cal_BOSort!$I1384)</f>
        <v>0</v>
      </c>
      <c r="Z1384" s="18">
        <f>SUMIFS(Inp_So!Z$9:Z$228,Inp_So!$I$9:$I$228,Cal_BOSort!$G1384,Inp_So!$J$9:$J$228,Cal_BOSort!$I1384)</f>
        <v>0</v>
      </c>
      <c r="AA1384" s="18">
        <f>SUMIFS(Inp_So!AA$9:AA$228,Inp_So!$I$9:$I$228,Cal_BOSort!$G1384,Inp_So!$J$9:$J$228,Cal_BOSort!$I1384)</f>
        <v>0</v>
      </c>
      <c r="AB1384" s="18">
        <f>SUMIFS(Inp_So!AB$9:AB$228,Inp_So!$I$9:$I$228,Cal_BOSort!$G1384,Inp_So!$J$9:$J$228,Cal_BOSort!$I1384)</f>
        <v>0</v>
      </c>
      <c r="AC1384" s="18">
        <f>SUMIFS(Inp_So!AC$9:AC$228,Inp_So!$I$9:$I$228,Cal_BOSort!$G1384,Inp_So!$J$9:$J$228,Cal_BOSort!$I1384)</f>
        <v>0</v>
      </c>
      <c r="AD1384" s="18">
        <f>SUMIFS(Inp_So!AD$9:AD$228,Inp_So!$I$9:$I$228,Cal_BOSort!$G1384,Inp_So!$J$9:$J$228,Cal_BOSort!$I1384)</f>
        <v>0</v>
      </c>
      <c r="AE1384" s="18">
        <f>SUMIFS(Inp_So!AE$9:AE$228,Inp_So!$I$9:$I$228,Cal_BOSort!$G1384,Inp_So!$J$9:$J$228,Cal_BOSort!$I1384)</f>
        <v>0</v>
      </c>
      <c r="AF1384" s="18">
        <f>SUMIFS(Inp_So!AF$9:AF$228,Inp_So!$I$9:$I$228,Cal_BOSort!$G1384,Inp_So!$J$9:$J$228,Cal_BOSort!$I1384)</f>
        <v>0</v>
      </c>
      <c r="AG1384" s="18">
        <f>SUMIFS(Inp_So!AG$9:AG$228,Inp_So!$I$9:$I$228,Cal_BOSort!$G1384,Inp_So!$J$9:$J$228,Cal_BOSort!$I1384)</f>
        <v>0</v>
      </c>
      <c r="AH1384" s="18">
        <f>SUMIFS(Inp_So!AH$9:AH$228,Inp_So!$I$9:$I$228,Cal_BOSort!$G1384,Inp_So!$J$9:$J$228,Cal_BOSort!$I1384)</f>
        <v>0</v>
      </c>
      <c r="AI1384" s="18">
        <f>SUMIFS(Inp_So!AI$9:AI$228,Inp_So!$I$9:$I$228,Cal_BOSort!$G1384,Inp_So!$J$9:$J$228,Cal_BOSort!$I1384)</f>
        <v>0</v>
      </c>
      <c r="AJ1384" s="18">
        <f>SUMIFS(Inp_So!AJ$9:AJ$228,Inp_So!$I$9:$I$228,Cal_BOSort!$G1384,Inp_So!$J$9:$J$228,Cal_BOSort!$I1384)</f>
        <v>0</v>
      </c>
      <c r="AK1384" s="18">
        <f>SUMIFS(Inp_So!AK$9:AK$228,Inp_So!$I$9:$I$228,Cal_BOSort!$G1384,Inp_So!$J$9:$J$228,Cal_BOSort!$I1384)</f>
        <v>0</v>
      </c>
      <c r="AM1384" s="18">
        <f t="shared" si="149"/>
        <v>0</v>
      </c>
      <c r="AN1384" s="18">
        <f t="shared" si="153"/>
        <v>0</v>
      </c>
      <c r="AO1384" s="18">
        <f t="shared" si="154"/>
        <v>0</v>
      </c>
      <c r="AP1384" s="18">
        <f t="shared" si="150"/>
        <v>0</v>
      </c>
      <c r="AQ1384" s="18">
        <f t="shared" si="151"/>
        <v>0</v>
      </c>
      <c r="AR1384" s="18">
        <f t="shared" si="152"/>
        <v>0</v>
      </c>
      <c r="AU1384" s="42"/>
    </row>
    <row r="1385" spans="4:47" s="3" customFormat="1">
      <c r="D1385" s="101" t="str">
        <f>IF(I1385="","",MAX(D$1343:D1384)+1)</f>
        <v/>
      </c>
      <c r="E1385" s="3" t="s">
        <v>34</v>
      </c>
      <c r="F1385" s="3" t="s">
        <v>169</v>
      </c>
      <c r="G1385" s="3" t="s">
        <v>199</v>
      </c>
      <c r="I1385" s="101" t="str">
        <f>IF(Inp_So!M50="BO",Inp_So!J50,"")</f>
        <v/>
      </c>
      <c r="L1385" s="3" t="s">
        <v>106</v>
      </c>
      <c r="R1385" s="14"/>
      <c r="T1385" s="18"/>
      <c r="U1385" s="18"/>
      <c r="V1385" s="18"/>
      <c r="W1385" s="18"/>
      <c r="X1385" s="18"/>
      <c r="Y1385" s="18">
        <f>SUMIFS(Inp_So!Y$9:Y$228,Inp_So!$I$9:$I$228,Cal_BOSort!$G1385,Inp_So!$J$9:$J$228,Cal_BOSort!$I1385)</f>
        <v>0</v>
      </c>
      <c r="Z1385" s="18">
        <f>SUMIFS(Inp_So!Z$9:Z$228,Inp_So!$I$9:$I$228,Cal_BOSort!$G1385,Inp_So!$J$9:$J$228,Cal_BOSort!$I1385)</f>
        <v>0</v>
      </c>
      <c r="AA1385" s="18">
        <f>SUMIFS(Inp_So!AA$9:AA$228,Inp_So!$I$9:$I$228,Cal_BOSort!$G1385,Inp_So!$J$9:$J$228,Cal_BOSort!$I1385)</f>
        <v>0</v>
      </c>
      <c r="AB1385" s="18">
        <f>SUMIFS(Inp_So!AB$9:AB$228,Inp_So!$I$9:$I$228,Cal_BOSort!$G1385,Inp_So!$J$9:$J$228,Cal_BOSort!$I1385)</f>
        <v>0</v>
      </c>
      <c r="AC1385" s="18">
        <f>SUMIFS(Inp_So!AC$9:AC$228,Inp_So!$I$9:$I$228,Cal_BOSort!$G1385,Inp_So!$J$9:$J$228,Cal_BOSort!$I1385)</f>
        <v>0</v>
      </c>
      <c r="AD1385" s="18">
        <f>SUMIFS(Inp_So!AD$9:AD$228,Inp_So!$I$9:$I$228,Cal_BOSort!$G1385,Inp_So!$J$9:$J$228,Cal_BOSort!$I1385)</f>
        <v>0</v>
      </c>
      <c r="AE1385" s="18">
        <f>SUMIFS(Inp_So!AE$9:AE$228,Inp_So!$I$9:$I$228,Cal_BOSort!$G1385,Inp_So!$J$9:$J$228,Cal_BOSort!$I1385)</f>
        <v>0</v>
      </c>
      <c r="AF1385" s="18">
        <f>SUMIFS(Inp_So!AF$9:AF$228,Inp_So!$I$9:$I$228,Cal_BOSort!$G1385,Inp_So!$J$9:$J$228,Cal_BOSort!$I1385)</f>
        <v>0</v>
      </c>
      <c r="AG1385" s="18">
        <f>SUMIFS(Inp_So!AG$9:AG$228,Inp_So!$I$9:$I$228,Cal_BOSort!$G1385,Inp_So!$J$9:$J$228,Cal_BOSort!$I1385)</f>
        <v>0</v>
      </c>
      <c r="AH1385" s="18">
        <f>SUMIFS(Inp_So!AH$9:AH$228,Inp_So!$I$9:$I$228,Cal_BOSort!$G1385,Inp_So!$J$9:$J$228,Cal_BOSort!$I1385)</f>
        <v>0</v>
      </c>
      <c r="AI1385" s="18">
        <f>SUMIFS(Inp_So!AI$9:AI$228,Inp_So!$I$9:$I$228,Cal_BOSort!$G1385,Inp_So!$J$9:$J$228,Cal_BOSort!$I1385)</f>
        <v>0</v>
      </c>
      <c r="AJ1385" s="18">
        <f>SUMIFS(Inp_So!AJ$9:AJ$228,Inp_So!$I$9:$I$228,Cal_BOSort!$G1385,Inp_So!$J$9:$J$228,Cal_BOSort!$I1385)</f>
        <v>0</v>
      </c>
      <c r="AK1385" s="18">
        <f>SUMIFS(Inp_So!AK$9:AK$228,Inp_So!$I$9:$I$228,Cal_BOSort!$G1385,Inp_So!$J$9:$J$228,Cal_BOSort!$I1385)</f>
        <v>0</v>
      </c>
      <c r="AM1385" s="18">
        <f t="shared" si="149"/>
        <v>0</v>
      </c>
      <c r="AN1385" s="18">
        <f t="shared" si="153"/>
        <v>0</v>
      </c>
      <c r="AO1385" s="18">
        <f t="shared" si="154"/>
        <v>0</v>
      </c>
      <c r="AP1385" s="18">
        <f t="shared" si="150"/>
        <v>0</v>
      </c>
      <c r="AQ1385" s="18">
        <f t="shared" si="151"/>
        <v>0</v>
      </c>
      <c r="AR1385" s="18">
        <f t="shared" si="152"/>
        <v>0</v>
      </c>
      <c r="AU1385" s="42"/>
    </row>
    <row r="1386" spans="4:47" s="3" customFormat="1">
      <c r="D1386" s="101" t="str">
        <f>IF(I1386="","",MAX(D$1343:D1385)+1)</f>
        <v/>
      </c>
      <c r="E1386" s="3" t="s">
        <v>34</v>
      </c>
      <c r="F1386" s="3" t="s">
        <v>169</v>
      </c>
      <c r="G1386" s="3" t="s">
        <v>199</v>
      </c>
      <c r="I1386" s="101" t="str">
        <f>IF(Inp_So!M51="BO",Inp_So!J51,"")</f>
        <v/>
      </c>
      <c r="L1386" s="3" t="s">
        <v>106</v>
      </c>
      <c r="R1386" s="14"/>
      <c r="T1386" s="18"/>
      <c r="U1386" s="18"/>
      <c r="V1386" s="18"/>
      <c r="W1386" s="18"/>
      <c r="X1386" s="18"/>
      <c r="Y1386" s="18">
        <f>SUMIFS(Inp_So!Y$9:Y$228,Inp_So!$I$9:$I$228,Cal_BOSort!$G1386,Inp_So!$J$9:$J$228,Cal_BOSort!$I1386)</f>
        <v>0</v>
      </c>
      <c r="Z1386" s="18">
        <f>SUMIFS(Inp_So!Z$9:Z$228,Inp_So!$I$9:$I$228,Cal_BOSort!$G1386,Inp_So!$J$9:$J$228,Cal_BOSort!$I1386)</f>
        <v>0</v>
      </c>
      <c r="AA1386" s="18">
        <f>SUMIFS(Inp_So!AA$9:AA$228,Inp_So!$I$9:$I$228,Cal_BOSort!$G1386,Inp_So!$J$9:$J$228,Cal_BOSort!$I1386)</f>
        <v>0</v>
      </c>
      <c r="AB1386" s="18">
        <f>SUMIFS(Inp_So!AB$9:AB$228,Inp_So!$I$9:$I$228,Cal_BOSort!$G1386,Inp_So!$J$9:$J$228,Cal_BOSort!$I1386)</f>
        <v>0</v>
      </c>
      <c r="AC1386" s="18">
        <f>SUMIFS(Inp_So!AC$9:AC$228,Inp_So!$I$9:$I$228,Cal_BOSort!$G1386,Inp_So!$J$9:$J$228,Cal_BOSort!$I1386)</f>
        <v>0</v>
      </c>
      <c r="AD1386" s="18">
        <f>SUMIFS(Inp_So!AD$9:AD$228,Inp_So!$I$9:$I$228,Cal_BOSort!$G1386,Inp_So!$J$9:$J$228,Cal_BOSort!$I1386)</f>
        <v>0</v>
      </c>
      <c r="AE1386" s="18">
        <f>SUMIFS(Inp_So!AE$9:AE$228,Inp_So!$I$9:$I$228,Cal_BOSort!$G1386,Inp_So!$J$9:$J$228,Cal_BOSort!$I1386)</f>
        <v>0</v>
      </c>
      <c r="AF1386" s="18">
        <f>SUMIFS(Inp_So!AF$9:AF$228,Inp_So!$I$9:$I$228,Cal_BOSort!$G1386,Inp_So!$J$9:$J$228,Cal_BOSort!$I1386)</f>
        <v>0</v>
      </c>
      <c r="AG1386" s="18">
        <f>SUMIFS(Inp_So!AG$9:AG$228,Inp_So!$I$9:$I$228,Cal_BOSort!$G1386,Inp_So!$J$9:$J$228,Cal_BOSort!$I1386)</f>
        <v>0</v>
      </c>
      <c r="AH1386" s="18">
        <f>SUMIFS(Inp_So!AH$9:AH$228,Inp_So!$I$9:$I$228,Cal_BOSort!$G1386,Inp_So!$J$9:$J$228,Cal_BOSort!$I1386)</f>
        <v>0</v>
      </c>
      <c r="AI1386" s="18">
        <f>SUMIFS(Inp_So!AI$9:AI$228,Inp_So!$I$9:$I$228,Cal_BOSort!$G1386,Inp_So!$J$9:$J$228,Cal_BOSort!$I1386)</f>
        <v>0</v>
      </c>
      <c r="AJ1386" s="18">
        <f>SUMIFS(Inp_So!AJ$9:AJ$228,Inp_So!$I$9:$I$228,Cal_BOSort!$G1386,Inp_So!$J$9:$J$228,Cal_BOSort!$I1386)</f>
        <v>0</v>
      </c>
      <c r="AK1386" s="18">
        <f>SUMIFS(Inp_So!AK$9:AK$228,Inp_So!$I$9:$I$228,Cal_BOSort!$G1386,Inp_So!$J$9:$J$228,Cal_BOSort!$I1386)</f>
        <v>0</v>
      </c>
      <c r="AM1386" s="18">
        <f t="shared" si="149"/>
        <v>0</v>
      </c>
      <c r="AN1386" s="18">
        <f t="shared" si="153"/>
        <v>0</v>
      </c>
      <c r="AO1386" s="18">
        <f t="shared" si="154"/>
        <v>0</v>
      </c>
      <c r="AP1386" s="18">
        <f t="shared" si="150"/>
        <v>0</v>
      </c>
      <c r="AQ1386" s="18">
        <f t="shared" si="151"/>
        <v>0</v>
      </c>
      <c r="AR1386" s="18">
        <f t="shared" si="152"/>
        <v>0</v>
      </c>
      <c r="AU1386" s="42"/>
    </row>
    <row r="1387" spans="4:47" s="3" customFormat="1">
      <c r="D1387" s="101" t="str">
        <f>IF(I1387="","",MAX(D$1343:D1386)+1)</f>
        <v/>
      </c>
      <c r="E1387" s="3" t="s">
        <v>34</v>
      </c>
      <c r="F1387" s="3" t="s">
        <v>169</v>
      </c>
      <c r="G1387" s="3" t="s">
        <v>199</v>
      </c>
      <c r="I1387" s="101" t="str">
        <f>IF(Inp_So!M52="BO",Inp_So!J52,"")</f>
        <v/>
      </c>
      <c r="L1387" s="3" t="s">
        <v>106</v>
      </c>
      <c r="R1387" s="14"/>
      <c r="T1387" s="18"/>
      <c r="U1387" s="18"/>
      <c r="V1387" s="18"/>
      <c r="W1387" s="18"/>
      <c r="X1387" s="18"/>
      <c r="Y1387" s="18">
        <f>SUMIFS(Inp_So!Y$9:Y$228,Inp_So!$I$9:$I$228,Cal_BOSort!$G1387,Inp_So!$J$9:$J$228,Cal_BOSort!$I1387)</f>
        <v>0</v>
      </c>
      <c r="Z1387" s="18">
        <f>SUMIFS(Inp_So!Z$9:Z$228,Inp_So!$I$9:$I$228,Cal_BOSort!$G1387,Inp_So!$J$9:$J$228,Cal_BOSort!$I1387)</f>
        <v>0</v>
      </c>
      <c r="AA1387" s="18">
        <f>SUMIFS(Inp_So!AA$9:AA$228,Inp_So!$I$9:$I$228,Cal_BOSort!$G1387,Inp_So!$J$9:$J$228,Cal_BOSort!$I1387)</f>
        <v>0</v>
      </c>
      <c r="AB1387" s="18">
        <f>SUMIFS(Inp_So!AB$9:AB$228,Inp_So!$I$9:$I$228,Cal_BOSort!$G1387,Inp_So!$J$9:$J$228,Cal_BOSort!$I1387)</f>
        <v>0</v>
      </c>
      <c r="AC1387" s="18">
        <f>SUMIFS(Inp_So!AC$9:AC$228,Inp_So!$I$9:$I$228,Cal_BOSort!$G1387,Inp_So!$J$9:$J$228,Cal_BOSort!$I1387)</f>
        <v>0</v>
      </c>
      <c r="AD1387" s="18">
        <f>SUMIFS(Inp_So!AD$9:AD$228,Inp_So!$I$9:$I$228,Cal_BOSort!$G1387,Inp_So!$J$9:$J$228,Cal_BOSort!$I1387)</f>
        <v>0</v>
      </c>
      <c r="AE1387" s="18">
        <f>SUMIFS(Inp_So!AE$9:AE$228,Inp_So!$I$9:$I$228,Cal_BOSort!$G1387,Inp_So!$J$9:$J$228,Cal_BOSort!$I1387)</f>
        <v>0</v>
      </c>
      <c r="AF1387" s="18">
        <f>SUMIFS(Inp_So!AF$9:AF$228,Inp_So!$I$9:$I$228,Cal_BOSort!$G1387,Inp_So!$J$9:$J$228,Cal_BOSort!$I1387)</f>
        <v>0</v>
      </c>
      <c r="AG1387" s="18">
        <f>SUMIFS(Inp_So!AG$9:AG$228,Inp_So!$I$9:$I$228,Cal_BOSort!$G1387,Inp_So!$J$9:$J$228,Cal_BOSort!$I1387)</f>
        <v>0</v>
      </c>
      <c r="AH1387" s="18">
        <f>SUMIFS(Inp_So!AH$9:AH$228,Inp_So!$I$9:$I$228,Cal_BOSort!$G1387,Inp_So!$J$9:$J$228,Cal_BOSort!$I1387)</f>
        <v>0</v>
      </c>
      <c r="AI1387" s="18">
        <f>SUMIFS(Inp_So!AI$9:AI$228,Inp_So!$I$9:$I$228,Cal_BOSort!$G1387,Inp_So!$J$9:$J$228,Cal_BOSort!$I1387)</f>
        <v>0</v>
      </c>
      <c r="AJ1387" s="18">
        <f>SUMIFS(Inp_So!AJ$9:AJ$228,Inp_So!$I$9:$I$228,Cal_BOSort!$G1387,Inp_So!$J$9:$J$228,Cal_BOSort!$I1387)</f>
        <v>0</v>
      </c>
      <c r="AK1387" s="18">
        <f>SUMIFS(Inp_So!AK$9:AK$228,Inp_So!$I$9:$I$228,Cal_BOSort!$G1387,Inp_So!$J$9:$J$228,Cal_BOSort!$I1387)</f>
        <v>0</v>
      </c>
      <c r="AM1387" s="18">
        <f t="shared" si="149"/>
        <v>0</v>
      </c>
      <c r="AN1387" s="18">
        <f t="shared" si="153"/>
        <v>0</v>
      </c>
      <c r="AO1387" s="18">
        <f t="shared" si="154"/>
        <v>0</v>
      </c>
      <c r="AP1387" s="18">
        <f t="shared" si="150"/>
        <v>0</v>
      </c>
      <c r="AQ1387" s="18">
        <f t="shared" si="151"/>
        <v>0</v>
      </c>
      <c r="AR1387" s="18">
        <f t="shared" si="152"/>
        <v>0</v>
      </c>
      <c r="AU1387" s="42"/>
    </row>
    <row r="1388" spans="4:47" s="3" customFormat="1">
      <c r="D1388" s="101" t="str">
        <f>IF(I1388="","",MAX(D$1343:D1387)+1)</f>
        <v/>
      </c>
      <c r="E1388" s="3" t="s">
        <v>34</v>
      </c>
      <c r="F1388" s="3" t="s">
        <v>169</v>
      </c>
      <c r="G1388" s="3" t="s">
        <v>199</v>
      </c>
      <c r="I1388" s="101" t="str">
        <f>IF(Inp_So!M53="BO",Inp_So!J53,"")</f>
        <v/>
      </c>
      <c r="L1388" s="3" t="s">
        <v>106</v>
      </c>
      <c r="R1388" s="14"/>
      <c r="T1388" s="18"/>
      <c r="U1388" s="18"/>
      <c r="V1388" s="18"/>
      <c r="W1388" s="18"/>
      <c r="X1388" s="18"/>
      <c r="Y1388" s="18">
        <f>SUMIFS(Inp_So!Y$9:Y$228,Inp_So!$I$9:$I$228,Cal_BOSort!$G1388,Inp_So!$J$9:$J$228,Cal_BOSort!$I1388)</f>
        <v>0</v>
      </c>
      <c r="Z1388" s="18">
        <f>SUMIFS(Inp_So!Z$9:Z$228,Inp_So!$I$9:$I$228,Cal_BOSort!$G1388,Inp_So!$J$9:$J$228,Cal_BOSort!$I1388)</f>
        <v>0</v>
      </c>
      <c r="AA1388" s="18">
        <f>SUMIFS(Inp_So!AA$9:AA$228,Inp_So!$I$9:$I$228,Cal_BOSort!$G1388,Inp_So!$J$9:$J$228,Cal_BOSort!$I1388)</f>
        <v>0</v>
      </c>
      <c r="AB1388" s="18">
        <f>SUMIFS(Inp_So!AB$9:AB$228,Inp_So!$I$9:$I$228,Cal_BOSort!$G1388,Inp_So!$J$9:$J$228,Cal_BOSort!$I1388)</f>
        <v>0</v>
      </c>
      <c r="AC1388" s="18">
        <f>SUMIFS(Inp_So!AC$9:AC$228,Inp_So!$I$9:$I$228,Cal_BOSort!$G1388,Inp_So!$J$9:$J$228,Cal_BOSort!$I1388)</f>
        <v>0</v>
      </c>
      <c r="AD1388" s="18">
        <f>SUMIFS(Inp_So!AD$9:AD$228,Inp_So!$I$9:$I$228,Cal_BOSort!$G1388,Inp_So!$J$9:$J$228,Cal_BOSort!$I1388)</f>
        <v>0</v>
      </c>
      <c r="AE1388" s="18">
        <f>SUMIFS(Inp_So!AE$9:AE$228,Inp_So!$I$9:$I$228,Cal_BOSort!$G1388,Inp_So!$J$9:$J$228,Cal_BOSort!$I1388)</f>
        <v>0</v>
      </c>
      <c r="AF1388" s="18">
        <f>SUMIFS(Inp_So!AF$9:AF$228,Inp_So!$I$9:$I$228,Cal_BOSort!$G1388,Inp_So!$J$9:$J$228,Cal_BOSort!$I1388)</f>
        <v>0</v>
      </c>
      <c r="AG1388" s="18">
        <f>SUMIFS(Inp_So!AG$9:AG$228,Inp_So!$I$9:$I$228,Cal_BOSort!$G1388,Inp_So!$J$9:$J$228,Cal_BOSort!$I1388)</f>
        <v>0</v>
      </c>
      <c r="AH1388" s="18">
        <f>SUMIFS(Inp_So!AH$9:AH$228,Inp_So!$I$9:$I$228,Cal_BOSort!$G1388,Inp_So!$J$9:$J$228,Cal_BOSort!$I1388)</f>
        <v>0</v>
      </c>
      <c r="AI1388" s="18">
        <f>SUMIFS(Inp_So!AI$9:AI$228,Inp_So!$I$9:$I$228,Cal_BOSort!$G1388,Inp_So!$J$9:$J$228,Cal_BOSort!$I1388)</f>
        <v>0</v>
      </c>
      <c r="AJ1388" s="18">
        <f>SUMIFS(Inp_So!AJ$9:AJ$228,Inp_So!$I$9:$I$228,Cal_BOSort!$G1388,Inp_So!$J$9:$J$228,Cal_BOSort!$I1388)</f>
        <v>0</v>
      </c>
      <c r="AK1388" s="18">
        <f>SUMIFS(Inp_So!AK$9:AK$228,Inp_So!$I$9:$I$228,Cal_BOSort!$G1388,Inp_So!$J$9:$J$228,Cal_BOSort!$I1388)</f>
        <v>0</v>
      </c>
      <c r="AM1388" s="18">
        <f t="shared" si="149"/>
        <v>0</v>
      </c>
      <c r="AN1388" s="18">
        <f t="shared" si="153"/>
        <v>0</v>
      </c>
      <c r="AO1388" s="18">
        <f t="shared" si="154"/>
        <v>0</v>
      </c>
      <c r="AP1388" s="18">
        <f t="shared" si="150"/>
        <v>0</v>
      </c>
      <c r="AQ1388" s="18">
        <f t="shared" si="151"/>
        <v>0</v>
      </c>
      <c r="AR1388" s="18">
        <f t="shared" si="152"/>
        <v>0</v>
      </c>
      <c r="AU1388" s="42"/>
    </row>
    <row r="1389" spans="4:47" s="3" customFormat="1">
      <c r="D1389" s="101" t="str">
        <f>IF(I1389="","",MAX(D$1343:D1388)+1)</f>
        <v/>
      </c>
      <c r="E1389" s="3" t="s">
        <v>34</v>
      </c>
      <c r="F1389" s="3" t="s">
        <v>169</v>
      </c>
      <c r="G1389" s="3" t="s">
        <v>199</v>
      </c>
      <c r="I1389" s="101" t="str">
        <f>IF(Inp_So!M54="BO",Inp_So!J54,"")</f>
        <v/>
      </c>
      <c r="L1389" s="3" t="s">
        <v>106</v>
      </c>
      <c r="R1389" s="14"/>
      <c r="T1389" s="18"/>
      <c r="U1389" s="18"/>
      <c r="V1389" s="18"/>
      <c r="W1389" s="18"/>
      <c r="X1389" s="18"/>
      <c r="Y1389" s="18">
        <f>SUMIFS(Inp_So!Y$9:Y$228,Inp_So!$I$9:$I$228,Cal_BOSort!$G1389,Inp_So!$J$9:$J$228,Cal_BOSort!$I1389)</f>
        <v>0</v>
      </c>
      <c r="Z1389" s="18">
        <f>SUMIFS(Inp_So!Z$9:Z$228,Inp_So!$I$9:$I$228,Cal_BOSort!$G1389,Inp_So!$J$9:$J$228,Cal_BOSort!$I1389)</f>
        <v>0</v>
      </c>
      <c r="AA1389" s="18">
        <f>SUMIFS(Inp_So!AA$9:AA$228,Inp_So!$I$9:$I$228,Cal_BOSort!$G1389,Inp_So!$J$9:$J$228,Cal_BOSort!$I1389)</f>
        <v>0</v>
      </c>
      <c r="AB1389" s="18">
        <f>SUMIFS(Inp_So!AB$9:AB$228,Inp_So!$I$9:$I$228,Cal_BOSort!$G1389,Inp_So!$J$9:$J$228,Cal_BOSort!$I1389)</f>
        <v>0</v>
      </c>
      <c r="AC1389" s="18">
        <f>SUMIFS(Inp_So!AC$9:AC$228,Inp_So!$I$9:$I$228,Cal_BOSort!$G1389,Inp_So!$J$9:$J$228,Cal_BOSort!$I1389)</f>
        <v>0</v>
      </c>
      <c r="AD1389" s="18">
        <f>SUMIFS(Inp_So!AD$9:AD$228,Inp_So!$I$9:$I$228,Cal_BOSort!$G1389,Inp_So!$J$9:$J$228,Cal_BOSort!$I1389)</f>
        <v>0</v>
      </c>
      <c r="AE1389" s="18">
        <f>SUMIFS(Inp_So!AE$9:AE$228,Inp_So!$I$9:$I$228,Cal_BOSort!$G1389,Inp_So!$J$9:$J$228,Cal_BOSort!$I1389)</f>
        <v>0</v>
      </c>
      <c r="AF1389" s="18">
        <f>SUMIFS(Inp_So!AF$9:AF$228,Inp_So!$I$9:$I$228,Cal_BOSort!$G1389,Inp_So!$J$9:$J$228,Cal_BOSort!$I1389)</f>
        <v>0</v>
      </c>
      <c r="AG1389" s="18">
        <f>SUMIFS(Inp_So!AG$9:AG$228,Inp_So!$I$9:$I$228,Cal_BOSort!$G1389,Inp_So!$J$9:$J$228,Cal_BOSort!$I1389)</f>
        <v>0</v>
      </c>
      <c r="AH1389" s="18">
        <f>SUMIFS(Inp_So!AH$9:AH$228,Inp_So!$I$9:$I$228,Cal_BOSort!$G1389,Inp_So!$J$9:$J$228,Cal_BOSort!$I1389)</f>
        <v>0</v>
      </c>
      <c r="AI1389" s="18">
        <f>SUMIFS(Inp_So!AI$9:AI$228,Inp_So!$I$9:$I$228,Cal_BOSort!$G1389,Inp_So!$J$9:$J$228,Cal_BOSort!$I1389)</f>
        <v>0</v>
      </c>
      <c r="AJ1389" s="18">
        <f>SUMIFS(Inp_So!AJ$9:AJ$228,Inp_So!$I$9:$I$228,Cal_BOSort!$G1389,Inp_So!$J$9:$J$228,Cal_BOSort!$I1389)</f>
        <v>0</v>
      </c>
      <c r="AK1389" s="18">
        <f>SUMIFS(Inp_So!AK$9:AK$228,Inp_So!$I$9:$I$228,Cal_BOSort!$G1389,Inp_So!$J$9:$J$228,Cal_BOSort!$I1389)</f>
        <v>0</v>
      </c>
      <c r="AM1389" s="18">
        <f t="shared" si="149"/>
        <v>0</v>
      </c>
      <c r="AN1389" s="18">
        <f t="shared" si="153"/>
        <v>0</v>
      </c>
      <c r="AO1389" s="18">
        <f t="shared" si="154"/>
        <v>0</v>
      </c>
      <c r="AP1389" s="18">
        <f t="shared" si="150"/>
        <v>0</v>
      </c>
      <c r="AQ1389" s="18">
        <f t="shared" si="151"/>
        <v>0</v>
      </c>
      <c r="AR1389" s="18">
        <f t="shared" si="152"/>
        <v>0</v>
      </c>
      <c r="AU1389" s="42"/>
    </row>
    <row r="1390" spans="4:47" s="3" customFormat="1">
      <c r="D1390" s="101" t="str">
        <f>IF(I1390="","",MAX(D$1343:D1389)+1)</f>
        <v/>
      </c>
      <c r="E1390" s="3" t="s">
        <v>34</v>
      </c>
      <c r="F1390" s="3" t="s">
        <v>169</v>
      </c>
      <c r="G1390" s="3" t="s">
        <v>199</v>
      </c>
      <c r="I1390" s="101" t="str">
        <f>IF(Inp_So!M55="BO",Inp_So!J55,"")</f>
        <v/>
      </c>
      <c r="L1390" s="3" t="s">
        <v>106</v>
      </c>
      <c r="R1390" s="14"/>
      <c r="T1390" s="18"/>
      <c r="U1390" s="18"/>
      <c r="V1390" s="18"/>
      <c r="W1390" s="18"/>
      <c r="X1390" s="18"/>
      <c r="Y1390" s="18">
        <f>SUMIFS(Inp_So!Y$9:Y$228,Inp_So!$I$9:$I$228,Cal_BOSort!$G1390,Inp_So!$J$9:$J$228,Cal_BOSort!$I1390)</f>
        <v>0</v>
      </c>
      <c r="Z1390" s="18">
        <f>SUMIFS(Inp_So!Z$9:Z$228,Inp_So!$I$9:$I$228,Cal_BOSort!$G1390,Inp_So!$J$9:$J$228,Cal_BOSort!$I1390)</f>
        <v>0</v>
      </c>
      <c r="AA1390" s="18">
        <f>SUMIFS(Inp_So!AA$9:AA$228,Inp_So!$I$9:$I$228,Cal_BOSort!$G1390,Inp_So!$J$9:$J$228,Cal_BOSort!$I1390)</f>
        <v>0</v>
      </c>
      <c r="AB1390" s="18">
        <f>SUMIFS(Inp_So!AB$9:AB$228,Inp_So!$I$9:$I$228,Cal_BOSort!$G1390,Inp_So!$J$9:$J$228,Cal_BOSort!$I1390)</f>
        <v>0</v>
      </c>
      <c r="AC1390" s="18">
        <f>SUMIFS(Inp_So!AC$9:AC$228,Inp_So!$I$9:$I$228,Cal_BOSort!$G1390,Inp_So!$J$9:$J$228,Cal_BOSort!$I1390)</f>
        <v>0</v>
      </c>
      <c r="AD1390" s="18">
        <f>SUMIFS(Inp_So!AD$9:AD$228,Inp_So!$I$9:$I$228,Cal_BOSort!$G1390,Inp_So!$J$9:$J$228,Cal_BOSort!$I1390)</f>
        <v>0</v>
      </c>
      <c r="AE1390" s="18">
        <f>SUMIFS(Inp_So!AE$9:AE$228,Inp_So!$I$9:$I$228,Cal_BOSort!$G1390,Inp_So!$J$9:$J$228,Cal_BOSort!$I1390)</f>
        <v>0</v>
      </c>
      <c r="AF1390" s="18">
        <f>SUMIFS(Inp_So!AF$9:AF$228,Inp_So!$I$9:$I$228,Cal_BOSort!$G1390,Inp_So!$J$9:$J$228,Cal_BOSort!$I1390)</f>
        <v>0</v>
      </c>
      <c r="AG1390" s="18">
        <f>SUMIFS(Inp_So!AG$9:AG$228,Inp_So!$I$9:$I$228,Cal_BOSort!$G1390,Inp_So!$J$9:$J$228,Cal_BOSort!$I1390)</f>
        <v>0</v>
      </c>
      <c r="AH1390" s="18">
        <f>SUMIFS(Inp_So!AH$9:AH$228,Inp_So!$I$9:$I$228,Cal_BOSort!$G1390,Inp_So!$J$9:$J$228,Cal_BOSort!$I1390)</f>
        <v>0</v>
      </c>
      <c r="AI1390" s="18">
        <f>SUMIFS(Inp_So!AI$9:AI$228,Inp_So!$I$9:$I$228,Cal_BOSort!$G1390,Inp_So!$J$9:$J$228,Cal_BOSort!$I1390)</f>
        <v>0</v>
      </c>
      <c r="AJ1390" s="18">
        <f>SUMIFS(Inp_So!AJ$9:AJ$228,Inp_So!$I$9:$I$228,Cal_BOSort!$G1390,Inp_So!$J$9:$J$228,Cal_BOSort!$I1390)</f>
        <v>0</v>
      </c>
      <c r="AK1390" s="18">
        <f>SUMIFS(Inp_So!AK$9:AK$228,Inp_So!$I$9:$I$228,Cal_BOSort!$G1390,Inp_So!$J$9:$J$228,Cal_BOSort!$I1390)</f>
        <v>0</v>
      </c>
      <c r="AM1390" s="18">
        <f t="shared" si="149"/>
        <v>0</v>
      </c>
      <c r="AN1390" s="18">
        <f t="shared" si="153"/>
        <v>0</v>
      </c>
      <c r="AO1390" s="18">
        <f t="shared" si="154"/>
        <v>0</v>
      </c>
      <c r="AP1390" s="18">
        <f t="shared" si="150"/>
        <v>0</v>
      </c>
      <c r="AQ1390" s="18">
        <f t="shared" si="151"/>
        <v>0</v>
      </c>
      <c r="AR1390" s="18">
        <f t="shared" si="152"/>
        <v>0</v>
      </c>
      <c r="AU1390" s="42"/>
    </row>
    <row r="1391" spans="4:47" s="3" customFormat="1">
      <c r="D1391" s="101" t="str">
        <f>IF(I1391="","",MAX(D$1343:D1390)+1)</f>
        <v/>
      </c>
      <c r="E1391" s="3" t="s">
        <v>34</v>
      </c>
      <c r="F1391" s="3" t="s">
        <v>169</v>
      </c>
      <c r="G1391" s="3" t="s">
        <v>199</v>
      </c>
      <c r="I1391" s="101" t="str">
        <f>IF(Inp_So!M56="BO",Inp_So!J56,"")</f>
        <v/>
      </c>
      <c r="L1391" s="3" t="s">
        <v>106</v>
      </c>
      <c r="R1391" s="14"/>
      <c r="T1391" s="18"/>
      <c r="U1391" s="18"/>
      <c r="V1391" s="18"/>
      <c r="W1391" s="18"/>
      <c r="X1391" s="18"/>
      <c r="Y1391" s="18">
        <f>SUMIFS(Inp_So!Y$9:Y$228,Inp_So!$I$9:$I$228,Cal_BOSort!$G1391,Inp_So!$J$9:$J$228,Cal_BOSort!$I1391)</f>
        <v>0</v>
      </c>
      <c r="Z1391" s="18">
        <f>SUMIFS(Inp_So!Z$9:Z$228,Inp_So!$I$9:$I$228,Cal_BOSort!$G1391,Inp_So!$J$9:$J$228,Cal_BOSort!$I1391)</f>
        <v>0</v>
      </c>
      <c r="AA1391" s="18">
        <f>SUMIFS(Inp_So!AA$9:AA$228,Inp_So!$I$9:$I$228,Cal_BOSort!$G1391,Inp_So!$J$9:$J$228,Cal_BOSort!$I1391)</f>
        <v>0</v>
      </c>
      <c r="AB1391" s="18">
        <f>SUMIFS(Inp_So!AB$9:AB$228,Inp_So!$I$9:$I$228,Cal_BOSort!$G1391,Inp_So!$J$9:$J$228,Cal_BOSort!$I1391)</f>
        <v>0</v>
      </c>
      <c r="AC1391" s="18">
        <f>SUMIFS(Inp_So!AC$9:AC$228,Inp_So!$I$9:$I$228,Cal_BOSort!$G1391,Inp_So!$J$9:$J$228,Cal_BOSort!$I1391)</f>
        <v>0</v>
      </c>
      <c r="AD1391" s="18">
        <f>SUMIFS(Inp_So!AD$9:AD$228,Inp_So!$I$9:$I$228,Cal_BOSort!$G1391,Inp_So!$J$9:$J$228,Cal_BOSort!$I1391)</f>
        <v>0</v>
      </c>
      <c r="AE1391" s="18">
        <f>SUMIFS(Inp_So!AE$9:AE$228,Inp_So!$I$9:$I$228,Cal_BOSort!$G1391,Inp_So!$J$9:$J$228,Cal_BOSort!$I1391)</f>
        <v>0</v>
      </c>
      <c r="AF1391" s="18">
        <f>SUMIFS(Inp_So!AF$9:AF$228,Inp_So!$I$9:$I$228,Cal_BOSort!$G1391,Inp_So!$J$9:$J$228,Cal_BOSort!$I1391)</f>
        <v>0</v>
      </c>
      <c r="AG1391" s="18">
        <f>SUMIFS(Inp_So!AG$9:AG$228,Inp_So!$I$9:$I$228,Cal_BOSort!$G1391,Inp_So!$J$9:$J$228,Cal_BOSort!$I1391)</f>
        <v>0</v>
      </c>
      <c r="AH1391" s="18">
        <f>SUMIFS(Inp_So!AH$9:AH$228,Inp_So!$I$9:$I$228,Cal_BOSort!$G1391,Inp_So!$J$9:$J$228,Cal_BOSort!$I1391)</f>
        <v>0</v>
      </c>
      <c r="AI1391" s="18">
        <f>SUMIFS(Inp_So!AI$9:AI$228,Inp_So!$I$9:$I$228,Cal_BOSort!$G1391,Inp_So!$J$9:$J$228,Cal_BOSort!$I1391)</f>
        <v>0</v>
      </c>
      <c r="AJ1391" s="18">
        <f>SUMIFS(Inp_So!AJ$9:AJ$228,Inp_So!$I$9:$I$228,Cal_BOSort!$G1391,Inp_So!$J$9:$J$228,Cal_BOSort!$I1391)</f>
        <v>0</v>
      </c>
      <c r="AK1391" s="18">
        <f>SUMIFS(Inp_So!AK$9:AK$228,Inp_So!$I$9:$I$228,Cal_BOSort!$G1391,Inp_So!$J$9:$J$228,Cal_BOSort!$I1391)</f>
        <v>0</v>
      </c>
      <c r="AM1391" s="18">
        <f t="shared" si="149"/>
        <v>0</v>
      </c>
      <c r="AN1391" s="18">
        <f t="shared" si="153"/>
        <v>0</v>
      </c>
      <c r="AO1391" s="18">
        <f t="shared" si="154"/>
        <v>0</v>
      </c>
      <c r="AP1391" s="18">
        <f t="shared" si="150"/>
        <v>0</v>
      </c>
      <c r="AQ1391" s="18">
        <f t="shared" si="151"/>
        <v>0</v>
      </c>
      <c r="AR1391" s="18">
        <f t="shared" si="152"/>
        <v>0</v>
      </c>
      <c r="AU1391" s="42"/>
    </row>
    <row r="1392" spans="4:47" s="3" customFormat="1">
      <c r="D1392" s="101" t="str">
        <f>IF(I1392="","",MAX(D$1343:D1391)+1)</f>
        <v/>
      </c>
      <c r="E1392" s="3" t="s">
        <v>34</v>
      </c>
      <c r="F1392" s="3" t="s">
        <v>169</v>
      </c>
      <c r="G1392" s="3" t="s">
        <v>199</v>
      </c>
      <c r="I1392" s="101" t="str">
        <f>IF(Inp_So!M57="BO",Inp_So!J57,"")</f>
        <v/>
      </c>
      <c r="L1392" s="3" t="s">
        <v>106</v>
      </c>
      <c r="R1392" s="14"/>
      <c r="T1392" s="18"/>
      <c r="U1392" s="18"/>
      <c r="V1392" s="18"/>
      <c r="W1392" s="18"/>
      <c r="X1392" s="18"/>
      <c r="Y1392" s="18">
        <f>SUMIFS(Inp_So!Y$9:Y$228,Inp_So!$I$9:$I$228,Cal_BOSort!$G1392,Inp_So!$J$9:$J$228,Cal_BOSort!$I1392)</f>
        <v>0</v>
      </c>
      <c r="Z1392" s="18">
        <f>SUMIFS(Inp_So!Z$9:Z$228,Inp_So!$I$9:$I$228,Cal_BOSort!$G1392,Inp_So!$J$9:$J$228,Cal_BOSort!$I1392)</f>
        <v>0</v>
      </c>
      <c r="AA1392" s="18">
        <f>SUMIFS(Inp_So!AA$9:AA$228,Inp_So!$I$9:$I$228,Cal_BOSort!$G1392,Inp_So!$J$9:$J$228,Cal_BOSort!$I1392)</f>
        <v>0</v>
      </c>
      <c r="AB1392" s="18">
        <f>SUMIFS(Inp_So!AB$9:AB$228,Inp_So!$I$9:$I$228,Cal_BOSort!$G1392,Inp_So!$J$9:$J$228,Cal_BOSort!$I1392)</f>
        <v>0</v>
      </c>
      <c r="AC1392" s="18">
        <f>SUMIFS(Inp_So!AC$9:AC$228,Inp_So!$I$9:$I$228,Cal_BOSort!$G1392,Inp_So!$J$9:$J$228,Cal_BOSort!$I1392)</f>
        <v>0</v>
      </c>
      <c r="AD1392" s="18">
        <f>SUMIFS(Inp_So!AD$9:AD$228,Inp_So!$I$9:$I$228,Cal_BOSort!$G1392,Inp_So!$J$9:$J$228,Cal_BOSort!$I1392)</f>
        <v>0</v>
      </c>
      <c r="AE1392" s="18">
        <f>SUMIFS(Inp_So!AE$9:AE$228,Inp_So!$I$9:$I$228,Cal_BOSort!$G1392,Inp_So!$J$9:$J$228,Cal_BOSort!$I1392)</f>
        <v>0</v>
      </c>
      <c r="AF1392" s="18">
        <f>SUMIFS(Inp_So!AF$9:AF$228,Inp_So!$I$9:$I$228,Cal_BOSort!$G1392,Inp_So!$J$9:$J$228,Cal_BOSort!$I1392)</f>
        <v>0</v>
      </c>
      <c r="AG1392" s="18">
        <f>SUMIFS(Inp_So!AG$9:AG$228,Inp_So!$I$9:$I$228,Cal_BOSort!$G1392,Inp_So!$J$9:$J$228,Cal_BOSort!$I1392)</f>
        <v>0</v>
      </c>
      <c r="AH1392" s="18">
        <f>SUMIFS(Inp_So!AH$9:AH$228,Inp_So!$I$9:$I$228,Cal_BOSort!$G1392,Inp_So!$J$9:$J$228,Cal_BOSort!$I1392)</f>
        <v>0</v>
      </c>
      <c r="AI1392" s="18">
        <f>SUMIFS(Inp_So!AI$9:AI$228,Inp_So!$I$9:$I$228,Cal_BOSort!$G1392,Inp_So!$J$9:$J$228,Cal_BOSort!$I1392)</f>
        <v>0</v>
      </c>
      <c r="AJ1392" s="18">
        <f>SUMIFS(Inp_So!AJ$9:AJ$228,Inp_So!$I$9:$I$228,Cal_BOSort!$G1392,Inp_So!$J$9:$J$228,Cal_BOSort!$I1392)</f>
        <v>0</v>
      </c>
      <c r="AK1392" s="18">
        <f>SUMIFS(Inp_So!AK$9:AK$228,Inp_So!$I$9:$I$228,Cal_BOSort!$G1392,Inp_So!$J$9:$J$228,Cal_BOSort!$I1392)</f>
        <v>0</v>
      </c>
      <c r="AM1392" s="18">
        <f t="shared" si="149"/>
        <v>0</v>
      </c>
      <c r="AN1392" s="18">
        <f t="shared" si="153"/>
        <v>0</v>
      </c>
      <c r="AO1392" s="18">
        <f t="shared" si="154"/>
        <v>0</v>
      </c>
      <c r="AP1392" s="18">
        <f t="shared" si="150"/>
        <v>0</v>
      </c>
      <c r="AQ1392" s="18">
        <f t="shared" si="151"/>
        <v>0</v>
      </c>
      <c r="AR1392" s="18">
        <f t="shared" si="152"/>
        <v>0</v>
      </c>
      <c r="AU1392" s="42"/>
    </row>
    <row r="1393" spans="4:47" s="3" customFormat="1">
      <c r="D1393" s="101" t="str">
        <f>IF(I1393="","",MAX(D$1343:D1392)+1)</f>
        <v/>
      </c>
      <c r="E1393" s="3" t="s">
        <v>34</v>
      </c>
      <c r="F1393" s="3" t="s">
        <v>169</v>
      </c>
      <c r="G1393" s="3" t="s">
        <v>199</v>
      </c>
      <c r="I1393" s="101" t="str">
        <f>IF(Inp_So!M58="BO",Inp_So!J58,"")</f>
        <v/>
      </c>
      <c r="L1393" s="3" t="s">
        <v>106</v>
      </c>
      <c r="R1393" s="14"/>
      <c r="T1393" s="18"/>
      <c r="U1393" s="18"/>
      <c r="V1393" s="18"/>
      <c r="W1393" s="18"/>
      <c r="X1393" s="18"/>
      <c r="Y1393" s="18">
        <f>SUMIFS(Inp_So!Y$9:Y$228,Inp_So!$I$9:$I$228,Cal_BOSort!$G1393,Inp_So!$J$9:$J$228,Cal_BOSort!$I1393)</f>
        <v>0</v>
      </c>
      <c r="Z1393" s="18">
        <f>SUMIFS(Inp_So!Z$9:Z$228,Inp_So!$I$9:$I$228,Cal_BOSort!$G1393,Inp_So!$J$9:$J$228,Cal_BOSort!$I1393)</f>
        <v>0</v>
      </c>
      <c r="AA1393" s="18">
        <f>SUMIFS(Inp_So!AA$9:AA$228,Inp_So!$I$9:$I$228,Cal_BOSort!$G1393,Inp_So!$J$9:$J$228,Cal_BOSort!$I1393)</f>
        <v>0</v>
      </c>
      <c r="AB1393" s="18">
        <f>SUMIFS(Inp_So!AB$9:AB$228,Inp_So!$I$9:$I$228,Cal_BOSort!$G1393,Inp_So!$J$9:$J$228,Cal_BOSort!$I1393)</f>
        <v>0</v>
      </c>
      <c r="AC1393" s="18">
        <f>SUMIFS(Inp_So!AC$9:AC$228,Inp_So!$I$9:$I$228,Cal_BOSort!$G1393,Inp_So!$J$9:$J$228,Cal_BOSort!$I1393)</f>
        <v>0</v>
      </c>
      <c r="AD1393" s="18">
        <f>SUMIFS(Inp_So!AD$9:AD$228,Inp_So!$I$9:$I$228,Cal_BOSort!$G1393,Inp_So!$J$9:$J$228,Cal_BOSort!$I1393)</f>
        <v>0</v>
      </c>
      <c r="AE1393" s="18">
        <f>SUMIFS(Inp_So!AE$9:AE$228,Inp_So!$I$9:$I$228,Cal_BOSort!$G1393,Inp_So!$J$9:$J$228,Cal_BOSort!$I1393)</f>
        <v>0</v>
      </c>
      <c r="AF1393" s="18">
        <f>SUMIFS(Inp_So!AF$9:AF$228,Inp_So!$I$9:$I$228,Cal_BOSort!$G1393,Inp_So!$J$9:$J$228,Cal_BOSort!$I1393)</f>
        <v>0</v>
      </c>
      <c r="AG1393" s="18">
        <f>SUMIFS(Inp_So!AG$9:AG$228,Inp_So!$I$9:$I$228,Cal_BOSort!$G1393,Inp_So!$J$9:$J$228,Cal_BOSort!$I1393)</f>
        <v>0</v>
      </c>
      <c r="AH1393" s="18">
        <f>SUMIFS(Inp_So!AH$9:AH$228,Inp_So!$I$9:$I$228,Cal_BOSort!$G1393,Inp_So!$J$9:$J$228,Cal_BOSort!$I1393)</f>
        <v>0</v>
      </c>
      <c r="AI1393" s="18">
        <f>SUMIFS(Inp_So!AI$9:AI$228,Inp_So!$I$9:$I$228,Cal_BOSort!$G1393,Inp_So!$J$9:$J$228,Cal_BOSort!$I1393)</f>
        <v>0</v>
      </c>
      <c r="AJ1393" s="18">
        <f>SUMIFS(Inp_So!AJ$9:AJ$228,Inp_So!$I$9:$I$228,Cal_BOSort!$G1393,Inp_So!$J$9:$J$228,Cal_BOSort!$I1393)</f>
        <v>0</v>
      </c>
      <c r="AK1393" s="18">
        <f>SUMIFS(Inp_So!AK$9:AK$228,Inp_So!$I$9:$I$228,Cal_BOSort!$G1393,Inp_So!$J$9:$J$228,Cal_BOSort!$I1393)</f>
        <v>0</v>
      </c>
      <c r="AM1393" s="18">
        <f t="shared" si="149"/>
        <v>0</v>
      </c>
      <c r="AN1393" s="18">
        <f t="shared" si="153"/>
        <v>0</v>
      </c>
      <c r="AO1393" s="18">
        <f t="shared" si="154"/>
        <v>0</v>
      </c>
      <c r="AP1393" s="18">
        <f t="shared" si="150"/>
        <v>0</v>
      </c>
      <c r="AQ1393" s="18">
        <f t="shared" si="151"/>
        <v>0</v>
      </c>
      <c r="AR1393" s="18">
        <f t="shared" si="152"/>
        <v>0</v>
      </c>
      <c r="AU1393" s="42"/>
    </row>
    <row r="1394" spans="4:47" s="3" customFormat="1">
      <c r="D1394" s="101">
        <f>IF(I1394="","",MAX(D$1343:D1393)+1)</f>
        <v>5</v>
      </c>
      <c r="E1394" s="3" t="s">
        <v>34</v>
      </c>
      <c r="F1394" s="3" t="s">
        <v>169</v>
      </c>
      <c r="G1394" s="3" t="s">
        <v>171</v>
      </c>
      <c r="I1394" s="101" t="str">
        <f>IF(Inp_So!M59="BO",Inp_So!J59,"")</f>
        <v>BO - Biomethane Improved Access Trials  (3 trials - isle of wight, ebbsfleet, grants of Girvan) Opex</v>
      </c>
      <c r="L1394" s="3" t="s">
        <v>106</v>
      </c>
      <c r="R1394" s="14"/>
      <c r="T1394" s="18"/>
      <c r="U1394" s="18"/>
      <c r="V1394" s="18"/>
      <c r="W1394" s="18"/>
      <c r="X1394" s="18"/>
      <c r="Y1394" s="18">
        <f>SUMIFS(Inp_So!Y$9:Y$228,Inp_So!$I$9:$I$228,Cal_BOSort!$G1394,Inp_So!$J$9:$J$228,Cal_BOSort!$I1394)</f>
        <v>0</v>
      </c>
      <c r="Z1394" s="18">
        <f>SUMIFS(Inp_So!Z$9:Z$228,Inp_So!$I$9:$I$228,Cal_BOSort!$G1394,Inp_So!$J$9:$J$228,Cal_BOSort!$I1394)</f>
        <v>0</v>
      </c>
      <c r="AA1394" s="18">
        <f>SUMIFS(Inp_So!AA$9:AA$228,Inp_So!$I$9:$I$228,Cal_BOSort!$G1394,Inp_So!$J$9:$J$228,Cal_BOSort!$I1394)</f>
        <v>0</v>
      </c>
      <c r="AB1394" s="18">
        <f>SUMIFS(Inp_So!AB$9:AB$228,Inp_So!$I$9:$I$228,Cal_BOSort!$G1394,Inp_So!$J$9:$J$228,Cal_BOSort!$I1394)</f>
        <v>0</v>
      </c>
      <c r="AC1394" s="18">
        <f>SUMIFS(Inp_So!AC$9:AC$228,Inp_So!$I$9:$I$228,Cal_BOSort!$G1394,Inp_So!$J$9:$J$228,Cal_BOSort!$I1394)</f>
        <v>0</v>
      </c>
      <c r="AD1394" s="18">
        <f>SUMIFS(Inp_So!AD$9:AD$228,Inp_So!$I$9:$I$228,Cal_BOSort!$G1394,Inp_So!$J$9:$J$228,Cal_BOSort!$I1394)</f>
        <v>0</v>
      </c>
      <c r="AE1394" s="18">
        <f>SUMIFS(Inp_So!AE$9:AE$228,Inp_So!$I$9:$I$228,Cal_BOSort!$G1394,Inp_So!$J$9:$J$228,Cal_BOSort!$I1394)</f>
        <v>0</v>
      </c>
      <c r="AF1394" s="18">
        <f>SUMIFS(Inp_So!AF$9:AF$228,Inp_So!$I$9:$I$228,Cal_BOSort!$G1394,Inp_So!$J$9:$J$228,Cal_BOSort!$I1394)</f>
        <v>0</v>
      </c>
      <c r="AG1394" s="18">
        <f>SUMIFS(Inp_So!AG$9:AG$228,Inp_So!$I$9:$I$228,Cal_BOSort!$G1394,Inp_So!$J$9:$J$228,Cal_BOSort!$I1394)</f>
        <v>-0.14008774751560332</v>
      </c>
      <c r="AH1394" s="18">
        <f>SUMIFS(Inp_So!AH$9:AH$228,Inp_So!$I$9:$I$228,Cal_BOSort!$G1394,Inp_So!$J$9:$J$228,Cal_BOSort!$I1394)</f>
        <v>-0.14081291157830914</v>
      </c>
      <c r="AI1394" s="18">
        <f>SUMIFS(Inp_So!AI$9:AI$228,Inp_So!$I$9:$I$228,Cal_BOSort!$G1394,Inp_So!$J$9:$J$228,Cal_BOSort!$I1394)</f>
        <v>-0.14162393991763478</v>
      </c>
      <c r="AJ1394" s="18">
        <f>SUMIFS(Inp_So!AJ$9:AJ$228,Inp_So!$I$9:$I$228,Cal_BOSort!$G1394,Inp_So!$J$9:$J$228,Cal_BOSort!$I1394)</f>
        <v>-0.14449840794053131</v>
      </c>
      <c r="AK1394" s="18">
        <f>SUMIFS(Inp_So!AK$9:AK$228,Inp_So!$I$9:$I$228,Cal_BOSort!$G1394,Inp_So!$J$9:$J$228,Cal_BOSort!$I1394)</f>
        <v>-0.14419985694581111</v>
      </c>
      <c r="AM1394" s="18">
        <f t="shared" si="149"/>
        <v>0</v>
      </c>
      <c r="AN1394" s="18">
        <f t="shared" si="153"/>
        <v>0</v>
      </c>
      <c r="AO1394" s="18">
        <f t="shared" si="154"/>
        <v>-0.71122286389788969</v>
      </c>
      <c r="AP1394" s="18">
        <f t="shared" si="150"/>
        <v>0</v>
      </c>
      <c r="AQ1394" s="18">
        <f t="shared" si="151"/>
        <v>0</v>
      </c>
      <c r="AR1394" s="18">
        <f t="shared" si="152"/>
        <v>-0.14224457277957794</v>
      </c>
      <c r="AU1394" s="42"/>
    </row>
    <row r="1395" spans="4:47" s="3" customFormat="1">
      <c r="D1395" s="101" t="str">
        <f>IF(I1395="","",MAX(D$1343:D1394)+1)</f>
        <v/>
      </c>
      <c r="E1395" s="3" t="s">
        <v>34</v>
      </c>
      <c r="F1395" s="3" t="s">
        <v>169</v>
      </c>
      <c r="G1395" s="3" t="s">
        <v>171</v>
      </c>
      <c r="I1395" s="101" t="str">
        <f>IF(Inp_So!M60="BO",Inp_So!J60,"")</f>
        <v/>
      </c>
      <c r="L1395" s="3" t="s">
        <v>106</v>
      </c>
      <c r="R1395" s="14"/>
      <c r="T1395" s="18"/>
      <c r="U1395" s="18"/>
      <c r="V1395" s="18"/>
      <c r="W1395" s="18"/>
      <c r="X1395" s="18"/>
      <c r="Y1395" s="18">
        <f>SUMIFS(Inp_So!Y$9:Y$228,Inp_So!$I$9:$I$228,Cal_BOSort!$G1395,Inp_So!$J$9:$J$228,Cal_BOSort!$I1395)</f>
        <v>0</v>
      </c>
      <c r="Z1395" s="18">
        <f>SUMIFS(Inp_So!Z$9:Z$228,Inp_So!$I$9:$I$228,Cal_BOSort!$G1395,Inp_So!$J$9:$J$228,Cal_BOSort!$I1395)</f>
        <v>0</v>
      </c>
      <c r="AA1395" s="18">
        <f>SUMIFS(Inp_So!AA$9:AA$228,Inp_So!$I$9:$I$228,Cal_BOSort!$G1395,Inp_So!$J$9:$J$228,Cal_BOSort!$I1395)</f>
        <v>0</v>
      </c>
      <c r="AB1395" s="18">
        <f>SUMIFS(Inp_So!AB$9:AB$228,Inp_So!$I$9:$I$228,Cal_BOSort!$G1395,Inp_So!$J$9:$J$228,Cal_BOSort!$I1395)</f>
        <v>0</v>
      </c>
      <c r="AC1395" s="18">
        <f>SUMIFS(Inp_So!AC$9:AC$228,Inp_So!$I$9:$I$228,Cal_BOSort!$G1395,Inp_So!$J$9:$J$228,Cal_BOSort!$I1395)</f>
        <v>0</v>
      </c>
      <c r="AD1395" s="18">
        <f>SUMIFS(Inp_So!AD$9:AD$228,Inp_So!$I$9:$I$228,Cal_BOSort!$G1395,Inp_So!$J$9:$J$228,Cal_BOSort!$I1395)</f>
        <v>0</v>
      </c>
      <c r="AE1395" s="18">
        <f>SUMIFS(Inp_So!AE$9:AE$228,Inp_So!$I$9:$I$228,Cal_BOSort!$G1395,Inp_So!$J$9:$J$228,Cal_BOSort!$I1395)</f>
        <v>0</v>
      </c>
      <c r="AF1395" s="18">
        <f>SUMIFS(Inp_So!AF$9:AF$228,Inp_So!$I$9:$I$228,Cal_BOSort!$G1395,Inp_So!$J$9:$J$228,Cal_BOSort!$I1395)</f>
        <v>0</v>
      </c>
      <c r="AG1395" s="18">
        <f>SUMIFS(Inp_So!AG$9:AG$228,Inp_So!$I$9:$I$228,Cal_BOSort!$G1395,Inp_So!$J$9:$J$228,Cal_BOSort!$I1395)</f>
        <v>0</v>
      </c>
      <c r="AH1395" s="18">
        <f>SUMIFS(Inp_So!AH$9:AH$228,Inp_So!$I$9:$I$228,Cal_BOSort!$G1395,Inp_So!$J$9:$J$228,Cal_BOSort!$I1395)</f>
        <v>0</v>
      </c>
      <c r="AI1395" s="18">
        <f>SUMIFS(Inp_So!AI$9:AI$228,Inp_So!$I$9:$I$228,Cal_BOSort!$G1395,Inp_So!$J$9:$J$228,Cal_BOSort!$I1395)</f>
        <v>0</v>
      </c>
      <c r="AJ1395" s="18">
        <f>SUMIFS(Inp_So!AJ$9:AJ$228,Inp_So!$I$9:$I$228,Cal_BOSort!$G1395,Inp_So!$J$9:$J$228,Cal_BOSort!$I1395)</f>
        <v>0</v>
      </c>
      <c r="AK1395" s="18">
        <f>SUMIFS(Inp_So!AK$9:AK$228,Inp_So!$I$9:$I$228,Cal_BOSort!$G1395,Inp_So!$J$9:$J$228,Cal_BOSort!$I1395)</f>
        <v>0</v>
      </c>
      <c r="AM1395" s="18">
        <f t="shared" si="149"/>
        <v>0</v>
      </c>
      <c r="AN1395" s="18">
        <f t="shared" si="153"/>
        <v>0</v>
      </c>
      <c r="AO1395" s="18">
        <f t="shared" si="154"/>
        <v>0</v>
      </c>
      <c r="AP1395" s="18">
        <f t="shared" si="150"/>
        <v>0</v>
      </c>
      <c r="AQ1395" s="18">
        <f t="shared" si="151"/>
        <v>0</v>
      </c>
      <c r="AR1395" s="18">
        <f t="shared" si="152"/>
        <v>0</v>
      </c>
      <c r="AU1395" s="42"/>
    </row>
    <row r="1396" spans="4:47" s="3" customFormat="1">
      <c r="D1396" s="101" t="str">
        <f>IF(I1396="","",MAX(D$1343:D1395)+1)</f>
        <v/>
      </c>
      <c r="E1396" s="3" t="s">
        <v>34</v>
      </c>
      <c r="F1396" s="3" t="s">
        <v>169</v>
      </c>
      <c r="G1396" s="3" t="s">
        <v>171</v>
      </c>
      <c r="I1396" s="101" t="str">
        <f>IF(Inp_So!M61="BO",Inp_So!J61,"")</f>
        <v/>
      </c>
      <c r="L1396" s="3" t="s">
        <v>106</v>
      </c>
      <c r="R1396" s="14"/>
      <c r="T1396" s="18"/>
      <c r="U1396" s="18"/>
      <c r="V1396" s="18"/>
      <c r="W1396" s="18"/>
      <c r="X1396" s="18"/>
      <c r="Y1396" s="18">
        <f>SUMIFS(Inp_So!Y$9:Y$228,Inp_So!$I$9:$I$228,Cal_BOSort!$G1396,Inp_So!$J$9:$J$228,Cal_BOSort!$I1396)</f>
        <v>0</v>
      </c>
      <c r="Z1396" s="18">
        <f>SUMIFS(Inp_So!Z$9:Z$228,Inp_So!$I$9:$I$228,Cal_BOSort!$G1396,Inp_So!$J$9:$J$228,Cal_BOSort!$I1396)</f>
        <v>0</v>
      </c>
      <c r="AA1396" s="18">
        <f>SUMIFS(Inp_So!AA$9:AA$228,Inp_So!$I$9:$I$228,Cal_BOSort!$G1396,Inp_So!$J$9:$J$228,Cal_BOSort!$I1396)</f>
        <v>0</v>
      </c>
      <c r="AB1396" s="18">
        <f>SUMIFS(Inp_So!AB$9:AB$228,Inp_So!$I$9:$I$228,Cal_BOSort!$G1396,Inp_So!$J$9:$J$228,Cal_BOSort!$I1396)</f>
        <v>0</v>
      </c>
      <c r="AC1396" s="18">
        <f>SUMIFS(Inp_So!AC$9:AC$228,Inp_So!$I$9:$I$228,Cal_BOSort!$G1396,Inp_So!$J$9:$J$228,Cal_BOSort!$I1396)</f>
        <v>0</v>
      </c>
      <c r="AD1396" s="18">
        <f>SUMIFS(Inp_So!AD$9:AD$228,Inp_So!$I$9:$I$228,Cal_BOSort!$G1396,Inp_So!$J$9:$J$228,Cal_BOSort!$I1396)</f>
        <v>0</v>
      </c>
      <c r="AE1396" s="18">
        <f>SUMIFS(Inp_So!AE$9:AE$228,Inp_So!$I$9:$I$228,Cal_BOSort!$G1396,Inp_So!$J$9:$J$228,Cal_BOSort!$I1396)</f>
        <v>0</v>
      </c>
      <c r="AF1396" s="18">
        <f>SUMIFS(Inp_So!AF$9:AF$228,Inp_So!$I$9:$I$228,Cal_BOSort!$G1396,Inp_So!$J$9:$J$228,Cal_BOSort!$I1396)</f>
        <v>0</v>
      </c>
      <c r="AG1396" s="18">
        <f>SUMIFS(Inp_So!AG$9:AG$228,Inp_So!$I$9:$I$228,Cal_BOSort!$G1396,Inp_So!$J$9:$J$228,Cal_BOSort!$I1396)</f>
        <v>0</v>
      </c>
      <c r="AH1396" s="18">
        <f>SUMIFS(Inp_So!AH$9:AH$228,Inp_So!$I$9:$I$228,Cal_BOSort!$G1396,Inp_So!$J$9:$J$228,Cal_BOSort!$I1396)</f>
        <v>0</v>
      </c>
      <c r="AI1396" s="18">
        <f>SUMIFS(Inp_So!AI$9:AI$228,Inp_So!$I$9:$I$228,Cal_BOSort!$G1396,Inp_So!$J$9:$J$228,Cal_BOSort!$I1396)</f>
        <v>0</v>
      </c>
      <c r="AJ1396" s="18">
        <f>SUMIFS(Inp_So!AJ$9:AJ$228,Inp_So!$I$9:$I$228,Cal_BOSort!$G1396,Inp_So!$J$9:$J$228,Cal_BOSort!$I1396)</f>
        <v>0</v>
      </c>
      <c r="AK1396" s="18">
        <f>SUMIFS(Inp_So!AK$9:AK$228,Inp_So!$I$9:$I$228,Cal_BOSort!$G1396,Inp_So!$J$9:$J$228,Cal_BOSort!$I1396)</f>
        <v>0</v>
      </c>
      <c r="AM1396" s="18">
        <f t="shared" si="149"/>
        <v>0</v>
      </c>
      <c r="AN1396" s="18">
        <f t="shared" si="153"/>
        <v>0</v>
      </c>
      <c r="AO1396" s="18">
        <f t="shared" si="154"/>
        <v>0</v>
      </c>
      <c r="AP1396" s="18">
        <f t="shared" si="150"/>
        <v>0</v>
      </c>
      <c r="AQ1396" s="18">
        <f t="shared" si="151"/>
        <v>0</v>
      </c>
      <c r="AR1396" s="18">
        <f t="shared" si="152"/>
        <v>0</v>
      </c>
      <c r="AU1396" s="42"/>
    </row>
    <row r="1397" spans="4:47" s="3" customFormat="1">
      <c r="D1397" s="101" t="str">
        <f>IF(I1397="","",MAX(D$1343:D1396)+1)</f>
        <v/>
      </c>
      <c r="E1397" s="3" t="s">
        <v>34</v>
      </c>
      <c r="F1397" s="3" t="s">
        <v>169</v>
      </c>
      <c r="G1397" s="3" t="s">
        <v>171</v>
      </c>
      <c r="I1397" s="101" t="str">
        <f>IF(Inp_So!M62="BO",Inp_So!J62,"")</f>
        <v/>
      </c>
      <c r="L1397" s="3" t="s">
        <v>106</v>
      </c>
      <c r="R1397" s="14"/>
      <c r="T1397" s="18"/>
      <c r="U1397" s="18"/>
      <c r="V1397" s="18"/>
      <c r="W1397" s="18"/>
      <c r="X1397" s="18"/>
      <c r="Y1397" s="18">
        <f>SUMIFS(Inp_So!Y$9:Y$228,Inp_So!$I$9:$I$228,Cal_BOSort!$G1397,Inp_So!$J$9:$J$228,Cal_BOSort!$I1397)</f>
        <v>0</v>
      </c>
      <c r="Z1397" s="18">
        <f>SUMIFS(Inp_So!Z$9:Z$228,Inp_So!$I$9:$I$228,Cal_BOSort!$G1397,Inp_So!$J$9:$J$228,Cal_BOSort!$I1397)</f>
        <v>0</v>
      </c>
      <c r="AA1397" s="18">
        <f>SUMIFS(Inp_So!AA$9:AA$228,Inp_So!$I$9:$I$228,Cal_BOSort!$G1397,Inp_So!$J$9:$J$228,Cal_BOSort!$I1397)</f>
        <v>0</v>
      </c>
      <c r="AB1397" s="18">
        <f>SUMIFS(Inp_So!AB$9:AB$228,Inp_So!$I$9:$I$228,Cal_BOSort!$G1397,Inp_So!$J$9:$J$228,Cal_BOSort!$I1397)</f>
        <v>0</v>
      </c>
      <c r="AC1397" s="18">
        <f>SUMIFS(Inp_So!AC$9:AC$228,Inp_So!$I$9:$I$228,Cal_BOSort!$G1397,Inp_So!$J$9:$J$228,Cal_BOSort!$I1397)</f>
        <v>0</v>
      </c>
      <c r="AD1397" s="18">
        <f>SUMIFS(Inp_So!AD$9:AD$228,Inp_So!$I$9:$I$228,Cal_BOSort!$G1397,Inp_So!$J$9:$J$228,Cal_BOSort!$I1397)</f>
        <v>0</v>
      </c>
      <c r="AE1397" s="18">
        <f>SUMIFS(Inp_So!AE$9:AE$228,Inp_So!$I$9:$I$228,Cal_BOSort!$G1397,Inp_So!$J$9:$J$228,Cal_BOSort!$I1397)</f>
        <v>0</v>
      </c>
      <c r="AF1397" s="18">
        <f>SUMIFS(Inp_So!AF$9:AF$228,Inp_So!$I$9:$I$228,Cal_BOSort!$G1397,Inp_So!$J$9:$J$228,Cal_BOSort!$I1397)</f>
        <v>0</v>
      </c>
      <c r="AG1397" s="18">
        <f>SUMIFS(Inp_So!AG$9:AG$228,Inp_So!$I$9:$I$228,Cal_BOSort!$G1397,Inp_So!$J$9:$J$228,Cal_BOSort!$I1397)</f>
        <v>0</v>
      </c>
      <c r="AH1397" s="18">
        <f>SUMIFS(Inp_So!AH$9:AH$228,Inp_So!$I$9:$I$228,Cal_BOSort!$G1397,Inp_So!$J$9:$J$228,Cal_BOSort!$I1397)</f>
        <v>0</v>
      </c>
      <c r="AI1397" s="18">
        <f>SUMIFS(Inp_So!AI$9:AI$228,Inp_So!$I$9:$I$228,Cal_BOSort!$G1397,Inp_So!$J$9:$J$228,Cal_BOSort!$I1397)</f>
        <v>0</v>
      </c>
      <c r="AJ1397" s="18">
        <f>SUMIFS(Inp_So!AJ$9:AJ$228,Inp_So!$I$9:$I$228,Cal_BOSort!$G1397,Inp_So!$J$9:$J$228,Cal_BOSort!$I1397)</f>
        <v>0</v>
      </c>
      <c r="AK1397" s="18">
        <f>SUMIFS(Inp_So!AK$9:AK$228,Inp_So!$I$9:$I$228,Cal_BOSort!$G1397,Inp_So!$J$9:$J$228,Cal_BOSort!$I1397)</f>
        <v>0</v>
      </c>
      <c r="AM1397" s="18">
        <f t="shared" si="149"/>
        <v>0</v>
      </c>
      <c r="AN1397" s="18">
        <f t="shared" si="153"/>
        <v>0</v>
      </c>
      <c r="AO1397" s="18">
        <f t="shared" si="154"/>
        <v>0</v>
      </c>
      <c r="AP1397" s="18">
        <f t="shared" si="150"/>
        <v>0</v>
      </c>
      <c r="AQ1397" s="18">
        <f t="shared" si="151"/>
        <v>0</v>
      </c>
      <c r="AR1397" s="18">
        <f t="shared" si="152"/>
        <v>0</v>
      </c>
      <c r="AU1397" s="42"/>
    </row>
    <row r="1398" spans="4:47" s="3" customFormat="1">
      <c r="D1398" s="101" t="str">
        <f>IF(I1398="","",MAX(D$1343:D1397)+1)</f>
        <v/>
      </c>
      <c r="E1398" s="3" t="s">
        <v>34</v>
      </c>
      <c r="F1398" s="3" t="s">
        <v>169</v>
      </c>
      <c r="G1398" s="3" t="s">
        <v>171</v>
      </c>
      <c r="I1398" s="101" t="str">
        <f>IF(Inp_So!M63="BO",Inp_So!J63,"")</f>
        <v/>
      </c>
      <c r="L1398" s="3" t="s">
        <v>106</v>
      </c>
      <c r="R1398" s="14"/>
      <c r="T1398" s="18"/>
      <c r="U1398" s="18"/>
      <c r="V1398" s="18"/>
      <c r="W1398" s="18"/>
      <c r="X1398" s="18"/>
      <c r="Y1398" s="18">
        <f>SUMIFS(Inp_So!Y$9:Y$228,Inp_So!$I$9:$I$228,Cal_BOSort!$G1398,Inp_So!$J$9:$J$228,Cal_BOSort!$I1398)</f>
        <v>0</v>
      </c>
      <c r="Z1398" s="18">
        <f>SUMIFS(Inp_So!Z$9:Z$228,Inp_So!$I$9:$I$228,Cal_BOSort!$G1398,Inp_So!$J$9:$J$228,Cal_BOSort!$I1398)</f>
        <v>0</v>
      </c>
      <c r="AA1398" s="18">
        <f>SUMIFS(Inp_So!AA$9:AA$228,Inp_So!$I$9:$I$228,Cal_BOSort!$G1398,Inp_So!$J$9:$J$228,Cal_BOSort!$I1398)</f>
        <v>0</v>
      </c>
      <c r="AB1398" s="18">
        <f>SUMIFS(Inp_So!AB$9:AB$228,Inp_So!$I$9:$I$228,Cal_BOSort!$G1398,Inp_So!$J$9:$J$228,Cal_BOSort!$I1398)</f>
        <v>0</v>
      </c>
      <c r="AC1398" s="18">
        <f>SUMIFS(Inp_So!AC$9:AC$228,Inp_So!$I$9:$I$228,Cal_BOSort!$G1398,Inp_So!$J$9:$J$228,Cal_BOSort!$I1398)</f>
        <v>0</v>
      </c>
      <c r="AD1398" s="18">
        <f>SUMIFS(Inp_So!AD$9:AD$228,Inp_So!$I$9:$I$228,Cal_BOSort!$G1398,Inp_So!$J$9:$J$228,Cal_BOSort!$I1398)</f>
        <v>0</v>
      </c>
      <c r="AE1398" s="18">
        <f>SUMIFS(Inp_So!AE$9:AE$228,Inp_So!$I$9:$I$228,Cal_BOSort!$G1398,Inp_So!$J$9:$J$228,Cal_BOSort!$I1398)</f>
        <v>0</v>
      </c>
      <c r="AF1398" s="18">
        <f>SUMIFS(Inp_So!AF$9:AF$228,Inp_So!$I$9:$I$228,Cal_BOSort!$G1398,Inp_So!$J$9:$J$228,Cal_BOSort!$I1398)</f>
        <v>0</v>
      </c>
      <c r="AG1398" s="18">
        <f>SUMIFS(Inp_So!AG$9:AG$228,Inp_So!$I$9:$I$228,Cal_BOSort!$G1398,Inp_So!$J$9:$J$228,Cal_BOSort!$I1398)</f>
        <v>0</v>
      </c>
      <c r="AH1398" s="18">
        <f>SUMIFS(Inp_So!AH$9:AH$228,Inp_So!$I$9:$I$228,Cal_BOSort!$G1398,Inp_So!$J$9:$J$228,Cal_BOSort!$I1398)</f>
        <v>0</v>
      </c>
      <c r="AI1398" s="18">
        <f>SUMIFS(Inp_So!AI$9:AI$228,Inp_So!$I$9:$I$228,Cal_BOSort!$G1398,Inp_So!$J$9:$J$228,Cal_BOSort!$I1398)</f>
        <v>0</v>
      </c>
      <c r="AJ1398" s="18">
        <f>SUMIFS(Inp_So!AJ$9:AJ$228,Inp_So!$I$9:$I$228,Cal_BOSort!$G1398,Inp_So!$J$9:$J$228,Cal_BOSort!$I1398)</f>
        <v>0</v>
      </c>
      <c r="AK1398" s="18">
        <f>SUMIFS(Inp_So!AK$9:AK$228,Inp_So!$I$9:$I$228,Cal_BOSort!$G1398,Inp_So!$J$9:$J$228,Cal_BOSort!$I1398)</f>
        <v>0</v>
      </c>
      <c r="AM1398" s="18">
        <f t="shared" si="149"/>
        <v>0</v>
      </c>
      <c r="AN1398" s="18">
        <f t="shared" si="153"/>
        <v>0</v>
      </c>
      <c r="AO1398" s="18">
        <f t="shared" si="154"/>
        <v>0</v>
      </c>
      <c r="AP1398" s="18">
        <f t="shared" si="150"/>
        <v>0</v>
      </c>
      <c r="AQ1398" s="18">
        <f t="shared" si="151"/>
        <v>0</v>
      </c>
      <c r="AR1398" s="18">
        <f t="shared" si="152"/>
        <v>0</v>
      </c>
      <c r="AU1398" s="42"/>
    </row>
    <row r="1399" spans="4:47" s="3" customFormat="1">
      <c r="D1399" s="101" t="str">
        <f>IF(I1399="","",MAX(D$1343:D1398)+1)</f>
        <v/>
      </c>
      <c r="E1399" s="3" t="s">
        <v>34</v>
      </c>
      <c r="F1399" s="3" t="s">
        <v>169</v>
      </c>
      <c r="G1399" s="3" t="s">
        <v>171</v>
      </c>
      <c r="I1399" s="101" t="str">
        <f>IF(Inp_So!M64="BO",Inp_So!J64,"")</f>
        <v/>
      </c>
      <c r="L1399" s="3" t="s">
        <v>106</v>
      </c>
      <c r="R1399" s="14"/>
      <c r="T1399" s="18"/>
      <c r="U1399" s="18"/>
      <c r="V1399" s="18"/>
      <c r="W1399" s="18"/>
      <c r="X1399" s="18"/>
      <c r="Y1399" s="18">
        <f>SUMIFS(Inp_So!Y$9:Y$228,Inp_So!$I$9:$I$228,Cal_BOSort!$G1399,Inp_So!$J$9:$J$228,Cal_BOSort!$I1399)</f>
        <v>0</v>
      </c>
      <c r="Z1399" s="18">
        <f>SUMIFS(Inp_So!Z$9:Z$228,Inp_So!$I$9:$I$228,Cal_BOSort!$G1399,Inp_So!$J$9:$J$228,Cal_BOSort!$I1399)</f>
        <v>0</v>
      </c>
      <c r="AA1399" s="18">
        <f>SUMIFS(Inp_So!AA$9:AA$228,Inp_So!$I$9:$I$228,Cal_BOSort!$G1399,Inp_So!$J$9:$J$228,Cal_BOSort!$I1399)</f>
        <v>0</v>
      </c>
      <c r="AB1399" s="18">
        <f>SUMIFS(Inp_So!AB$9:AB$228,Inp_So!$I$9:$I$228,Cal_BOSort!$G1399,Inp_So!$J$9:$J$228,Cal_BOSort!$I1399)</f>
        <v>0</v>
      </c>
      <c r="AC1399" s="18">
        <f>SUMIFS(Inp_So!AC$9:AC$228,Inp_So!$I$9:$I$228,Cal_BOSort!$G1399,Inp_So!$J$9:$J$228,Cal_BOSort!$I1399)</f>
        <v>0</v>
      </c>
      <c r="AD1399" s="18">
        <f>SUMIFS(Inp_So!AD$9:AD$228,Inp_So!$I$9:$I$228,Cal_BOSort!$G1399,Inp_So!$J$9:$J$228,Cal_BOSort!$I1399)</f>
        <v>0</v>
      </c>
      <c r="AE1399" s="18">
        <f>SUMIFS(Inp_So!AE$9:AE$228,Inp_So!$I$9:$I$228,Cal_BOSort!$G1399,Inp_So!$J$9:$J$228,Cal_BOSort!$I1399)</f>
        <v>0</v>
      </c>
      <c r="AF1399" s="18">
        <f>SUMIFS(Inp_So!AF$9:AF$228,Inp_So!$I$9:$I$228,Cal_BOSort!$G1399,Inp_So!$J$9:$J$228,Cal_BOSort!$I1399)</f>
        <v>0</v>
      </c>
      <c r="AG1399" s="18">
        <f>SUMIFS(Inp_So!AG$9:AG$228,Inp_So!$I$9:$I$228,Cal_BOSort!$G1399,Inp_So!$J$9:$J$228,Cal_BOSort!$I1399)</f>
        <v>0</v>
      </c>
      <c r="AH1399" s="18">
        <f>SUMIFS(Inp_So!AH$9:AH$228,Inp_So!$I$9:$I$228,Cal_BOSort!$G1399,Inp_So!$J$9:$J$228,Cal_BOSort!$I1399)</f>
        <v>0</v>
      </c>
      <c r="AI1399" s="18">
        <f>SUMIFS(Inp_So!AI$9:AI$228,Inp_So!$I$9:$I$228,Cal_BOSort!$G1399,Inp_So!$J$9:$J$228,Cal_BOSort!$I1399)</f>
        <v>0</v>
      </c>
      <c r="AJ1399" s="18">
        <f>SUMIFS(Inp_So!AJ$9:AJ$228,Inp_So!$I$9:$I$228,Cal_BOSort!$G1399,Inp_So!$J$9:$J$228,Cal_BOSort!$I1399)</f>
        <v>0</v>
      </c>
      <c r="AK1399" s="18">
        <f>SUMIFS(Inp_So!AK$9:AK$228,Inp_So!$I$9:$I$228,Cal_BOSort!$G1399,Inp_So!$J$9:$J$228,Cal_BOSort!$I1399)</f>
        <v>0</v>
      </c>
      <c r="AM1399" s="18">
        <f t="shared" si="149"/>
        <v>0</v>
      </c>
      <c r="AN1399" s="18">
        <f t="shared" si="153"/>
        <v>0</v>
      </c>
      <c r="AO1399" s="18">
        <f t="shared" si="154"/>
        <v>0</v>
      </c>
      <c r="AP1399" s="18">
        <f t="shared" si="150"/>
        <v>0</v>
      </c>
      <c r="AQ1399" s="18">
        <f t="shared" si="151"/>
        <v>0</v>
      </c>
      <c r="AR1399" s="18">
        <f t="shared" si="152"/>
        <v>0</v>
      </c>
      <c r="AU1399" s="42"/>
    </row>
    <row r="1400" spans="4:47" s="3" customFormat="1">
      <c r="D1400" s="101" t="str">
        <f>IF(I1400="","",MAX(D$1343:D1399)+1)</f>
        <v/>
      </c>
      <c r="E1400" s="3" t="s">
        <v>34</v>
      </c>
      <c r="F1400" s="3" t="s">
        <v>169</v>
      </c>
      <c r="G1400" s="3" t="s">
        <v>171</v>
      </c>
      <c r="I1400" s="101" t="str">
        <f>IF(Inp_So!M65="BO",Inp_So!J65,"")</f>
        <v/>
      </c>
      <c r="L1400" s="3" t="s">
        <v>106</v>
      </c>
      <c r="R1400" s="14"/>
      <c r="T1400" s="18"/>
      <c r="U1400" s="18"/>
      <c r="V1400" s="18"/>
      <c r="W1400" s="18"/>
      <c r="X1400" s="18"/>
      <c r="Y1400" s="18">
        <f>SUMIFS(Inp_So!Y$9:Y$228,Inp_So!$I$9:$I$228,Cal_BOSort!$G1400,Inp_So!$J$9:$J$228,Cal_BOSort!$I1400)</f>
        <v>0</v>
      </c>
      <c r="Z1400" s="18">
        <f>SUMIFS(Inp_So!Z$9:Z$228,Inp_So!$I$9:$I$228,Cal_BOSort!$G1400,Inp_So!$J$9:$J$228,Cal_BOSort!$I1400)</f>
        <v>0</v>
      </c>
      <c r="AA1400" s="18">
        <f>SUMIFS(Inp_So!AA$9:AA$228,Inp_So!$I$9:$I$228,Cal_BOSort!$G1400,Inp_So!$J$9:$J$228,Cal_BOSort!$I1400)</f>
        <v>0</v>
      </c>
      <c r="AB1400" s="18">
        <f>SUMIFS(Inp_So!AB$9:AB$228,Inp_So!$I$9:$I$228,Cal_BOSort!$G1400,Inp_So!$J$9:$J$228,Cal_BOSort!$I1400)</f>
        <v>0</v>
      </c>
      <c r="AC1400" s="18">
        <f>SUMIFS(Inp_So!AC$9:AC$228,Inp_So!$I$9:$I$228,Cal_BOSort!$G1400,Inp_So!$J$9:$J$228,Cal_BOSort!$I1400)</f>
        <v>0</v>
      </c>
      <c r="AD1400" s="18">
        <f>SUMIFS(Inp_So!AD$9:AD$228,Inp_So!$I$9:$I$228,Cal_BOSort!$G1400,Inp_So!$J$9:$J$228,Cal_BOSort!$I1400)</f>
        <v>0</v>
      </c>
      <c r="AE1400" s="18">
        <f>SUMIFS(Inp_So!AE$9:AE$228,Inp_So!$I$9:$I$228,Cal_BOSort!$G1400,Inp_So!$J$9:$J$228,Cal_BOSort!$I1400)</f>
        <v>0</v>
      </c>
      <c r="AF1400" s="18">
        <f>SUMIFS(Inp_So!AF$9:AF$228,Inp_So!$I$9:$I$228,Cal_BOSort!$G1400,Inp_So!$J$9:$J$228,Cal_BOSort!$I1400)</f>
        <v>0</v>
      </c>
      <c r="AG1400" s="18">
        <f>SUMIFS(Inp_So!AG$9:AG$228,Inp_So!$I$9:$I$228,Cal_BOSort!$G1400,Inp_So!$J$9:$J$228,Cal_BOSort!$I1400)</f>
        <v>0</v>
      </c>
      <c r="AH1400" s="18">
        <f>SUMIFS(Inp_So!AH$9:AH$228,Inp_So!$I$9:$I$228,Cal_BOSort!$G1400,Inp_So!$J$9:$J$228,Cal_BOSort!$I1400)</f>
        <v>0</v>
      </c>
      <c r="AI1400" s="18">
        <f>SUMIFS(Inp_So!AI$9:AI$228,Inp_So!$I$9:$I$228,Cal_BOSort!$G1400,Inp_So!$J$9:$J$228,Cal_BOSort!$I1400)</f>
        <v>0</v>
      </c>
      <c r="AJ1400" s="18">
        <f>SUMIFS(Inp_So!AJ$9:AJ$228,Inp_So!$I$9:$I$228,Cal_BOSort!$G1400,Inp_So!$J$9:$J$228,Cal_BOSort!$I1400)</f>
        <v>0</v>
      </c>
      <c r="AK1400" s="18">
        <f>SUMIFS(Inp_So!AK$9:AK$228,Inp_So!$I$9:$I$228,Cal_BOSort!$G1400,Inp_So!$J$9:$J$228,Cal_BOSort!$I1400)</f>
        <v>0</v>
      </c>
      <c r="AM1400" s="18">
        <f t="shared" si="149"/>
        <v>0</v>
      </c>
      <c r="AN1400" s="18">
        <f t="shared" si="153"/>
        <v>0</v>
      </c>
      <c r="AO1400" s="18">
        <f t="shared" si="154"/>
        <v>0</v>
      </c>
      <c r="AP1400" s="18">
        <f t="shared" si="150"/>
        <v>0</v>
      </c>
      <c r="AQ1400" s="18">
        <f t="shared" si="151"/>
        <v>0</v>
      </c>
      <c r="AR1400" s="18">
        <f t="shared" si="152"/>
        <v>0</v>
      </c>
      <c r="AU1400" s="42"/>
    </row>
    <row r="1401" spans="4:47" s="3" customFormat="1">
      <c r="D1401" s="101" t="str">
        <f>IF(I1401="","",MAX(D$1343:D1400)+1)</f>
        <v/>
      </c>
      <c r="E1401" s="3" t="s">
        <v>34</v>
      </c>
      <c r="F1401" s="3" t="s">
        <v>169</v>
      </c>
      <c r="G1401" s="3" t="s">
        <v>171</v>
      </c>
      <c r="I1401" s="101" t="str">
        <f>IF(Inp_So!M66="BO",Inp_So!J66,"")</f>
        <v/>
      </c>
      <c r="L1401" s="3" t="s">
        <v>106</v>
      </c>
      <c r="R1401" s="14"/>
      <c r="T1401" s="18"/>
      <c r="U1401" s="18"/>
      <c r="V1401" s="18"/>
      <c r="W1401" s="18"/>
      <c r="X1401" s="18"/>
      <c r="Y1401" s="18">
        <f>SUMIFS(Inp_So!Y$9:Y$228,Inp_So!$I$9:$I$228,Cal_BOSort!$G1401,Inp_So!$J$9:$J$228,Cal_BOSort!$I1401)</f>
        <v>0</v>
      </c>
      <c r="Z1401" s="18">
        <f>SUMIFS(Inp_So!Z$9:Z$228,Inp_So!$I$9:$I$228,Cal_BOSort!$G1401,Inp_So!$J$9:$J$228,Cal_BOSort!$I1401)</f>
        <v>0</v>
      </c>
      <c r="AA1401" s="18">
        <f>SUMIFS(Inp_So!AA$9:AA$228,Inp_So!$I$9:$I$228,Cal_BOSort!$G1401,Inp_So!$J$9:$J$228,Cal_BOSort!$I1401)</f>
        <v>0</v>
      </c>
      <c r="AB1401" s="18">
        <f>SUMIFS(Inp_So!AB$9:AB$228,Inp_So!$I$9:$I$228,Cal_BOSort!$G1401,Inp_So!$J$9:$J$228,Cal_BOSort!$I1401)</f>
        <v>0</v>
      </c>
      <c r="AC1401" s="18">
        <f>SUMIFS(Inp_So!AC$9:AC$228,Inp_So!$I$9:$I$228,Cal_BOSort!$G1401,Inp_So!$J$9:$J$228,Cal_BOSort!$I1401)</f>
        <v>0</v>
      </c>
      <c r="AD1401" s="18">
        <f>SUMIFS(Inp_So!AD$9:AD$228,Inp_So!$I$9:$I$228,Cal_BOSort!$G1401,Inp_So!$J$9:$J$228,Cal_BOSort!$I1401)</f>
        <v>0</v>
      </c>
      <c r="AE1401" s="18">
        <f>SUMIFS(Inp_So!AE$9:AE$228,Inp_So!$I$9:$I$228,Cal_BOSort!$G1401,Inp_So!$J$9:$J$228,Cal_BOSort!$I1401)</f>
        <v>0</v>
      </c>
      <c r="AF1401" s="18">
        <f>SUMIFS(Inp_So!AF$9:AF$228,Inp_So!$I$9:$I$228,Cal_BOSort!$G1401,Inp_So!$J$9:$J$228,Cal_BOSort!$I1401)</f>
        <v>0</v>
      </c>
      <c r="AG1401" s="18">
        <f>SUMIFS(Inp_So!AG$9:AG$228,Inp_So!$I$9:$I$228,Cal_BOSort!$G1401,Inp_So!$J$9:$J$228,Cal_BOSort!$I1401)</f>
        <v>0</v>
      </c>
      <c r="AH1401" s="18">
        <f>SUMIFS(Inp_So!AH$9:AH$228,Inp_So!$I$9:$I$228,Cal_BOSort!$G1401,Inp_So!$J$9:$J$228,Cal_BOSort!$I1401)</f>
        <v>0</v>
      </c>
      <c r="AI1401" s="18">
        <f>SUMIFS(Inp_So!AI$9:AI$228,Inp_So!$I$9:$I$228,Cal_BOSort!$G1401,Inp_So!$J$9:$J$228,Cal_BOSort!$I1401)</f>
        <v>0</v>
      </c>
      <c r="AJ1401" s="18">
        <f>SUMIFS(Inp_So!AJ$9:AJ$228,Inp_So!$I$9:$I$228,Cal_BOSort!$G1401,Inp_So!$J$9:$J$228,Cal_BOSort!$I1401)</f>
        <v>0</v>
      </c>
      <c r="AK1401" s="18">
        <f>SUMIFS(Inp_So!AK$9:AK$228,Inp_So!$I$9:$I$228,Cal_BOSort!$G1401,Inp_So!$J$9:$J$228,Cal_BOSort!$I1401)</f>
        <v>0</v>
      </c>
      <c r="AM1401" s="18">
        <f t="shared" si="149"/>
        <v>0</v>
      </c>
      <c r="AN1401" s="18">
        <f t="shared" si="153"/>
        <v>0</v>
      </c>
      <c r="AO1401" s="18">
        <f t="shared" si="154"/>
        <v>0</v>
      </c>
      <c r="AP1401" s="18">
        <f t="shared" si="150"/>
        <v>0</v>
      </c>
      <c r="AQ1401" s="18">
        <f t="shared" si="151"/>
        <v>0</v>
      </c>
      <c r="AR1401" s="18">
        <f t="shared" si="152"/>
        <v>0</v>
      </c>
      <c r="AU1401" s="42"/>
    </row>
    <row r="1402" spans="4:47" s="3" customFormat="1">
      <c r="D1402" s="101" t="str">
        <f>IF(I1402="","",MAX(D$1343:D1401)+1)</f>
        <v/>
      </c>
      <c r="E1402" s="3" t="s">
        <v>34</v>
      </c>
      <c r="F1402" s="3" t="s">
        <v>169</v>
      </c>
      <c r="G1402" s="3" t="s">
        <v>171</v>
      </c>
      <c r="I1402" s="101" t="str">
        <f>IF(Inp_So!M67="BO",Inp_So!J67,"")</f>
        <v/>
      </c>
      <c r="L1402" s="3" t="s">
        <v>106</v>
      </c>
      <c r="R1402" s="14"/>
      <c r="T1402" s="18"/>
      <c r="U1402" s="18"/>
      <c r="V1402" s="18"/>
      <c r="W1402" s="18"/>
      <c r="X1402" s="18"/>
      <c r="Y1402" s="18">
        <f>SUMIFS(Inp_So!Y$9:Y$228,Inp_So!$I$9:$I$228,Cal_BOSort!$G1402,Inp_So!$J$9:$J$228,Cal_BOSort!$I1402)</f>
        <v>0</v>
      </c>
      <c r="Z1402" s="18">
        <f>SUMIFS(Inp_So!Z$9:Z$228,Inp_So!$I$9:$I$228,Cal_BOSort!$G1402,Inp_So!$J$9:$J$228,Cal_BOSort!$I1402)</f>
        <v>0</v>
      </c>
      <c r="AA1402" s="18">
        <f>SUMIFS(Inp_So!AA$9:AA$228,Inp_So!$I$9:$I$228,Cal_BOSort!$G1402,Inp_So!$J$9:$J$228,Cal_BOSort!$I1402)</f>
        <v>0</v>
      </c>
      <c r="AB1402" s="18">
        <f>SUMIFS(Inp_So!AB$9:AB$228,Inp_So!$I$9:$I$228,Cal_BOSort!$G1402,Inp_So!$J$9:$J$228,Cal_BOSort!$I1402)</f>
        <v>0</v>
      </c>
      <c r="AC1402" s="18">
        <f>SUMIFS(Inp_So!AC$9:AC$228,Inp_So!$I$9:$I$228,Cal_BOSort!$G1402,Inp_So!$J$9:$J$228,Cal_BOSort!$I1402)</f>
        <v>0</v>
      </c>
      <c r="AD1402" s="18">
        <f>SUMIFS(Inp_So!AD$9:AD$228,Inp_So!$I$9:$I$228,Cal_BOSort!$G1402,Inp_So!$J$9:$J$228,Cal_BOSort!$I1402)</f>
        <v>0</v>
      </c>
      <c r="AE1402" s="18">
        <f>SUMIFS(Inp_So!AE$9:AE$228,Inp_So!$I$9:$I$228,Cal_BOSort!$G1402,Inp_So!$J$9:$J$228,Cal_BOSort!$I1402)</f>
        <v>0</v>
      </c>
      <c r="AF1402" s="18">
        <f>SUMIFS(Inp_So!AF$9:AF$228,Inp_So!$I$9:$I$228,Cal_BOSort!$G1402,Inp_So!$J$9:$J$228,Cal_BOSort!$I1402)</f>
        <v>0</v>
      </c>
      <c r="AG1402" s="18">
        <f>SUMIFS(Inp_So!AG$9:AG$228,Inp_So!$I$9:$I$228,Cal_BOSort!$G1402,Inp_So!$J$9:$J$228,Cal_BOSort!$I1402)</f>
        <v>0</v>
      </c>
      <c r="AH1402" s="18">
        <f>SUMIFS(Inp_So!AH$9:AH$228,Inp_So!$I$9:$I$228,Cal_BOSort!$G1402,Inp_So!$J$9:$J$228,Cal_BOSort!$I1402)</f>
        <v>0</v>
      </c>
      <c r="AI1402" s="18">
        <f>SUMIFS(Inp_So!AI$9:AI$228,Inp_So!$I$9:$I$228,Cal_BOSort!$G1402,Inp_So!$J$9:$J$228,Cal_BOSort!$I1402)</f>
        <v>0</v>
      </c>
      <c r="AJ1402" s="18">
        <f>SUMIFS(Inp_So!AJ$9:AJ$228,Inp_So!$I$9:$I$228,Cal_BOSort!$G1402,Inp_So!$J$9:$J$228,Cal_BOSort!$I1402)</f>
        <v>0</v>
      </c>
      <c r="AK1402" s="18">
        <f>SUMIFS(Inp_So!AK$9:AK$228,Inp_So!$I$9:$I$228,Cal_BOSort!$G1402,Inp_So!$J$9:$J$228,Cal_BOSort!$I1402)</f>
        <v>0</v>
      </c>
      <c r="AM1402" s="18">
        <f t="shared" si="149"/>
        <v>0</v>
      </c>
      <c r="AN1402" s="18">
        <f t="shared" si="153"/>
        <v>0</v>
      </c>
      <c r="AO1402" s="18">
        <f t="shared" si="154"/>
        <v>0</v>
      </c>
      <c r="AP1402" s="18">
        <f t="shared" si="150"/>
        <v>0</v>
      </c>
      <c r="AQ1402" s="18">
        <f t="shared" si="151"/>
        <v>0</v>
      </c>
      <c r="AR1402" s="18">
        <f t="shared" si="152"/>
        <v>0</v>
      </c>
      <c r="AU1402" s="42"/>
    </row>
    <row r="1403" spans="4:47" s="3" customFormat="1">
      <c r="D1403" s="101" t="str">
        <f>IF(I1403="","",MAX(D$1343:D1402)+1)</f>
        <v/>
      </c>
      <c r="E1403" s="3" t="s">
        <v>34</v>
      </c>
      <c r="F1403" s="3" t="s">
        <v>169</v>
      </c>
      <c r="G1403" s="3" t="s">
        <v>171</v>
      </c>
      <c r="I1403" s="101" t="str">
        <f>IF(Inp_So!M68="BO",Inp_So!J68,"")</f>
        <v/>
      </c>
      <c r="L1403" s="3" t="s">
        <v>106</v>
      </c>
      <c r="R1403" s="14"/>
      <c r="T1403" s="18"/>
      <c r="U1403" s="18"/>
      <c r="V1403" s="18"/>
      <c r="W1403" s="18"/>
      <c r="X1403" s="18"/>
      <c r="Y1403" s="18">
        <f>SUMIFS(Inp_So!Y$9:Y$228,Inp_So!$I$9:$I$228,Cal_BOSort!$G1403,Inp_So!$J$9:$J$228,Cal_BOSort!$I1403)</f>
        <v>0</v>
      </c>
      <c r="Z1403" s="18">
        <f>SUMIFS(Inp_So!Z$9:Z$228,Inp_So!$I$9:$I$228,Cal_BOSort!$G1403,Inp_So!$J$9:$J$228,Cal_BOSort!$I1403)</f>
        <v>0</v>
      </c>
      <c r="AA1403" s="18">
        <f>SUMIFS(Inp_So!AA$9:AA$228,Inp_So!$I$9:$I$228,Cal_BOSort!$G1403,Inp_So!$J$9:$J$228,Cal_BOSort!$I1403)</f>
        <v>0</v>
      </c>
      <c r="AB1403" s="18">
        <f>SUMIFS(Inp_So!AB$9:AB$228,Inp_So!$I$9:$I$228,Cal_BOSort!$G1403,Inp_So!$J$9:$J$228,Cal_BOSort!$I1403)</f>
        <v>0</v>
      </c>
      <c r="AC1403" s="18">
        <f>SUMIFS(Inp_So!AC$9:AC$228,Inp_So!$I$9:$I$228,Cal_BOSort!$G1403,Inp_So!$J$9:$J$228,Cal_BOSort!$I1403)</f>
        <v>0</v>
      </c>
      <c r="AD1403" s="18">
        <f>SUMIFS(Inp_So!AD$9:AD$228,Inp_So!$I$9:$I$228,Cal_BOSort!$G1403,Inp_So!$J$9:$J$228,Cal_BOSort!$I1403)</f>
        <v>0</v>
      </c>
      <c r="AE1403" s="18">
        <f>SUMIFS(Inp_So!AE$9:AE$228,Inp_So!$I$9:$I$228,Cal_BOSort!$G1403,Inp_So!$J$9:$J$228,Cal_BOSort!$I1403)</f>
        <v>0</v>
      </c>
      <c r="AF1403" s="18">
        <f>SUMIFS(Inp_So!AF$9:AF$228,Inp_So!$I$9:$I$228,Cal_BOSort!$G1403,Inp_So!$J$9:$J$228,Cal_BOSort!$I1403)</f>
        <v>0</v>
      </c>
      <c r="AG1403" s="18">
        <f>SUMIFS(Inp_So!AG$9:AG$228,Inp_So!$I$9:$I$228,Cal_BOSort!$G1403,Inp_So!$J$9:$J$228,Cal_BOSort!$I1403)</f>
        <v>0</v>
      </c>
      <c r="AH1403" s="18">
        <f>SUMIFS(Inp_So!AH$9:AH$228,Inp_So!$I$9:$I$228,Cal_BOSort!$G1403,Inp_So!$J$9:$J$228,Cal_BOSort!$I1403)</f>
        <v>0</v>
      </c>
      <c r="AI1403" s="18">
        <f>SUMIFS(Inp_So!AI$9:AI$228,Inp_So!$I$9:$I$228,Cal_BOSort!$G1403,Inp_So!$J$9:$J$228,Cal_BOSort!$I1403)</f>
        <v>0</v>
      </c>
      <c r="AJ1403" s="18">
        <f>SUMIFS(Inp_So!AJ$9:AJ$228,Inp_So!$I$9:$I$228,Cal_BOSort!$G1403,Inp_So!$J$9:$J$228,Cal_BOSort!$I1403)</f>
        <v>0</v>
      </c>
      <c r="AK1403" s="18">
        <f>SUMIFS(Inp_So!AK$9:AK$228,Inp_So!$I$9:$I$228,Cal_BOSort!$G1403,Inp_So!$J$9:$J$228,Cal_BOSort!$I1403)</f>
        <v>0</v>
      </c>
      <c r="AM1403" s="18">
        <f t="shared" si="149"/>
        <v>0</v>
      </c>
      <c r="AN1403" s="18">
        <f t="shared" si="153"/>
        <v>0</v>
      </c>
      <c r="AO1403" s="18">
        <f t="shared" si="154"/>
        <v>0</v>
      </c>
      <c r="AP1403" s="18">
        <f t="shared" si="150"/>
        <v>0</v>
      </c>
      <c r="AQ1403" s="18">
        <f t="shared" si="151"/>
        <v>0</v>
      </c>
      <c r="AR1403" s="18">
        <f t="shared" si="152"/>
        <v>0</v>
      </c>
      <c r="AU1403" s="42"/>
    </row>
    <row r="1404" spans="4:47" s="3" customFormat="1">
      <c r="D1404" s="101">
        <f>IF(I1404="","",MAX(D$1343:D1403)+1)</f>
        <v>6</v>
      </c>
      <c r="E1404" s="3" t="s">
        <v>34</v>
      </c>
      <c r="F1404" s="3" t="s">
        <v>169</v>
      </c>
      <c r="G1404" s="3" t="s">
        <v>235</v>
      </c>
      <c r="I1404" s="101" t="str">
        <f>IF(Inp_So!M69="BO",Inp_So!J69,"")</f>
        <v>BO - DCC Membership</v>
      </c>
      <c r="L1404" s="3" t="s">
        <v>106</v>
      </c>
      <c r="R1404" s="14"/>
      <c r="T1404" s="18"/>
      <c r="U1404" s="18"/>
      <c r="V1404" s="18"/>
      <c r="W1404" s="18"/>
      <c r="X1404" s="18"/>
      <c r="Y1404" s="18">
        <f>SUMIFS(Inp_So!Y$9:Y$228,Inp_So!$I$9:$I$228,Cal_BOSort!$G1404,Inp_So!$J$9:$J$228,Cal_BOSort!$I1404)</f>
        <v>0</v>
      </c>
      <c r="Z1404" s="18">
        <f>SUMIFS(Inp_So!Z$9:Z$228,Inp_So!$I$9:$I$228,Cal_BOSort!$G1404,Inp_So!$J$9:$J$228,Cal_BOSort!$I1404)</f>
        <v>0</v>
      </c>
      <c r="AA1404" s="18">
        <f>SUMIFS(Inp_So!AA$9:AA$228,Inp_So!$I$9:$I$228,Cal_BOSort!$G1404,Inp_So!$J$9:$J$228,Cal_BOSort!$I1404)</f>
        <v>0</v>
      </c>
      <c r="AB1404" s="18">
        <f>SUMIFS(Inp_So!AB$9:AB$228,Inp_So!$I$9:$I$228,Cal_BOSort!$G1404,Inp_So!$J$9:$J$228,Cal_BOSort!$I1404)</f>
        <v>0</v>
      </c>
      <c r="AC1404" s="18">
        <f>SUMIFS(Inp_So!AC$9:AC$228,Inp_So!$I$9:$I$228,Cal_BOSort!$G1404,Inp_So!$J$9:$J$228,Cal_BOSort!$I1404)</f>
        <v>0</v>
      </c>
      <c r="AD1404" s="18">
        <f>SUMIFS(Inp_So!AD$9:AD$228,Inp_So!$I$9:$I$228,Cal_BOSort!$G1404,Inp_So!$J$9:$J$228,Cal_BOSort!$I1404)</f>
        <v>0</v>
      </c>
      <c r="AE1404" s="18">
        <f>SUMIFS(Inp_So!AE$9:AE$228,Inp_So!$I$9:$I$228,Cal_BOSort!$G1404,Inp_So!$J$9:$J$228,Cal_BOSort!$I1404)</f>
        <v>0</v>
      </c>
      <c r="AF1404" s="18">
        <f>SUMIFS(Inp_So!AF$9:AF$228,Inp_So!$I$9:$I$228,Cal_BOSort!$G1404,Inp_So!$J$9:$J$228,Cal_BOSort!$I1404)</f>
        <v>0</v>
      </c>
      <c r="AG1404" s="18">
        <f>SUMIFS(Inp_So!AG$9:AG$228,Inp_So!$I$9:$I$228,Cal_BOSort!$G1404,Inp_So!$J$9:$J$228,Cal_BOSort!$I1404)</f>
        <v>-6.3747747547088521E-2</v>
      </c>
      <c r="AH1404" s="18">
        <f>SUMIFS(Inp_So!AH$9:AH$228,Inp_So!$I$9:$I$228,Cal_BOSort!$G1404,Inp_So!$J$9:$J$228,Cal_BOSort!$I1404)</f>
        <v>-6.4299645806516981E-2</v>
      </c>
      <c r="AI1404" s="18">
        <f>SUMIFS(Inp_So!AI$9:AI$228,Inp_So!$I$9:$I$228,Cal_BOSort!$G1404,Inp_So!$J$9:$J$228,Cal_BOSort!$I1404)</f>
        <v>-6.4897889792136662E-2</v>
      </c>
      <c r="AJ1404" s="18">
        <f>SUMIFS(Inp_So!AJ$9:AJ$228,Inp_So!$I$9:$I$228,Cal_BOSort!$G1404,Inp_So!$J$9:$J$228,Cal_BOSort!$I1404)</f>
        <v>-6.5717116408299026E-2</v>
      </c>
      <c r="AK1404" s="18">
        <f>SUMIFS(Inp_So!AK$9:AK$228,Inp_So!$I$9:$I$228,Cal_BOSort!$G1404,Inp_So!$J$9:$J$228,Cal_BOSort!$I1404)</f>
        <v>-6.6227015773445641E-2</v>
      </c>
      <c r="AM1404" s="18">
        <f t="shared" si="149"/>
        <v>0</v>
      </c>
      <c r="AN1404" s="18">
        <f t="shared" si="153"/>
        <v>0</v>
      </c>
      <c r="AO1404" s="18">
        <f t="shared" si="154"/>
        <v>-0.32488941532748683</v>
      </c>
      <c r="AP1404" s="18">
        <f t="shared" si="150"/>
        <v>0</v>
      </c>
      <c r="AQ1404" s="18">
        <f t="shared" si="151"/>
        <v>0</v>
      </c>
      <c r="AR1404" s="18">
        <f t="shared" si="152"/>
        <v>-6.4977883065497372E-2</v>
      </c>
      <c r="AU1404" s="42"/>
    </row>
    <row r="1405" spans="4:47" s="3" customFormat="1">
      <c r="D1405" s="101" t="str">
        <f>IF(I1405="","",MAX(D$1343:D1404)+1)</f>
        <v/>
      </c>
      <c r="E1405" s="3" t="s">
        <v>34</v>
      </c>
      <c r="F1405" s="3" t="s">
        <v>169</v>
      </c>
      <c r="G1405" s="3" t="s">
        <v>235</v>
      </c>
      <c r="I1405" s="101" t="str">
        <f>IF(Inp_So!M70="BO",Inp_So!J70,"")</f>
        <v/>
      </c>
      <c r="L1405" s="3" t="s">
        <v>106</v>
      </c>
      <c r="R1405" s="14"/>
      <c r="T1405" s="18"/>
      <c r="U1405" s="18"/>
      <c r="V1405" s="18"/>
      <c r="W1405" s="18"/>
      <c r="X1405" s="18"/>
      <c r="Y1405" s="18">
        <f>SUMIFS(Inp_So!Y$9:Y$228,Inp_So!$I$9:$I$228,Cal_BOSort!$G1405,Inp_So!$J$9:$J$228,Cal_BOSort!$I1405)</f>
        <v>0</v>
      </c>
      <c r="Z1405" s="18">
        <f>SUMIFS(Inp_So!Z$9:Z$228,Inp_So!$I$9:$I$228,Cal_BOSort!$G1405,Inp_So!$J$9:$J$228,Cal_BOSort!$I1405)</f>
        <v>0</v>
      </c>
      <c r="AA1405" s="18">
        <f>SUMIFS(Inp_So!AA$9:AA$228,Inp_So!$I$9:$I$228,Cal_BOSort!$G1405,Inp_So!$J$9:$J$228,Cal_BOSort!$I1405)</f>
        <v>0</v>
      </c>
      <c r="AB1405" s="18">
        <f>SUMIFS(Inp_So!AB$9:AB$228,Inp_So!$I$9:$I$228,Cal_BOSort!$G1405,Inp_So!$J$9:$J$228,Cal_BOSort!$I1405)</f>
        <v>0</v>
      </c>
      <c r="AC1405" s="18">
        <f>SUMIFS(Inp_So!AC$9:AC$228,Inp_So!$I$9:$I$228,Cal_BOSort!$G1405,Inp_So!$J$9:$J$228,Cal_BOSort!$I1405)</f>
        <v>0</v>
      </c>
      <c r="AD1405" s="18">
        <f>SUMIFS(Inp_So!AD$9:AD$228,Inp_So!$I$9:$I$228,Cal_BOSort!$G1405,Inp_So!$J$9:$J$228,Cal_BOSort!$I1405)</f>
        <v>0</v>
      </c>
      <c r="AE1405" s="18">
        <f>SUMIFS(Inp_So!AE$9:AE$228,Inp_So!$I$9:$I$228,Cal_BOSort!$G1405,Inp_So!$J$9:$J$228,Cal_BOSort!$I1405)</f>
        <v>0</v>
      </c>
      <c r="AF1405" s="18">
        <f>SUMIFS(Inp_So!AF$9:AF$228,Inp_So!$I$9:$I$228,Cal_BOSort!$G1405,Inp_So!$J$9:$J$228,Cal_BOSort!$I1405)</f>
        <v>0</v>
      </c>
      <c r="AG1405" s="18">
        <f>SUMIFS(Inp_So!AG$9:AG$228,Inp_So!$I$9:$I$228,Cal_BOSort!$G1405,Inp_So!$J$9:$J$228,Cal_BOSort!$I1405)</f>
        <v>0</v>
      </c>
      <c r="AH1405" s="18">
        <f>SUMIFS(Inp_So!AH$9:AH$228,Inp_So!$I$9:$I$228,Cal_BOSort!$G1405,Inp_So!$J$9:$J$228,Cal_BOSort!$I1405)</f>
        <v>0</v>
      </c>
      <c r="AI1405" s="18">
        <f>SUMIFS(Inp_So!AI$9:AI$228,Inp_So!$I$9:$I$228,Cal_BOSort!$G1405,Inp_So!$J$9:$J$228,Cal_BOSort!$I1405)</f>
        <v>0</v>
      </c>
      <c r="AJ1405" s="18">
        <f>SUMIFS(Inp_So!AJ$9:AJ$228,Inp_So!$I$9:$I$228,Cal_BOSort!$G1405,Inp_So!$J$9:$J$228,Cal_BOSort!$I1405)</f>
        <v>0</v>
      </c>
      <c r="AK1405" s="18">
        <f>SUMIFS(Inp_So!AK$9:AK$228,Inp_So!$I$9:$I$228,Cal_BOSort!$G1405,Inp_So!$J$9:$J$228,Cal_BOSort!$I1405)</f>
        <v>0</v>
      </c>
      <c r="AM1405" s="18">
        <f t="shared" si="149"/>
        <v>0</v>
      </c>
      <c r="AN1405" s="18">
        <f t="shared" si="153"/>
        <v>0</v>
      </c>
      <c r="AO1405" s="18">
        <f t="shared" si="154"/>
        <v>0</v>
      </c>
      <c r="AP1405" s="18">
        <f t="shared" si="150"/>
        <v>0</v>
      </c>
      <c r="AQ1405" s="18">
        <f t="shared" si="151"/>
        <v>0</v>
      </c>
      <c r="AR1405" s="18">
        <f t="shared" si="152"/>
        <v>0</v>
      </c>
      <c r="AU1405" s="42"/>
    </row>
    <row r="1406" spans="4:47" s="3" customFormat="1">
      <c r="D1406" s="101" t="str">
        <f>IF(I1406="","",MAX(D$1343:D1405)+1)</f>
        <v/>
      </c>
      <c r="E1406" s="3" t="s">
        <v>34</v>
      </c>
      <c r="F1406" s="3" t="s">
        <v>169</v>
      </c>
      <c r="G1406" s="3" t="s">
        <v>235</v>
      </c>
      <c r="I1406" s="101" t="str">
        <f>IF(Inp_So!M71="BO",Inp_So!J71,"")</f>
        <v/>
      </c>
      <c r="L1406" s="3" t="s">
        <v>106</v>
      </c>
      <c r="R1406" s="14"/>
      <c r="T1406" s="18"/>
      <c r="U1406" s="18"/>
      <c r="V1406" s="18"/>
      <c r="W1406" s="18"/>
      <c r="X1406" s="18"/>
      <c r="Y1406" s="18">
        <f>SUMIFS(Inp_So!Y$9:Y$228,Inp_So!$I$9:$I$228,Cal_BOSort!$G1406,Inp_So!$J$9:$J$228,Cal_BOSort!$I1406)</f>
        <v>0</v>
      </c>
      <c r="Z1406" s="18">
        <f>SUMIFS(Inp_So!Z$9:Z$228,Inp_So!$I$9:$I$228,Cal_BOSort!$G1406,Inp_So!$J$9:$J$228,Cal_BOSort!$I1406)</f>
        <v>0</v>
      </c>
      <c r="AA1406" s="18">
        <f>SUMIFS(Inp_So!AA$9:AA$228,Inp_So!$I$9:$I$228,Cal_BOSort!$G1406,Inp_So!$J$9:$J$228,Cal_BOSort!$I1406)</f>
        <v>0</v>
      </c>
      <c r="AB1406" s="18">
        <f>SUMIFS(Inp_So!AB$9:AB$228,Inp_So!$I$9:$I$228,Cal_BOSort!$G1406,Inp_So!$J$9:$J$228,Cal_BOSort!$I1406)</f>
        <v>0</v>
      </c>
      <c r="AC1406" s="18">
        <f>SUMIFS(Inp_So!AC$9:AC$228,Inp_So!$I$9:$I$228,Cal_BOSort!$G1406,Inp_So!$J$9:$J$228,Cal_BOSort!$I1406)</f>
        <v>0</v>
      </c>
      <c r="AD1406" s="18">
        <f>SUMIFS(Inp_So!AD$9:AD$228,Inp_So!$I$9:$I$228,Cal_BOSort!$G1406,Inp_So!$J$9:$J$228,Cal_BOSort!$I1406)</f>
        <v>0</v>
      </c>
      <c r="AE1406" s="18">
        <f>SUMIFS(Inp_So!AE$9:AE$228,Inp_So!$I$9:$I$228,Cal_BOSort!$G1406,Inp_So!$J$9:$J$228,Cal_BOSort!$I1406)</f>
        <v>0</v>
      </c>
      <c r="AF1406" s="18">
        <f>SUMIFS(Inp_So!AF$9:AF$228,Inp_So!$I$9:$I$228,Cal_BOSort!$G1406,Inp_So!$J$9:$J$228,Cal_BOSort!$I1406)</f>
        <v>0</v>
      </c>
      <c r="AG1406" s="18">
        <f>SUMIFS(Inp_So!AG$9:AG$228,Inp_So!$I$9:$I$228,Cal_BOSort!$G1406,Inp_So!$J$9:$J$228,Cal_BOSort!$I1406)</f>
        <v>0</v>
      </c>
      <c r="AH1406" s="18">
        <f>SUMIFS(Inp_So!AH$9:AH$228,Inp_So!$I$9:$I$228,Cal_BOSort!$G1406,Inp_So!$J$9:$J$228,Cal_BOSort!$I1406)</f>
        <v>0</v>
      </c>
      <c r="AI1406" s="18">
        <f>SUMIFS(Inp_So!AI$9:AI$228,Inp_So!$I$9:$I$228,Cal_BOSort!$G1406,Inp_So!$J$9:$J$228,Cal_BOSort!$I1406)</f>
        <v>0</v>
      </c>
      <c r="AJ1406" s="18">
        <f>SUMIFS(Inp_So!AJ$9:AJ$228,Inp_So!$I$9:$I$228,Cal_BOSort!$G1406,Inp_So!$J$9:$J$228,Cal_BOSort!$I1406)</f>
        <v>0</v>
      </c>
      <c r="AK1406" s="18">
        <f>SUMIFS(Inp_So!AK$9:AK$228,Inp_So!$I$9:$I$228,Cal_BOSort!$G1406,Inp_So!$J$9:$J$228,Cal_BOSort!$I1406)</f>
        <v>0</v>
      </c>
      <c r="AM1406" s="18">
        <f t="shared" si="149"/>
        <v>0</v>
      </c>
      <c r="AN1406" s="18">
        <f t="shared" si="153"/>
        <v>0</v>
      </c>
      <c r="AO1406" s="18">
        <f t="shared" si="154"/>
        <v>0</v>
      </c>
      <c r="AP1406" s="18">
        <f t="shared" si="150"/>
        <v>0</v>
      </c>
      <c r="AQ1406" s="18">
        <f t="shared" si="151"/>
        <v>0</v>
      </c>
      <c r="AR1406" s="18">
        <f t="shared" si="152"/>
        <v>0</v>
      </c>
      <c r="AU1406" s="42"/>
    </row>
    <row r="1407" spans="4:47" s="3" customFormat="1">
      <c r="D1407" s="101" t="str">
        <f>IF(I1407="","",MAX(D$1343:D1406)+1)</f>
        <v/>
      </c>
      <c r="E1407" s="3" t="s">
        <v>34</v>
      </c>
      <c r="F1407" s="3" t="s">
        <v>169</v>
      </c>
      <c r="G1407" s="3" t="s">
        <v>235</v>
      </c>
      <c r="I1407" s="101" t="str">
        <f>IF(Inp_So!M72="BO",Inp_So!J72,"")</f>
        <v/>
      </c>
      <c r="L1407" s="3" t="s">
        <v>106</v>
      </c>
      <c r="R1407" s="14"/>
      <c r="T1407" s="18"/>
      <c r="U1407" s="18"/>
      <c r="V1407" s="18"/>
      <c r="W1407" s="18"/>
      <c r="X1407" s="18"/>
      <c r="Y1407" s="18">
        <f>SUMIFS(Inp_So!Y$9:Y$228,Inp_So!$I$9:$I$228,Cal_BOSort!$G1407,Inp_So!$J$9:$J$228,Cal_BOSort!$I1407)</f>
        <v>0</v>
      </c>
      <c r="Z1407" s="18">
        <f>SUMIFS(Inp_So!Z$9:Z$228,Inp_So!$I$9:$I$228,Cal_BOSort!$G1407,Inp_So!$J$9:$J$228,Cal_BOSort!$I1407)</f>
        <v>0</v>
      </c>
      <c r="AA1407" s="18">
        <f>SUMIFS(Inp_So!AA$9:AA$228,Inp_So!$I$9:$I$228,Cal_BOSort!$G1407,Inp_So!$J$9:$J$228,Cal_BOSort!$I1407)</f>
        <v>0</v>
      </c>
      <c r="AB1407" s="18">
        <f>SUMIFS(Inp_So!AB$9:AB$228,Inp_So!$I$9:$I$228,Cal_BOSort!$G1407,Inp_So!$J$9:$J$228,Cal_BOSort!$I1407)</f>
        <v>0</v>
      </c>
      <c r="AC1407" s="18">
        <f>SUMIFS(Inp_So!AC$9:AC$228,Inp_So!$I$9:$I$228,Cal_BOSort!$G1407,Inp_So!$J$9:$J$228,Cal_BOSort!$I1407)</f>
        <v>0</v>
      </c>
      <c r="AD1407" s="18">
        <f>SUMIFS(Inp_So!AD$9:AD$228,Inp_So!$I$9:$I$228,Cal_BOSort!$G1407,Inp_So!$J$9:$J$228,Cal_BOSort!$I1407)</f>
        <v>0</v>
      </c>
      <c r="AE1407" s="18">
        <f>SUMIFS(Inp_So!AE$9:AE$228,Inp_So!$I$9:$I$228,Cal_BOSort!$G1407,Inp_So!$J$9:$J$228,Cal_BOSort!$I1407)</f>
        <v>0</v>
      </c>
      <c r="AF1407" s="18">
        <f>SUMIFS(Inp_So!AF$9:AF$228,Inp_So!$I$9:$I$228,Cal_BOSort!$G1407,Inp_So!$J$9:$J$228,Cal_BOSort!$I1407)</f>
        <v>0</v>
      </c>
      <c r="AG1407" s="18">
        <f>SUMIFS(Inp_So!AG$9:AG$228,Inp_So!$I$9:$I$228,Cal_BOSort!$G1407,Inp_So!$J$9:$J$228,Cal_BOSort!$I1407)</f>
        <v>0</v>
      </c>
      <c r="AH1407" s="18">
        <f>SUMIFS(Inp_So!AH$9:AH$228,Inp_So!$I$9:$I$228,Cal_BOSort!$G1407,Inp_So!$J$9:$J$228,Cal_BOSort!$I1407)</f>
        <v>0</v>
      </c>
      <c r="AI1407" s="18">
        <f>SUMIFS(Inp_So!AI$9:AI$228,Inp_So!$I$9:$I$228,Cal_BOSort!$G1407,Inp_So!$J$9:$J$228,Cal_BOSort!$I1407)</f>
        <v>0</v>
      </c>
      <c r="AJ1407" s="18">
        <f>SUMIFS(Inp_So!AJ$9:AJ$228,Inp_So!$I$9:$I$228,Cal_BOSort!$G1407,Inp_So!$J$9:$J$228,Cal_BOSort!$I1407)</f>
        <v>0</v>
      </c>
      <c r="AK1407" s="18">
        <f>SUMIFS(Inp_So!AK$9:AK$228,Inp_So!$I$9:$I$228,Cal_BOSort!$G1407,Inp_So!$J$9:$J$228,Cal_BOSort!$I1407)</f>
        <v>0</v>
      </c>
      <c r="AM1407" s="18">
        <f t="shared" si="149"/>
        <v>0</v>
      </c>
      <c r="AN1407" s="18">
        <f t="shared" si="153"/>
        <v>0</v>
      </c>
      <c r="AO1407" s="18">
        <f t="shared" si="154"/>
        <v>0</v>
      </c>
      <c r="AP1407" s="18">
        <f t="shared" si="150"/>
        <v>0</v>
      </c>
      <c r="AQ1407" s="18">
        <f t="shared" si="151"/>
        <v>0</v>
      </c>
      <c r="AR1407" s="18">
        <f t="shared" si="152"/>
        <v>0</v>
      </c>
      <c r="AU1407" s="42"/>
    </row>
    <row r="1408" spans="4:47" s="3" customFormat="1">
      <c r="D1408" s="101" t="str">
        <f>IF(I1408="","",MAX(D$1343:D1407)+1)</f>
        <v/>
      </c>
      <c r="E1408" s="3" t="s">
        <v>34</v>
      </c>
      <c r="F1408" s="3" t="s">
        <v>169</v>
      </c>
      <c r="G1408" s="3" t="s">
        <v>235</v>
      </c>
      <c r="I1408" s="101" t="str">
        <f>IF(Inp_So!M73="BO",Inp_So!J73,"")</f>
        <v/>
      </c>
      <c r="L1408" s="3" t="s">
        <v>106</v>
      </c>
      <c r="R1408" s="14"/>
      <c r="T1408" s="18"/>
      <c r="U1408" s="18"/>
      <c r="V1408" s="18"/>
      <c r="W1408" s="18"/>
      <c r="X1408" s="18"/>
      <c r="Y1408" s="18">
        <f>SUMIFS(Inp_So!Y$9:Y$228,Inp_So!$I$9:$I$228,Cal_BOSort!$G1408,Inp_So!$J$9:$J$228,Cal_BOSort!$I1408)</f>
        <v>0</v>
      </c>
      <c r="Z1408" s="18">
        <f>SUMIFS(Inp_So!Z$9:Z$228,Inp_So!$I$9:$I$228,Cal_BOSort!$G1408,Inp_So!$J$9:$J$228,Cal_BOSort!$I1408)</f>
        <v>0</v>
      </c>
      <c r="AA1408" s="18">
        <f>SUMIFS(Inp_So!AA$9:AA$228,Inp_So!$I$9:$I$228,Cal_BOSort!$G1408,Inp_So!$J$9:$J$228,Cal_BOSort!$I1408)</f>
        <v>0</v>
      </c>
      <c r="AB1408" s="18">
        <f>SUMIFS(Inp_So!AB$9:AB$228,Inp_So!$I$9:$I$228,Cal_BOSort!$G1408,Inp_So!$J$9:$J$228,Cal_BOSort!$I1408)</f>
        <v>0</v>
      </c>
      <c r="AC1408" s="18">
        <f>SUMIFS(Inp_So!AC$9:AC$228,Inp_So!$I$9:$I$228,Cal_BOSort!$G1408,Inp_So!$J$9:$J$228,Cal_BOSort!$I1408)</f>
        <v>0</v>
      </c>
      <c r="AD1408" s="18">
        <f>SUMIFS(Inp_So!AD$9:AD$228,Inp_So!$I$9:$I$228,Cal_BOSort!$G1408,Inp_So!$J$9:$J$228,Cal_BOSort!$I1408)</f>
        <v>0</v>
      </c>
      <c r="AE1408" s="18">
        <f>SUMIFS(Inp_So!AE$9:AE$228,Inp_So!$I$9:$I$228,Cal_BOSort!$G1408,Inp_So!$J$9:$J$228,Cal_BOSort!$I1408)</f>
        <v>0</v>
      </c>
      <c r="AF1408" s="18">
        <f>SUMIFS(Inp_So!AF$9:AF$228,Inp_So!$I$9:$I$228,Cal_BOSort!$G1408,Inp_So!$J$9:$J$228,Cal_BOSort!$I1408)</f>
        <v>0</v>
      </c>
      <c r="AG1408" s="18">
        <f>SUMIFS(Inp_So!AG$9:AG$228,Inp_So!$I$9:$I$228,Cal_BOSort!$G1408,Inp_So!$J$9:$J$228,Cal_BOSort!$I1408)</f>
        <v>0</v>
      </c>
      <c r="AH1408" s="18">
        <f>SUMIFS(Inp_So!AH$9:AH$228,Inp_So!$I$9:$I$228,Cal_BOSort!$G1408,Inp_So!$J$9:$J$228,Cal_BOSort!$I1408)</f>
        <v>0</v>
      </c>
      <c r="AI1408" s="18">
        <f>SUMIFS(Inp_So!AI$9:AI$228,Inp_So!$I$9:$I$228,Cal_BOSort!$G1408,Inp_So!$J$9:$J$228,Cal_BOSort!$I1408)</f>
        <v>0</v>
      </c>
      <c r="AJ1408" s="18">
        <f>SUMIFS(Inp_So!AJ$9:AJ$228,Inp_So!$I$9:$I$228,Cal_BOSort!$G1408,Inp_So!$J$9:$J$228,Cal_BOSort!$I1408)</f>
        <v>0</v>
      </c>
      <c r="AK1408" s="18">
        <f>SUMIFS(Inp_So!AK$9:AK$228,Inp_So!$I$9:$I$228,Cal_BOSort!$G1408,Inp_So!$J$9:$J$228,Cal_BOSort!$I1408)</f>
        <v>0</v>
      </c>
      <c r="AM1408" s="18">
        <f t="shared" si="149"/>
        <v>0</v>
      </c>
      <c r="AN1408" s="18">
        <f t="shared" si="153"/>
        <v>0</v>
      </c>
      <c r="AO1408" s="18">
        <f t="shared" si="154"/>
        <v>0</v>
      </c>
      <c r="AP1408" s="18">
        <f t="shared" si="150"/>
        <v>0</v>
      </c>
      <c r="AQ1408" s="18">
        <f t="shared" si="151"/>
        <v>0</v>
      </c>
      <c r="AR1408" s="18">
        <f t="shared" si="152"/>
        <v>0</v>
      </c>
      <c r="AU1408" s="42"/>
    </row>
    <row r="1409" spans="4:47" s="3" customFormat="1">
      <c r="D1409" s="101" t="str">
        <f>IF(I1409="","",MAX(D$1343:D1408)+1)</f>
        <v/>
      </c>
      <c r="E1409" s="3" t="s">
        <v>34</v>
      </c>
      <c r="F1409" s="3" t="s">
        <v>169</v>
      </c>
      <c r="G1409" s="3" t="s">
        <v>235</v>
      </c>
      <c r="I1409" s="101" t="str">
        <f>IF(Inp_So!M74="BO",Inp_So!J74,"")</f>
        <v/>
      </c>
      <c r="L1409" s="3" t="s">
        <v>106</v>
      </c>
      <c r="R1409" s="14"/>
      <c r="T1409" s="18"/>
      <c r="U1409" s="18"/>
      <c r="V1409" s="18"/>
      <c r="W1409" s="18"/>
      <c r="X1409" s="18"/>
      <c r="Y1409" s="18">
        <f>SUMIFS(Inp_So!Y$9:Y$228,Inp_So!$I$9:$I$228,Cal_BOSort!$G1409,Inp_So!$J$9:$J$228,Cal_BOSort!$I1409)</f>
        <v>0</v>
      </c>
      <c r="Z1409" s="18">
        <f>SUMIFS(Inp_So!Z$9:Z$228,Inp_So!$I$9:$I$228,Cal_BOSort!$G1409,Inp_So!$J$9:$J$228,Cal_BOSort!$I1409)</f>
        <v>0</v>
      </c>
      <c r="AA1409" s="18">
        <f>SUMIFS(Inp_So!AA$9:AA$228,Inp_So!$I$9:$I$228,Cal_BOSort!$G1409,Inp_So!$J$9:$J$228,Cal_BOSort!$I1409)</f>
        <v>0</v>
      </c>
      <c r="AB1409" s="18">
        <f>SUMIFS(Inp_So!AB$9:AB$228,Inp_So!$I$9:$I$228,Cal_BOSort!$G1409,Inp_So!$J$9:$J$228,Cal_BOSort!$I1409)</f>
        <v>0</v>
      </c>
      <c r="AC1409" s="18">
        <f>SUMIFS(Inp_So!AC$9:AC$228,Inp_So!$I$9:$I$228,Cal_BOSort!$G1409,Inp_So!$J$9:$J$228,Cal_BOSort!$I1409)</f>
        <v>0</v>
      </c>
      <c r="AD1409" s="18">
        <f>SUMIFS(Inp_So!AD$9:AD$228,Inp_So!$I$9:$I$228,Cal_BOSort!$G1409,Inp_So!$J$9:$J$228,Cal_BOSort!$I1409)</f>
        <v>0</v>
      </c>
      <c r="AE1409" s="18">
        <f>SUMIFS(Inp_So!AE$9:AE$228,Inp_So!$I$9:$I$228,Cal_BOSort!$G1409,Inp_So!$J$9:$J$228,Cal_BOSort!$I1409)</f>
        <v>0</v>
      </c>
      <c r="AF1409" s="18">
        <f>SUMIFS(Inp_So!AF$9:AF$228,Inp_So!$I$9:$I$228,Cal_BOSort!$G1409,Inp_So!$J$9:$J$228,Cal_BOSort!$I1409)</f>
        <v>0</v>
      </c>
      <c r="AG1409" s="18">
        <f>SUMIFS(Inp_So!AG$9:AG$228,Inp_So!$I$9:$I$228,Cal_BOSort!$G1409,Inp_So!$J$9:$J$228,Cal_BOSort!$I1409)</f>
        <v>0</v>
      </c>
      <c r="AH1409" s="18">
        <f>SUMIFS(Inp_So!AH$9:AH$228,Inp_So!$I$9:$I$228,Cal_BOSort!$G1409,Inp_So!$J$9:$J$228,Cal_BOSort!$I1409)</f>
        <v>0</v>
      </c>
      <c r="AI1409" s="18">
        <f>SUMIFS(Inp_So!AI$9:AI$228,Inp_So!$I$9:$I$228,Cal_BOSort!$G1409,Inp_So!$J$9:$J$228,Cal_BOSort!$I1409)</f>
        <v>0</v>
      </c>
      <c r="AJ1409" s="18">
        <f>SUMIFS(Inp_So!AJ$9:AJ$228,Inp_So!$I$9:$I$228,Cal_BOSort!$G1409,Inp_So!$J$9:$J$228,Cal_BOSort!$I1409)</f>
        <v>0</v>
      </c>
      <c r="AK1409" s="18">
        <f>SUMIFS(Inp_So!AK$9:AK$228,Inp_So!$I$9:$I$228,Cal_BOSort!$G1409,Inp_So!$J$9:$J$228,Cal_BOSort!$I1409)</f>
        <v>0</v>
      </c>
      <c r="AM1409" s="18">
        <f t="shared" ref="AM1409:AM1472" si="155">SUM(T1409:X1409)</f>
        <v>0</v>
      </c>
      <c r="AN1409" s="18">
        <f t="shared" si="153"/>
        <v>0</v>
      </c>
      <c r="AO1409" s="18">
        <f t="shared" si="154"/>
        <v>0</v>
      </c>
      <c r="AP1409" s="18">
        <f t="shared" ref="AP1409:AP1472" si="156">IFERROR(AVERAGE(T1409:X1409),0)</f>
        <v>0</v>
      </c>
      <c r="AQ1409" s="18">
        <f t="shared" ref="AQ1409:AQ1472" si="157">IFERROR(AVERAGE(Y1409:AF1409),0)</f>
        <v>0</v>
      </c>
      <c r="AR1409" s="18">
        <f t="shared" ref="AR1409:AR1472" si="158">IFERROR(AVERAGE(AG1409:AK1409),0)</f>
        <v>0</v>
      </c>
      <c r="AU1409" s="42"/>
    </row>
    <row r="1410" spans="4:47" s="3" customFormat="1">
      <c r="D1410" s="101" t="str">
        <f>IF(I1410="","",MAX(D$1343:D1409)+1)</f>
        <v/>
      </c>
      <c r="E1410" s="3" t="s">
        <v>34</v>
      </c>
      <c r="F1410" s="3" t="s">
        <v>169</v>
      </c>
      <c r="G1410" s="3" t="s">
        <v>235</v>
      </c>
      <c r="I1410" s="101" t="str">
        <f>IF(Inp_So!M75="BO",Inp_So!J75,"")</f>
        <v/>
      </c>
      <c r="L1410" s="3" t="s">
        <v>106</v>
      </c>
      <c r="R1410" s="14"/>
      <c r="T1410" s="18"/>
      <c r="U1410" s="18"/>
      <c r="V1410" s="18"/>
      <c r="W1410" s="18"/>
      <c r="X1410" s="18"/>
      <c r="Y1410" s="18">
        <f>SUMIFS(Inp_So!Y$9:Y$228,Inp_So!$I$9:$I$228,Cal_BOSort!$G1410,Inp_So!$J$9:$J$228,Cal_BOSort!$I1410)</f>
        <v>0</v>
      </c>
      <c r="Z1410" s="18">
        <f>SUMIFS(Inp_So!Z$9:Z$228,Inp_So!$I$9:$I$228,Cal_BOSort!$G1410,Inp_So!$J$9:$J$228,Cal_BOSort!$I1410)</f>
        <v>0</v>
      </c>
      <c r="AA1410" s="18">
        <f>SUMIFS(Inp_So!AA$9:AA$228,Inp_So!$I$9:$I$228,Cal_BOSort!$G1410,Inp_So!$J$9:$J$228,Cal_BOSort!$I1410)</f>
        <v>0</v>
      </c>
      <c r="AB1410" s="18">
        <f>SUMIFS(Inp_So!AB$9:AB$228,Inp_So!$I$9:$I$228,Cal_BOSort!$G1410,Inp_So!$J$9:$J$228,Cal_BOSort!$I1410)</f>
        <v>0</v>
      </c>
      <c r="AC1410" s="18">
        <f>SUMIFS(Inp_So!AC$9:AC$228,Inp_So!$I$9:$I$228,Cal_BOSort!$G1410,Inp_So!$J$9:$J$228,Cal_BOSort!$I1410)</f>
        <v>0</v>
      </c>
      <c r="AD1410" s="18">
        <f>SUMIFS(Inp_So!AD$9:AD$228,Inp_So!$I$9:$I$228,Cal_BOSort!$G1410,Inp_So!$J$9:$J$228,Cal_BOSort!$I1410)</f>
        <v>0</v>
      </c>
      <c r="AE1410" s="18">
        <f>SUMIFS(Inp_So!AE$9:AE$228,Inp_So!$I$9:$I$228,Cal_BOSort!$G1410,Inp_So!$J$9:$J$228,Cal_BOSort!$I1410)</f>
        <v>0</v>
      </c>
      <c r="AF1410" s="18">
        <f>SUMIFS(Inp_So!AF$9:AF$228,Inp_So!$I$9:$I$228,Cal_BOSort!$G1410,Inp_So!$J$9:$J$228,Cal_BOSort!$I1410)</f>
        <v>0</v>
      </c>
      <c r="AG1410" s="18">
        <f>SUMIFS(Inp_So!AG$9:AG$228,Inp_So!$I$9:$I$228,Cal_BOSort!$G1410,Inp_So!$J$9:$J$228,Cal_BOSort!$I1410)</f>
        <v>0</v>
      </c>
      <c r="AH1410" s="18">
        <f>SUMIFS(Inp_So!AH$9:AH$228,Inp_So!$I$9:$I$228,Cal_BOSort!$G1410,Inp_So!$J$9:$J$228,Cal_BOSort!$I1410)</f>
        <v>0</v>
      </c>
      <c r="AI1410" s="18">
        <f>SUMIFS(Inp_So!AI$9:AI$228,Inp_So!$I$9:$I$228,Cal_BOSort!$G1410,Inp_So!$J$9:$J$228,Cal_BOSort!$I1410)</f>
        <v>0</v>
      </c>
      <c r="AJ1410" s="18">
        <f>SUMIFS(Inp_So!AJ$9:AJ$228,Inp_So!$I$9:$I$228,Cal_BOSort!$G1410,Inp_So!$J$9:$J$228,Cal_BOSort!$I1410)</f>
        <v>0</v>
      </c>
      <c r="AK1410" s="18">
        <f>SUMIFS(Inp_So!AK$9:AK$228,Inp_So!$I$9:$I$228,Cal_BOSort!$G1410,Inp_So!$J$9:$J$228,Cal_BOSort!$I1410)</f>
        <v>0</v>
      </c>
      <c r="AM1410" s="18">
        <f t="shared" si="155"/>
        <v>0</v>
      </c>
      <c r="AN1410" s="18">
        <f t="shared" ref="AN1410:AN1473" si="159">SUM(Y1410:AF1410)</f>
        <v>0</v>
      </c>
      <c r="AO1410" s="18">
        <f t="shared" ref="AO1410:AO1473" si="160">SUM(AG1410:AK1410)</f>
        <v>0</v>
      </c>
      <c r="AP1410" s="18">
        <f t="shared" si="156"/>
        <v>0</v>
      </c>
      <c r="AQ1410" s="18">
        <f t="shared" si="157"/>
        <v>0</v>
      </c>
      <c r="AR1410" s="18">
        <f t="shared" si="158"/>
        <v>0</v>
      </c>
      <c r="AU1410" s="42"/>
    </row>
    <row r="1411" spans="4:47" s="3" customFormat="1">
      <c r="D1411" s="101" t="str">
        <f>IF(I1411="","",MAX(D$1343:D1410)+1)</f>
        <v/>
      </c>
      <c r="E1411" s="3" t="s">
        <v>34</v>
      </c>
      <c r="F1411" s="3" t="s">
        <v>169</v>
      </c>
      <c r="G1411" s="3" t="s">
        <v>235</v>
      </c>
      <c r="I1411" s="101" t="str">
        <f>IF(Inp_So!M76="BO",Inp_So!J76,"")</f>
        <v/>
      </c>
      <c r="L1411" s="3" t="s">
        <v>106</v>
      </c>
      <c r="R1411" s="14"/>
      <c r="T1411" s="18"/>
      <c r="U1411" s="18"/>
      <c r="V1411" s="18"/>
      <c r="W1411" s="18"/>
      <c r="X1411" s="18"/>
      <c r="Y1411" s="18">
        <f>SUMIFS(Inp_So!Y$9:Y$228,Inp_So!$I$9:$I$228,Cal_BOSort!$G1411,Inp_So!$J$9:$J$228,Cal_BOSort!$I1411)</f>
        <v>0</v>
      </c>
      <c r="Z1411" s="18">
        <f>SUMIFS(Inp_So!Z$9:Z$228,Inp_So!$I$9:$I$228,Cal_BOSort!$G1411,Inp_So!$J$9:$J$228,Cal_BOSort!$I1411)</f>
        <v>0</v>
      </c>
      <c r="AA1411" s="18">
        <f>SUMIFS(Inp_So!AA$9:AA$228,Inp_So!$I$9:$I$228,Cal_BOSort!$G1411,Inp_So!$J$9:$J$228,Cal_BOSort!$I1411)</f>
        <v>0</v>
      </c>
      <c r="AB1411" s="18">
        <f>SUMIFS(Inp_So!AB$9:AB$228,Inp_So!$I$9:$I$228,Cal_BOSort!$G1411,Inp_So!$J$9:$J$228,Cal_BOSort!$I1411)</f>
        <v>0</v>
      </c>
      <c r="AC1411" s="18">
        <f>SUMIFS(Inp_So!AC$9:AC$228,Inp_So!$I$9:$I$228,Cal_BOSort!$G1411,Inp_So!$J$9:$J$228,Cal_BOSort!$I1411)</f>
        <v>0</v>
      </c>
      <c r="AD1411" s="18">
        <f>SUMIFS(Inp_So!AD$9:AD$228,Inp_So!$I$9:$I$228,Cal_BOSort!$G1411,Inp_So!$J$9:$J$228,Cal_BOSort!$I1411)</f>
        <v>0</v>
      </c>
      <c r="AE1411" s="18">
        <f>SUMIFS(Inp_So!AE$9:AE$228,Inp_So!$I$9:$I$228,Cal_BOSort!$G1411,Inp_So!$J$9:$J$228,Cal_BOSort!$I1411)</f>
        <v>0</v>
      </c>
      <c r="AF1411" s="18">
        <f>SUMIFS(Inp_So!AF$9:AF$228,Inp_So!$I$9:$I$228,Cal_BOSort!$G1411,Inp_So!$J$9:$J$228,Cal_BOSort!$I1411)</f>
        <v>0</v>
      </c>
      <c r="AG1411" s="18">
        <f>SUMIFS(Inp_So!AG$9:AG$228,Inp_So!$I$9:$I$228,Cal_BOSort!$G1411,Inp_So!$J$9:$J$228,Cal_BOSort!$I1411)</f>
        <v>0</v>
      </c>
      <c r="AH1411" s="18">
        <f>SUMIFS(Inp_So!AH$9:AH$228,Inp_So!$I$9:$I$228,Cal_BOSort!$G1411,Inp_So!$J$9:$J$228,Cal_BOSort!$I1411)</f>
        <v>0</v>
      </c>
      <c r="AI1411" s="18">
        <f>SUMIFS(Inp_So!AI$9:AI$228,Inp_So!$I$9:$I$228,Cal_BOSort!$G1411,Inp_So!$J$9:$J$228,Cal_BOSort!$I1411)</f>
        <v>0</v>
      </c>
      <c r="AJ1411" s="18">
        <f>SUMIFS(Inp_So!AJ$9:AJ$228,Inp_So!$I$9:$I$228,Cal_BOSort!$G1411,Inp_So!$J$9:$J$228,Cal_BOSort!$I1411)</f>
        <v>0</v>
      </c>
      <c r="AK1411" s="18">
        <f>SUMIFS(Inp_So!AK$9:AK$228,Inp_So!$I$9:$I$228,Cal_BOSort!$G1411,Inp_So!$J$9:$J$228,Cal_BOSort!$I1411)</f>
        <v>0</v>
      </c>
      <c r="AM1411" s="18">
        <f t="shared" si="155"/>
        <v>0</v>
      </c>
      <c r="AN1411" s="18">
        <f t="shared" si="159"/>
        <v>0</v>
      </c>
      <c r="AO1411" s="18">
        <f t="shared" si="160"/>
        <v>0</v>
      </c>
      <c r="AP1411" s="18">
        <f t="shared" si="156"/>
        <v>0</v>
      </c>
      <c r="AQ1411" s="18">
        <f t="shared" si="157"/>
        <v>0</v>
      </c>
      <c r="AR1411" s="18">
        <f t="shared" si="158"/>
        <v>0</v>
      </c>
      <c r="AU1411" s="42"/>
    </row>
    <row r="1412" spans="4:47" s="3" customFormat="1">
      <c r="D1412" s="101" t="str">
        <f>IF(I1412="","",MAX(D$1343:D1411)+1)</f>
        <v/>
      </c>
      <c r="E1412" s="3" t="s">
        <v>34</v>
      </c>
      <c r="F1412" s="3" t="s">
        <v>169</v>
      </c>
      <c r="G1412" s="3" t="s">
        <v>235</v>
      </c>
      <c r="I1412" s="101" t="str">
        <f>IF(Inp_So!M77="BO",Inp_So!J77,"")</f>
        <v/>
      </c>
      <c r="L1412" s="3" t="s">
        <v>106</v>
      </c>
      <c r="R1412" s="14"/>
      <c r="T1412" s="18"/>
      <c r="U1412" s="18"/>
      <c r="V1412" s="18"/>
      <c r="W1412" s="18"/>
      <c r="X1412" s="18"/>
      <c r="Y1412" s="18">
        <f>SUMIFS(Inp_So!Y$9:Y$228,Inp_So!$I$9:$I$228,Cal_BOSort!$G1412,Inp_So!$J$9:$J$228,Cal_BOSort!$I1412)</f>
        <v>0</v>
      </c>
      <c r="Z1412" s="18">
        <f>SUMIFS(Inp_So!Z$9:Z$228,Inp_So!$I$9:$I$228,Cal_BOSort!$G1412,Inp_So!$J$9:$J$228,Cal_BOSort!$I1412)</f>
        <v>0</v>
      </c>
      <c r="AA1412" s="18">
        <f>SUMIFS(Inp_So!AA$9:AA$228,Inp_So!$I$9:$I$228,Cal_BOSort!$G1412,Inp_So!$J$9:$J$228,Cal_BOSort!$I1412)</f>
        <v>0</v>
      </c>
      <c r="AB1412" s="18">
        <f>SUMIFS(Inp_So!AB$9:AB$228,Inp_So!$I$9:$I$228,Cal_BOSort!$G1412,Inp_So!$J$9:$J$228,Cal_BOSort!$I1412)</f>
        <v>0</v>
      </c>
      <c r="AC1412" s="18">
        <f>SUMIFS(Inp_So!AC$9:AC$228,Inp_So!$I$9:$I$228,Cal_BOSort!$G1412,Inp_So!$J$9:$J$228,Cal_BOSort!$I1412)</f>
        <v>0</v>
      </c>
      <c r="AD1412" s="18">
        <f>SUMIFS(Inp_So!AD$9:AD$228,Inp_So!$I$9:$I$228,Cal_BOSort!$G1412,Inp_So!$J$9:$J$228,Cal_BOSort!$I1412)</f>
        <v>0</v>
      </c>
      <c r="AE1412" s="18">
        <f>SUMIFS(Inp_So!AE$9:AE$228,Inp_So!$I$9:$I$228,Cal_BOSort!$G1412,Inp_So!$J$9:$J$228,Cal_BOSort!$I1412)</f>
        <v>0</v>
      </c>
      <c r="AF1412" s="18">
        <f>SUMIFS(Inp_So!AF$9:AF$228,Inp_So!$I$9:$I$228,Cal_BOSort!$G1412,Inp_So!$J$9:$J$228,Cal_BOSort!$I1412)</f>
        <v>0</v>
      </c>
      <c r="AG1412" s="18">
        <f>SUMIFS(Inp_So!AG$9:AG$228,Inp_So!$I$9:$I$228,Cal_BOSort!$G1412,Inp_So!$J$9:$J$228,Cal_BOSort!$I1412)</f>
        <v>0</v>
      </c>
      <c r="AH1412" s="18">
        <f>SUMIFS(Inp_So!AH$9:AH$228,Inp_So!$I$9:$I$228,Cal_BOSort!$G1412,Inp_So!$J$9:$J$228,Cal_BOSort!$I1412)</f>
        <v>0</v>
      </c>
      <c r="AI1412" s="18">
        <f>SUMIFS(Inp_So!AI$9:AI$228,Inp_So!$I$9:$I$228,Cal_BOSort!$G1412,Inp_So!$J$9:$J$228,Cal_BOSort!$I1412)</f>
        <v>0</v>
      </c>
      <c r="AJ1412" s="18">
        <f>SUMIFS(Inp_So!AJ$9:AJ$228,Inp_So!$I$9:$I$228,Cal_BOSort!$G1412,Inp_So!$J$9:$J$228,Cal_BOSort!$I1412)</f>
        <v>0</v>
      </c>
      <c r="AK1412" s="18">
        <f>SUMIFS(Inp_So!AK$9:AK$228,Inp_So!$I$9:$I$228,Cal_BOSort!$G1412,Inp_So!$J$9:$J$228,Cal_BOSort!$I1412)</f>
        <v>0</v>
      </c>
      <c r="AM1412" s="18">
        <f t="shared" si="155"/>
        <v>0</v>
      </c>
      <c r="AN1412" s="18">
        <f t="shared" si="159"/>
        <v>0</v>
      </c>
      <c r="AO1412" s="18">
        <f t="shared" si="160"/>
        <v>0</v>
      </c>
      <c r="AP1412" s="18">
        <f t="shared" si="156"/>
        <v>0</v>
      </c>
      <c r="AQ1412" s="18">
        <f t="shared" si="157"/>
        <v>0</v>
      </c>
      <c r="AR1412" s="18">
        <f t="shared" si="158"/>
        <v>0</v>
      </c>
      <c r="AU1412" s="42"/>
    </row>
    <row r="1413" spans="4:47" s="3" customFormat="1">
      <c r="D1413" s="101" t="str">
        <f>IF(I1413="","",MAX(D$1343:D1412)+1)</f>
        <v/>
      </c>
      <c r="E1413" s="3" t="s">
        <v>34</v>
      </c>
      <c r="F1413" s="3" t="s">
        <v>169</v>
      </c>
      <c r="G1413" s="3" t="s">
        <v>235</v>
      </c>
      <c r="I1413" s="101" t="str">
        <f>IF(Inp_So!M78="BO",Inp_So!J78,"")</f>
        <v/>
      </c>
      <c r="L1413" s="3" t="s">
        <v>106</v>
      </c>
      <c r="R1413" s="14"/>
      <c r="T1413" s="18"/>
      <c r="U1413" s="18"/>
      <c r="V1413" s="18"/>
      <c r="W1413" s="18"/>
      <c r="X1413" s="18"/>
      <c r="Y1413" s="18">
        <f>SUMIFS(Inp_So!Y$9:Y$228,Inp_So!$I$9:$I$228,Cal_BOSort!$G1413,Inp_So!$J$9:$J$228,Cal_BOSort!$I1413)</f>
        <v>0</v>
      </c>
      <c r="Z1413" s="18">
        <f>SUMIFS(Inp_So!Z$9:Z$228,Inp_So!$I$9:$I$228,Cal_BOSort!$G1413,Inp_So!$J$9:$J$228,Cal_BOSort!$I1413)</f>
        <v>0</v>
      </c>
      <c r="AA1413" s="18">
        <f>SUMIFS(Inp_So!AA$9:AA$228,Inp_So!$I$9:$I$228,Cal_BOSort!$G1413,Inp_So!$J$9:$J$228,Cal_BOSort!$I1413)</f>
        <v>0</v>
      </c>
      <c r="AB1413" s="18">
        <f>SUMIFS(Inp_So!AB$9:AB$228,Inp_So!$I$9:$I$228,Cal_BOSort!$G1413,Inp_So!$J$9:$J$228,Cal_BOSort!$I1413)</f>
        <v>0</v>
      </c>
      <c r="AC1413" s="18">
        <f>SUMIFS(Inp_So!AC$9:AC$228,Inp_So!$I$9:$I$228,Cal_BOSort!$G1413,Inp_So!$J$9:$J$228,Cal_BOSort!$I1413)</f>
        <v>0</v>
      </c>
      <c r="AD1413" s="18">
        <f>SUMIFS(Inp_So!AD$9:AD$228,Inp_So!$I$9:$I$228,Cal_BOSort!$G1413,Inp_So!$J$9:$J$228,Cal_BOSort!$I1413)</f>
        <v>0</v>
      </c>
      <c r="AE1413" s="18">
        <f>SUMIFS(Inp_So!AE$9:AE$228,Inp_So!$I$9:$I$228,Cal_BOSort!$G1413,Inp_So!$J$9:$J$228,Cal_BOSort!$I1413)</f>
        <v>0</v>
      </c>
      <c r="AF1413" s="18">
        <f>SUMIFS(Inp_So!AF$9:AF$228,Inp_So!$I$9:$I$228,Cal_BOSort!$G1413,Inp_So!$J$9:$J$228,Cal_BOSort!$I1413)</f>
        <v>0</v>
      </c>
      <c r="AG1413" s="18">
        <f>SUMIFS(Inp_So!AG$9:AG$228,Inp_So!$I$9:$I$228,Cal_BOSort!$G1413,Inp_So!$J$9:$J$228,Cal_BOSort!$I1413)</f>
        <v>0</v>
      </c>
      <c r="AH1413" s="18">
        <f>SUMIFS(Inp_So!AH$9:AH$228,Inp_So!$I$9:$I$228,Cal_BOSort!$G1413,Inp_So!$J$9:$J$228,Cal_BOSort!$I1413)</f>
        <v>0</v>
      </c>
      <c r="AI1413" s="18">
        <f>SUMIFS(Inp_So!AI$9:AI$228,Inp_So!$I$9:$I$228,Cal_BOSort!$G1413,Inp_So!$J$9:$J$228,Cal_BOSort!$I1413)</f>
        <v>0</v>
      </c>
      <c r="AJ1413" s="18">
        <f>SUMIFS(Inp_So!AJ$9:AJ$228,Inp_So!$I$9:$I$228,Cal_BOSort!$G1413,Inp_So!$J$9:$J$228,Cal_BOSort!$I1413)</f>
        <v>0</v>
      </c>
      <c r="AK1413" s="18">
        <f>SUMIFS(Inp_So!AK$9:AK$228,Inp_So!$I$9:$I$228,Cal_BOSort!$G1413,Inp_So!$J$9:$J$228,Cal_BOSort!$I1413)</f>
        <v>0</v>
      </c>
      <c r="AM1413" s="18">
        <f t="shared" si="155"/>
        <v>0</v>
      </c>
      <c r="AN1413" s="18">
        <f t="shared" si="159"/>
        <v>0</v>
      </c>
      <c r="AO1413" s="18">
        <f t="shared" si="160"/>
        <v>0</v>
      </c>
      <c r="AP1413" s="18">
        <f t="shared" si="156"/>
        <v>0</v>
      </c>
      <c r="AQ1413" s="18">
        <f t="shared" si="157"/>
        <v>0</v>
      </c>
      <c r="AR1413" s="18">
        <f t="shared" si="158"/>
        <v>0</v>
      </c>
      <c r="AU1413" s="42"/>
    </row>
    <row r="1414" spans="4:47" s="3" customFormat="1">
      <c r="D1414" s="101" t="str">
        <f>IF(I1414="","",MAX(D$1343:D1413)+1)</f>
        <v/>
      </c>
      <c r="E1414" s="3" t="s">
        <v>34</v>
      </c>
      <c r="F1414" s="3" t="s">
        <v>169</v>
      </c>
      <c r="G1414" s="3" t="s">
        <v>203</v>
      </c>
      <c r="I1414" s="101" t="str">
        <f>IF(Inp_So!M79="BO",Inp_So!J79,"")</f>
        <v/>
      </c>
      <c r="L1414" s="3" t="s">
        <v>106</v>
      </c>
      <c r="R1414" s="14"/>
      <c r="T1414" s="18"/>
      <c r="U1414" s="18"/>
      <c r="V1414" s="18"/>
      <c r="W1414" s="18"/>
      <c r="X1414" s="18"/>
      <c r="Y1414" s="18">
        <f>SUMIFS(Inp_So!Y$9:Y$228,Inp_So!$I$9:$I$228,Cal_BOSort!$G1414,Inp_So!$J$9:$J$228,Cal_BOSort!$I1414)</f>
        <v>0</v>
      </c>
      <c r="Z1414" s="18">
        <f>SUMIFS(Inp_So!Z$9:Z$228,Inp_So!$I$9:$I$228,Cal_BOSort!$G1414,Inp_So!$J$9:$J$228,Cal_BOSort!$I1414)</f>
        <v>0</v>
      </c>
      <c r="AA1414" s="18">
        <f>SUMIFS(Inp_So!AA$9:AA$228,Inp_So!$I$9:$I$228,Cal_BOSort!$G1414,Inp_So!$J$9:$J$228,Cal_BOSort!$I1414)</f>
        <v>0</v>
      </c>
      <c r="AB1414" s="18">
        <f>SUMIFS(Inp_So!AB$9:AB$228,Inp_So!$I$9:$I$228,Cal_BOSort!$G1414,Inp_So!$J$9:$J$228,Cal_BOSort!$I1414)</f>
        <v>0</v>
      </c>
      <c r="AC1414" s="18">
        <f>SUMIFS(Inp_So!AC$9:AC$228,Inp_So!$I$9:$I$228,Cal_BOSort!$G1414,Inp_So!$J$9:$J$228,Cal_BOSort!$I1414)</f>
        <v>0</v>
      </c>
      <c r="AD1414" s="18">
        <f>SUMIFS(Inp_So!AD$9:AD$228,Inp_So!$I$9:$I$228,Cal_BOSort!$G1414,Inp_So!$J$9:$J$228,Cal_BOSort!$I1414)</f>
        <v>0</v>
      </c>
      <c r="AE1414" s="18">
        <f>SUMIFS(Inp_So!AE$9:AE$228,Inp_So!$I$9:$I$228,Cal_BOSort!$G1414,Inp_So!$J$9:$J$228,Cal_BOSort!$I1414)</f>
        <v>0</v>
      </c>
      <c r="AF1414" s="18">
        <f>SUMIFS(Inp_So!AF$9:AF$228,Inp_So!$I$9:$I$228,Cal_BOSort!$G1414,Inp_So!$J$9:$J$228,Cal_BOSort!$I1414)</f>
        <v>0</v>
      </c>
      <c r="AG1414" s="18">
        <f>SUMIFS(Inp_So!AG$9:AG$228,Inp_So!$I$9:$I$228,Cal_BOSort!$G1414,Inp_So!$J$9:$J$228,Cal_BOSort!$I1414)</f>
        <v>0</v>
      </c>
      <c r="AH1414" s="18">
        <f>SUMIFS(Inp_So!AH$9:AH$228,Inp_So!$I$9:$I$228,Cal_BOSort!$G1414,Inp_So!$J$9:$J$228,Cal_BOSort!$I1414)</f>
        <v>0</v>
      </c>
      <c r="AI1414" s="18">
        <f>SUMIFS(Inp_So!AI$9:AI$228,Inp_So!$I$9:$I$228,Cal_BOSort!$G1414,Inp_So!$J$9:$J$228,Cal_BOSort!$I1414)</f>
        <v>0</v>
      </c>
      <c r="AJ1414" s="18">
        <f>SUMIFS(Inp_So!AJ$9:AJ$228,Inp_So!$I$9:$I$228,Cal_BOSort!$G1414,Inp_So!$J$9:$J$228,Cal_BOSort!$I1414)</f>
        <v>0</v>
      </c>
      <c r="AK1414" s="18">
        <f>SUMIFS(Inp_So!AK$9:AK$228,Inp_So!$I$9:$I$228,Cal_BOSort!$G1414,Inp_So!$J$9:$J$228,Cal_BOSort!$I1414)</f>
        <v>0</v>
      </c>
      <c r="AM1414" s="18">
        <f t="shared" si="155"/>
        <v>0</v>
      </c>
      <c r="AN1414" s="18">
        <f t="shared" si="159"/>
        <v>0</v>
      </c>
      <c r="AO1414" s="18">
        <f t="shared" si="160"/>
        <v>0</v>
      </c>
      <c r="AP1414" s="18">
        <f t="shared" si="156"/>
        <v>0</v>
      </c>
      <c r="AQ1414" s="18">
        <f t="shared" si="157"/>
        <v>0</v>
      </c>
      <c r="AR1414" s="18">
        <f t="shared" si="158"/>
        <v>0</v>
      </c>
      <c r="AU1414" s="42"/>
    </row>
    <row r="1415" spans="4:47" s="3" customFormat="1">
      <c r="D1415" s="101" t="str">
        <f>IF(I1415="","",MAX(D$1343:D1414)+1)</f>
        <v/>
      </c>
      <c r="E1415" s="3" t="s">
        <v>34</v>
      </c>
      <c r="F1415" s="3" t="s">
        <v>169</v>
      </c>
      <c r="G1415" s="3" t="s">
        <v>203</v>
      </c>
      <c r="I1415" s="101" t="str">
        <f>IF(Inp_So!M80="BO",Inp_So!J80,"")</f>
        <v/>
      </c>
      <c r="L1415" s="3" t="s">
        <v>106</v>
      </c>
      <c r="R1415" s="14"/>
      <c r="T1415" s="18"/>
      <c r="U1415" s="18"/>
      <c r="V1415" s="18"/>
      <c r="W1415" s="18"/>
      <c r="X1415" s="18"/>
      <c r="Y1415" s="18">
        <f>SUMIFS(Inp_So!Y$9:Y$228,Inp_So!$I$9:$I$228,Cal_BOSort!$G1415,Inp_So!$J$9:$J$228,Cal_BOSort!$I1415)</f>
        <v>0</v>
      </c>
      <c r="Z1415" s="18">
        <f>SUMIFS(Inp_So!Z$9:Z$228,Inp_So!$I$9:$I$228,Cal_BOSort!$G1415,Inp_So!$J$9:$J$228,Cal_BOSort!$I1415)</f>
        <v>0</v>
      </c>
      <c r="AA1415" s="18">
        <f>SUMIFS(Inp_So!AA$9:AA$228,Inp_So!$I$9:$I$228,Cal_BOSort!$G1415,Inp_So!$J$9:$J$228,Cal_BOSort!$I1415)</f>
        <v>0</v>
      </c>
      <c r="AB1415" s="18">
        <f>SUMIFS(Inp_So!AB$9:AB$228,Inp_So!$I$9:$I$228,Cal_BOSort!$G1415,Inp_So!$J$9:$J$228,Cal_BOSort!$I1415)</f>
        <v>0</v>
      </c>
      <c r="AC1415" s="18">
        <f>SUMIFS(Inp_So!AC$9:AC$228,Inp_So!$I$9:$I$228,Cal_BOSort!$G1415,Inp_So!$J$9:$J$228,Cal_BOSort!$I1415)</f>
        <v>0</v>
      </c>
      <c r="AD1415" s="18">
        <f>SUMIFS(Inp_So!AD$9:AD$228,Inp_So!$I$9:$I$228,Cal_BOSort!$G1415,Inp_So!$J$9:$J$228,Cal_BOSort!$I1415)</f>
        <v>0</v>
      </c>
      <c r="AE1415" s="18">
        <f>SUMIFS(Inp_So!AE$9:AE$228,Inp_So!$I$9:$I$228,Cal_BOSort!$G1415,Inp_So!$J$9:$J$228,Cal_BOSort!$I1415)</f>
        <v>0</v>
      </c>
      <c r="AF1415" s="18">
        <f>SUMIFS(Inp_So!AF$9:AF$228,Inp_So!$I$9:$I$228,Cal_BOSort!$G1415,Inp_So!$J$9:$J$228,Cal_BOSort!$I1415)</f>
        <v>0</v>
      </c>
      <c r="AG1415" s="18">
        <f>SUMIFS(Inp_So!AG$9:AG$228,Inp_So!$I$9:$I$228,Cal_BOSort!$G1415,Inp_So!$J$9:$J$228,Cal_BOSort!$I1415)</f>
        <v>0</v>
      </c>
      <c r="AH1415" s="18">
        <f>SUMIFS(Inp_So!AH$9:AH$228,Inp_So!$I$9:$I$228,Cal_BOSort!$G1415,Inp_So!$J$9:$J$228,Cal_BOSort!$I1415)</f>
        <v>0</v>
      </c>
      <c r="AI1415" s="18">
        <f>SUMIFS(Inp_So!AI$9:AI$228,Inp_So!$I$9:$I$228,Cal_BOSort!$G1415,Inp_So!$J$9:$J$228,Cal_BOSort!$I1415)</f>
        <v>0</v>
      </c>
      <c r="AJ1415" s="18">
        <f>SUMIFS(Inp_So!AJ$9:AJ$228,Inp_So!$I$9:$I$228,Cal_BOSort!$G1415,Inp_So!$J$9:$J$228,Cal_BOSort!$I1415)</f>
        <v>0</v>
      </c>
      <c r="AK1415" s="18">
        <f>SUMIFS(Inp_So!AK$9:AK$228,Inp_So!$I$9:$I$228,Cal_BOSort!$G1415,Inp_So!$J$9:$J$228,Cal_BOSort!$I1415)</f>
        <v>0</v>
      </c>
      <c r="AM1415" s="18">
        <f t="shared" si="155"/>
        <v>0</v>
      </c>
      <c r="AN1415" s="18">
        <f t="shared" si="159"/>
        <v>0</v>
      </c>
      <c r="AO1415" s="18">
        <f t="shared" si="160"/>
        <v>0</v>
      </c>
      <c r="AP1415" s="18">
        <f t="shared" si="156"/>
        <v>0</v>
      </c>
      <c r="AQ1415" s="18">
        <f t="shared" si="157"/>
        <v>0</v>
      </c>
      <c r="AR1415" s="18">
        <f t="shared" si="158"/>
        <v>0</v>
      </c>
      <c r="AU1415" s="42"/>
    </row>
    <row r="1416" spans="4:47" s="3" customFormat="1">
      <c r="D1416" s="101" t="str">
        <f>IF(I1416="","",MAX(D$1343:D1415)+1)</f>
        <v/>
      </c>
      <c r="E1416" s="3" t="s">
        <v>34</v>
      </c>
      <c r="F1416" s="3" t="s">
        <v>169</v>
      </c>
      <c r="G1416" s="3" t="s">
        <v>203</v>
      </c>
      <c r="I1416" s="101" t="str">
        <f>IF(Inp_So!M81="BO",Inp_So!J81,"")</f>
        <v/>
      </c>
      <c r="L1416" s="3" t="s">
        <v>106</v>
      </c>
      <c r="R1416" s="14"/>
      <c r="T1416" s="18"/>
      <c r="U1416" s="18"/>
      <c r="V1416" s="18"/>
      <c r="W1416" s="18"/>
      <c r="X1416" s="18"/>
      <c r="Y1416" s="18">
        <f>SUMIFS(Inp_So!Y$9:Y$228,Inp_So!$I$9:$I$228,Cal_BOSort!$G1416,Inp_So!$J$9:$J$228,Cal_BOSort!$I1416)</f>
        <v>0</v>
      </c>
      <c r="Z1416" s="18">
        <f>SUMIFS(Inp_So!Z$9:Z$228,Inp_So!$I$9:$I$228,Cal_BOSort!$G1416,Inp_So!$J$9:$J$228,Cal_BOSort!$I1416)</f>
        <v>0</v>
      </c>
      <c r="AA1416" s="18">
        <f>SUMIFS(Inp_So!AA$9:AA$228,Inp_So!$I$9:$I$228,Cal_BOSort!$G1416,Inp_So!$J$9:$J$228,Cal_BOSort!$I1416)</f>
        <v>0</v>
      </c>
      <c r="AB1416" s="18">
        <f>SUMIFS(Inp_So!AB$9:AB$228,Inp_So!$I$9:$I$228,Cal_BOSort!$G1416,Inp_So!$J$9:$J$228,Cal_BOSort!$I1416)</f>
        <v>0</v>
      </c>
      <c r="AC1416" s="18">
        <f>SUMIFS(Inp_So!AC$9:AC$228,Inp_So!$I$9:$I$228,Cal_BOSort!$G1416,Inp_So!$J$9:$J$228,Cal_BOSort!$I1416)</f>
        <v>0</v>
      </c>
      <c r="AD1416" s="18">
        <f>SUMIFS(Inp_So!AD$9:AD$228,Inp_So!$I$9:$I$228,Cal_BOSort!$G1416,Inp_So!$J$9:$J$228,Cal_BOSort!$I1416)</f>
        <v>0</v>
      </c>
      <c r="AE1416" s="18">
        <f>SUMIFS(Inp_So!AE$9:AE$228,Inp_So!$I$9:$I$228,Cal_BOSort!$G1416,Inp_So!$J$9:$J$228,Cal_BOSort!$I1416)</f>
        <v>0</v>
      </c>
      <c r="AF1416" s="18">
        <f>SUMIFS(Inp_So!AF$9:AF$228,Inp_So!$I$9:$I$228,Cal_BOSort!$G1416,Inp_So!$J$9:$J$228,Cal_BOSort!$I1416)</f>
        <v>0</v>
      </c>
      <c r="AG1416" s="18">
        <f>SUMIFS(Inp_So!AG$9:AG$228,Inp_So!$I$9:$I$228,Cal_BOSort!$G1416,Inp_So!$J$9:$J$228,Cal_BOSort!$I1416)</f>
        <v>0</v>
      </c>
      <c r="AH1416" s="18">
        <f>SUMIFS(Inp_So!AH$9:AH$228,Inp_So!$I$9:$I$228,Cal_BOSort!$G1416,Inp_So!$J$9:$J$228,Cal_BOSort!$I1416)</f>
        <v>0</v>
      </c>
      <c r="AI1416" s="18">
        <f>SUMIFS(Inp_So!AI$9:AI$228,Inp_So!$I$9:$I$228,Cal_BOSort!$G1416,Inp_So!$J$9:$J$228,Cal_BOSort!$I1416)</f>
        <v>0</v>
      </c>
      <c r="AJ1416" s="18">
        <f>SUMIFS(Inp_So!AJ$9:AJ$228,Inp_So!$I$9:$I$228,Cal_BOSort!$G1416,Inp_So!$J$9:$J$228,Cal_BOSort!$I1416)</f>
        <v>0</v>
      </c>
      <c r="AK1416" s="18">
        <f>SUMIFS(Inp_So!AK$9:AK$228,Inp_So!$I$9:$I$228,Cal_BOSort!$G1416,Inp_So!$J$9:$J$228,Cal_BOSort!$I1416)</f>
        <v>0</v>
      </c>
      <c r="AM1416" s="18">
        <f t="shared" si="155"/>
        <v>0</v>
      </c>
      <c r="AN1416" s="18">
        <f t="shared" si="159"/>
        <v>0</v>
      </c>
      <c r="AO1416" s="18">
        <f t="shared" si="160"/>
        <v>0</v>
      </c>
      <c r="AP1416" s="18">
        <f t="shared" si="156"/>
        <v>0</v>
      </c>
      <c r="AQ1416" s="18">
        <f t="shared" si="157"/>
        <v>0</v>
      </c>
      <c r="AR1416" s="18">
        <f t="shared" si="158"/>
        <v>0</v>
      </c>
      <c r="AU1416" s="42"/>
    </row>
    <row r="1417" spans="4:47" s="3" customFormat="1">
      <c r="D1417" s="101" t="str">
        <f>IF(I1417="","",MAX(D$1343:D1416)+1)</f>
        <v/>
      </c>
      <c r="E1417" s="3" t="s">
        <v>34</v>
      </c>
      <c r="F1417" s="3" t="s">
        <v>169</v>
      </c>
      <c r="G1417" s="3" t="s">
        <v>203</v>
      </c>
      <c r="I1417" s="101" t="str">
        <f>IF(Inp_So!M82="BO",Inp_So!J82,"")</f>
        <v/>
      </c>
      <c r="L1417" s="3" t="s">
        <v>106</v>
      </c>
      <c r="R1417" s="14"/>
      <c r="T1417" s="18"/>
      <c r="U1417" s="18"/>
      <c r="V1417" s="18"/>
      <c r="W1417" s="18"/>
      <c r="X1417" s="18"/>
      <c r="Y1417" s="18">
        <f>SUMIFS(Inp_So!Y$9:Y$228,Inp_So!$I$9:$I$228,Cal_BOSort!$G1417,Inp_So!$J$9:$J$228,Cal_BOSort!$I1417)</f>
        <v>0</v>
      </c>
      <c r="Z1417" s="18">
        <f>SUMIFS(Inp_So!Z$9:Z$228,Inp_So!$I$9:$I$228,Cal_BOSort!$G1417,Inp_So!$J$9:$J$228,Cal_BOSort!$I1417)</f>
        <v>0</v>
      </c>
      <c r="AA1417" s="18">
        <f>SUMIFS(Inp_So!AA$9:AA$228,Inp_So!$I$9:$I$228,Cal_BOSort!$G1417,Inp_So!$J$9:$J$228,Cal_BOSort!$I1417)</f>
        <v>0</v>
      </c>
      <c r="AB1417" s="18">
        <f>SUMIFS(Inp_So!AB$9:AB$228,Inp_So!$I$9:$I$228,Cal_BOSort!$G1417,Inp_So!$J$9:$J$228,Cal_BOSort!$I1417)</f>
        <v>0</v>
      </c>
      <c r="AC1417" s="18">
        <f>SUMIFS(Inp_So!AC$9:AC$228,Inp_So!$I$9:$I$228,Cal_BOSort!$G1417,Inp_So!$J$9:$J$228,Cal_BOSort!$I1417)</f>
        <v>0</v>
      </c>
      <c r="AD1417" s="18">
        <f>SUMIFS(Inp_So!AD$9:AD$228,Inp_So!$I$9:$I$228,Cal_BOSort!$G1417,Inp_So!$J$9:$J$228,Cal_BOSort!$I1417)</f>
        <v>0</v>
      </c>
      <c r="AE1417" s="18">
        <f>SUMIFS(Inp_So!AE$9:AE$228,Inp_So!$I$9:$I$228,Cal_BOSort!$G1417,Inp_So!$J$9:$J$228,Cal_BOSort!$I1417)</f>
        <v>0</v>
      </c>
      <c r="AF1417" s="18">
        <f>SUMIFS(Inp_So!AF$9:AF$228,Inp_So!$I$9:$I$228,Cal_BOSort!$G1417,Inp_So!$J$9:$J$228,Cal_BOSort!$I1417)</f>
        <v>0</v>
      </c>
      <c r="AG1417" s="18">
        <f>SUMIFS(Inp_So!AG$9:AG$228,Inp_So!$I$9:$I$228,Cal_BOSort!$G1417,Inp_So!$J$9:$J$228,Cal_BOSort!$I1417)</f>
        <v>0</v>
      </c>
      <c r="AH1417" s="18">
        <f>SUMIFS(Inp_So!AH$9:AH$228,Inp_So!$I$9:$I$228,Cal_BOSort!$G1417,Inp_So!$J$9:$J$228,Cal_BOSort!$I1417)</f>
        <v>0</v>
      </c>
      <c r="AI1417" s="18">
        <f>SUMIFS(Inp_So!AI$9:AI$228,Inp_So!$I$9:$I$228,Cal_BOSort!$G1417,Inp_So!$J$9:$J$228,Cal_BOSort!$I1417)</f>
        <v>0</v>
      </c>
      <c r="AJ1417" s="18">
        <f>SUMIFS(Inp_So!AJ$9:AJ$228,Inp_So!$I$9:$I$228,Cal_BOSort!$G1417,Inp_So!$J$9:$J$228,Cal_BOSort!$I1417)</f>
        <v>0</v>
      </c>
      <c r="AK1417" s="18">
        <f>SUMIFS(Inp_So!AK$9:AK$228,Inp_So!$I$9:$I$228,Cal_BOSort!$G1417,Inp_So!$J$9:$J$228,Cal_BOSort!$I1417)</f>
        <v>0</v>
      </c>
      <c r="AM1417" s="18">
        <f t="shared" si="155"/>
        <v>0</v>
      </c>
      <c r="AN1417" s="18">
        <f t="shared" si="159"/>
        <v>0</v>
      </c>
      <c r="AO1417" s="18">
        <f t="shared" si="160"/>
        <v>0</v>
      </c>
      <c r="AP1417" s="18">
        <f t="shared" si="156"/>
        <v>0</v>
      </c>
      <c r="AQ1417" s="18">
        <f t="shared" si="157"/>
        <v>0</v>
      </c>
      <c r="AR1417" s="18">
        <f t="shared" si="158"/>
        <v>0</v>
      </c>
      <c r="AU1417" s="42"/>
    </row>
    <row r="1418" spans="4:47" s="3" customFormat="1">
      <c r="D1418" s="101" t="str">
        <f>IF(I1418="","",MAX(D$1343:D1417)+1)</f>
        <v/>
      </c>
      <c r="E1418" s="3" t="s">
        <v>34</v>
      </c>
      <c r="F1418" s="3" t="s">
        <v>169</v>
      </c>
      <c r="G1418" s="3" t="s">
        <v>203</v>
      </c>
      <c r="I1418" s="101" t="str">
        <f>IF(Inp_So!M83="BO",Inp_So!J83,"")</f>
        <v/>
      </c>
      <c r="L1418" s="3" t="s">
        <v>106</v>
      </c>
      <c r="R1418" s="14"/>
      <c r="T1418" s="18"/>
      <c r="U1418" s="18"/>
      <c r="V1418" s="18"/>
      <c r="W1418" s="18"/>
      <c r="X1418" s="18"/>
      <c r="Y1418" s="18">
        <f>SUMIFS(Inp_So!Y$9:Y$228,Inp_So!$I$9:$I$228,Cal_BOSort!$G1418,Inp_So!$J$9:$J$228,Cal_BOSort!$I1418)</f>
        <v>0</v>
      </c>
      <c r="Z1418" s="18">
        <f>SUMIFS(Inp_So!Z$9:Z$228,Inp_So!$I$9:$I$228,Cal_BOSort!$G1418,Inp_So!$J$9:$J$228,Cal_BOSort!$I1418)</f>
        <v>0</v>
      </c>
      <c r="AA1418" s="18">
        <f>SUMIFS(Inp_So!AA$9:AA$228,Inp_So!$I$9:$I$228,Cal_BOSort!$G1418,Inp_So!$J$9:$J$228,Cal_BOSort!$I1418)</f>
        <v>0</v>
      </c>
      <c r="AB1418" s="18">
        <f>SUMIFS(Inp_So!AB$9:AB$228,Inp_So!$I$9:$I$228,Cal_BOSort!$G1418,Inp_So!$J$9:$J$228,Cal_BOSort!$I1418)</f>
        <v>0</v>
      </c>
      <c r="AC1418" s="18">
        <f>SUMIFS(Inp_So!AC$9:AC$228,Inp_So!$I$9:$I$228,Cal_BOSort!$G1418,Inp_So!$J$9:$J$228,Cal_BOSort!$I1418)</f>
        <v>0</v>
      </c>
      <c r="AD1418" s="18">
        <f>SUMIFS(Inp_So!AD$9:AD$228,Inp_So!$I$9:$I$228,Cal_BOSort!$G1418,Inp_So!$J$9:$J$228,Cal_BOSort!$I1418)</f>
        <v>0</v>
      </c>
      <c r="AE1418" s="18">
        <f>SUMIFS(Inp_So!AE$9:AE$228,Inp_So!$I$9:$I$228,Cal_BOSort!$G1418,Inp_So!$J$9:$J$228,Cal_BOSort!$I1418)</f>
        <v>0</v>
      </c>
      <c r="AF1418" s="18">
        <f>SUMIFS(Inp_So!AF$9:AF$228,Inp_So!$I$9:$I$228,Cal_BOSort!$G1418,Inp_So!$J$9:$J$228,Cal_BOSort!$I1418)</f>
        <v>0</v>
      </c>
      <c r="AG1418" s="18">
        <f>SUMIFS(Inp_So!AG$9:AG$228,Inp_So!$I$9:$I$228,Cal_BOSort!$G1418,Inp_So!$J$9:$J$228,Cal_BOSort!$I1418)</f>
        <v>0</v>
      </c>
      <c r="AH1418" s="18">
        <f>SUMIFS(Inp_So!AH$9:AH$228,Inp_So!$I$9:$I$228,Cal_BOSort!$G1418,Inp_So!$J$9:$J$228,Cal_BOSort!$I1418)</f>
        <v>0</v>
      </c>
      <c r="AI1418" s="18">
        <f>SUMIFS(Inp_So!AI$9:AI$228,Inp_So!$I$9:$I$228,Cal_BOSort!$G1418,Inp_So!$J$9:$J$228,Cal_BOSort!$I1418)</f>
        <v>0</v>
      </c>
      <c r="AJ1418" s="18">
        <f>SUMIFS(Inp_So!AJ$9:AJ$228,Inp_So!$I$9:$I$228,Cal_BOSort!$G1418,Inp_So!$J$9:$J$228,Cal_BOSort!$I1418)</f>
        <v>0</v>
      </c>
      <c r="AK1418" s="18">
        <f>SUMIFS(Inp_So!AK$9:AK$228,Inp_So!$I$9:$I$228,Cal_BOSort!$G1418,Inp_So!$J$9:$J$228,Cal_BOSort!$I1418)</f>
        <v>0</v>
      </c>
      <c r="AM1418" s="18">
        <f t="shared" si="155"/>
        <v>0</v>
      </c>
      <c r="AN1418" s="18">
        <f t="shared" si="159"/>
        <v>0</v>
      </c>
      <c r="AO1418" s="18">
        <f t="shared" si="160"/>
        <v>0</v>
      </c>
      <c r="AP1418" s="18">
        <f t="shared" si="156"/>
        <v>0</v>
      </c>
      <c r="AQ1418" s="18">
        <f t="shared" si="157"/>
        <v>0</v>
      </c>
      <c r="AR1418" s="18">
        <f t="shared" si="158"/>
        <v>0</v>
      </c>
      <c r="AU1418" s="42"/>
    </row>
    <row r="1419" spans="4:47" s="3" customFormat="1">
      <c r="D1419" s="101" t="str">
        <f>IF(I1419="","",MAX(D$1343:D1418)+1)</f>
        <v/>
      </c>
      <c r="E1419" s="3" t="s">
        <v>34</v>
      </c>
      <c r="F1419" s="3" t="s">
        <v>169</v>
      </c>
      <c r="G1419" s="3" t="s">
        <v>203</v>
      </c>
      <c r="I1419" s="101" t="str">
        <f>IF(Inp_So!M84="BO",Inp_So!J84,"")</f>
        <v/>
      </c>
      <c r="L1419" s="3" t="s">
        <v>106</v>
      </c>
      <c r="R1419" s="14"/>
      <c r="T1419" s="18"/>
      <c r="U1419" s="18"/>
      <c r="V1419" s="18"/>
      <c r="W1419" s="18"/>
      <c r="X1419" s="18"/>
      <c r="Y1419" s="18">
        <f>SUMIFS(Inp_So!Y$9:Y$228,Inp_So!$I$9:$I$228,Cal_BOSort!$G1419,Inp_So!$J$9:$J$228,Cal_BOSort!$I1419)</f>
        <v>0</v>
      </c>
      <c r="Z1419" s="18">
        <f>SUMIFS(Inp_So!Z$9:Z$228,Inp_So!$I$9:$I$228,Cal_BOSort!$G1419,Inp_So!$J$9:$J$228,Cal_BOSort!$I1419)</f>
        <v>0</v>
      </c>
      <c r="AA1419" s="18">
        <f>SUMIFS(Inp_So!AA$9:AA$228,Inp_So!$I$9:$I$228,Cal_BOSort!$G1419,Inp_So!$J$9:$J$228,Cal_BOSort!$I1419)</f>
        <v>0</v>
      </c>
      <c r="AB1419" s="18">
        <f>SUMIFS(Inp_So!AB$9:AB$228,Inp_So!$I$9:$I$228,Cal_BOSort!$G1419,Inp_So!$J$9:$J$228,Cal_BOSort!$I1419)</f>
        <v>0</v>
      </c>
      <c r="AC1419" s="18">
        <f>SUMIFS(Inp_So!AC$9:AC$228,Inp_So!$I$9:$I$228,Cal_BOSort!$G1419,Inp_So!$J$9:$J$228,Cal_BOSort!$I1419)</f>
        <v>0</v>
      </c>
      <c r="AD1419" s="18">
        <f>SUMIFS(Inp_So!AD$9:AD$228,Inp_So!$I$9:$I$228,Cal_BOSort!$G1419,Inp_So!$J$9:$J$228,Cal_BOSort!$I1419)</f>
        <v>0</v>
      </c>
      <c r="AE1419" s="18">
        <f>SUMIFS(Inp_So!AE$9:AE$228,Inp_So!$I$9:$I$228,Cal_BOSort!$G1419,Inp_So!$J$9:$J$228,Cal_BOSort!$I1419)</f>
        <v>0</v>
      </c>
      <c r="AF1419" s="18">
        <f>SUMIFS(Inp_So!AF$9:AF$228,Inp_So!$I$9:$I$228,Cal_BOSort!$G1419,Inp_So!$J$9:$J$228,Cal_BOSort!$I1419)</f>
        <v>0</v>
      </c>
      <c r="AG1419" s="18">
        <f>SUMIFS(Inp_So!AG$9:AG$228,Inp_So!$I$9:$I$228,Cal_BOSort!$G1419,Inp_So!$J$9:$J$228,Cal_BOSort!$I1419)</f>
        <v>0</v>
      </c>
      <c r="AH1419" s="18">
        <f>SUMIFS(Inp_So!AH$9:AH$228,Inp_So!$I$9:$I$228,Cal_BOSort!$G1419,Inp_So!$J$9:$J$228,Cal_BOSort!$I1419)</f>
        <v>0</v>
      </c>
      <c r="AI1419" s="18">
        <f>SUMIFS(Inp_So!AI$9:AI$228,Inp_So!$I$9:$I$228,Cal_BOSort!$G1419,Inp_So!$J$9:$J$228,Cal_BOSort!$I1419)</f>
        <v>0</v>
      </c>
      <c r="AJ1419" s="18">
        <f>SUMIFS(Inp_So!AJ$9:AJ$228,Inp_So!$I$9:$I$228,Cal_BOSort!$G1419,Inp_So!$J$9:$J$228,Cal_BOSort!$I1419)</f>
        <v>0</v>
      </c>
      <c r="AK1419" s="18">
        <f>SUMIFS(Inp_So!AK$9:AK$228,Inp_So!$I$9:$I$228,Cal_BOSort!$G1419,Inp_So!$J$9:$J$228,Cal_BOSort!$I1419)</f>
        <v>0</v>
      </c>
      <c r="AM1419" s="18">
        <f t="shared" si="155"/>
        <v>0</v>
      </c>
      <c r="AN1419" s="18">
        <f t="shared" si="159"/>
        <v>0</v>
      </c>
      <c r="AO1419" s="18">
        <f t="shared" si="160"/>
        <v>0</v>
      </c>
      <c r="AP1419" s="18">
        <f t="shared" si="156"/>
        <v>0</v>
      </c>
      <c r="AQ1419" s="18">
        <f t="shared" si="157"/>
        <v>0</v>
      </c>
      <c r="AR1419" s="18">
        <f t="shared" si="158"/>
        <v>0</v>
      </c>
      <c r="AU1419" s="42"/>
    </row>
    <row r="1420" spans="4:47" s="3" customFormat="1">
      <c r="D1420" s="101" t="str">
        <f>IF(I1420="","",MAX(D$1343:D1419)+1)</f>
        <v/>
      </c>
      <c r="E1420" s="3" t="s">
        <v>34</v>
      </c>
      <c r="F1420" s="3" t="s">
        <v>169</v>
      </c>
      <c r="G1420" s="3" t="s">
        <v>203</v>
      </c>
      <c r="I1420" s="101" t="str">
        <f>IF(Inp_So!M85="BO",Inp_So!J85,"")</f>
        <v/>
      </c>
      <c r="L1420" s="3" t="s">
        <v>106</v>
      </c>
      <c r="R1420" s="14"/>
      <c r="T1420" s="18"/>
      <c r="U1420" s="18"/>
      <c r="V1420" s="18"/>
      <c r="W1420" s="18"/>
      <c r="X1420" s="18"/>
      <c r="Y1420" s="18">
        <f>SUMIFS(Inp_So!Y$9:Y$228,Inp_So!$I$9:$I$228,Cal_BOSort!$G1420,Inp_So!$J$9:$J$228,Cal_BOSort!$I1420)</f>
        <v>0</v>
      </c>
      <c r="Z1420" s="18">
        <f>SUMIFS(Inp_So!Z$9:Z$228,Inp_So!$I$9:$I$228,Cal_BOSort!$G1420,Inp_So!$J$9:$J$228,Cal_BOSort!$I1420)</f>
        <v>0</v>
      </c>
      <c r="AA1420" s="18">
        <f>SUMIFS(Inp_So!AA$9:AA$228,Inp_So!$I$9:$I$228,Cal_BOSort!$G1420,Inp_So!$J$9:$J$228,Cal_BOSort!$I1420)</f>
        <v>0</v>
      </c>
      <c r="AB1420" s="18">
        <f>SUMIFS(Inp_So!AB$9:AB$228,Inp_So!$I$9:$I$228,Cal_BOSort!$G1420,Inp_So!$J$9:$J$228,Cal_BOSort!$I1420)</f>
        <v>0</v>
      </c>
      <c r="AC1420" s="18">
        <f>SUMIFS(Inp_So!AC$9:AC$228,Inp_So!$I$9:$I$228,Cal_BOSort!$G1420,Inp_So!$J$9:$J$228,Cal_BOSort!$I1420)</f>
        <v>0</v>
      </c>
      <c r="AD1420" s="18">
        <f>SUMIFS(Inp_So!AD$9:AD$228,Inp_So!$I$9:$I$228,Cal_BOSort!$G1420,Inp_So!$J$9:$J$228,Cal_BOSort!$I1420)</f>
        <v>0</v>
      </c>
      <c r="AE1420" s="18">
        <f>SUMIFS(Inp_So!AE$9:AE$228,Inp_So!$I$9:$I$228,Cal_BOSort!$G1420,Inp_So!$J$9:$J$228,Cal_BOSort!$I1420)</f>
        <v>0</v>
      </c>
      <c r="AF1420" s="18">
        <f>SUMIFS(Inp_So!AF$9:AF$228,Inp_So!$I$9:$I$228,Cal_BOSort!$G1420,Inp_So!$J$9:$J$228,Cal_BOSort!$I1420)</f>
        <v>0</v>
      </c>
      <c r="AG1420" s="18">
        <f>SUMIFS(Inp_So!AG$9:AG$228,Inp_So!$I$9:$I$228,Cal_BOSort!$G1420,Inp_So!$J$9:$J$228,Cal_BOSort!$I1420)</f>
        <v>0</v>
      </c>
      <c r="AH1420" s="18">
        <f>SUMIFS(Inp_So!AH$9:AH$228,Inp_So!$I$9:$I$228,Cal_BOSort!$G1420,Inp_So!$J$9:$J$228,Cal_BOSort!$I1420)</f>
        <v>0</v>
      </c>
      <c r="AI1420" s="18">
        <f>SUMIFS(Inp_So!AI$9:AI$228,Inp_So!$I$9:$I$228,Cal_BOSort!$G1420,Inp_So!$J$9:$J$228,Cal_BOSort!$I1420)</f>
        <v>0</v>
      </c>
      <c r="AJ1420" s="18">
        <f>SUMIFS(Inp_So!AJ$9:AJ$228,Inp_So!$I$9:$I$228,Cal_BOSort!$G1420,Inp_So!$J$9:$J$228,Cal_BOSort!$I1420)</f>
        <v>0</v>
      </c>
      <c r="AK1420" s="18">
        <f>SUMIFS(Inp_So!AK$9:AK$228,Inp_So!$I$9:$I$228,Cal_BOSort!$G1420,Inp_So!$J$9:$J$228,Cal_BOSort!$I1420)</f>
        <v>0</v>
      </c>
      <c r="AM1420" s="18">
        <f t="shared" si="155"/>
        <v>0</v>
      </c>
      <c r="AN1420" s="18">
        <f t="shared" si="159"/>
        <v>0</v>
      </c>
      <c r="AO1420" s="18">
        <f t="shared" si="160"/>
        <v>0</v>
      </c>
      <c r="AP1420" s="18">
        <f t="shared" si="156"/>
        <v>0</v>
      </c>
      <c r="AQ1420" s="18">
        <f t="shared" si="157"/>
        <v>0</v>
      </c>
      <c r="AR1420" s="18">
        <f t="shared" si="158"/>
        <v>0</v>
      </c>
      <c r="AU1420" s="42"/>
    </row>
    <row r="1421" spans="4:47" s="3" customFormat="1">
      <c r="D1421" s="101" t="str">
        <f>IF(I1421="","",MAX(D$1343:D1420)+1)</f>
        <v/>
      </c>
      <c r="E1421" s="3" t="s">
        <v>34</v>
      </c>
      <c r="F1421" s="3" t="s">
        <v>169</v>
      </c>
      <c r="G1421" s="3" t="s">
        <v>203</v>
      </c>
      <c r="I1421" s="101" t="str">
        <f>IF(Inp_So!M86="BO",Inp_So!J86,"")</f>
        <v/>
      </c>
      <c r="L1421" s="3" t="s">
        <v>106</v>
      </c>
      <c r="R1421" s="14"/>
      <c r="T1421" s="18"/>
      <c r="U1421" s="18"/>
      <c r="V1421" s="18"/>
      <c r="W1421" s="18"/>
      <c r="X1421" s="18"/>
      <c r="Y1421" s="18">
        <f>SUMIFS(Inp_So!Y$9:Y$228,Inp_So!$I$9:$I$228,Cal_BOSort!$G1421,Inp_So!$J$9:$J$228,Cal_BOSort!$I1421)</f>
        <v>0</v>
      </c>
      <c r="Z1421" s="18">
        <f>SUMIFS(Inp_So!Z$9:Z$228,Inp_So!$I$9:$I$228,Cal_BOSort!$G1421,Inp_So!$J$9:$J$228,Cal_BOSort!$I1421)</f>
        <v>0</v>
      </c>
      <c r="AA1421" s="18">
        <f>SUMIFS(Inp_So!AA$9:AA$228,Inp_So!$I$9:$I$228,Cal_BOSort!$G1421,Inp_So!$J$9:$J$228,Cal_BOSort!$I1421)</f>
        <v>0</v>
      </c>
      <c r="AB1421" s="18">
        <f>SUMIFS(Inp_So!AB$9:AB$228,Inp_So!$I$9:$I$228,Cal_BOSort!$G1421,Inp_So!$J$9:$J$228,Cal_BOSort!$I1421)</f>
        <v>0</v>
      </c>
      <c r="AC1421" s="18">
        <f>SUMIFS(Inp_So!AC$9:AC$228,Inp_So!$I$9:$I$228,Cal_BOSort!$G1421,Inp_So!$J$9:$J$228,Cal_BOSort!$I1421)</f>
        <v>0</v>
      </c>
      <c r="AD1421" s="18">
        <f>SUMIFS(Inp_So!AD$9:AD$228,Inp_So!$I$9:$I$228,Cal_BOSort!$G1421,Inp_So!$J$9:$J$228,Cal_BOSort!$I1421)</f>
        <v>0</v>
      </c>
      <c r="AE1421" s="18">
        <f>SUMIFS(Inp_So!AE$9:AE$228,Inp_So!$I$9:$I$228,Cal_BOSort!$G1421,Inp_So!$J$9:$J$228,Cal_BOSort!$I1421)</f>
        <v>0</v>
      </c>
      <c r="AF1421" s="18">
        <f>SUMIFS(Inp_So!AF$9:AF$228,Inp_So!$I$9:$I$228,Cal_BOSort!$G1421,Inp_So!$J$9:$J$228,Cal_BOSort!$I1421)</f>
        <v>0</v>
      </c>
      <c r="AG1421" s="18">
        <f>SUMIFS(Inp_So!AG$9:AG$228,Inp_So!$I$9:$I$228,Cal_BOSort!$G1421,Inp_So!$J$9:$J$228,Cal_BOSort!$I1421)</f>
        <v>0</v>
      </c>
      <c r="AH1421" s="18">
        <f>SUMIFS(Inp_So!AH$9:AH$228,Inp_So!$I$9:$I$228,Cal_BOSort!$G1421,Inp_So!$J$9:$J$228,Cal_BOSort!$I1421)</f>
        <v>0</v>
      </c>
      <c r="AI1421" s="18">
        <f>SUMIFS(Inp_So!AI$9:AI$228,Inp_So!$I$9:$I$228,Cal_BOSort!$G1421,Inp_So!$J$9:$J$228,Cal_BOSort!$I1421)</f>
        <v>0</v>
      </c>
      <c r="AJ1421" s="18">
        <f>SUMIFS(Inp_So!AJ$9:AJ$228,Inp_So!$I$9:$I$228,Cal_BOSort!$G1421,Inp_So!$J$9:$J$228,Cal_BOSort!$I1421)</f>
        <v>0</v>
      </c>
      <c r="AK1421" s="18">
        <f>SUMIFS(Inp_So!AK$9:AK$228,Inp_So!$I$9:$I$228,Cal_BOSort!$G1421,Inp_So!$J$9:$J$228,Cal_BOSort!$I1421)</f>
        <v>0</v>
      </c>
      <c r="AM1421" s="18">
        <f t="shared" si="155"/>
        <v>0</v>
      </c>
      <c r="AN1421" s="18">
        <f t="shared" si="159"/>
        <v>0</v>
      </c>
      <c r="AO1421" s="18">
        <f t="shared" si="160"/>
        <v>0</v>
      </c>
      <c r="AP1421" s="18">
        <f t="shared" si="156"/>
        <v>0</v>
      </c>
      <c r="AQ1421" s="18">
        <f t="shared" si="157"/>
        <v>0</v>
      </c>
      <c r="AR1421" s="18">
        <f t="shared" si="158"/>
        <v>0</v>
      </c>
      <c r="AU1421" s="42"/>
    </row>
    <row r="1422" spans="4:47" s="3" customFormat="1">
      <c r="D1422" s="101" t="str">
        <f>IF(I1422="","",MAX(D$1343:D1421)+1)</f>
        <v/>
      </c>
      <c r="E1422" s="3" t="s">
        <v>34</v>
      </c>
      <c r="F1422" s="3" t="s">
        <v>169</v>
      </c>
      <c r="G1422" s="3" t="s">
        <v>203</v>
      </c>
      <c r="I1422" s="101" t="str">
        <f>IF(Inp_So!M87="BO",Inp_So!J87,"")</f>
        <v/>
      </c>
      <c r="L1422" s="3" t="s">
        <v>106</v>
      </c>
      <c r="R1422" s="14"/>
      <c r="T1422" s="18"/>
      <c r="U1422" s="18"/>
      <c r="V1422" s="18"/>
      <c r="W1422" s="18"/>
      <c r="X1422" s="18"/>
      <c r="Y1422" s="18">
        <f>SUMIFS(Inp_So!Y$9:Y$228,Inp_So!$I$9:$I$228,Cal_BOSort!$G1422,Inp_So!$J$9:$J$228,Cal_BOSort!$I1422)</f>
        <v>0</v>
      </c>
      <c r="Z1422" s="18">
        <f>SUMIFS(Inp_So!Z$9:Z$228,Inp_So!$I$9:$I$228,Cal_BOSort!$G1422,Inp_So!$J$9:$J$228,Cal_BOSort!$I1422)</f>
        <v>0</v>
      </c>
      <c r="AA1422" s="18">
        <f>SUMIFS(Inp_So!AA$9:AA$228,Inp_So!$I$9:$I$228,Cal_BOSort!$G1422,Inp_So!$J$9:$J$228,Cal_BOSort!$I1422)</f>
        <v>0</v>
      </c>
      <c r="AB1422" s="18">
        <f>SUMIFS(Inp_So!AB$9:AB$228,Inp_So!$I$9:$I$228,Cal_BOSort!$G1422,Inp_So!$J$9:$J$228,Cal_BOSort!$I1422)</f>
        <v>0</v>
      </c>
      <c r="AC1422" s="18">
        <f>SUMIFS(Inp_So!AC$9:AC$228,Inp_So!$I$9:$I$228,Cal_BOSort!$G1422,Inp_So!$J$9:$J$228,Cal_BOSort!$I1422)</f>
        <v>0</v>
      </c>
      <c r="AD1422" s="18">
        <f>SUMIFS(Inp_So!AD$9:AD$228,Inp_So!$I$9:$I$228,Cal_BOSort!$G1422,Inp_So!$J$9:$J$228,Cal_BOSort!$I1422)</f>
        <v>0</v>
      </c>
      <c r="AE1422" s="18">
        <f>SUMIFS(Inp_So!AE$9:AE$228,Inp_So!$I$9:$I$228,Cal_BOSort!$G1422,Inp_So!$J$9:$J$228,Cal_BOSort!$I1422)</f>
        <v>0</v>
      </c>
      <c r="AF1422" s="18">
        <f>SUMIFS(Inp_So!AF$9:AF$228,Inp_So!$I$9:$I$228,Cal_BOSort!$G1422,Inp_So!$J$9:$J$228,Cal_BOSort!$I1422)</f>
        <v>0</v>
      </c>
      <c r="AG1422" s="18">
        <f>SUMIFS(Inp_So!AG$9:AG$228,Inp_So!$I$9:$I$228,Cal_BOSort!$G1422,Inp_So!$J$9:$J$228,Cal_BOSort!$I1422)</f>
        <v>0</v>
      </c>
      <c r="AH1422" s="18">
        <f>SUMIFS(Inp_So!AH$9:AH$228,Inp_So!$I$9:$I$228,Cal_BOSort!$G1422,Inp_So!$J$9:$J$228,Cal_BOSort!$I1422)</f>
        <v>0</v>
      </c>
      <c r="AI1422" s="18">
        <f>SUMIFS(Inp_So!AI$9:AI$228,Inp_So!$I$9:$I$228,Cal_BOSort!$G1422,Inp_So!$J$9:$J$228,Cal_BOSort!$I1422)</f>
        <v>0</v>
      </c>
      <c r="AJ1422" s="18">
        <f>SUMIFS(Inp_So!AJ$9:AJ$228,Inp_So!$I$9:$I$228,Cal_BOSort!$G1422,Inp_So!$J$9:$J$228,Cal_BOSort!$I1422)</f>
        <v>0</v>
      </c>
      <c r="AK1422" s="18">
        <f>SUMIFS(Inp_So!AK$9:AK$228,Inp_So!$I$9:$I$228,Cal_BOSort!$G1422,Inp_So!$J$9:$J$228,Cal_BOSort!$I1422)</f>
        <v>0</v>
      </c>
      <c r="AM1422" s="18">
        <f t="shared" si="155"/>
        <v>0</v>
      </c>
      <c r="AN1422" s="18">
        <f t="shared" si="159"/>
        <v>0</v>
      </c>
      <c r="AO1422" s="18">
        <f t="shared" si="160"/>
        <v>0</v>
      </c>
      <c r="AP1422" s="18">
        <f t="shared" si="156"/>
        <v>0</v>
      </c>
      <c r="AQ1422" s="18">
        <f t="shared" si="157"/>
        <v>0</v>
      </c>
      <c r="AR1422" s="18">
        <f t="shared" si="158"/>
        <v>0</v>
      </c>
      <c r="AU1422" s="42"/>
    </row>
    <row r="1423" spans="4:47" s="3" customFormat="1">
      <c r="D1423" s="101" t="str">
        <f>IF(I1423="","",MAX(D$1343:D1422)+1)</f>
        <v/>
      </c>
      <c r="E1423" s="3" t="s">
        <v>34</v>
      </c>
      <c r="F1423" s="3" t="s">
        <v>169</v>
      </c>
      <c r="G1423" s="3" t="s">
        <v>203</v>
      </c>
      <c r="I1423" s="101" t="str">
        <f>IF(Inp_So!M88="BO",Inp_So!J88,"")</f>
        <v/>
      </c>
      <c r="L1423" s="3" t="s">
        <v>106</v>
      </c>
      <c r="R1423" s="14"/>
      <c r="T1423" s="18"/>
      <c r="U1423" s="18"/>
      <c r="V1423" s="18"/>
      <c r="W1423" s="18"/>
      <c r="X1423" s="18"/>
      <c r="Y1423" s="18">
        <f>SUMIFS(Inp_So!Y$9:Y$228,Inp_So!$I$9:$I$228,Cal_BOSort!$G1423,Inp_So!$J$9:$J$228,Cal_BOSort!$I1423)</f>
        <v>0</v>
      </c>
      <c r="Z1423" s="18">
        <f>SUMIFS(Inp_So!Z$9:Z$228,Inp_So!$I$9:$I$228,Cal_BOSort!$G1423,Inp_So!$J$9:$J$228,Cal_BOSort!$I1423)</f>
        <v>0</v>
      </c>
      <c r="AA1423" s="18">
        <f>SUMIFS(Inp_So!AA$9:AA$228,Inp_So!$I$9:$I$228,Cal_BOSort!$G1423,Inp_So!$J$9:$J$228,Cal_BOSort!$I1423)</f>
        <v>0</v>
      </c>
      <c r="AB1423" s="18">
        <f>SUMIFS(Inp_So!AB$9:AB$228,Inp_So!$I$9:$I$228,Cal_BOSort!$G1423,Inp_So!$J$9:$J$228,Cal_BOSort!$I1423)</f>
        <v>0</v>
      </c>
      <c r="AC1423" s="18">
        <f>SUMIFS(Inp_So!AC$9:AC$228,Inp_So!$I$9:$I$228,Cal_BOSort!$G1423,Inp_So!$J$9:$J$228,Cal_BOSort!$I1423)</f>
        <v>0</v>
      </c>
      <c r="AD1423" s="18">
        <f>SUMIFS(Inp_So!AD$9:AD$228,Inp_So!$I$9:$I$228,Cal_BOSort!$G1423,Inp_So!$J$9:$J$228,Cal_BOSort!$I1423)</f>
        <v>0</v>
      </c>
      <c r="AE1423" s="18">
        <f>SUMIFS(Inp_So!AE$9:AE$228,Inp_So!$I$9:$I$228,Cal_BOSort!$G1423,Inp_So!$J$9:$J$228,Cal_BOSort!$I1423)</f>
        <v>0</v>
      </c>
      <c r="AF1423" s="18">
        <f>SUMIFS(Inp_So!AF$9:AF$228,Inp_So!$I$9:$I$228,Cal_BOSort!$G1423,Inp_So!$J$9:$J$228,Cal_BOSort!$I1423)</f>
        <v>0</v>
      </c>
      <c r="AG1423" s="18">
        <f>SUMIFS(Inp_So!AG$9:AG$228,Inp_So!$I$9:$I$228,Cal_BOSort!$G1423,Inp_So!$J$9:$J$228,Cal_BOSort!$I1423)</f>
        <v>0</v>
      </c>
      <c r="AH1423" s="18">
        <f>SUMIFS(Inp_So!AH$9:AH$228,Inp_So!$I$9:$I$228,Cal_BOSort!$G1423,Inp_So!$J$9:$J$228,Cal_BOSort!$I1423)</f>
        <v>0</v>
      </c>
      <c r="AI1423" s="18">
        <f>SUMIFS(Inp_So!AI$9:AI$228,Inp_So!$I$9:$I$228,Cal_BOSort!$G1423,Inp_So!$J$9:$J$228,Cal_BOSort!$I1423)</f>
        <v>0</v>
      </c>
      <c r="AJ1423" s="18">
        <f>SUMIFS(Inp_So!AJ$9:AJ$228,Inp_So!$I$9:$I$228,Cal_BOSort!$G1423,Inp_So!$J$9:$J$228,Cal_BOSort!$I1423)</f>
        <v>0</v>
      </c>
      <c r="AK1423" s="18">
        <f>SUMIFS(Inp_So!AK$9:AK$228,Inp_So!$I$9:$I$228,Cal_BOSort!$G1423,Inp_So!$J$9:$J$228,Cal_BOSort!$I1423)</f>
        <v>0</v>
      </c>
      <c r="AM1423" s="18">
        <f t="shared" si="155"/>
        <v>0</v>
      </c>
      <c r="AN1423" s="18">
        <f t="shared" si="159"/>
        <v>0</v>
      </c>
      <c r="AO1423" s="18">
        <f t="shared" si="160"/>
        <v>0</v>
      </c>
      <c r="AP1423" s="18">
        <f t="shared" si="156"/>
        <v>0</v>
      </c>
      <c r="AQ1423" s="18">
        <f t="shared" si="157"/>
        <v>0</v>
      </c>
      <c r="AR1423" s="18">
        <f t="shared" si="158"/>
        <v>0</v>
      </c>
      <c r="AU1423" s="42"/>
    </row>
    <row r="1424" spans="4:47" s="3" customFormat="1">
      <c r="D1424" s="101" t="str">
        <f>IF(I1424="","",MAX(D$1343:D1423)+1)</f>
        <v/>
      </c>
      <c r="E1424" s="3" t="s">
        <v>34</v>
      </c>
      <c r="F1424" s="3" t="s">
        <v>169</v>
      </c>
      <c r="G1424" s="3" t="s">
        <v>256</v>
      </c>
      <c r="I1424" s="101" t="str">
        <f>IF(Inp_So!M89="BO",Inp_So!J89,"")</f>
        <v/>
      </c>
      <c r="L1424" s="3" t="s">
        <v>106</v>
      </c>
      <c r="R1424" s="14"/>
      <c r="T1424" s="18"/>
      <c r="U1424" s="18"/>
      <c r="V1424" s="18"/>
      <c r="W1424" s="18"/>
      <c r="X1424" s="18"/>
      <c r="Y1424" s="18">
        <f>SUMIFS(Inp_So!Y$9:Y$228,Inp_So!$I$9:$I$228,Cal_BOSort!$G1424,Inp_So!$J$9:$J$228,Cal_BOSort!$I1424)</f>
        <v>0</v>
      </c>
      <c r="Z1424" s="18">
        <f>SUMIFS(Inp_So!Z$9:Z$228,Inp_So!$I$9:$I$228,Cal_BOSort!$G1424,Inp_So!$J$9:$J$228,Cal_BOSort!$I1424)</f>
        <v>0</v>
      </c>
      <c r="AA1424" s="18">
        <f>SUMIFS(Inp_So!AA$9:AA$228,Inp_So!$I$9:$I$228,Cal_BOSort!$G1424,Inp_So!$J$9:$J$228,Cal_BOSort!$I1424)</f>
        <v>0</v>
      </c>
      <c r="AB1424" s="18">
        <f>SUMIFS(Inp_So!AB$9:AB$228,Inp_So!$I$9:$I$228,Cal_BOSort!$G1424,Inp_So!$J$9:$J$228,Cal_BOSort!$I1424)</f>
        <v>0</v>
      </c>
      <c r="AC1424" s="18">
        <f>SUMIFS(Inp_So!AC$9:AC$228,Inp_So!$I$9:$I$228,Cal_BOSort!$G1424,Inp_So!$J$9:$J$228,Cal_BOSort!$I1424)</f>
        <v>0</v>
      </c>
      <c r="AD1424" s="18">
        <f>SUMIFS(Inp_So!AD$9:AD$228,Inp_So!$I$9:$I$228,Cal_BOSort!$G1424,Inp_So!$J$9:$J$228,Cal_BOSort!$I1424)</f>
        <v>0</v>
      </c>
      <c r="AE1424" s="18">
        <f>SUMIFS(Inp_So!AE$9:AE$228,Inp_So!$I$9:$I$228,Cal_BOSort!$G1424,Inp_So!$J$9:$J$228,Cal_BOSort!$I1424)</f>
        <v>0</v>
      </c>
      <c r="AF1424" s="18">
        <f>SUMIFS(Inp_So!AF$9:AF$228,Inp_So!$I$9:$I$228,Cal_BOSort!$G1424,Inp_So!$J$9:$J$228,Cal_BOSort!$I1424)</f>
        <v>0</v>
      </c>
      <c r="AG1424" s="18">
        <f>SUMIFS(Inp_So!AG$9:AG$228,Inp_So!$I$9:$I$228,Cal_BOSort!$G1424,Inp_So!$J$9:$J$228,Cal_BOSort!$I1424)</f>
        <v>0</v>
      </c>
      <c r="AH1424" s="18">
        <f>SUMIFS(Inp_So!AH$9:AH$228,Inp_So!$I$9:$I$228,Cal_BOSort!$G1424,Inp_So!$J$9:$J$228,Cal_BOSort!$I1424)</f>
        <v>0</v>
      </c>
      <c r="AI1424" s="18">
        <f>SUMIFS(Inp_So!AI$9:AI$228,Inp_So!$I$9:$I$228,Cal_BOSort!$G1424,Inp_So!$J$9:$J$228,Cal_BOSort!$I1424)</f>
        <v>0</v>
      </c>
      <c r="AJ1424" s="18">
        <f>SUMIFS(Inp_So!AJ$9:AJ$228,Inp_So!$I$9:$I$228,Cal_BOSort!$G1424,Inp_So!$J$9:$J$228,Cal_BOSort!$I1424)</f>
        <v>0</v>
      </c>
      <c r="AK1424" s="18">
        <f>SUMIFS(Inp_So!AK$9:AK$228,Inp_So!$I$9:$I$228,Cal_BOSort!$G1424,Inp_So!$J$9:$J$228,Cal_BOSort!$I1424)</f>
        <v>0</v>
      </c>
      <c r="AM1424" s="18">
        <f t="shared" si="155"/>
        <v>0</v>
      </c>
      <c r="AN1424" s="18">
        <f t="shared" si="159"/>
        <v>0</v>
      </c>
      <c r="AO1424" s="18">
        <f t="shared" si="160"/>
        <v>0</v>
      </c>
      <c r="AP1424" s="18">
        <f t="shared" si="156"/>
        <v>0</v>
      </c>
      <c r="AQ1424" s="18">
        <f t="shared" si="157"/>
        <v>0</v>
      </c>
      <c r="AR1424" s="18">
        <f t="shared" si="158"/>
        <v>0</v>
      </c>
      <c r="AU1424" s="42"/>
    </row>
    <row r="1425" spans="4:47" s="3" customFormat="1">
      <c r="D1425" s="101" t="str">
        <f>IF(I1425="","",MAX(D$1343:D1424)+1)</f>
        <v/>
      </c>
      <c r="E1425" s="3" t="s">
        <v>34</v>
      </c>
      <c r="F1425" s="3" t="s">
        <v>169</v>
      </c>
      <c r="G1425" s="3" t="s">
        <v>256</v>
      </c>
      <c r="I1425" s="101" t="str">
        <f>IF(Inp_So!M90="BO",Inp_So!J90,"")</f>
        <v/>
      </c>
      <c r="L1425" s="3" t="s">
        <v>106</v>
      </c>
      <c r="R1425" s="14"/>
      <c r="T1425" s="18"/>
      <c r="U1425" s="18"/>
      <c r="V1425" s="18"/>
      <c r="W1425" s="18"/>
      <c r="X1425" s="18"/>
      <c r="Y1425" s="18">
        <f>SUMIFS(Inp_So!Y$9:Y$228,Inp_So!$I$9:$I$228,Cal_BOSort!$G1425,Inp_So!$J$9:$J$228,Cal_BOSort!$I1425)</f>
        <v>0</v>
      </c>
      <c r="Z1425" s="18">
        <f>SUMIFS(Inp_So!Z$9:Z$228,Inp_So!$I$9:$I$228,Cal_BOSort!$G1425,Inp_So!$J$9:$J$228,Cal_BOSort!$I1425)</f>
        <v>0</v>
      </c>
      <c r="AA1425" s="18">
        <f>SUMIFS(Inp_So!AA$9:AA$228,Inp_So!$I$9:$I$228,Cal_BOSort!$G1425,Inp_So!$J$9:$J$228,Cal_BOSort!$I1425)</f>
        <v>0</v>
      </c>
      <c r="AB1425" s="18">
        <f>SUMIFS(Inp_So!AB$9:AB$228,Inp_So!$I$9:$I$228,Cal_BOSort!$G1425,Inp_So!$J$9:$J$228,Cal_BOSort!$I1425)</f>
        <v>0</v>
      </c>
      <c r="AC1425" s="18">
        <f>SUMIFS(Inp_So!AC$9:AC$228,Inp_So!$I$9:$I$228,Cal_BOSort!$G1425,Inp_So!$J$9:$J$228,Cal_BOSort!$I1425)</f>
        <v>0</v>
      </c>
      <c r="AD1425" s="18">
        <f>SUMIFS(Inp_So!AD$9:AD$228,Inp_So!$I$9:$I$228,Cal_BOSort!$G1425,Inp_So!$J$9:$J$228,Cal_BOSort!$I1425)</f>
        <v>0</v>
      </c>
      <c r="AE1425" s="18">
        <f>SUMIFS(Inp_So!AE$9:AE$228,Inp_So!$I$9:$I$228,Cal_BOSort!$G1425,Inp_So!$J$9:$J$228,Cal_BOSort!$I1425)</f>
        <v>0</v>
      </c>
      <c r="AF1425" s="18">
        <f>SUMIFS(Inp_So!AF$9:AF$228,Inp_So!$I$9:$I$228,Cal_BOSort!$G1425,Inp_So!$J$9:$J$228,Cal_BOSort!$I1425)</f>
        <v>0</v>
      </c>
      <c r="AG1425" s="18">
        <f>SUMIFS(Inp_So!AG$9:AG$228,Inp_So!$I$9:$I$228,Cal_BOSort!$G1425,Inp_So!$J$9:$J$228,Cal_BOSort!$I1425)</f>
        <v>0</v>
      </c>
      <c r="AH1425" s="18">
        <f>SUMIFS(Inp_So!AH$9:AH$228,Inp_So!$I$9:$I$228,Cal_BOSort!$G1425,Inp_So!$J$9:$J$228,Cal_BOSort!$I1425)</f>
        <v>0</v>
      </c>
      <c r="AI1425" s="18">
        <f>SUMIFS(Inp_So!AI$9:AI$228,Inp_So!$I$9:$I$228,Cal_BOSort!$G1425,Inp_So!$J$9:$J$228,Cal_BOSort!$I1425)</f>
        <v>0</v>
      </c>
      <c r="AJ1425" s="18">
        <f>SUMIFS(Inp_So!AJ$9:AJ$228,Inp_So!$I$9:$I$228,Cal_BOSort!$G1425,Inp_So!$J$9:$J$228,Cal_BOSort!$I1425)</f>
        <v>0</v>
      </c>
      <c r="AK1425" s="18">
        <f>SUMIFS(Inp_So!AK$9:AK$228,Inp_So!$I$9:$I$228,Cal_BOSort!$G1425,Inp_So!$J$9:$J$228,Cal_BOSort!$I1425)</f>
        <v>0</v>
      </c>
      <c r="AM1425" s="18">
        <f t="shared" si="155"/>
        <v>0</v>
      </c>
      <c r="AN1425" s="18">
        <f t="shared" si="159"/>
        <v>0</v>
      </c>
      <c r="AO1425" s="18">
        <f t="shared" si="160"/>
        <v>0</v>
      </c>
      <c r="AP1425" s="18">
        <f t="shared" si="156"/>
        <v>0</v>
      </c>
      <c r="AQ1425" s="18">
        <f t="shared" si="157"/>
        <v>0</v>
      </c>
      <c r="AR1425" s="18">
        <f t="shared" si="158"/>
        <v>0</v>
      </c>
      <c r="AU1425" s="42"/>
    </row>
    <row r="1426" spans="4:47" s="3" customFormat="1">
      <c r="D1426" s="101" t="str">
        <f>IF(I1426="","",MAX(D$1343:D1425)+1)</f>
        <v/>
      </c>
      <c r="E1426" s="3" t="s">
        <v>34</v>
      </c>
      <c r="F1426" s="3" t="s">
        <v>169</v>
      </c>
      <c r="G1426" s="3" t="s">
        <v>256</v>
      </c>
      <c r="I1426" s="101" t="str">
        <f>IF(Inp_So!M91="BO",Inp_So!J91,"")</f>
        <v/>
      </c>
      <c r="L1426" s="3" t="s">
        <v>106</v>
      </c>
      <c r="R1426" s="14"/>
      <c r="T1426" s="18"/>
      <c r="U1426" s="18"/>
      <c r="V1426" s="18"/>
      <c r="W1426" s="18"/>
      <c r="X1426" s="18"/>
      <c r="Y1426" s="18">
        <f>SUMIFS(Inp_So!Y$9:Y$228,Inp_So!$I$9:$I$228,Cal_BOSort!$G1426,Inp_So!$J$9:$J$228,Cal_BOSort!$I1426)</f>
        <v>0</v>
      </c>
      <c r="Z1426" s="18">
        <f>SUMIFS(Inp_So!Z$9:Z$228,Inp_So!$I$9:$I$228,Cal_BOSort!$G1426,Inp_So!$J$9:$J$228,Cal_BOSort!$I1426)</f>
        <v>0</v>
      </c>
      <c r="AA1426" s="18">
        <f>SUMIFS(Inp_So!AA$9:AA$228,Inp_So!$I$9:$I$228,Cal_BOSort!$G1426,Inp_So!$J$9:$J$228,Cal_BOSort!$I1426)</f>
        <v>0</v>
      </c>
      <c r="AB1426" s="18">
        <f>SUMIFS(Inp_So!AB$9:AB$228,Inp_So!$I$9:$I$228,Cal_BOSort!$G1426,Inp_So!$J$9:$J$228,Cal_BOSort!$I1426)</f>
        <v>0</v>
      </c>
      <c r="AC1426" s="18">
        <f>SUMIFS(Inp_So!AC$9:AC$228,Inp_So!$I$9:$I$228,Cal_BOSort!$G1426,Inp_So!$J$9:$J$228,Cal_BOSort!$I1426)</f>
        <v>0</v>
      </c>
      <c r="AD1426" s="18">
        <f>SUMIFS(Inp_So!AD$9:AD$228,Inp_So!$I$9:$I$228,Cal_BOSort!$G1426,Inp_So!$J$9:$J$228,Cal_BOSort!$I1426)</f>
        <v>0</v>
      </c>
      <c r="AE1426" s="18">
        <f>SUMIFS(Inp_So!AE$9:AE$228,Inp_So!$I$9:$I$228,Cal_BOSort!$G1426,Inp_So!$J$9:$J$228,Cal_BOSort!$I1426)</f>
        <v>0</v>
      </c>
      <c r="AF1426" s="18">
        <f>SUMIFS(Inp_So!AF$9:AF$228,Inp_So!$I$9:$I$228,Cal_BOSort!$G1426,Inp_So!$J$9:$J$228,Cal_BOSort!$I1426)</f>
        <v>0</v>
      </c>
      <c r="AG1426" s="18">
        <f>SUMIFS(Inp_So!AG$9:AG$228,Inp_So!$I$9:$I$228,Cal_BOSort!$G1426,Inp_So!$J$9:$J$228,Cal_BOSort!$I1426)</f>
        <v>0</v>
      </c>
      <c r="AH1426" s="18">
        <f>SUMIFS(Inp_So!AH$9:AH$228,Inp_So!$I$9:$I$228,Cal_BOSort!$G1426,Inp_So!$J$9:$J$228,Cal_BOSort!$I1426)</f>
        <v>0</v>
      </c>
      <c r="AI1426" s="18">
        <f>SUMIFS(Inp_So!AI$9:AI$228,Inp_So!$I$9:$I$228,Cal_BOSort!$G1426,Inp_So!$J$9:$J$228,Cal_BOSort!$I1426)</f>
        <v>0</v>
      </c>
      <c r="AJ1426" s="18">
        <f>SUMIFS(Inp_So!AJ$9:AJ$228,Inp_So!$I$9:$I$228,Cal_BOSort!$G1426,Inp_So!$J$9:$J$228,Cal_BOSort!$I1426)</f>
        <v>0</v>
      </c>
      <c r="AK1426" s="18">
        <f>SUMIFS(Inp_So!AK$9:AK$228,Inp_So!$I$9:$I$228,Cal_BOSort!$G1426,Inp_So!$J$9:$J$228,Cal_BOSort!$I1426)</f>
        <v>0</v>
      </c>
      <c r="AM1426" s="18">
        <f t="shared" si="155"/>
        <v>0</v>
      </c>
      <c r="AN1426" s="18">
        <f t="shared" si="159"/>
        <v>0</v>
      </c>
      <c r="AO1426" s="18">
        <f t="shared" si="160"/>
        <v>0</v>
      </c>
      <c r="AP1426" s="18">
        <f t="shared" si="156"/>
        <v>0</v>
      </c>
      <c r="AQ1426" s="18">
        <f t="shared" si="157"/>
        <v>0</v>
      </c>
      <c r="AR1426" s="18">
        <f t="shared" si="158"/>
        <v>0</v>
      </c>
      <c r="AU1426" s="42"/>
    </row>
    <row r="1427" spans="4:47" s="3" customFormat="1">
      <c r="D1427" s="101" t="str">
        <f>IF(I1427="","",MAX(D$1343:D1426)+1)</f>
        <v/>
      </c>
      <c r="E1427" s="3" t="s">
        <v>34</v>
      </c>
      <c r="F1427" s="3" t="s">
        <v>169</v>
      </c>
      <c r="G1427" s="3" t="s">
        <v>256</v>
      </c>
      <c r="I1427" s="101" t="str">
        <f>IF(Inp_So!M92="BO",Inp_So!J92,"")</f>
        <v/>
      </c>
      <c r="L1427" s="3" t="s">
        <v>106</v>
      </c>
      <c r="R1427" s="14"/>
      <c r="T1427" s="18"/>
      <c r="U1427" s="18"/>
      <c r="V1427" s="18"/>
      <c r="W1427" s="18"/>
      <c r="X1427" s="18"/>
      <c r="Y1427" s="18">
        <f>SUMIFS(Inp_So!Y$9:Y$228,Inp_So!$I$9:$I$228,Cal_BOSort!$G1427,Inp_So!$J$9:$J$228,Cal_BOSort!$I1427)</f>
        <v>0</v>
      </c>
      <c r="Z1427" s="18">
        <f>SUMIFS(Inp_So!Z$9:Z$228,Inp_So!$I$9:$I$228,Cal_BOSort!$G1427,Inp_So!$J$9:$J$228,Cal_BOSort!$I1427)</f>
        <v>0</v>
      </c>
      <c r="AA1427" s="18">
        <f>SUMIFS(Inp_So!AA$9:AA$228,Inp_So!$I$9:$I$228,Cal_BOSort!$G1427,Inp_So!$J$9:$J$228,Cal_BOSort!$I1427)</f>
        <v>0</v>
      </c>
      <c r="AB1427" s="18">
        <f>SUMIFS(Inp_So!AB$9:AB$228,Inp_So!$I$9:$I$228,Cal_BOSort!$G1427,Inp_So!$J$9:$J$228,Cal_BOSort!$I1427)</f>
        <v>0</v>
      </c>
      <c r="AC1427" s="18">
        <f>SUMIFS(Inp_So!AC$9:AC$228,Inp_So!$I$9:$I$228,Cal_BOSort!$G1427,Inp_So!$J$9:$J$228,Cal_BOSort!$I1427)</f>
        <v>0</v>
      </c>
      <c r="AD1427" s="18">
        <f>SUMIFS(Inp_So!AD$9:AD$228,Inp_So!$I$9:$I$228,Cal_BOSort!$G1427,Inp_So!$J$9:$J$228,Cal_BOSort!$I1427)</f>
        <v>0</v>
      </c>
      <c r="AE1427" s="18">
        <f>SUMIFS(Inp_So!AE$9:AE$228,Inp_So!$I$9:$I$228,Cal_BOSort!$G1427,Inp_So!$J$9:$J$228,Cal_BOSort!$I1427)</f>
        <v>0</v>
      </c>
      <c r="AF1427" s="18">
        <f>SUMIFS(Inp_So!AF$9:AF$228,Inp_So!$I$9:$I$228,Cal_BOSort!$G1427,Inp_So!$J$9:$J$228,Cal_BOSort!$I1427)</f>
        <v>0</v>
      </c>
      <c r="AG1427" s="18">
        <f>SUMIFS(Inp_So!AG$9:AG$228,Inp_So!$I$9:$I$228,Cal_BOSort!$G1427,Inp_So!$J$9:$J$228,Cal_BOSort!$I1427)</f>
        <v>0</v>
      </c>
      <c r="AH1427" s="18">
        <f>SUMIFS(Inp_So!AH$9:AH$228,Inp_So!$I$9:$I$228,Cal_BOSort!$G1427,Inp_So!$J$9:$J$228,Cal_BOSort!$I1427)</f>
        <v>0</v>
      </c>
      <c r="AI1427" s="18">
        <f>SUMIFS(Inp_So!AI$9:AI$228,Inp_So!$I$9:$I$228,Cal_BOSort!$G1427,Inp_So!$J$9:$J$228,Cal_BOSort!$I1427)</f>
        <v>0</v>
      </c>
      <c r="AJ1427" s="18">
        <f>SUMIFS(Inp_So!AJ$9:AJ$228,Inp_So!$I$9:$I$228,Cal_BOSort!$G1427,Inp_So!$J$9:$J$228,Cal_BOSort!$I1427)</f>
        <v>0</v>
      </c>
      <c r="AK1427" s="18">
        <f>SUMIFS(Inp_So!AK$9:AK$228,Inp_So!$I$9:$I$228,Cal_BOSort!$G1427,Inp_So!$J$9:$J$228,Cal_BOSort!$I1427)</f>
        <v>0</v>
      </c>
      <c r="AM1427" s="18">
        <f t="shared" si="155"/>
        <v>0</v>
      </c>
      <c r="AN1427" s="18">
        <f t="shared" si="159"/>
        <v>0</v>
      </c>
      <c r="AO1427" s="18">
        <f t="shared" si="160"/>
        <v>0</v>
      </c>
      <c r="AP1427" s="18">
        <f t="shared" si="156"/>
        <v>0</v>
      </c>
      <c r="AQ1427" s="18">
        <f t="shared" si="157"/>
        <v>0</v>
      </c>
      <c r="AR1427" s="18">
        <f t="shared" si="158"/>
        <v>0</v>
      </c>
      <c r="AU1427" s="42"/>
    </row>
    <row r="1428" spans="4:47" s="3" customFormat="1">
      <c r="D1428" s="101" t="str">
        <f>IF(I1428="","",MAX(D$1343:D1427)+1)</f>
        <v/>
      </c>
      <c r="E1428" s="3" t="s">
        <v>34</v>
      </c>
      <c r="F1428" s="3" t="s">
        <v>169</v>
      </c>
      <c r="G1428" s="3" t="s">
        <v>256</v>
      </c>
      <c r="I1428" s="101" t="str">
        <f>IF(Inp_So!M93="BO",Inp_So!J93,"")</f>
        <v/>
      </c>
      <c r="L1428" s="3" t="s">
        <v>106</v>
      </c>
      <c r="R1428" s="14"/>
      <c r="T1428" s="18"/>
      <c r="U1428" s="18"/>
      <c r="V1428" s="18"/>
      <c r="W1428" s="18"/>
      <c r="X1428" s="18"/>
      <c r="Y1428" s="18">
        <f>SUMIFS(Inp_So!Y$9:Y$228,Inp_So!$I$9:$I$228,Cal_BOSort!$G1428,Inp_So!$J$9:$J$228,Cal_BOSort!$I1428)</f>
        <v>0</v>
      </c>
      <c r="Z1428" s="18">
        <f>SUMIFS(Inp_So!Z$9:Z$228,Inp_So!$I$9:$I$228,Cal_BOSort!$G1428,Inp_So!$J$9:$J$228,Cal_BOSort!$I1428)</f>
        <v>0</v>
      </c>
      <c r="AA1428" s="18">
        <f>SUMIFS(Inp_So!AA$9:AA$228,Inp_So!$I$9:$I$228,Cal_BOSort!$G1428,Inp_So!$J$9:$J$228,Cal_BOSort!$I1428)</f>
        <v>0</v>
      </c>
      <c r="AB1428" s="18">
        <f>SUMIFS(Inp_So!AB$9:AB$228,Inp_So!$I$9:$I$228,Cal_BOSort!$G1428,Inp_So!$J$9:$J$228,Cal_BOSort!$I1428)</f>
        <v>0</v>
      </c>
      <c r="AC1428" s="18">
        <f>SUMIFS(Inp_So!AC$9:AC$228,Inp_So!$I$9:$I$228,Cal_BOSort!$G1428,Inp_So!$J$9:$J$228,Cal_BOSort!$I1428)</f>
        <v>0</v>
      </c>
      <c r="AD1428" s="18">
        <f>SUMIFS(Inp_So!AD$9:AD$228,Inp_So!$I$9:$I$228,Cal_BOSort!$G1428,Inp_So!$J$9:$J$228,Cal_BOSort!$I1428)</f>
        <v>0</v>
      </c>
      <c r="AE1428" s="18">
        <f>SUMIFS(Inp_So!AE$9:AE$228,Inp_So!$I$9:$I$228,Cal_BOSort!$G1428,Inp_So!$J$9:$J$228,Cal_BOSort!$I1428)</f>
        <v>0</v>
      </c>
      <c r="AF1428" s="18">
        <f>SUMIFS(Inp_So!AF$9:AF$228,Inp_So!$I$9:$I$228,Cal_BOSort!$G1428,Inp_So!$J$9:$J$228,Cal_BOSort!$I1428)</f>
        <v>0</v>
      </c>
      <c r="AG1428" s="18">
        <f>SUMIFS(Inp_So!AG$9:AG$228,Inp_So!$I$9:$I$228,Cal_BOSort!$G1428,Inp_So!$J$9:$J$228,Cal_BOSort!$I1428)</f>
        <v>0</v>
      </c>
      <c r="AH1428" s="18">
        <f>SUMIFS(Inp_So!AH$9:AH$228,Inp_So!$I$9:$I$228,Cal_BOSort!$G1428,Inp_So!$J$9:$J$228,Cal_BOSort!$I1428)</f>
        <v>0</v>
      </c>
      <c r="AI1428" s="18">
        <f>SUMIFS(Inp_So!AI$9:AI$228,Inp_So!$I$9:$I$228,Cal_BOSort!$G1428,Inp_So!$J$9:$J$228,Cal_BOSort!$I1428)</f>
        <v>0</v>
      </c>
      <c r="AJ1428" s="18">
        <f>SUMIFS(Inp_So!AJ$9:AJ$228,Inp_So!$I$9:$I$228,Cal_BOSort!$G1428,Inp_So!$J$9:$J$228,Cal_BOSort!$I1428)</f>
        <v>0</v>
      </c>
      <c r="AK1428" s="18">
        <f>SUMIFS(Inp_So!AK$9:AK$228,Inp_So!$I$9:$I$228,Cal_BOSort!$G1428,Inp_So!$J$9:$J$228,Cal_BOSort!$I1428)</f>
        <v>0</v>
      </c>
      <c r="AM1428" s="18">
        <f t="shared" si="155"/>
        <v>0</v>
      </c>
      <c r="AN1428" s="18">
        <f t="shared" si="159"/>
        <v>0</v>
      </c>
      <c r="AO1428" s="18">
        <f t="shared" si="160"/>
        <v>0</v>
      </c>
      <c r="AP1428" s="18">
        <f t="shared" si="156"/>
        <v>0</v>
      </c>
      <c r="AQ1428" s="18">
        <f t="shared" si="157"/>
        <v>0</v>
      </c>
      <c r="AR1428" s="18">
        <f t="shared" si="158"/>
        <v>0</v>
      </c>
      <c r="AU1428" s="42"/>
    </row>
    <row r="1429" spans="4:47" s="3" customFormat="1">
      <c r="D1429" s="101" t="str">
        <f>IF(I1429="","",MAX(D$1343:D1428)+1)</f>
        <v/>
      </c>
      <c r="E1429" s="3" t="s">
        <v>34</v>
      </c>
      <c r="F1429" s="3" t="s">
        <v>169</v>
      </c>
      <c r="G1429" s="3" t="s">
        <v>256</v>
      </c>
      <c r="I1429" s="101" t="str">
        <f>IF(Inp_So!M94="BO",Inp_So!J94,"")</f>
        <v/>
      </c>
      <c r="L1429" s="3" t="s">
        <v>106</v>
      </c>
      <c r="R1429" s="14"/>
      <c r="T1429" s="18"/>
      <c r="U1429" s="18"/>
      <c r="V1429" s="18"/>
      <c r="W1429" s="18"/>
      <c r="X1429" s="18"/>
      <c r="Y1429" s="18">
        <f>SUMIFS(Inp_So!Y$9:Y$228,Inp_So!$I$9:$I$228,Cal_BOSort!$G1429,Inp_So!$J$9:$J$228,Cal_BOSort!$I1429)</f>
        <v>0</v>
      </c>
      <c r="Z1429" s="18">
        <f>SUMIFS(Inp_So!Z$9:Z$228,Inp_So!$I$9:$I$228,Cal_BOSort!$G1429,Inp_So!$J$9:$J$228,Cal_BOSort!$I1429)</f>
        <v>0</v>
      </c>
      <c r="AA1429" s="18">
        <f>SUMIFS(Inp_So!AA$9:AA$228,Inp_So!$I$9:$I$228,Cal_BOSort!$G1429,Inp_So!$J$9:$J$228,Cal_BOSort!$I1429)</f>
        <v>0</v>
      </c>
      <c r="AB1429" s="18">
        <f>SUMIFS(Inp_So!AB$9:AB$228,Inp_So!$I$9:$I$228,Cal_BOSort!$G1429,Inp_So!$J$9:$J$228,Cal_BOSort!$I1429)</f>
        <v>0</v>
      </c>
      <c r="AC1429" s="18">
        <f>SUMIFS(Inp_So!AC$9:AC$228,Inp_So!$I$9:$I$228,Cal_BOSort!$G1429,Inp_So!$J$9:$J$228,Cal_BOSort!$I1429)</f>
        <v>0</v>
      </c>
      <c r="AD1429" s="18">
        <f>SUMIFS(Inp_So!AD$9:AD$228,Inp_So!$I$9:$I$228,Cal_BOSort!$G1429,Inp_So!$J$9:$J$228,Cal_BOSort!$I1429)</f>
        <v>0</v>
      </c>
      <c r="AE1429" s="18">
        <f>SUMIFS(Inp_So!AE$9:AE$228,Inp_So!$I$9:$I$228,Cal_BOSort!$G1429,Inp_So!$J$9:$J$228,Cal_BOSort!$I1429)</f>
        <v>0</v>
      </c>
      <c r="AF1429" s="18">
        <f>SUMIFS(Inp_So!AF$9:AF$228,Inp_So!$I$9:$I$228,Cal_BOSort!$G1429,Inp_So!$J$9:$J$228,Cal_BOSort!$I1429)</f>
        <v>0</v>
      </c>
      <c r="AG1429" s="18">
        <f>SUMIFS(Inp_So!AG$9:AG$228,Inp_So!$I$9:$I$228,Cal_BOSort!$G1429,Inp_So!$J$9:$J$228,Cal_BOSort!$I1429)</f>
        <v>0</v>
      </c>
      <c r="AH1429" s="18">
        <f>SUMIFS(Inp_So!AH$9:AH$228,Inp_So!$I$9:$I$228,Cal_BOSort!$G1429,Inp_So!$J$9:$J$228,Cal_BOSort!$I1429)</f>
        <v>0</v>
      </c>
      <c r="AI1429" s="18">
        <f>SUMIFS(Inp_So!AI$9:AI$228,Inp_So!$I$9:$I$228,Cal_BOSort!$G1429,Inp_So!$J$9:$J$228,Cal_BOSort!$I1429)</f>
        <v>0</v>
      </c>
      <c r="AJ1429" s="18">
        <f>SUMIFS(Inp_So!AJ$9:AJ$228,Inp_So!$I$9:$I$228,Cal_BOSort!$G1429,Inp_So!$J$9:$J$228,Cal_BOSort!$I1429)</f>
        <v>0</v>
      </c>
      <c r="AK1429" s="18">
        <f>SUMIFS(Inp_So!AK$9:AK$228,Inp_So!$I$9:$I$228,Cal_BOSort!$G1429,Inp_So!$J$9:$J$228,Cal_BOSort!$I1429)</f>
        <v>0</v>
      </c>
      <c r="AM1429" s="18">
        <f t="shared" si="155"/>
        <v>0</v>
      </c>
      <c r="AN1429" s="18">
        <f t="shared" si="159"/>
        <v>0</v>
      </c>
      <c r="AO1429" s="18">
        <f t="shared" si="160"/>
        <v>0</v>
      </c>
      <c r="AP1429" s="18">
        <f t="shared" si="156"/>
        <v>0</v>
      </c>
      <c r="AQ1429" s="18">
        <f t="shared" si="157"/>
        <v>0</v>
      </c>
      <c r="AR1429" s="18">
        <f t="shared" si="158"/>
        <v>0</v>
      </c>
      <c r="AU1429" s="42"/>
    </row>
    <row r="1430" spans="4:47" s="3" customFormat="1">
      <c r="D1430" s="101" t="str">
        <f>IF(I1430="","",MAX(D$1343:D1429)+1)</f>
        <v/>
      </c>
      <c r="E1430" s="3" t="s">
        <v>34</v>
      </c>
      <c r="F1430" s="3" t="s">
        <v>169</v>
      </c>
      <c r="G1430" s="3" t="s">
        <v>256</v>
      </c>
      <c r="I1430" s="101" t="str">
        <f>IF(Inp_So!M95="BO",Inp_So!J95,"")</f>
        <v/>
      </c>
      <c r="L1430" s="3" t="s">
        <v>106</v>
      </c>
      <c r="R1430" s="14"/>
      <c r="T1430" s="18"/>
      <c r="U1430" s="18"/>
      <c r="V1430" s="18"/>
      <c r="W1430" s="18"/>
      <c r="X1430" s="18"/>
      <c r="Y1430" s="18">
        <f>SUMIFS(Inp_So!Y$9:Y$228,Inp_So!$I$9:$I$228,Cal_BOSort!$G1430,Inp_So!$J$9:$J$228,Cal_BOSort!$I1430)</f>
        <v>0</v>
      </c>
      <c r="Z1430" s="18">
        <f>SUMIFS(Inp_So!Z$9:Z$228,Inp_So!$I$9:$I$228,Cal_BOSort!$G1430,Inp_So!$J$9:$J$228,Cal_BOSort!$I1430)</f>
        <v>0</v>
      </c>
      <c r="AA1430" s="18">
        <f>SUMIFS(Inp_So!AA$9:AA$228,Inp_So!$I$9:$I$228,Cal_BOSort!$G1430,Inp_So!$J$9:$J$228,Cal_BOSort!$I1430)</f>
        <v>0</v>
      </c>
      <c r="AB1430" s="18">
        <f>SUMIFS(Inp_So!AB$9:AB$228,Inp_So!$I$9:$I$228,Cal_BOSort!$G1430,Inp_So!$J$9:$J$228,Cal_BOSort!$I1430)</f>
        <v>0</v>
      </c>
      <c r="AC1430" s="18">
        <f>SUMIFS(Inp_So!AC$9:AC$228,Inp_So!$I$9:$I$228,Cal_BOSort!$G1430,Inp_So!$J$9:$J$228,Cal_BOSort!$I1430)</f>
        <v>0</v>
      </c>
      <c r="AD1430" s="18">
        <f>SUMIFS(Inp_So!AD$9:AD$228,Inp_So!$I$9:$I$228,Cal_BOSort!$G1430,Inp_So!$J$9:$J$228,Cal_BOSort!$I1430)</f>
        <v>0</v>
      </c>
      <c r="AE1430" s="18">
        <f>SUMIFS(Inp_So!AE$9:AE$228,Inp_So!$I$9:$I$228,Cal_BOSort!$G1430,Inp_So!$J$9:$J$228,Cal_BOSort!$I1430)</f>
        <v>0</v>
      </c>
      <c r="AF1430" s="18">
        <f>SUMIFS(Inp_So!AF$9:AF$228,Inp_So!$I$9:$I$228,Cal_BOSort!$G1430,Inp_So!$J$9:$J$228,Cal_BOSort!$I1430)</f>
        <v>0</v>
      </c>
      <c r="AG1430" s="18">
        <f>SUMIFS(Inp_So!AG$9:AG$228,Inp_So!$I$9:$I$228,Cal_BOSort!$G1430,Inp_So!$J$9:$J$228,Cal_BOSort!$I1430)</f>
        <v>0</v>
      </c>
      <c r="AH1430" s="18">
        <f>SUMIFS(Inp_So!AH$9:AH$228,Inp_So!$I$9:$I$228,Cal_BOSort!$G1430,Inp_So!$J$9:$J$228,Cal_BOSort!$I1430)</f>
        <v>0</v>
      </c>
      <c r="AI1430" s="18">
        <f>SUMIFS(Inp_So!AI$9:AI$228,Inp_So!$I$9:$I$228,Cal_BOSort!$G1430,Inp_So!$J$9:$J$228,Cal_BOSort!$I1430)</f>
        <v>0</v>
      </c>
      <c r="AJ1430" s="18">
        <f>SUMIFS(Inp_So!AJ$9:AJ$228,Inp_So!$I$9:$I$228,Cal_BOSort!$G1430,Inp_So!$J$9:$J$228,Cal_BOSort!$I1430)</f>
        <v>0</v>
      </c>
      <c r="AK1430" s="18">
        <f>SUMIFS(Inp_So!AK$9:AK$228,Inp_So!$I$9:$I$228,Cal_BOSort!$G1430,Inp_So!$J$9:$J$228,Cal_BOSort!$I1430)</f>
        <v>0</v>
      </c>
      <c r="AM1430" s="18">
        <f t="shared" si="155"/>
        <v>0</v>
      </c>
      <c r="AN1430" s="18">
        <f t="shared" si="159"/>
        <v>0</v>
      </c>
      <c r="AO1430" s="18">
        <f t="shared" si="160"/>
        <v>0</v>
      </c>
      <c r="AP1430" s="18">
        <f t="shared" si="156"/>
        <v>0</v>
      </c>
      <c r="AQ1430" s="18">
        <f t="shared" si="157"/>
        <v>0</v>
      </c>
      <c r="AR1430" s="18">
        <f t="shared" si="158"/>
        <v>0</v>
      </c>
      <c r="AU1430" s="42"/>
    </row>
    <row r="1431" spans="4:47" s="3" customFormat="1">
      <c r="D1431" s="101" t="str">
        <f>IF(I1431="","",MAX(D$1343:D1430)+1)</f>
        <v/>
      </c>
      <c r="E1431" s="3" t="s">
        <v>34</v>
      </c>
      <c r="F1431" s="3" t="s">
        <v>169</v>
      </c>
      <c r="G1431" s="3" t="s">
        <v>256</v>
      </c>
      <c r="I1431" s="101" t="str">
        <f>IF(Inp_So!M96="BO",Inp_So!J96,"")</f>
        <v/>
      </c>
      <c r="L1431" s="3" t="s">
        <v>106</v>
      </c>
      <c r="R1431" s="14"/>
      <c r="T1431" s="18"/>
      <c r="U1431" s="18"/>
      <c r="V1431" s="18"/>
      <c r="W1431" s="18"/>
      <c r="X1431" s="18"/>
      <c r="Y1431" s="18">
        <f>SUMIFS(Inp_So!Y$9:Y$228,Inp_So!$I$9:$I$228,Cal_BOSort!$G1431,Inp_So!$J$9:$J$228,Cal_BOSort!$I1431)</f>
        <v>0</v>
      </c>
      <c r="Z1431" s="18">
        <f>SUMIFS(Inp_So!Z$9:Z$228,Inp_So!$I$9:$I$228,Cal_BOSort!$G1431,Inp_So!$J$9:$J$228,Cal_BOSort!$I1431)</f>
        <v>0</v>
      </c>
      <c r="AA1431" s="18">
        <f>SUMIFS(Inp_So!AA$9:AA$228,Inp_So!$I$9:$I$228,Cal_BOSort!$G1431,Inp_So!$J$9:$J$228,Cal_BOSort!$I1431)</f>
        <v>0</v>
      </c>
      <c r="AB1431" s="18">
        <f>SUMIFS(Inp_So!AB$9:AB$228,Inp_So!$I$9:$I$228,Cal_BOSort!$G1431,Inp_So!$J$9:$J$228,Cal_BOSort!$I1431)</f>
        <v>0</v>
      </c>
      <c r="AC1431" s="18">
        <f>SUMIFS(Inp_So!AC$9:AC$228,Inp_So!$I$9:$I$228,Cal_BOSort!$G1431,Inp_So!$J$9:$J$228,Cal_BOSort!$I1431)</f>
        <v>0</v>
      </c>
      <c r="AD1431" s="18">
        <f>SUMIFS(Inp_So!AD$9:AD$228,Inp_So!$I$9:$I$228,Cal_BOSort!$G1431,Inp_So!$J$9:$J$228,Cal_BOSort!$I1431)</f>
        <v>0</v>
      </c>
      <c r="AE1431" s="18">
        <f>SUMIFS(Inp_So!AE$9:AE$228,Inp_So!$I$9:$I$228,Cal_BOSort!$G1431,Inp_So!$J$9:$J$228,Cal_BOSort!$I1431)</f>
        <v>0</v>
      </c>
      <c r="AF1431" s="18">
        <f>SUMIFS(Inp_So!AF$9:AF$228,Inp_So!$I$9:$I$228,Cal_BOSort!$G1431,Inp_So!$J$9:$J$228,Cal_BOSort!$I1431)</f>
        <v>0</v>
      </c>
      <c r="AG1431" s="18">
        <f>SUMIFS(Inp_So!AG$9:AG$228,Inp_So!$I$9:$I$228,Cal_BOSort!$G1431,Inp_So!$J$9:$J$228,Cal_BOSort!$I1431)</f>
        <v>0</v>
      </c>
      <c r="AH1431" s="18">
        <f>SUMIFS(Inp_So!AH$9:AH$228,Inp_So!$I$9:$I$228,Cal_BOSort!$G1431,Inp_So!$J$9:$J$228,Cal_BOSort!$I1431)</f>
        <v>0</v>
      </c>
      <c r="AI1431" s="18">
        <f>SUMIFS(Inp_So!AI$9:AI$228,Inp_So!$I$9:$I$228,Cal_BOSort!$G1431,Inp_So!$J$9:$J$228,Cal_BOSort!$I1431)</f>
        <v>0</v>
      </c>
      <c r="AJ1431" s="18">
        <f>SUMIFS(Inp_So!AJ$9:AJ$228,Inp_So!$I$9:$I$228,Cal_BOSort!$G1431,Inp_So!$J$9:$J$228,Cal_BOSort!$I1431)</f>
        <v>0</v>
      </c>
      <c r="AK1431" s="18">
        <f>SUMIFS(Inp_So!AK$9:AK$228,Inp_So!$I$9:$I$228,Cal_BOSort!$G1431,Inp_So!$J$9:$J$228,Cal_BOSort!$I1431)</f>
        <v>0</v>
      </c>
      <c r="AM1431" s="18">
        <f t="shared" si="155"/>
        <v>0</v>
      </c>
      <c r="AN1431" s="18">
        <f t="shared" si="159"/>
        <v>0</v>
      </c>
      <c r="AO1431" s="18">
        <f t="shared" si="160"/>
        <v>0</v>
      </c>
      <c r="AP1431" s="18">
        <f t="shared" si="156"/>
        <v>0</v>
      </c>
      <c r="AQ1431" s="18">
        <f t="shared" si="157"/>
        <v>0</v>
      </c>
      <c r="AR1431" s="18">
        <f t="shared" si="158"/>
        <v>0</v>
      </c>
      <c r="AU1431" s="42"/>
    </row>
    <row r="1432" spans="4:47" s="3" customFormat="1">
      <c r="D1432" s="101" t="str">
        <f>IF(I1432="","",MAX(D$1343:D1431)+1)</f>
        <v/>
      </c>
      <c r="E1432" s="3" t="s">
        <v>34</v>
      </c>
      <c r="F1432" s="3" t="s">
        <v>169</v>
      </c>
      <c r="G1432" s="3" t="s">
        <v>256</v>
      </c>
      <c r="I1432" s="101" t="str">
        <f>IF(Inp_So!M97="BO",Inp_So!J97,"")</f>
        <v/>
      </c>
      <c r="L1432" s="3" t="s">
        <v>106</v>
      </c>
      <c r="R1432" s="14"/>
      <c r="T1432" s="18"/>
      <c r="U1432" s="18"/>
      <c r="V1432" s="18"/>
      <c r="W1432" s="18"/>
      <c r="X1432" s="18"/>
      <c r="Y1432" s="18">
        <f>SUMIFS(Inp_So!Y$9:Y$228,Inp_So!$I$9:$I$228,Cal_BOSort!$G1432,Inp_So!$J$9:$J$228,Cal_BOSort!$I1432)</f>
        <v>0</v>
      </c>
      <c r="Z1432" s="18">
        <f>SUMIFS(Inp_So!Z$9:Z$228,Inp_So!$I$9:$I$228,Cal_BOSort!$G1432,Inp_So!$J$9:$J$228,Cal_BOSort!$I1432)</f>
        <v>0</v>
      </c>
      <c r="AA1432" s="18">
        <f>SUMIFS(Inp_So!AA$9:AA$228,Inp_So!$I$9:$I$228,Cal_BOSort!$G1432,Inp_So!$J$9:$J$228,Cal_BOSort!$I1432)</f>
        <v>0</v>
      </c>
      <c r="AB1432" s="18">
        <f>SUMIFS(Inp_So!AB$9:AB$228,Inp_So!$I$9:$I$228,Cal_BOSort!$G1432,Inp_So!$J$9:$J$228,Cal_BOSort!$I1432)</f>
        <v>0</v>
      </c>
      <c r="AC1432" s="18">
        <f>SUMIFS(Inp_So!AC$9:AC$228,Inp_So!$I$9:$I$228,Cal_BOSort!$G1432,Inp_So!$J$9:$J$228,Cal_BOSort!$I1432)</f>
        <v>0</v>
      </c>
      <c r="AD1432" s="18">
        <f>SUMIFS(Inp_So!AD$9:AD$228,Inp_So!$I$9:$I$228,Cal_BOSort!$G1432,Inp_So!$J$9:$J$228,Cal_BOSort!$I1432)</f>
        <v>0</v>
      </c>
      <c r="AE1432" s="18">
        <f>SUMIFS(Inp_So!AE$9:AE$228,Inp_So!$I$9:$I$228,Cal_BOSort!$G1432,Inp_So!$J$9:$J$228,Cal_BOSort!$I1432)</f>
        <v>0</v>
      </c>
      <c r="AF1432" s="18">
        <f>SUMIFS(Inp_So!AF$9:AF$228,Inp_So!$I$9:$I$228,Cal_BOSort!$G1432,Inp_So!$J$9:$J$228,Cal_BOSort!$I1432)</f>
        <v>0</v>
      </c>
      <c r="AG1432" s="18">
        <f>SUMIFS(Inp_So!AG$9:AG$228,Inp_So!$I$9:$I$228,Cal_BOSort!$G1432,Inp_So!$J$9:$J$228,Cal_BOSort!$I1432)</f>
        <v>0</v>
      </c>
      <c r="AH1432" s="18">
        <f>SUMIFS(Inp_So!AH$9:AH$228,Inp_So!$I$9:$I$228,Cal_BOSort!$G1432,Inp_So!$J$9:$J$228,Cal_BOSort!$I1432)</f>
        <v>0</v>
      </c>
      <c r="AI1432" s="18">
        <f>SUMIFS(Inp_So!AI$9:AI$228,Inp_So!$I$9:$I$228,Cal_BOSort!$G1432,Inp_So!$J$9:$J$228,Cal_BOSort!$I1432)</f>
        <v>0</v>
      </c>
      <c r="AJ1432" s="18">
        <f>SUMIFS(Inp_So!AJ$9:AJ$228,Inp_So!$I$9:$I$228,Cal_BOSort!$G1432,Inp_So!$J$9:$J$228,Cal_BOSort!$I1432)</f>
        <v>0</v>
      </c>
      <c r="AK1432" s="18">
        <f>SUMIFS(Inp_So!AK$9:AK$228,Inp_So!$I$9:$I$228,Cal_BOSort!$G1432,Inp_So!$J$9:$J$228,Cal_BOSort!$I1432)</f>
        <v>0</v>
      </c>
      <c r="AM1432" s="18">
        <f t="shared" si="155"/>
        <v>0</v>
      </c>
      <c r="AN1432" s="18">
        <f t="shared" si="159"/>
        <v>0</v>
      </c>
      <c r="AO1432" s="18">
        <f t="shared" si="160"/>
        <v>0</v>
      </c>
      <c r="AP1432" s="18">
        <f t="shared" si="156"/>
        <v>0</v>
      </c>
      <c r="AQ1432" s="18">
        <f t="shared" si="157"/>
        <v>0</v>
      </c>
      <c r="AR1432" s="18">
        <f t="shared" si="158"/>
        <v>0</v>
      </c>
      <c r="AU1432" s="42"/>
    </row>
    <row r="1433" spans="4:47" s="3" customFormat="1">
      <c r="D1433" s="101" t="str">
        <f>IF(I1433="","",MAX(D$1343:D1432)+1)</f>
        <v/>
      </c>
      <c r="E1433" s="3" t="s">
        <v>34</v>
      </c>
      <c r="F1433" s="3" t="s">
        <v>169</v>
      </c>
      <c r="G1433" s="3" t="s">
        <v>256</v>
      </c>
      <c r="I1433" s="101" t="str">
        <f>IF(Inp_So!M98="BO",Inp_So!J98,"")</f>
        <v/>
      </c>
      <c r="L1433" s="3" t="s">
        <v>106</v>
      </c>
      <c r="R1433" s="14"/>
      <c r="T1433" s="18"/>
      <c r="U1433" s="18"/>
      <c r="V1433" s="18"/>
      <c r="W1433" s="18"/>
      <c r="X1433" s="18"/>
      <c r="Y1433" s="18">
        <f>SUMIFS(Inp_So!Y$9:Y$228,Inp_So!$I$9:$I$228,Cal_BOSort!$G1433,Inp_So!$J$9:$J$228,Cal_BOSort!$I1433)</f>
        <v>0</v>
      </c>
      <c r="Z1433" s="18">
        <f>SUMIFS(Inp_So!Z$9:Z$228,Inp_So!$I$9:$I$228,Cal_BOSort!$G1433,Inp_So!$J$9:$J$228,Cal_BOSort!$I1433)</f>
        <v>0</v>
      </c>
      <c r="AA1433" s="18">
        <f>SUMIFS(Inp_So!AA$9:AA$228,Inp_So!$I$9:$I$228,Cal_BOSort!$G1433,Inp_So!$J$9:$J$228,Cal_BOSort!$I1433)</f>
        <v>0</v>
      </c>
      <c r="AB1433" s="18">
        <f>SUMIFS(Inp_So!AB$9:AB$228,Inp_So!$I$9:$I$228,Cal_BOSort!$G1433,Inp_So!$J$9:$J$228,Cal_BOSort!$I1433)</f>
        <v>0</v>
      </c>
      <c r="AC1433" s="18">
        <f>SUMIFS(Inp_So!AC$9:AC$228,Inp_So!$I$9:$I$228,Cal_BOSort!$G1433,Inp_So!$J$9:$J$228,Cal_BOSort!$I1433)</f>
        <v>0</v>
      </c>
      <c r="AD1433" s="18">
        <f>SUMIFS(Inp_So!AD$9:AD$228,Inp_So!$I$9:$I$228,Cal_BOSort!$G1433,Inp_So!$J$9:$J$228,Cal_BOSort!$I1433)</f>
        <v>0</v>
      </c>
      <c r="AE1433" s="18">
        <f>SUMIFS(Inp_So!AE$9:AE$228,Inp_So!$I$9:$I$228,Cal_BOSort!$G1433,Inp_So!$J$9:$J$228,Cal_BOSort!$I1433)</f>
        <v>0</v>
      </c>
      <c r="AF1433" s="18">
        <f>SUMIFS(Inp_So!AF$9:AF$228,Inp_So!$I$9:$I$228,Cal_BOSort!$G1433,Inp_So!$J$9:$J$228,Cal_BOSort!$I1433)</f>
        <v>0</v>
      </c>
      <c r="AG1433" s="18">
        <f>SUMIFS(Inp_So!AG$9:AG$228,Inp_So!$I$9:$I$228,Cal_BOSort!$G1433,Inp_So!$J$9:$J$228,Cal_BOSort!$I1433)</f>
        <v>0</v>
      </c>
      <c r="AH1433" s="18">
        <f>SUMIFS(Inp_So!AH$9:AH$228,Inp_So!$I$9:$I$228,Cal_BOSort!$G1433,Inp_So!$J$9:$J$228,Cal_BOSort!$I1433)</f>
        <v>0</v>
      </c>
      <c r="AI1433" s="18">
        <f>SUMIFS(Inp_So!AI$9:AI$228,Inp_So!$I$9:$I$228,Cal_BOSort!$G1433,Inp_So!$J$9:$J$228,Cal_BOSort!$I1433)</f>
        <v>0</v>
      </c>
      <c r="AJ1433" s="18">
        <f>SUMIFS(Inp_So!AJ$9:AJ$228,Inp_So!$I$9:$I$228,Cal_BOSort!$G1433,Inp_So!$J$9:$J$228,Cal_BOSort!$I1433)</f>
        <v>0</v>
      </c>
      <c r="AK1433" s="18">
        <f>SUMIFS(Inp_So!AK$9:AK$228,Inp_So!$I$9:$I$228,Cal_BOSort!$G1433,Inp_So!$J$9:$J$228,Cal_BOSort!$I1433)</f>
        <v>0</v>
      </c>
      <c r="AM1433" s="18">
        <f t="shared" si="155"/>
        <v>0</v>
      </c>
      <c r="AN1433" s="18">
        <f t="shared" si="159"/>
        <v>0</v>
      </c>
      <c r="AO1433" s="18">
        <f t="shared" si="160"/>
        <v>0</v>
      </c>
      <c r="AP1433" s="18">
        <f t="shared" si="156"/>
        <v>0</v>
      </c>
      <c r="AQ1433" s="18">
        <f t="shared" si="157"/>
        <v>0</v>
      </c>
      <c r="AR1433" s="18">
        <f t="shared" si="158"/>
        <v>0</v>
      </c>
      <c r="AU1433" s="42"/>
    </row>
    <row r="1434" spans="4:47" s="3" customFormat="1">
      <c r="D1434" s="101" t="str">
        <f>IF(I1434="","",MAX(D$1343:D1433)+1)</f>
        <v/>
      </c>
      <c r="E1434" s="3" t="s">
        <v>34</v>
      </c>
      <c r="F1434" s="3" t="s">
        <v>169</v>
      </c>
      <c r="G1434" s="3" t="s">
        <v>206</v>
      </c>
      <c r="I1434" s="101" t="str">
        <f>IF(Inp_So!M99="BO",Inp_So!J99,"")</f>
        <v/>
      </c>
      <c r="L1434" s="3" t="s">
        <v>106</v>
      </c>
      <c r="R1434" s="14"/>
      <c r="T1434" s="18"/>
      <c r="U1434" s="18"/>
      <c r="V1434" s="18"/>
      <c r="W1434" s="18"/>
      <c r="X1434" s="18"/>
      <c r="Y1434" s="18">
        <f>SUMIFS(Inp_So!Y$9:Y$228,Inp_So!$I$9:$I$228,Cal_BOSort!$G1434,Inp_So!$J$9:$J$228,Cal_BOSort!$I1434)</f>
        <v>0</v>
      </c>
      <c r="Z1434" s="18">
        <f>SUMIFS(Inp_So!Z$9:Z$228,Inp_So!$I$9:$I$228,Cal_BOSort!$G1434,Inp_So!$J$9:$J$228,Cal_BOSort!$I1434)</f>
        <v>0</v>
      </c>
      <c r="AA1434" s="18">
        <f>SUMIFS(Inp_So!AA$9:AA$228,Inp_So!$I$9:$I$228,Cal_BOSort!$G1434,Inp_So!$J$9:$J$228,Cal_BOSort!$I1434)</f>
        <v>0</v>
      </c>
      <c r="AB1434" s="18">
        <f>SUMIFS(Inp_So!AB$9:AB$228,Inp_So!$I$9:$I$228,Cal_BOSort!$G1434,Inp_So!$J$9:$J$228,Cal_BOSort!$I1434)</f>
        <v>0</v>
      </c>
      <c r="AC1434" s="18">
        <f>SUMIFS(Inp_So!AC$9:AC$228,Inp_So!$I$9:$I$228,Cal_BOSort!$G1434,Inp_So!$J$9:$J$228,Cal_BOSort!$I1434)</f>
        <v>0</v>
      </c>
      <c r="AD1434" s="18">
        <f>SUMIFS(Inp_So!AD$9:AD$228,Inp_So!$I$9:$I$228,Cal_BOSort!$G1434,Inp_So!$J$9:$J$228,Cal_BOSort!$I1434)</f>
        <v>0</v>
      </c>
      <c r="AE1434" s="18">
        <f>SUMIFS(Inp_So!AE$9:AE$228,Inp_So!$I$9:$I$228,Cal_BOSort!$G1434,Inp_So!$J$9:$J$228,Cal_BOSort!$I1434)</f>
        <v>0</v>
      </c>
      <c r="AF1434" s="18">
        <f>SUMIFS(Inp_So!AF$9:AF$228,Inp_So!$I$9:$I$228,Cal_BOSort!$G1434,Inp_So!$J$9:$J$228,Cal_BOSort!$I1434)</f>
        <v>0</v>
      </c>
      <c r="AG1434" s="18">
        <f>SUMIFS(Inp_So!AG$9:AG$228,Inp_So!$I$9:$I$228,Cal_BOSort!$G1434,Inp_So!$J$9:$J$228,Cal_BOSort!$I1434)</f>
        <v>0</v>
      </c>
      <c r="AH1434" s="18">
        <f>SUMIFS(Inp_So!AH$9:AH$228,Inp_So!$I$9:$I$228,Cal_BOSort!$G1434,Inp_So!$J$9:$J$228,Cal_BOSort!$I1434)</f>
        <v>0</v>
      </c>
      <c r="AI1434" s="18">
        <f>SUMIFS(Inp_So!AI$9:AI$228,Inp_So!$I$9:$I$228,Cal_BOSort!$G1434,Inp_So!$J$9:$J$228,Cal_BOSort!$I1434)</f>
        <v>0</v>
      </c>
      <c r="AJ1434" s="18">
        <f>SUMIFS(Inp_So!AJ$9:AJ$228,Inp_So!$I$9:$I$228,Cal_BOSort!$G1434,Inp_So!$J$9:$J$228,Cal_BOSort!$I1434)</f>
        <v>0</v>
      </c>
      <c r="AK1434" s="18">
        <f>SUMIFS(Inp_So!AK$9:AK$228,Inp_So!$I$9:$I$228,Cal_BOSort!$G1434,Inp_So!$J$9:$J$228,Cal_BOSort!$I1434)</f>
        <v>0</v>
      </c>
      <c r="AM1434" s="18">
        <f t="shared" si="155"/>
        <v>0</v>
      </c>
      <c r="AN1434" s="18">
        <f t="shared" si="159"/>
        <v>0</v>
      </c>
      <c r="AO1434" s="18">
        <f t="shared" si="160"/>
        <v>0</v>
      </c>
      <c r="AP1434" s="18">
        <f t="shared" si="156"/>
        <v>0</v>
      </c>
      <c r="AQ1434" s="18">
        <f t="shared" si="157"/>
        <v>0</v>
      </c>
      <c r="AR1434" s="18">
        <f t="shared" si="158"/>
        <v>0</v>
      </c>
      <c r="AU1434" s="42"/>
    </row>
    <row r="1435" spans="4:47" s="3" customFormat="1">
      <c r="D1435" s="101" t="str">
        <f>IF(I1435="","",MAX(D$1343:D1434)+1)</f>
        <v/>
      </c>
      <c r="E1435" s="3" t="s">
        <v>34</v>
      </c>
      <c r="F1435" s="3" t="s">
        <v>169</v>
      </c>
      <c r="G1435" s="3" t="s">
        <v>206</v>
      </c>
      <c r="I1435" s="101" t="str">
        <f>IF(Inp_So!M100="BO",Inp_So!J100,"")</f>
        <v/>
      </c>
      <c r="L1435" s="3" t="s">
        <v>106</v>
      </c>
      <c r="R1435" s="14"/>
      <c r="T1435" s="18"/>
      <c r="U1435" s="18"/>
      <c r="V1435" s="18"/>
      <c r="W1435" s="18"/>
      <c r="X1435" s="18"/>
      <c r="Y1435" s="18">
        <f>SUMIFS(Inp_So!Y$9:Y$228,Inp_So!$I$9:$I$228,Cal_BOSort!$G1435,Inp_So!$J$9:$J$228,Cal_BOSort!$I1435)</f>
        <v>0</v>
      </c>
      <c r="Z1435" s="18">
        <f>SUMIFS(Inp_So!Z$9:Z$228,Inp_So!$I$9:$I$228,Cal_BOSort!$G1435,Inp_So!$J$9:$J$228,Cal_BOSort!$I1435)</f>
        <v>0</v>
      </c>
      <c r="AA1435" s="18">
        <f>SUMIFS(Inp_So!AA$9:AA$228,Inp_So!$I$9:$I$228,Cal_BOSort!$G1435,Inp_So!$J$9:$J$228,Cal_BOSort!$I1435)</f>
        <v>0</v>
      </c>
      <c r="AB1435" s="18">
        <f>SUMIFS(Inp_So!AB$9:AB$228,Inp_So!$I$9:$I$228,Cal_BOSort!$G1435,Inp_So!$J$9:$J$228,Cal_BOSort!$I1435)</f>
        <v>0</v>
      </c>
      <c r="AC1435" s="18">
        <f>SUMIFS(Inp_So!AC$9:AC$228,Inp_So!$I$9:$I$228,Cal_BOSort!$G1435,Inp_So!$J$9:$J$228,Cal_BOSort!$I1435)</f>
        <v>0</v>
      </c>
      <c r="AD1435" s="18">
        <f>SUMIFS(Inp_So!AD$9:AD$228,Inp_So!$I$9:$I$228,Cal_BOSort!$G1435,Inp_So!$J$9:$J$228,Cal_BOSort!$I1435)</f>
        <v>0</v>
      </c>
      <c r="AE1435" s="18">
        <f>SUMIFS(Inp_So!AE$9:AE$228,Inp_So!$I$9:$I$228,Cal_BOSort!$G1435,Inp_So!$J$9:$J$228,Cal_BOSort!$I1435)</f>
        <v>0</v>
      </c>
      <c r="AF1435" s="18">
        <f>SUMIFS(Inp_So!AF$9:AF$228,Inp_So!$I$9:$I$228,Cal_BOSort!$G1435,Inp_So!$J$9:$J$228,Cal_BOSort!$I1435)</f>
        <v>0</v>
      </c>
      <c r="AG1435" s="18">
        <f>SUMIFS(Inp_So!AG$9:AG$228,Inp_So!$I$9:$I$228,Cal_BOSort!$G1435,Inp_So!$J$9:$J$228,Cal_BOSort!$I1435)</f>
        <v>0</v>
      </c>
      <c r="AH1435" s="18">
        <f>SUMIFS(Inp_So!AH$9:AH$228,Inp_So!$I$9:$I$228,Cal_BOSort!$G1435,Inp_So!$J$9:$J$228,Cal_BOSort!$I1435)</f>
        <v>0</v>
      </c>
      <c r="AI1435" s="18">
        <f>SUMIFS(Inp_So!AI$9:AI$228,Inp_So!$I$9:$I$228,Cal_BOSort!$G1435,Inp_So!$J$9:$J$228,Cal_BOSort!$I1435)</f>
        <v>0</v>
      </c>
      <c r="AJ1435" s="18">
        <f>SUMIFS(Inp_So!AJ$9:AJ$228,Inp_So!$I$9:$I$228,Cal_BOSort!$G1435,Inp_So!$J$9:$J$228,Cal_BOSort!$I1435)</f>
        <v>0</v>
      </c>
      <c r="AK1435" s="18">
        <f>SUMIFS(Inp_So!AK$9:AK$228,Inp_So!$I$9:$I$228,Cal_BOSort!$G1435,Inp_So!$J$9:$J$228,Cal_BOSort!$I1435)</f>
        <v>0</v>
      </c>
      <c r="AM1435" s="18">
        <f t="shared" si="155"/>
        <v>0</v>
      </c>
      <c r="AN1435" s="18">
        <f t="shared" si="159"/>
        <v>0</v>
      </c>
      <c r="AO1435" s="18">
        <f t="shared" si="160"/>
        <v>0</v>
      </c>
      <c r="AP1435" s="18">
        <f t="shared" si="156"/>
        <v>0</v>
      </c>
      <c r="AQ1435" s="18">
        <f t="shared" si="157"/>
        <v>0</v>
      </c>
      <c r="AR1435" s="18">
        <f t="shared" si="158"/>
        <v>0</v>
      </c>
      <c r="AU1435" s="42"/>
    </row>
    <row r="1436" spans="4:47" s="3" customFormat="1">
      <c r="D1436" s="101" t="str">
        <f>IF(I1436="","",MAX(D$1343:D1435)+1)</f>
        <v/>
      </c>
      <c r="E1436" s="3" t="s">
        <v>34</v>
      </c>
      <c r="F1436" s="3" t="s">
        <v>169</v>
      </c>
      <c r="G1436" s="3" t="s">
        <v>206</v>
      </c>
      <c r="I1436" s="101" t="str">
        <f>IF(Inp_So!M101="BO",Inp_So!J101,"")</f>
        <v/>
      </c>
      <c r="L1436" s="3" t="s">
        <v>106</v>
      </c>
      <c r="R1436" s="14"/>
      <c r="T1436" s="18"/>
      <c r="U1436" s="18"/>
      <c r="V1436" s="18"/>
      <c r="W1436" s="18"/>
      <c r="X1436" s="18"/>
      <c r="Y1436" s="18">
        <f>SUMIFS(Inp_So!Y$9:Y$228,Inp_So!$I$9:$I$228,Cal_BOSort!$G1436,Inp_So!$J$9:$J$228,Cal_BOSort!$I1436)</f>
        <v>0</v>
      </c>
      <c r="Z1436" s="18">
        <f>SUMIFS(Inp_So!Z$9:Z$228,Inp_So!$I$9:$I$228,Cal_BOSort!$G1436,Inp_So!$J$9:$J$228,Cal_BOSort!$I1436)</f>
        <v>0</v>
      </c>
      <c r="AA1436" s="18">
        <f>SUMIFS(Inp_So!AA$9:AA$228,Inp_So!$I$9:$I$228,Cal_BOSort!$G1436,Inp_So!$J$9:$J$228,Cal_BOSort!$I1436)</f>
        <v>0</v>
      </c>
      <c r="AB1436" s="18">
        <f>SUMIFS(Inp_So!AB$9:AB$228,Inp_So!$I$9:$I$228,Cal_BOSort!$G1436,Inp_So!$J$9:$J$228,Cal_BOSort!$I1436)</f>
        <v>0</v>
      </c>
      <c r="AC1436" s="18">
        <f>SUMIFS(Inp_So!AC$9:AC$228,Inp_So!$I$9:$I$228,Cal_BOSort!$G1436,Inp_So!$J$9:$J$228,Cal_BOSort!$I1436)</f>
        <v>0</v>
      </c>
      <c r="AD1436" s="18">
        <f>SUMIFS(Inp_So!AD$9:AD$228,Inp_So!$I$9:$I$228,Cal_BOSort!$G1436,Inp_So!$J$9:$J$228,Cal_BOSort!$I1436)</f>
        <v>0</v>
      </c>
      <c r="AE1436" s="18">
        <f>SUMIFS(Inp_So!AE$9:AE$228,Inp_So!$I$9:$I$228,Cal_BOSort!$G1436,Inp_So!$J$9:$J$228,Cal_BOSort!$I1436)</f>
        <v>0</v>
      </c>
      <c r="AF1436" s="18">
        <f>SUMIFS(Inp_So!AF$9:AF$228,Inp_So!$I$9:$I$228,Cal_BOSort!$G1436,Inp_So!$J$9:$J$228,Cal_BOSort!$I1436)</f>
        <v>0</v>
      </c>
      <c r="AG1436" s="18">
        <f>SUMIFS(Inp_So!AG$9:AG$228,Inp_So!$I$9:$I$228,Cal_BOSort!$G1436,Inp_So!$J$9:$J$228,Cal_BOSort!$I1436)</f>
        <v>0</v>
      </c>
      <c r="AH1436" s="18">
        <f>SUMIFS(Inp_So!AH$9:AH$228,Inp_So!$I$9:$I$228,Cal_BOSort!$G1436,Inp_So!$J$9:$J$228,Cal_BOSort!$I1436)</f>
        <v>0</v>
      </c>
      <c r="AI1436" s="18">
        <f>SUMIFS(Inp_So!AI$9:AI$228,Inp_So!$I$9:$I$228,Cal_BOSort!$G1436,Inp_So!$J$9:$J$228,Cal_BOSort!$I1436)</f>
        <v>0</v>
      </c>
      <c r="AJ1436" s="18">
        <f>SUMIFS(Inp_So!AJ$9:AJ$228,Inp_So!$I$9:$I$228,Cal_BOSort!$G1436,Inp_So!$J$9:$J$228,Cal_BOSort!$I1436)</f>
        <v>0</v>
      </c>
      <c r="AK1436" s="18">
        <f>SUMIFS(Inp_So!AK$9:AK$228,Inp_So!$I$9:$I$228,Cal_BOSort!$G1436,Inp_So!$J$9:$J$228,Cal_BOSort!$I1436)</f>
        <v>0</v>
      </c>
      <c r="AM1436" s="18">
        <f t="shared" si="155"/>
        <v>0</v>
      </c>
      <c r="AN1436" s="18">
        <f t="shared" si="159"/>
        <v>0</v>
      </c>
      <c r="AO1436" s="18">
        <f t="shared" si="160"/>
        <v>0</v>
      </c>
      <c r="AP1436" s="18">
        <f t="shared" si="156"/>
        <v>0</v>
      </c>
      <c r="AQ1436" s="18">
        <f t="shared" si="157"/>
        <v>0</v>
      </c>
      <c r="AR1436" s="18">
        <f t="shared" si="158"/>
        <v>0</v>
      </c>
      <c r="AU1436" s="42"/>
    </row>
    <row r="1437" spans="4:47" s="3" customFormat="1">
      <c r="D1437" s="101" t="str">
        <f>IF(I1437="","",MAX(D$1343:D1436)+1)</f>
        <v/>
      </c>
      <c r="E1437" s="3" t="s">
        <v>34</v>
      </c>
      <c r="F1437" s="3" t="s">
        <v>169</v>
      </c>
      <c r="G1437" s="3" t="s">
        <v>206</v>
      </c>
      <c r="I1437" s="101" t="str">
        <f>IF(Inp_So!M102="BO",Inp_So!J102,"")</f>
        <v/>
      </c>
      <c r="L1437" s="3" t="s">
        <v>106</v>
      </c>
      <c r="R1437" s="14"/>
      <c r="T1437" s="18"/>
      <c r="U1437" s="18"/>
      <c r="V1437" s="18"/>
      <c r="W1437" s="18"/>
      <c r="X1437" s="18"/>
      <c r="Y1437" s="18">
        <f>SUMIFS(Inp_So!Y$9:Y$228,Inp_So!$I$9:$I$228,Cal_BOSort!$G1437,Inp_So!$J$9:$J$228,Cal_BOSort!$I1437)</f>
        <v>0</v>
      </c>
      <c r="Z1437" s="18">
        <f>SUMIFS(Inp_So!Z$9:Z$228,Inp_So!$I$9:$I$228,Cal_BOSort!$G1437,Inp_So!$J$9:$J$228,Cal_BOSort!$I1437)</f>
        <v>0</v>
      </c>
      <c r="AA1437" s="18">
        <f>SUMIFS(Inp_So!AA$9:AA$228,Inp_So!$I$9:$I$228,Cal_BOSort!$G1437,Inp_So!$J$9:$J$228,Cal_BOSort!$I1437)</f>
        <v>0</v>
      </c>
      <c r="AB1437" s="18">
        <f>SUMIFS(Inp_So!AB$9:AB$228,Inp_So!$I$9:$I$228,Cal_BOSort!$G1437,Inp_So!$J$9:$J$228,Cal_BOSort!$I1437)</f>
        <v>0</v>
      </c>
      <c r="AC1437" s="18">
        <f>SUMIFS(Inp_So!AC$9:AC$228,Inp_So!$I$9:$I$228,Cal_BOSort!$G1437,Inp_So!$J$9:$J$228,Cal_BOSort!$I1437)</f>
        <v>0</v>
      </c>
      <c r="AD1437" s="18">
        <f>SUMIFS(Inp_So!AD$9:AD$228,Inp_So!$I$9:$I$228,Cal_BOSort!$G1437,Inp_So!$J$9:$J$228,Cal_BOSort!$I1437)</f>
        <v>0</v>
      </c>
      <c r="AE1437" s="18">
        <f>SUMIFS(Inp_So!AE$9:AE$228,Inp_So!$I$9:$I$228,Cal_BOSort!$G1437,Inp_So!$J$9:$J$228,Cal_BOSort!$I1437)</f>
        <v>0</v>
      </c>
      <c r="AF1437" s="18">
        <f>SUMIFS(Inp_So!AF$9:AF$228,Inp_So!$I$9:$I$228,Cal_BOSort!$G1437,Inp_So!$J$9:$J$228,Cal_BOSort!$I1437)</f>
        <v>0</v>
      </c>
      <c r="AG1437" s="18">
        <f>SUMIFS(Inp_So!AG$9:AG$228,Inp_So!$I$9:$I$228,Cal_BOSort!$G1437,Inp_So!$J$9:$J$228,Cal_BOSort!$I1437)</f>
        <v>0</v>
      </c>
      <c r="AH1437" s="18">
        <f>SUMIFS(Inp_So!AH$9:AH$228,Inp_So!$I$9:$I$228,Cal_BOSort!$G1437,Inp_So!$J$9:$J$228,Cal_BOSort!$I1437)</f>
        <v>0</v>
      </c>
      <c r="AI1437" s="18">
        <f>SUMIFS(Inp_So!AI$9:AI$228,Inp_So!$I$9:$I$228,Cal_BOSort!$G1437,Inp_So!$J$9:$J$228,Cal_BOSort!$I1437)</f>
        <v>0</v>
      </c>
      <c r="AJ1437" s="18">
        <f>SUMIFS(Inp_So!AJ$9:AJ$228,Inp_So!$I$9:$I$228,Cal_BOSort!$G1437,Inp_So!$J$9:$J$228,Cal_BOSort!$I1437)</f>
        <v>0</v>
      </c>
      <c r="AK1437" s="18">
        <f>SUMIFS(Inp_So!AK$9:AK$228,Inp_So!$I$9:$I$228,Cal_BOSort!$G1437,Inp_So!$J$9:$J$228,Cal_BOSort!$I1437)</f>
        <v>0</v>
      </c>
      <c r="AM1437" s="18">
        <f t="shared" si="155"/>
        <v>0</v>
      </c>
      <c r="AN1437" s="18">
        <f t="shared" si="159"/>
        <v>0</v>
      </c>
      <c r="AO1437" s="18">
        <f t="shared" si="160"/>
        <v>0</v>
      </c>
      <c r="AP1437" s="18">
        <f t="shared" si="156"/>
        <v>0</v>
      </c>
      <c r="AQ1437" s="18">
        <f t="shared" si="157"/>
        <v>0</v>
      </c>
      <c r="AR1437" s="18">
        <f t="shared" si="158"/>
        <v>0</v>
      </c>
      <c r="AU1437" s="42"/>
    </row>
    <row r="1438" spans="4:47" s="3" customFormat="1">
      <c r="D1438" s="101" t="str">
        <f>IF(I1438="","",MAX(D$1343:D1437)+1)</f>
        <v/>
      </c>
      <c r="E1438" s="3" t="s">
        <v>34</v>
      </c>
      <c r="F1438" s="3" t="s">
        <v>169</v>
      </c>
      <c r="G1438" s="3" t="s">
        <v>206</v>
      </c>
      <c r="I1438" s="101" t="str">
        <f>IF(Inp_So!M103="BO",Inp_So!J103,"")</f>
        <v/>
      </c>
      <c r="L1438" s="3" t="s">
        <v>106</v>
      </c>
      <c r="R1438" s="14"/>
      <c r="T1438" s="18"/>
      <c r="U1438" s="18"/>
      <c r="V1438" s="18"/>
      <c r="W1438" s="18"/>
      <c r="X1438" s="18"/>
      <c r="Y1438" s="18">
        <f>SUMIFS(Inp_So!Y$9:Y$228,Inp_So!$I$9:$I$228,Cal_BOSort!$G1438,Inp_So!$J$9:$J$228,Cal_BOSort!$I1438)</f>
        <v>0</v>
      </c>
      <c r="Z1438" s="18">
        <f>SUMIFS(Inp_So!Z$9:Z$228,Inp_So!$I$9:$I$228,Cal_BOSort!$G1438,Inp_So!$J$9:$J$228,Cal_BOSort!$I1438)</f>
        <v>0</v>
      </c>
      <c r="AA1438" s="18">
        <f>SUMIFS(Inp_So!AA$9:AA$228,Inp_So!$I$9:$I$228,Cal_BOSort!$G1438,Inp_So!$J$9:$J$228,Cal_BOSort!$I1438)</f>
        <v>0</v>
      </c>
      <c r="AB1438" s="18">
        <f>SUMIFS(Inp_So!AB$9:AB$228,Inp_So!$I$9:$I$228,Cal_BOSort!$G1438,Inp_So!$J$9:$J$228,Cal_BOSort!$I1438)</f>
        <v>0</v>
      </c>
      <c r="AC1438" s="18">
        <f>SUMIFS(Inp_So!AC$9:AC$228,Inp_So!$I$9:$I$228,Cal_BOSort!$G1438,Inp_So!$J$9:$J$228,Cal_BOSort!$I1438)</f>
        <v>0</v>
      </c>
      <c r="AD1438" s="18">
        <f>SUMIFS(Inp_So!AD$9:AD$228,Inp_So!$I$9:$I$228,Cal_BOSort!$G1438,Inp_So!$J$9:$J$228,Cal_BOSort!$I1438)</f>
        <v>0</v>
      </c>
      <c r="AE1438" s="18">
        <f>SUMIFS(Inp_So!AE$9:AE$228,Inp_So!$I$9:$I$228,Cal_BOSort!$G1438,Inp_So!$J$9:$J$228,Cal_BOSort!$I1438)</f>
        <v>0</v>
      </c>
      <c r="AF1438" s="18">
        <f>SUMIFS(Inp_So!AF$9:AF$228,Inp_So!$I$9:$I$228,Cal_BOSort!$G1438,Inp_So!$J$9:$J$228,Cal_BOSort!$I1438)</f>
        <v>0</v>
      </c>
      <c r="AG1438" s="18">
        <f>SUMIFS(Inp_So!AG$9:AG$228,Inp_So!$I$9:$I$228,Cal_BOSort!$G1438,Inp_So!$J$9:$J$228,Cal_BOSort!$I1438)</f>
        <v>0</v>
      </c>
      <c r="AH1438" s="18">
        <f>SUMIFS(Inp_So!AH$9:AH$228,Inp_So!$I$9:$I$228,Cal_BOSort!$G1438,Inp_So!$J$9:$J$228,Cal_BOSort!$I1438)</f>
        <v>0</v>
      </c>
      <c r="AI1438" s="18">
        <f>SUMIFS(Inp_So!AI$9:AI$228,Inp_So!$I$9:$I$228,Cal_BOSort!$G1438,Inp_So!$J$9:$J$228,Cal_BOSort!$I1438)</f>
        <v>0</v>
      </c>
      <c r="AJ1438" s="18">
        <f>SUMIFS(Inp_So!AJ$9:AJ$228,Inp_So!$I$9:$I$228,Cal_BOSort!$G1438,Inp_So!$J$9:$J$228,Cal_BOSort!$I1438)</f>
        <v>0</v>
      </c>
      <c r="AK1438" s="18">
        <f>SUMIFS(Inp_So!AK$9:AK$228,Inp_So!$I$9:$I$228,Cal_BOSort!$G1438,Inp_So!$J$9:$J$228,Cal_BOSort!$I1438)</f>
        <v>0</v>
      </c>
      <c r="AM1438" s="18">
        <f t="shared" si="155"/>
        <v>0</v>
      </c>
      <c r="AN1438" s="18">
        <f t="shared" si="159"/>
        <v>0</v>
      </c>
      <c r="AO1438" s="18">
        <f t="shared" si="160"/>
        <v>0</v>
      </c>
      <c r="AP1438" s="18">
        <f t="shared" si="156"/>
        <v>0</v>
      </c>
      <c r="AQ1438" s="18">
        <f t="shared" si="157"/>
        <v>0</v>
      </c>
      <c r="AR1438" s="18">
        <f t="shared" si="158"/>
        <v>0</v>
      </c>
      <c r="AU1438" s="42"/>
    </row>
    <row r="1439" spans="4:47" s="3" customFormat="1">
      <c r="D1439" s="101" t="str">
        <f>IF(I1439="","",MAX(D$1343:D1438)+1)</f>
        <v/>
      </c>
      <c r="E1439" s="3" t="s">
        <v>34</v>
      </c>
      <c r="F1439" s="3" t="s">
        <v>169</v>
      </c>
      <c r="G1439" s="3" t="s">
        <v>206</v>
      </c>
      <c r="I1439" s="101" t="str">
        <f>IF(Inp_So!M104="BO",Inp_So!J104,"")</f>
        <v/>
      </c>
      <c r="L1439" s="3" t="s">
        <v>106</v>
      </c>
      <c r="R1439" s="14"/>
      <c r="T1439" s="18"/>
      <c r="U1439" s="18"/>
      <c r="V1439" s="18"/>
      <c r="W1439" s="18"/>
      <c r="X1439" s="18"/>
      <c r="Y1439" s="18">
        <f>SUMIFS(Inp_So!Y$9:Y$228,Inp_So!$I$9:$I$228,Cal_BOSort!$G1439,Inp_So!$J$9:$J$228,Cal_BOSort!$I1439)</f>
        <v>0</v>
      </c>
      <c r="Z1439" s="18">
        <f>SUMIFS(Inp_So!Z$9:Z$228,Inp_So!$I$9:$I$228,Cal_BOSort!$G1439,Inp_So!$J$9:$J$228,Cal_BOSort!$I1439)</f>
        <v>0</v>
      </c>
      <c r="AA1439" s="18">
        <f>SUMIFS(Inp_So!AA$9:AA$228,Inp_So!$I$9:$I$228,Cal_BOSort!$G1439,Inp_So!$J$9:$J$228,Cal_BOSort!$I1439)</f>
        <v>0</v>
      </c>
      <c r="AB1439" s="18">
        <f>SUMIFS(Inp_So!AB$9:AB$228,Inp_So!$I$9:$I$228,Cal_BOSort!$G1439,Inp_So!$J$9:$J$228,Cal_BOSort!$I1439)</f>
        <v>0</v>
      </c>
      <c r="AC1439" s="18">
        <f>SUMIFS(Inp_So!AC$9:AC$228,Inp_So!$I$9:$I$228,Cal_BOSort!$G1439,Inp_So!$J$9:$J$228,Cal_BOSort!$I1439)</f>
        <v>0</v>
      </c>
      <c r="AD1439" s="18">
        <f>SUMIFS(Inp_So!AD$9:AD$228,Inp_So!$I$9:$I$228,Cal_BOSort!$G1439,Inp_So!$J$9:$J$228,Cal_BOSort!$I1439)</f>
        <v>0</v>
      </c>
      <c r="AE1439" s="18">
        <f>SUMIFS(Inp_So!AE$9:AE$228,Inp_So!$I$9:$I$228,Cal_BOSort!$G1439,Inp_So!$J$9:$J$228,Cal_BOSort!$I1439)</f>
        <v>0</v>
      </c>
      <c r="AF1439" s="18">
        <f>SUMIFS(Inp_So!AF$9:AF$228,Inp_So!$I$9:$I$228,Cal_BOSort!$G1439,Inp_So!$J$9:$J$228,Cal_BOSort!$I1439)</f>
        <v>0</v>
      </c>
      <c r="AG1439" s="18">
        <f>SUMIFS(Inp_So!AG$9:AG$228,Inp_So!$I$9:$I$228,Cal_BOSort!$G1439,Inp_So!$J$9:$J$228,Cal_BOSort!$I1439)</f>
        <v>0</v>
      </c>
      <c r="AH1439" s="18">
        <f>SUMIFS(Inp_So!AH$9:AH$228,Inp_So!$I$9:$I$228,Cal_BOSort!$G1439,Inp_So!$J$9:$J$228,Cal_BOSort!$I1439)</f>
        <v>0</v>
      </c>
      <c r="AI1439" s="18">
        <f>SUMIFS(Inp_So!AI$9:AI$228,Inp_So!$I$9:$I$228,Cal_BOSort!$G1439,Inp_So!$J$9:$J$228,Cal_BOSort!$I1439)</f>
        <v>0</v>
      </c>
      <c r="AJ1439" s="18">
        <f>SUMIFS(Inp_So!AJ$9:AJ$228,Inp_So!$I$9:$I$228,Cal_BOSort!$G1439,Inp_So!$J$9:$J$228,Cal_BOSort!$I1439)</f>
        <v>0</v>
      </c>
      <c r="AK1439" s="18">
        <f>SUMIFS(Inp_So!AK$9:AK$228,Inp_So!$I$9:$I$228,Cal_BOSort!$G1439,Inp_So!$J$9:$J$228,Cal_BOSort!$I1439)</f>
        <v>0</v>
      </c>
      <c r="AM1439" s="18">
        <f t="shared" si="155"/>
        <v>0</v>
      </c>
      <c r="AN1439" s="18">
        <f t="shared" si="159"/>
        <v>0</v>
      </c>
      <c r="AO1439" s="18">
        <f t="shared" si="160"/>
        <v>0</v>
      </c>
      <c r="AP1439" s="18">
        <f t="shared" si="156"/>
        <v>0</v>
      </c>
      <c r="AQ1439" s="18">
        <f t="shared" si="157"/>
        <v>0</v>
      </c>
      <c r="AR1439" s="18">
        <f t="shared" si="158"/>
        <v>0</v>
      </c>
      <c r="AU1439" s="42"/>
    </row>
    <row r="1440" spans="4:47" s="3" customFormat="1">
      <c r="D1440" s="101" t="str">
        <f>IF(I1440="","",MAX(D$1343:D1439)+1)</f>
        <v/>
      </c>
      <c r="E1440" s="3" t="s">
        <v>34</v>
      </c>
      <c r="F1440" s="3" t="s">
        <v>169</v>
      </c>
      <c r="G1440" s="3" t="s">
        <v>206</v>
      </c>
      <c r="I1440" s="101" t="str">
        <f>IF(Inp_So!M105="BO",Inp_So!J105,"")</f>
        <v/>
      </c>
      <c r="L1440" s="3" t="s">
        <v>106</v>
      </c>
      <c r="R1440" s="14"/>
      <c r="T1440" s="18"/>
      <c r="U1440" s="18"/>
      <c r="V1440" s="18"/>
      <c r="W1440" s="18"/>
      <c r="X1440" s="18"/>
      <c r="Y1440" s="18">
        <f>SUMIFS(Inp_So!Y$9:Y$228,Inp_So!$I$9:$I$228,Cal_BOSort!$G1440,Inp_So!$J$9:$J$228,Cal_BOSort!$I1440)</f>
        <v>0</v>
      </c>
      <c r="Z1440" s="18">
        <f>SUMIFS(Inp_So!Z$9:Z$228,Inp_So!$I$9:$I$228,Cal_BOSort!$G1440,Inp_So!$J$9:$J$228,Cal_BOSort!$I1440)</f>
        <v>0</v>
      </c>
      <c r="AA1440" s="18">
        <f>SUMIFS(Inp_So!AA$9:AA$228,Inp_So!$I$9:$I$228,Cal_BOSort!$G1440,Inp_So!$J$9:$J$228,Cal_BOSort!$I1440)</f>
        <v>0</v>
      </c>
      <c r="AB1440" s="18">
        <f>SUMIFS(Inp_So!AB$9:AB$228,Inp_So!$I$9:$I$228,Cal_BOSort!$G1440,Inp_So!$J$9:$J$228,Cal_BOSort!$I1440)</f>
        <v>0</v>
      </c>
      <c r="AC1440" s="18">
        <f>SUMIFS(Inp_So!AC$9:AC$228,Inp_So!$I$9:$I$228,Cal_BOSort!$G1440,Inp_So!$J$9:$J$228,Cal_BOSort!$I1440)</f>
        <v>0</v>
      </c>
      <c r="AD1440" s="18">
        <f>SUMIFS(Inp_So!AD$9:AD$228,Inp_So!$I$9:$I$228,Cal_BOSort!$G1440,Inp_So!$J$9:$J$228,Cal_BOSort!$I1440)</f>
        <v>0</v>
      </c>
      <c r="AE1440" s="18">
        <f>SUMIFS(Inp_So!AE$9:AE$228,Inp_So!$I$9:$I$228,Cal_BOSort!$G1440,Inp_So!$J$9:$J$228,Cal_BOSort!$I1440)</f>
        <v>0</v>
      </c>
      <c r="AF1440" s="18">
        <f>SUMIFS(Inp_So!AF$9:AF$228,Inp_So!$I$9:$I$228,Cal_BOSort!$G1440,Inp_So!$J$9:$J$228,Cal_BOSort!$I1440)</f>
        <v>0</v>
      </c>
      <c r="AG1440" s="18">
        <f>SUMIFS(Inp_So!AG$9:AG$228,Inp_So!$I$9:$I$228,Cal_BOSort!$G1440,Inp_So!$J$9:$J$228,Cal_BOSort!$I1440)</f>
        <v>0</v>
      </c>
      <c r="AH1440" s="18">
        <f>SUMIFS(Inp_So!AH$9:AH$228,Inp_So!$I$9:$I$228,Cal_BOSort!$G1440,Inp_So!$J$9:$J$228,Cal_BOSort!$I1440)</f>
        <v>0</v>
      </c>
      <c r="AI1440" s="18">
        <f>SUMIFS(Inp_So!AI$9:AI$228,Inp_So!$I$9:$I$228,Cal_BOSort!$G1440,Inp_So!$J$9:$J$228,Cal_BOSort!$I1440)</f>
        <v>0</v>
      </c>
      <c r="AJ1440" s="18">
        <f>SUMIFS(Inp_So!AJ$9:AJ$228,Inp_So!$I$9:$I$228,Cal_BOSort!$G1440,Inp_So!$J$9:$J$228,Cal_BOSort!$I1440)</f>
        <v>0</v>
      </c>
      <c r="AK1440" s="18">
        <f>SUMIFS(Inp_So!AK$9:AK$228,Inp_So!$I$9:$I$228,Cal_BOSort!$G1440,Inp_So!$J$9:$J$228,Cal_BOSort!$I1440)</f>
        <v>0</v>
      </c>
      <c r="AM1440" s="18">
        <f t="shared" si="155"/>
        <v>0</v>
      </c>
      <c r="AN1440" s="18">
        <f t="shared" si="159"/>
        <v>0</v>
      </c>
      <c r="AO1440" s="18">
        <f t="shared" si="160"/>
        <v>0</v>
      </c>
      <c r="AP1440" s="18">
        <f t="shared" si="156"/>
        <v>0</v>
      </c>
      <c r="AQ1440" s="18">
        <f t="shared" si="157"/>
        <v>0</v>
      </c>
      <c r="AR1440" s="18">
        <f t="shared" si="158"/>
        <v>0</v>
      </c>
      <c r="AU1440" s="42"/>
    </row>
    <row r="1441" spans="4:47" s="3" customFormat="1">
      <c r="D1441" s="101" t="str">
        <f>IF(I1441="","",MAX(D$1343:D1440)+1)</f>
        <v/>
      </c>
      <c r="E1441" s="3" t="s">
        <v>34</v>
      </c>
      <c r="F1441" s="3" t="s">
        <v>169</v>
      </c>
      <c r="G1441" s="3" t="s">
        <v>206</v>
      </c>
      <c r="I1441" s="101" t="str">
        <f>IF(Inp_So!M106="BO",Inp_So!J106,"")</f>
        <v/>
      </c>
      <c r="L1441" s="3" t="s">
        <v>106</v>
      </c>
      <c r="R1441" s="14"/>
      <c r="T1441" s="18"/>
      <c r="U1441" s="18"/>
      <c r="V1441" s="18"/>
      <c r="W1441" s="18"/>
      <c r="X1441" s="18"/>
      <c r="Y1441" s="18">
        <f>SUMIFS(Inp_So!Y$9:Y$228,Inp_So!$I$9:$I$228,Cal_BOSort!$G1441,Inp_So!$J$9:$J$228,Cal_BOSort!$I1441)</f>
        <v>0</v>
      </c>
      <c r="Z1441" s="18">
        <f>SUMIFS(Inp_So!Z$9:Z$228,Inp_So!$I$9:$I$228,Cal_BOSort!$G1441,Inp_So!$J$9:$J$228,Cal_BOSort!$I1441)</f>
        <v>0</v>
      </c>
      <c r="AA1441" s="18">
        <f>SUMIFS(Inp_So!AA$9:AA$228,Inp_So!$I$9:$I$228,Cal_BOSort!$G1441,Inp_So!$J$9:$J$228,Cal_BOSort!$I1441)</f>
        <v>0</v>
      </c>
      <c r="AB1441" s="18">
        <f>SUMIFS(Inp_So!AB$9:AB$228,Inp_So!$I$9:$I$228,Cal_BOSort!$G1441,Inp_So!$J$9:$J$228,Cal_BOSort!$I1441)</f>
        <v>0</v>
      </c>
      <c r="AC1441" s="18">
        <f>SUMIFS(Inp_So!AC$9:AC$228,Inp_So!$I$9:$I$228,Cal_BOSort!$G1441,Inp_So!$J$9:$J$228,Cal_BOSort!$I1441)</f>
        <v>0</v>
      </c>
      <c r="AD1441" s="18">
        <f>SUMIFS(Inp_So!AD$9:AD$228,Inp_So!$I$9:$I$228,Cal_BOSort!$G1441,Inp_So!$J$9:$J$228,Cal_BOSort!$I1441)</f>
        <v>0</v>
      </c>
      <c r="AE1441" s="18">
        <f>SUMIFS(Inp_So!AE$9:AE$228,Inp_So!$I$9:$I$228,Cal_BOSort!$G1441,Inp_So!$J$9:$J$228,Cal_BOSort!$I1441)</f>
        <v>0</v>
      </c>
      <c r="AF1441" s="18">
        <f>SUMIFS(Inp_So!AF$9:AF$228,Inp_So!$I$9:$I$228,Cal_BOSort!$G1441,Inp_So!$J$9:$J$228,Cal_BOSort!$I1441)</f>
        <v>0</v>
      </c>
      <c r="AG1441" s="18">
        <f>SUMIFS(Inp_So!AG$9:AG$228,Inp_So!$I$9:$I$228,Cal_BOSort!$G1441,Inp_So!$J$9:$J$228,Cal_BOSort!$I1441)</f>
        <v>0</v>
      </c>
      <c r="AH1441" s="18">
        <f>SUMIFS(Inp_So!AH$9:AH$228,Inp_So!$I$9:$I$228,Cal_BOSort!$G1441,Inp_So!$J$9:$J$228,Cal_BOSort!$I1441)</f>
        <v>0</v>
      </c>
      <c r="AI1441" s="18">
        <f>SUMIFS(Inp_So!AI$9:AI$228,Inp_So!$I$9:$I$228,Cal_BOSort!$G1441,Inp_So!$J$9:$J$228,Cal_BOSort!$I1441)</f>
        <v>0</v>
      </c>
      <c r="AJ1441" s="18">
        <f>SUMIFS(Inp_So!AJ$9:AJ$228,Inp_So!$I$9:$I$228,Cal_BOSort!$G1441,Inp_So!$J$9:$J$228,Cal_BOSort!$I1441)</f>
        <v>0</v>
      </c>
      <c r="AK1441" s="18">
        <f>SUMIFS(Inp_So!AK$9:AK$228,Inp_So!$I$9:$I$228,Cal_BOSort!$G1441,Inp_So!$J$9:$J$228,Cal_BOSort!$I1441)</f>
        <v>0</v>
      </c>
      <c r="AM1441" s="18">
        <f t="shared" si="155"/>
        <v>0</v>
      </c>
      <c r="AN1441" s="18">
        <f t="shared" si="159"/>
        <v>0</v>
      </c>
      <c r="AO1441" s="18">
        <f t="shared" si="160"/>
        <v>0</v>
      </c>
      <c r="AP1441" s="18">
        <f t="shared" si="156"/>
        <v>0</v>
      </c>
      <c r="AQ1441" s="18">
        <f t="shared" si="157"/>
        <v>0</v>
      </c>
      <c r="AR1441" s="18">
        <f t="shared" si="158"/>
        <v>0</v>
      </c>
      <c r="AU1441" s="42"/>
    </row>
    <row r="1442" spans="4:47" s="3" customFormat="1">
      <c r="D1442" s="101" t="str">
        <f>IF(I1442="","",MAX(D$1343:D1441)+1)</f>
        <v/>
      </c>
      <c r="E1442" s="3" t="s">
        <v>34</v>
      </c>
      <c r="F1442" s="3" t="s">
        <v>169</v>
      </c>
      <c r="G1442" s="3" t="s">
        <v>206</v>
      </c>
      <c r="I1442" s="101" t="str">
        <f>IF(Inp_So!M107="BO",Inp_So!J107,"")</f>
        <v/>
      </c>
      <c r="L1442" s="3" t="s">
        <v>106</v>
      </c>
      <c r="R1442" s="14"/>
      <c r="T1442" s="18"/>
      <c r="U1442" s="18"/>
      <c r="V1442" s="18"/>
      <c r="W1442" s="18"/>
      <c r="X1442" s="18"/>
      <c r="Y1442" s="18">
        <f>SUMIFS(Inp_So!Y$9:Y$228,Inp_So!$I$9:$I$228,Cal_BOSort!$G1442,Inp_So!$J$9:$J$228,Cal_BOSort!$I1442)</f>
        <v>0</v>
      </c>
      <c r="Z1442" s="18">
        <f>SUMIFS(Inp_So!Z$9:Z$228,Inp_So!$I$9:$I$228,Cal_BOSort!$G1442,Inp_So!$J$9:$J$228,Cal_BOSort!$I1442)</f>
        <v>0</v>
      </c>
      <c r="AA1442" s="18">
        <f>SUMIFS(Inp_So!AA$9:AA$228,Inp_So!$I$9:$I$228,Cal_BOSort!$G1442,Inp_So!$J$9:$J$228,Cal_BOSort!$I1442)</f>
        <v>0</v>
      </c>
      <c r="AB1442" s="18">
        <f>SUMIFS(Inp_So!AB$9:AB$228,Inp_So!$I$9:$I$228,Cal_BOSort!$G1442,Inp_So!$J$9:$J$228,Cal_BOSort!$I1442)</f>
        <v>0</v>
      </c>
      <c r="AC1442" s="18">
        <f>SUMIFS(Inp_So!AC$9:AC$228,Inp_So!$I$9:$I$228,Cal_BOSort!$G1442,Inp_So!$J$9:$J$228,Cal_BOSort!$I1442)</f>
        <v>0</v>
      </c>
      <c r="AD1442" s="18">
        <f>SUMIFS(Inp_So!AD$9:AD$228,Inp_So!$I$9:$I$228,Cal_BOSort!$G1442,Inp_So!$J$9:$J$228,Cal_BOSort!$I1442)</f>
        <v>0</v>
      </c>
      <c r="AE1442" s="18">
        <f>SUMIFS(Inp_So!AE$9:AE$228,Inp_So!$I$9:$I$228,Cal_BOSort!$G1442,Inp_So!$J$9:$J$228,Cal_BOSort!$I1442)</f>
        <v>0</v>
      </c>
      <c r="AF1442" s="18">
        <f>SUMIFS(Inp_So!AF$9:AF$228,Inp_So!$I$9:$I$228,Cal_BOSort!$G1442,Inp_So!$J$9:$J$228,Cal_BOSort!$I1442)</f>
        <v>0</v>
      </c>
      <c r="AG1442" s="18">
        <f>SUMIFS(Inp_So!AG$9:AG$228,Inp_So!$I$9:$I$228,Cal_BOSort!$G1442,Inp_So!$J$9:$J$228,Cal_BOSort!$I1442)</f>
        <v>0</v>
      </c>
      <c r="AH1442" s="18">
        <f>SUMIFS(Inp_So!AH$9:AH$228,Inp_So!$I$9:$I$228,Cal_BOSort!$G1442,Inp_So!$J$9:$J$228,Cal_BOSort!$I1442)</f>
        <v>0</v>
      </c>
      <c r="AI1442" s="18">
        <f>SUMIFS(Inp_So!AI$9:AI$228,Inp_So!$I$9:$I$228,Cal_BOSort!$G1442,Inp_So!$J$9:$J$228,Cal_BOSort!$I1442)</f>
        <v>0</v>
      </c>
      <c r="AJ1442" s="18">
        <f>SUMIFS(Inp_So!AJ$9:AJ$228,Inp_So!$I$9:$I$228,Cal_BOSort!$G1442,Inp_So!$J$9:$J$228,Cal_BOSort!$I1442)</f>
        <v>0</v>
      </c>
      <c r="AK1442" s="18">
        <f>SUMIFS(Inp_So!AK$9:AK$228,Inp_So!$I$9:$I$228,Cal_BOSort!$G1442,Inp_So!$J$9:$J$228,Cal_BOSort!$I1442)</f>
        <v>0</v>
      </c>
      <c r="AM1442" s="18">
        <f t="shared" si="155"/>
        <v>0</v>
      </c>
      <c r="AN1442" s="18">
        <f t="shared" si="159"/>
        <v>0</v>
      </c>
      <c r="AO1442" s="18">
        <f t="shared" si="160"/>
        <v>0</v>
      </c>
      <c r="AP1442" s="18">
        <f t="shared" si="156"/>
        <v>0</v>
      </c>
      <c r="AQ1442" s="18">
        <f t="shared" si="157"/>
        <v>0</v>
      </c>
      <c r="AR1442" s="18">
        <f t="shared" si="158"/>
        <v>0</v>
      </c>
      <c r="AU1442" s="42"/>
    </row>
    <row r="1443" spans="4:47" s="3" customFormat="1">
      <c r="D1443" s="101" t="str">
        <f>IF(I1443="","",MAX(D$1343:D1442)+1)</f>
        <v/>
      </c>
      <c r="E1443" s="3" t="s">
        <v>34</v>
      </c>
      <c r="F1443" s="3" t="s">
        <v>169</v>
      </c>
      <c r="G1443" s="3" t="s">
        <v>206</v>
      </c>
      <c r="I1443" s="101" t="str">
        <f>IF(Inp_So!M108="BO",Inp_So!J108,"")</f>
        <v/>
      </c>
      <c r="L1443" s="3" t="s">
        <v>106</v>
      </c>
      <c r="R1443" s="14"/>
      <c r="T1443" s="18"/>
      <c r="U1443" s="18"/>
      <c r="V1443" s="18"/>
      <c r="W1443" s="18"/>
      <c r="X1443" s="18"/>
      <c r="Y1443" s="18">
        <f>SUMIFS(Inp_So!Y$9:Y$228,Inp_So!$I$9:$I$228,Cal_BOSort!$G1443,Inp_So!$J$9:$J$228,Cal_BOSort!$I1443)</f>
        <v>0</v>
      </c>
      <c r="Z1443" s="18">
        <f>SUMIFS(Inp_So!Z$9:Z$228,Inp_So!$I$9:$I$228,Cal_BOSort!$G1443,Inp_So!$J$9:$J$228,Cal_BOSort!$I1443)</f>
        <v>0</v>
      </c>
      <c r="AA1443" s="18">
        <f>SUMIFS(Inp_So!AA$9:AA$228,Inp_So!$I$9:$I$228,Cal_BOSort!$G1443,Inp_So!$J$9:$J$228,Cal_BOSort!$I1443)</f>
        <v>0</v>
      </c>
      <c r="AB1443" s="18">
        <f>SUMIFS(Inp_So!AB$9:AB$228,Inp_So!$I$9:$I$228,Cal_BOSort!$G1443,Inp_So!$J$9:$J$228,Cal_BOSort!$I1443)</f>
        <v>0</v>
      </c>
      <c r="AC1443" s="18">
        <f>SUMIFS(Inp_So!AC$9:AC$228,Inp_So!$I$9:$I$228,Cal_BOSort!$G1443,Inp_So!$J$9:$J$228,Cal_BOSort!$I1443)</f>
        <v>0</v>
      </c>
      <c r="AD1443" s="18">
        <f>SUMIFS(Inp_So!AD$9:AD$228,Inp_So!$I$9:$I$228,Cal_BOSort!$G1443,Inp_So!$J$9:$J$228,Cal_BOSort!$I1443)</f>
        <v>0</v>
      </c>
      <c r="AE1443" s="18">
        <f>SUMIFS(Inp_So!AE$9:AE$228,Inp_So!$I$9:$I$228,Cal_BOSort!$G1443,Inp_So!$J$9:$J$228,Cal_BOSort!$I1443)</f>
        <v>0</v>
      </c>
      <c r="AF1443" s="18">
        <f>SUMIFS(Inp_So!AF$9:AF$228,Inp_So!$I$9:$I$228,Cal_BOSort!$G1443,Inp_So!$J$9:$J$228,Cal_BOSort!$I1443)</f>
        <v>0</v>
      </c>
      <c r="AG1443" s="18">
        <f>SUMIFS(Inp_So!AG$9:AG$228,Inp_So!$I$9:$I$228,Cal_BOSort!$G1443,Inp_So!$J$9:$J$228,Cal_BOSort!$I1443)</f>
        <v>0</v>
      </c>
      <c r="AH1443" s="18">
        <f>SUMIFS(Inp_So!AH$9:AH$228,Inp_So!$I$9:$I$228,Cal_BOSort!$G1443,Inp_So!$J$9:$J$228,Cal_BOSort!$I1443)</f>
        <v>0</v>
      </c>
      <c r="AI1443" s="18">
        <f>SUMIFS(Inp_So!AI$9:AI$228,Inp_So!$I$9:$I$228,Cal_BOSort!$G1443,Inp_So!$J$9:$J$228,Cal_BOSort!$I1443)</f>
        <v>0</v>
      </c>
      <c r="AJ1443" s="18">
        <f>SUMIFS(Inp_So!AJ$9:AJ$228,Inp_So!$I$9:$I$228,Cal_BOSort!$G1443,Inp_So!$J$9:$J$228,Cal_BOSort!$I1443)</f>
        <v>0</v>
      </c>
      <c r="AK1443" s="18">
        <f>SUMIFS(Inp_So!AK$9:AK$228,Inp_So!$I$9:$I$228,Cal_BOSort!$G1443,Inp_So!$J$9:$J$228,Cal_BOSort!$I1443)</f>
        <v>0</v>
      </c>
      <c r="AM1443" s="18">
        <f t="shared" si="155"/>
        <v>0</v>
      </c>
      <c r="AN1443" s="18">
        <f t="shared" si="159"/>
        <v>0</v>
      </c>
      <c r="AO1443" s="18">
        <f t="shared" si="160"/>
        <v>0</v>
      </c>
      <c r="AP1443" s="18">
        <f t="shared" si="156"/>
        <v>0</v>
      </c>
      <c r="AQ1443" s="18">
        <f t="shared" si="157"/>
        <v>0</v>
      </c>
      <c r="AR1443" s="18">
        <f t="shared" si="158"/>
        <v>0</v>
      </c>
      <c r="AU1443" s="42"/>
    </row>
    <row r="1444" spans="4:47" s="3" customFormat="1">
      <c r="D1444" s="101" t="str">
        <f>IF(I1444="","",MAX(D$1343:D1443)+1)</f>
        <v/>
      </c>
      <c r="E1444" s="3" t="s">
        <v>34</v>
      </c>
      <c r="F1444" s="3" t="s">
        <v>169</v>
      </c>
      <c r="G1444" s="3" t="s">
        <v>172</v>
      </c>
      <c r="I1444" s="101" t="str">
        <f>IF(Inp_So!M109="BO",Inp_So!J109,"")</f>
        <v/>
      </c>
      <c r="L1444" s="3" t="s">
        <v>106</v>
      </c>
      <c r="R1444" s="14"/>
      <c r="T1444" s="18"/>
      <c r="U1444" s="18"/>
      <c r="V1444" s="18"/>
      <c r="W1444" s="18"/>
      <c r="X1444" s="18"/>
      <c r="Y1444" s="18">
        <f>SUMIFS(Inp_So!Y$9:Y$228,Inp_So!$I$9:$I$228,Cal_BOSort!$G1444,Inp_So!$J$9:$J$228,Cal_BOSort!$I1444)</f>
        <v>0</v>
      </c>
      <c r="Z1444" s="18">
        <f>SUMIFS(Inp_So!Z$9:Z$228,Inp_So!$I$9:$I$228,Cal_BOSort!$G1444,Inp_So!$J$9:$J$228,Cal_BOSort!$I1444)</f>
        <v>0</v>
      </c>
      <c r="AA1444" s="18">
        <f>SUMIFS(Inp_So!AA$9:AA$228,Inp_So!$I$9:$I$228,Cal_BOSort!$G1444,Inp_So!$J$9:$J$228,Cal_BOSort!$I1444)</f>
        <v>0</v>
      </c>
      <c r="AB1444" s="18">
        <f>SUMIFS(Inp_So!AB$9:AB$228,Inp_So!$I$9:$I$228,Cal_BOSort!$G1444,Inp_So!$J$9:$J$228,Cal_BOSort!$I1444)</f>
        <v>0</v>
      </c>
      <c r="AC1444" s="18">
        <f>SUMIFS(Inp_So!AC$9:AC$228,Inp_So!$I$9:$I$228,Cal_BOSort!$G1444,Inp_So!$J$9:$J$228,Cal_BOSort!$I1444)</f>
        <v>0</v>
      </c>
      <c r="AD1444" s="18">
        <f>SUMIFS(Inp_So!AD$9:AD$228,Inp_So!$I$9:$I$228,Cal_BOSort!$G1444,Inp_So!$J$9:$J$228,Cal_BOSort!$I1444)</f>
        <v>0</v>
      </c>
      <c r="AE1444" s="18">
        <f>SUMIFS(Inp_So!AE$9:AE$228,Inp_So!$I$9:$I$228,Cal_BOSort!$G1444,Inp_So!$J$9:$J$228,Cal_BOSort!$I1444)</f>
        <v>0</v>
      </c>
      <c r="AF1444" s="18">
        <f>SUMIFS(Inp_So!AF$9:AF$228,Inp_So!$I$9:$I$228,Cal_BOSort!$G1444,Inp_So!$J$9:$J$228,Cal_BOSort!$I1444)</f>
        <v>0</v>
      </c>
      <c r="AG1444" s="18">
        <f>SUMIFS(Inp_So!AG$9:AG$228,Inp_So!$I$9:$I$228,Cal_BOSort!$G1444,Inp_So!$J$9:$J$228,Cal_BOSort!$I1444)</f>
        <v>0</v>
      </c>
      <c r="AH1444" s="18">
        <f>SUMIFS(Inp_So!AH$9:AH$228,Inp_So!$I$9:$I$228,Cal_BOSort!$G1444,Inp_So!$J$9:$J$228,Cal_BOSort!$I1444)</f>
        <v>0</v>
      </c>
      <c r="AI1444" s="18">
        <f>SUMIFS(Inp_So!AI$9:AI$228,Inp_So!$I$9:$I$228,Cal_BOSort!$G1444,Inp_So!$J$9:$J$228,Cal_BOSort!$I1444)</f>
        <v>0</v>
      </c>
      <c r="AJ1444" s="18">
        <f>SUMIFS(Inp_So!AJ$9:AJ$228,Inp_So!$I$9:$I$228,Cal_BOSort!$G1444,Inp_So!$J$9:$J$228,Cal_BOSort!$I1444)</f>
        <v>0</v>
      </c>
      <c r="AK1444" s="18">
        <f>SUMIFS(Inp_So!AK$9:AK$228,Inp_So!$I$9:$I$228,Cal_BOSort!$G1444,Inp_So!$J$9:$J$228,Cal_BOSort!$I1444)</f>
        <v>0</v>
      </c>
      <c r="AM1444" s="18">
        <f t="shared" si="155"/>
        <v>0</v>
      </c>
      <c r="AN1444" s="18">
        <f t="shared" si="159"/>
        <v>0</v>
      </c>
      <c r="AO1444" s="18">
        <f t="shared" si="160"/>
        <v>0</v>
      </c>
      <c r="AP1444" s="18">
        <f t="shared" si="156"/>
        <v>0</v>
      </c>
      <c r="AQ1444" s="18">
        <f t="shared" si="157"/>
        <v>0</v>
      </c>
      <c r="AR1444" s="18">
        <f t="shared" si="158"/>
        <v>0</v>
      </c>
      <c r="AU1444" s="42"/>
    </row>
    <row r="1445" spans="4:47" s="3" customFormat="1">
      <c r="D1445" s="101" t="str">
        <f>IF(I1445="","",MAX(D$1343:D1444)+1)</f>
        <v/>
      </c>
      <c r="E1445" s="3" t="s">
        <v>34</v>
      </c>
      <c r="F1445" s="3" t="s">
        <v>169</v>
      </c>
      <c r="G1445" s="3" t="s">
        <v>172</v>
      </c>
      <c r="I1445" s="101" t="str">
        <f>IF(Inp_So!M110="BO",Inp_So!J110,"")</f>
        <v/>
      </c>
      <c r="L1445" s="3" t="s">
        <v>106</v>
      </c>
      <c r="R1445" s="14"/>
      <c r="T1445" s="18"/>
      <c r="U1445" s="18"/>
      <c r="V1445" s="18"/>
      <c r="W1445" s="18"/>
      <c r="X1445" s="18"/>
      <c r="Y1445" s="18">
        <f>SUMIFS(Inp_So!Y$9:Y$228,Inp_So!$I$9:$I$228,Cal_BOSort!$G1445,Inp_So!$J$9:$J$228,Cal_BOSort!$I1445)</f>
        <v>0</v>
      </c>
      <c r="Z1445" s="18">
        <f>SUMIFS(Inp_So!Z$9:Z$228,Inp_So!$I$9:$I$228,Cal_BOSort!$G1445,Inp_So!$J$9:$J$228,Cal_BOSort!$I1445)</f>
        <v>0</v>
      </c>
      <c r="AA1445" s="18">
        <f>SUMIFS(Inp_So!AA$9:AA$228,Inp_So!$I$9:$I$228,Cal_BOSort!$G1445,Inp_So!$J$9:$J$228,Cal_BOSort!$I1445)</f>
        <v>0</v>
      </c>
      <c r="AB1445" s="18">
        <f>SUMIFS(Inp_So!AB$9:AB$228,Inp_So!$I$9:$I$228,Cal_BOSort!$G1445,Inp_So!$J$9:$J$228,Cal_BOSort!$I1445)</f>
        <v>0</v>
      </c>
      <c r="AC1445" s="18">
        <f>SUMIFS(Inp_So!AC$9:AC$228,Inp_So!$I$9:$I$228,Cal_BOSort!$G1445,Inp_So!$J$9:$J$228,Cal_BOSort!$I1445)</f>
        <v>0</v>
      </c>
      <c r="AD1445" s="18">
        <f>SUMIFS(Inp_So!AD$9:AD$228,Inp_So!$I$9:$I$228,Cal_BOSort!$G1445,Inp_So!$J$9:$J$228,Cal_BOSort!$I1445)</f>
        <v>0</v>
      </c>
      <c r="AE1445" s="18">
        <f>SUMIFS(Inp_So!AE$9:AE$228,Inp_So!$I$9:$I$228,Cal_BOSort!$G1445,Inp_So!$J$9:$J$228,Cal_BOSort!$I1445)</f>
        <v>0</v>
      </c>
      <c r="AF1445" s="18">
        <f>SUMIFS(Inp_So!AF$9:AF$228,Inp_So!$I$9:$I$228,Cal_BOSort!$G1445,Inp_So!$J$9:$J$228,Cal_BOSort!$I1445)</f>
        <v>0</v>
      </c>
      <c r="AG1445" s="18">
        <f>SUMIFS(Inp_So!AG$9:AG$228,Inp_So!$I$9:$I$228,Cal_BOSort!$G1445,Inp_So!$J$9:$J$228,Cal_BOSort!$I1445)</f>
        <v>0</v>
      </c>
      <c r="AH1445" s="18">
        <f>SUMIFS(Inp_So!AH$9:AH$228,Inp_So!$I$9:$I$228,Cal_BOSort!$G1445,Inp_So!$J$9:$J$228,Cal_BOSort!$I1445)</f>
        <v>0</v>
      </c>
      <c r="AI1445" s="18">
        <f>SUMIFS(Inp_So!AI$9:AI$228,Inp_So!$I$9:$I$228,Cal_BOSort!$G1445,Inp_So!$J$9:$J$228,Cal_BOSort!$I1445)</f>
        <v>0</v>
      </c>
      <c r="AJ1445" s="18">
        <f>SUMIFS(Inp_So!AJ$9:AJ$228,Inp_So!$I$9:$I$228,Cal_BOSort!$G1445,Inp_So!$J$9:$J$228,Cal_BOSort!$I1445)</f>
        <v>0</v>
      </c>
      <c r="AK1445" s="18">
        <f>SUMIFS(Inp_So!AK$9:AK$228,Inp_So!$I$9:$I$228,Cal_BOSort!$G1445,Inp_So!$J$9:$J$228,Cal_BOSort!$I1445)</f>
        <v>0</v>
      </c>
      <c r="AM1445" s="18">
        <f t="shared" si="155"/>
        <v>0</v>
      </c>
      <c r="AN1445" s="18">
        <f t="shared" si="159"/>
        <v>0</v>
      </c>
      <c r="AO1445" s="18">
        <f t="shared" si="160"/>
        <v>0</v>
      </c>
      <c r="AP1445" s="18">
        <f t="shared" si="156"/>
        <v>0</v>
      </c>
      <c r="AQ1445" s="18">
        <f t="shared" si="157"/>
        <v>0</v>
      </c>
      <c r="AR1445" s="18">
        <f t="shared" si="158"/>
        <v>0</v>
      </c>
      <c r="AU1445" s="42"/>
    </row>
    <row r="1446" spans="4:47" s="3" customFormat="1">
      <c r="D1446" s="101" t="str">
        <f>IF(I1446="","",MAX(D$1343:D1445)+1)</f>
        <v/>
      </c>
      <c r="E1446" s="3" t="s">
        <v>34</v>
      </c>
      <c r="F1446" s="3" t="s">
        <v>169</v>
      </c>
      <c r="G1446" s="3" t="s">
        <v>172</v>
      </c>
      <c r="I1446" s="101" t="str">
        <f>IF(Inp_So!M111="BO",Inp_So!J111,"")</f>
        <v/>
      </c>
      <c r="L1446" s="3" t="s">
        <v>106</v>
      </c>
      <c r="R1446" s="14"/>
      <c r="T1446" s="18"/>
      <c r="U1446" s="18"/>
      <c r="V1446" s="18"/>
      <c r="W1446" s="18"/>
      <c r="X1446" s="18"/>
      <c r="Y1446" s="18">
        <f>SUMIFS(Inp_So!Y$9:Y$228,Inp_So!$I$9:$I$228,Cal_BOSort!$G1446,Inp_So!$J$9:$J$228,Cal_BOSort!$I1446)</f>
        <v>0</v>
      </c>
      <c r="Z1446" s="18">
        <f>SUMIFS(Inp_So!Z$9:Z$228,Inp_So!$I$9:$I$228,Cal_BOSort!$G1446,Inp_So!$J$9:$J$228,Cal_BOSort!$I1446)</f>
        <v>0</v>
      </c>
      <c r="AA1446" s="18">
        <f>SUMIFS(Inp_So!AA$9:AA$228,Inp_So!$I$9:$I$228,Cal_BOSort!$G1446,Inp_So!$J$9:$J$228,Cal_BOSort!$I1446)</f>
        <v>0</v>
      </c>
      <c r="AB1446" s="18">
        <f>SUMIFS(Inp_So!AB$9:AB$228,Inp_So!$I$9:$I$228,Cal_BOSort!$G1446,Inp_So!$J$9:$J$228,Cal_BOSort!$I1446)</f>
        <v>0</v>
      </c>
      <c r="AC1446" s="18">
        <f>SUMIFS(Inp_So!AC$9:AC$228,Inp_So!$I$9:$I$228,Cal_BOSort!$G1446,Inp_So!$J$9:$J$228,Cal_BOSort!$I1446)</f>
        <v>0</v>
      </c>
      <c r="AD1446" s="18">
        <f>SUMIFS(Inp_So!AD$9:AD$228,Inp_So!$I$9:$I$228,Cal_BOSort!$G1446,Inp_So!$J$9:$J$228,Cal_BOSort!$I1446)</f>
        <v>0</v>
      </c>
      <c r="AE1446" s="18">
        <f>SUMIFS(Inp_So!AE$9:AE$228,Inp_So!$I$9:$I$228,Cal_BOSort!$G1446,Inp_So!$J$9:$J$228,Cal_BOSort!$I1446)</f>
        <v>0</v>
      </c>
      <c r="AF1446" s="18">
        <f>SUMIFS(Inp_So!AF$9:AF$228,Inp_So!$I$9:$I$228,Cal_BOSort!$G1446,Inp_So!$J$9:$J$228,Cal_BOSort!$I1446)</f>
        <v>0</v>
      </c>
      <c r="AG1446" s="18">
        <f>SUMIFS(Inp_So!AG$9:AG$228,Inp_So!$I$9:$I$228,Cal_BOSort!$G1446,Inp_So!$J$9:$J$228,Cal_BOSort!$I1446)</f>
        <v>0</v>
      </c>
      <c r="AH1446" s="18">
        <f>SUMIFS(Inp_So!AH$9:AH$228,Inp_So!$I$9:$I$228,Cal_BOSort!$G1446,Inp_So!$J$9:$J$228,Cal_BOSort!$I1446)</f>
        <v>0</v>
      </c>
      <c r="AI1446" s="18">
        <f>SUMIFS(Inp_So!AI$9:AI$228,Inp_So!$I$9:$I$228,Cal_BOSort!$G1446,Inp_So!$J$9:$J$228,Cal_BOSort!$I1446)</f>
        <v>0</v>
      </c>
      <c r="AJ1446" s="18">
        <f>SUMIFS(Inp_So!AJ$9:AJ$228,Inp_So!$I$9:$I$228,Cal_BOSort!$G1446,Inp_So!$J$9:$J$228,Cal_BOSort!$I1446)</f>
        <v>0</v>
      </c>
      <c r="AK1446" s="18">
        <f>SUMIFS(Inp_So!AK$9:AK$228,Inp_So!$I$9:$I$228,Cal_BOSort!$G1446,Inp_So!$J$9:$J$228,Cal_BOSort!$I1446)</f>
        <v>0</v>
      </c>
      <c r="AM1446" s="18">
        <f t="shared" si="155"/>
        <v>0</v>
      </c>
      <c r="AN1446" s="18">
        <f t="shared" si="159"/>
        <v>0</v>
      </c>
      <c r="AO1446" s="18">
        <f t="shared" si="160"/>
        <v>0</v>
      </c>
      <c r="AP1446" s="18">
        <f t="shared" si="156"/>
        <v>0</v>
      </c>
      <c r="AQ1446" s="18">
        <f t="shared" si="157"/>
        <v>0</v>
      </c>
      <c r="AR1446" s="18">
        <f t="shared" si="158"/>
        <v>0</v>
      </c>
      <c r="AU1446" s="42"/>
    </row>
    <row r="1447" spans="4:47" s="3" customFormat="1">
      <c r="D1447" s="101" t="str">
        <f>IF(I1447="","",MAX(D$1343:D1446)+1)</f>
        <v/>
      </c>
      <c r="E1447" s="3" t="s">
        <v>34</v>
      </c>
      <c r="F1447" s="3" t="s">
        <v>169</v>
      </c>
      <c r="G1447" s="3" t="s">
        <v>172</v>
      </c>
      <c r="I1447" s="101" t="str">
        <f>IF(Inp_So!M112="BO",Inp_So!J112,"")</f>
        <v/>
      </c>
      <c r="L1447" s="3" t="s">
        <v>106</v>
      </c>
      <c r="R1447" s="14"/>
      <c r="T1447" s="18"/>
      <c r="U1447" s="18"/>
      <c r="V1447" s="18"/>
      <c r="W1447" s="18"/>
      <c r="X1447" s="18"/>
      <c r="Y1447" s="18">
        <f>SUMIFS(Inp_So!Y$9:Y$228,Inp_So!$I$9:$I$228,Cal_BOSort!$G1447,Inp_So!$J$9:$J$228,Cal_BOSort!$I1447)</f>
        <v>0</v>
      </c>
      <c r="Z1447" s="18">
        <f>SUMIFS(Inp_So!Z$9:Z$228,Inp_So!$I$9:$I$228,Cal_BOSort!$G1447,Inp_So!$J$9:$J$228,Cal_BOSort!$I1447)</f>
        <v>0</v>
      </c>
      <c r="AA1447" s="18">
        <f>SUMIFS(Inp_So!AA$9:AA$228,Inp_So!$I$9:$I$228,Cal_BOSort!$G1447,Inp_So!$J$9:$J$228,Cal_BOSort!$I1447)</f>
        <v>0</v>
      </c>
      <c r="AB1447" s="18">
        <f>SUMIFS(Inp_So!AB$9:AB$228,Inp_So!$I$9:$I$228,Cal_BOSort!$G1447,Inp_So!$J$9:$J$228,Cal_BOSort!$I1447)</f>
        <v>0</v>
      </c>
      <c r="AC1447" s="18">
        <f>SUMIFS(Inp_So!AC$9:AC$228,Inp_So!$I$9:$I$228,Cal_BOSort!$G1447,Inp_So!$J$9:$J$228,Cal_BOSort!$I1447)</f>
        <v>0</v>
      </c>
      <c r="AD1447" s="18">
        <f>SUMIFS(Inp_So!AD$9:AD$228,Inp_So!$I$9:$I$228,Cal_BOSort!$G1447,Inp_So!$J$9:$J$228,Cal_BOSort!$I1447)</f>
        <v>0</v>
      </c>
      <c r="AE1447" s="18">
        <f>SUMIFS(Inp_So!AE$9:AE$228,Inp_So!$I$9:$I$228,Cal_BOSort!$G1447,Inp_So!$J$9:$J$228,Cal_BOSort!$I1447)</f>
        <v>0</v>
      </c>
      <c r="AF1447" s="18">
        <f>SUMIFS(Inp_So!AF$9:AF$228,Inp_So!$I$9:$I$228,Cal_BOSort!$G1447,Inp_So!$J$9:$J$228,Cal_BOSort!$I1447)</f>
        <v>0</v>
      </c>
      <c r="AG1447" s="18">
        <f>SUMIFS(Inp_So!AG$9:AG$228,Inp_So!$I$9:$I$228,Cal_BOSort!$G1447,Inp_So!$J$9:$J$228,Cal_BOSort!$I1447)</f>
        <v>0</v>
      </c>
      <c r="AH1447" s="18">
        <f>SUMIFS(Inp_So!AH$9:AH$228,Inp_So!$I$9:$I$228,Cal_BOSort!$G1447,Inp_So!$J$9:$J$228,Cal_BOSort!$I1447)</f>
        <v>0</v>
      </c>
      <c r="AI1447" s="18">
        <f>SUMIFS(Inp_So!AI$9:AI$228,Inp_So!$I$9:$I$228,Cal_BOSort!$G1447,Inp_So!$J$9:$J$228,Cal_BOSort!$I1447)</f>
        <v>0</v>
      </c>
      <c r="AJ1447" s="18">
        <f>SUMIFS(Inp_So!AJ$9:AJ$228,Inp_So!$I$9:$I$228,Cal_BOSort!$G1447,Inp_So!$J$9:$J$228,Cal_BOSort!$I1447)</f>
        <v>0</v>
      </c>
      <c r="AK1447" s="18">
        <f>SUMIFS(Inp_So!AK$9:AK$228,Inp_So!$I$9:$I$228,Cal_BOSort!$G1447,Inp_So!$J$9:$J$228,Cal_BOSort!$I1447)</f>
        <v>0</v>
      </c>
      <c r="AM1447" s="18">
        <f t="shared" si="155"/>
        <v>0</v>
      </c>
      <c r="AN1447" s="18">
        <f t="shared" si="159"/>
        <v>0</v>
      </c>
      <c r="AO1447" s="18">
        <f t="shared" si="160"/>
        <v>0</v>
      </c>
      <c r="AP1447" s="18">
        <f t="shared" si="156"/>
        <v>0</v>
      </c>
      <c r="AQ1447" s="18">
        <f t="shared" si="157"/>
        <v>0</v>
      </c>
      <c r="AR1447" s="18">
        <f t="shared" si="158"/>
        <v>0</v>
      </c>
      <c r="AU1447" s="42"/>
    </row>
    <row r="1448" spans="4:47" s="3" customFormat="1">
      <c r="D1448" s="101" t="str">
        <f>IF(I1448="","",MAX(D$1343:D1447)+1)</f>
        <v/>
      </c>
      <c r="E1448" s="3" t="s">
        <v>34</v>
      </c>
      <c r="F1448" s="3" t="s">
        <v>169</v>
      </c>
      <c r="G1448" s="3" t="s">
        <v>172</v>
      </c>
      <c r="I1448" s="101" t="str">
        <f>IF(Inp_So!M113="BO",Inp_So!J113,"")</f>
        <v/>
      </c>
      <c r="L1448" s="3" t="s">
        <v>106</v>
      </c>
      <c r="R1448" s="14"/>
      <c r="T1448" s="18"/>
      <c r="U1448" s="18"/>
      <c r="V1448" s="18"/>
      <c r="W1448" s="18"/>
      <c r="X1448" s="18"/>
      <c r="Y1448" s="18">
        <f>SUMIFS(Inp_So!Y$9:Y$228,Inp_So!$I$9:$I$228,Cal_BOSort!$G1448,Inp_So!$J$9:$J$228,Cal_BOSort!$I1448)</f>
        <v>0</v>
      </c>
      <c r="Z1448" s="18">
        <f>SUMIFS(Inp_So!Z$9:Z$228,Inp_So!$I$9:$I$228,Cal_BOSort!$G1448,Inp_So!$J$9:$J$228,Cal_BOSort!$I1448)</f>
        <v>0</v>
      </c>
      <c r="AA1448" s="18">
        <f>SUMIFS(Inp_So!AA$9:AA$228,Inp_So!$I$9:$I$228,Cal_BOSort!$G1448,Inp_So!$J$9:$J$228,Cal_BOSort!$I1448)</f>
        <v>0</v>
      </c>
      <c r="AB1448" s="18">
        <f>SUMIFS(Inp_So!AB$9:AB$228,Inp_So!$I$9:$I$228,Cal_BOSort!$G1448,Inp_So!$J$9:$J$228,Cal_BOSort!$I1448)</f>
        <v>0</v>
      </c>
      <c r="AC1448" s="18">
        <f>SUMIFS(Inp_So!AC$9:AC$228,Inp_So!$I$9:$I$228,Cal_BOSort!$G1448,Inp_So!$J$9:$J$228,Cal_BOSort!$I1448)</f>
        <v>0</v>
      </c>
      <c r="AD1448" s="18">
        <f>SUMIFS(Inp_So!AD$9:AD$228,Inp_So!$I$9:$I$228,Cal_BOSort!$G1448,Inp_So!$J$9:$J$228,Cal_BOSort!$I1448)</f>
        <v>0</v>
      </c>
      <c r="AE1448" s="18">
        <f>SUMIFS(Inp_So!AE$9:AE$228,Inp_So!$I$9:$I$228,Cal_BOSort!$G1448,Inp_So!$J$9:$J$228,Cal_BOSort!$I1448)</f>
        <v>0</v>
      </c>
      <c r="AF1448" s="18">
        <f>SUMIFS(Inp_So!AF$9:AF$228,Inp_So!$I$9:$I$228,Cal_BOSort!$G1448,Inp_So!$J$9:$J$228,Cal_BOSort!$I1448)</f>
        <v>0</v>
      </c>
      <c r="AG1448" s="18">
        <f>SUMIFS(Inp_So!AG$9:AG$228,Inp_So!$I$9:$I$228,Cal_BOSort!$G1448,Inp_So!$J$9:$J$228,Cal_BOSort!$I1448)</f>
        <v>0</v>
      </c>
      <c r="AH1448" s="18">
        <f>SUMIFS(Inp_So!AH$9:AH$228,Inp_So!$I$9:$I$228,Cal_BOSort!$G1448,Inp_So!$J$9:$J$228,Cal_BOSort!$I1448)</f>
        <v>0</v>
      </c>
      <c r="AI1448" s="18">
        <f>SUMIFS(Inp_So!AI$9:AI$228,Inp_So!$I$9:$I$228,Cal_BOSort!$G1448,Inp_So!$J$9:$J$228,Cal_BOSort!$I1448)</f>
        <v>0</v>
      </c>
      <c r="AJ1448" s="18">
        <f>SUMIFS(Inp_So!AJ$9:AJ$228,Inp_So!$I$9:$I$228,Cal_BOSort!$G1448,Inp_So!$J$9:$J$228,Cal_BOSort!$I1448)</f>
        <v>0</v>
      </c>
      <c r="AK1448" s="18">
        <f>SUMIFS(Inp_So!AK$9:AK$228,Inp_So!$I$9:$I$228,Cal_BOSort!$G1448,Inp_So!$J$9:$J$228,Cal_BOSort!$I1448)</f>
        <v>0</v>
      </c>
      <c r="AM1448" s="18">
        <f t="shared" si="155"/>
        <v>0</v>
      </c>
      <c r="AN1448" s="18">
        <f t="shared" si="159"/>
        <v>0</v>
      </c>
      <c r="AO1448" s="18">
        <f t="shared" si="160"/>
        <v>0</v>
      </c>
      <c r="AP1448" s="18">
        <f t="shared" si="156"/>
        <v>0</v>
      </c>
      <c r="AQ1448" s="18">
        <f t="shared" si="157"/>
        <v>0</v>
      </c>
      <c r="AR1448" s="18">
        <f t="shared" si="158"/>
        <v>0</v>
      </c>
      <c r="AU1448" s="42"/>
    </row>
    <row r="1449" spans="4:47" s="3" customFormat="1">
      <c r="D1449" s="101" t="str">
        <f>IF(I1449="","",MAX(D$1343:D1448)+1)</f>
        <v/>
      </c>
      <c r="E1449" s="3" t="s">
        <v>34</v>
      </c>
      <c r="F1449" s="3" t="s">
        <v>169</v>
      </c>
      <c r="G1449" s="3" t="s">
        <v>172</v>
      </c>
      <c r="I1449" s="101" t="str">
        <f>IF(Inp_So!M114="BO",Inp_So!J114,"")</f>
        <v/>
      </c>
      <c r="L1449" s="3" t="s">
        <v>106</v>
      </c>
      <c r="R1449" s="14"/>
      <c r="T1449" s="18"/>
      <c r="U1449" s="18"/>
      <c r="V1449" s="18"/>
      <c r="W1449" s="18"/>
      <c r="X1449" s="18"/>
      <c r="Y1449" s="18">
        <f>SUMIFS(Inp_So!Y$9:Y$228,Inp_So!$I$9:$I$228,Cal_BOSort!$G1449,Inp_So!$J$9:$J$228,Cal_BOSort!$I1449)</f>
        <v>0</v>
      </c>
      <c r="Z1449" s="18">
        <f>SUMIFS(Inp_So!Z$9:Z$228,Inp_So!$I$9:$I$228,Cal_BOSort!$G1449,Inp_So!$J$9:$J$228,Cal_BOSort!$I1449)</f>
        <v>0</v>
      </c>
      <c r="AA1449" s="18">
        <f>SUMIFS(Inp_So!AA$9:AA$228,Inp_So!$I$9:$I$228,Cal_BOSort!$G1449,Inp_So!$J$9:$J$228,Cal_BOSort!$I1449)</f>
        <v>0</v>
      </c>
      <c r="AB1449" s="18">
        <f>SUMIFS(Inp_So!AB$9:AB$228,Inp_So!$I$9:$I$228,Cal_BOSort!$G1449,Inp_So!$J$9:$J$228,Cal_BOSort!$I1449)</f>
        <v>0</v>
      </c>
      <c r="AC1449" s="18">
        <f>SUMIFS(Inp_So!AC$9:AC$228,Inp_So!$I$9:$I$228,Cal_BOSort!$G1449,Inp_So!$J$9:$J$228,Cal_BOSort!$I1449)</f>
        <v>0</v>
      </c>
      <c r="AD1449" s="18">
        <f>SUMIFS(Inp_So!AD$9:AD$228,Inp_So!$I$9:$I$228,Cal_BOSort!$G1449,Inp_So!$J$9:$J$228,Cal_BOSort!$I1449)</f>
        <v>0</v>
      </c>
      <c r="AE1449" s="18">
        <f>SUMIFS(Inp_So!AE$9:AE$228,Inp_So!$I$9:$I$228,Cal_BOSort!$G1449,Inp_So!$J$9:$J$228,Cal_BOSort!$I1449)</f>
        <v>0</v>
      </c>
      <c r="AF1449" s="18">
        <f>SUMIFS(Inp_So!AF$9:AF$228,Inp_So!$I$9:$I$228,Cal_BOSort!$G1449,Inp_So!$J$9:$J$228,Cal_BOSort!$I1449)</f>
        <v>0</v>
      </c>
      <c r="AG1449" s="18">
        <f>SUMIFS(Inp_So!AG$9:AG$228,Inp_So!$I$9:$I$228,Cal_BOSort!$G1449,Inp_So!$J$9:$J$228,Cal_BOSort!$I1449)</f>
        <v>0</v>
      </c>
      <c r="AH1449" s="18">
        <f>SUMIFS(Inp_So!AH$9:AH$228,Inp_So!$I$9:$I$228,Cal_BOSort!$G1449,Inp_So!$J$9:$J$228,Cal_BOSort!$I1449)</f>
        <v>0</v>
      </c>
      <c r="AI1449" s="18">
        <f>SUMIFS(Inp_So!AI$9:AI$228,Inp_So!$I$9:$I$228,Cal_BOSort!$G1449,Inp_So!$J$9:$J$228,Cal_BOSort!$I1449)</f>
        <v>0</v>
      </c>
      <c r="AJ1449" s="18">
        <f>SUMIFS(Inp_So!AJ$9:AJ$228,Inp_So!$I$9:$I$228,Cal_BOSort!$G1449,Inp_So!$J$9:$J$228,Cal_BOSort!$I1449)</f>
        <v>0</v>
      </c>
      <c r="AK1449" s="18">
        <f>SUMIFS(Inp_So!AK$9:AK$228,Inp_So!$I$9:$I$228,Cal_BOSort!$G1449,Inp_So!$J$9:$J$228,Cal_BOSort!$I1449)</f>
        <v>0</v>
      </c>
      <c r="AM1449" s="18">
        <f t="shared" si="155"/>
        <v>0</v>
      </c>
      <c r="AN1449" s="18">
        <f t="shared" si="159"/>
        <v>0</v>
      </c>
      <c r="AO1449" s="18">
        <f t="shared" si="160"/>
        <v>0</v>
      </c>
      <c r="AP1449" s="18">
        <f t="shared" si="156"/>
        <v>0</v>
      </c>
      <c r="AQ1449" s="18">
        <f t="shared" si="157"/>
        <v>0</v>
      </c>
      <c r="AR1449" s="18">
        <f t="shared" si="158"/>
        <v>0</v>
      </c>
      <c r="AU1449" s="42"/>
    </row>
    <row r="1450" spans="4:47" s="3" customFormat="1">
      <c r="D1450" s="101" t="str">
        <f>IF(I1450="","",MAX(D$1343:D1449)+1)</f>
        <v/>
      </c>
      <c r="E1450" s="3" t="s">
        <v>34</v>
      </c>
      <c r="F1450" s="3" t="s">
        <v>169</v>
      </c>
      <c r="G1450" s="3" t="s">
        <v>172</v>
      </c>
      <c r="I1450" s="101" t="str">
        <f>IF(Inp_So!M115="BO",Inp_So!J115,"")</f>
        <v/>
      </c>
      <c r="L1450" s="3" t="s">
        <v>106</v>
      </c>
      <c r="R1450" s="14"/>
      <c r="T1450" s="18"/>
      <c r="U1450" s="18"/>
      <c r="V1450" s="18"/>
      <c r="W1450" s="18"/>
      <c r="X1450" s="18"/>
      <c r="Y1450" s="18">
        <f>SUMIFS(Inp_So!Y$9:Y$228,Inp_So!$I$9:$I$228,Cal_BOSort!$G1450,Inp_So!$J$9:$J$228,Cal_BOSort!$I1450)</f>
        <v>0</v>
      </c>
      <c r="Z1450" s="18">
        <f>SUMIFS(Inp_So!Z$9:Z$228,Inp_So!$I$9:$I$228,Cal_BOSort!$G1450,Inp_So!$J$9:$J$228,Cal_BOSort!$I1450)</f>
        <v>0</v>
      </c>
      <c r="AA1450" s="18">
        <f>SUMIFS(Inp_So!AA$9:AA$228,Inp_So!$I$9:$I$228,Cal_BOSort!$G1450,Inp_So!$J$9:$J$228,Cal_BOSort!$I1450)</f>
        <v>0</v>
      </c>
      <c r="AB1450" s="18">
        <f>SUMIFS(Inp_So!AB$9:AB$228,Inp_So!$I$9:$I$228,Cal_BOSort!$G1450,Inp_So!$J$9:$J$228,Cal_BOSort!$I1450)</f>
        <v>0</v>
      </c>
      <c r="AC1450" s="18">
        <f>SUMIFS(Inp_So!AC$9:AC$228,Inp_So!$I$9:$I$228,Cal_BOSort!$G1450,Inp_So!$J$9:$J$228,Cal_BOSort!$I1450)</f>
        <v>0</v>
      </c>
      <c r="AD1450" s="18">
        <f>SUMIFS(Inp_So!AD$9:AD$228,Inp_So!$I$9:$I$228,Cal_BOSort!$G1450,Inp_So!$J$9:$J$228,Cal_BOSort!$I1450)</f>
        <v>0</v>
      </c>
      <c r="AE1450" s="18">
        <f>SUMIFS(Inp_So!AE$9:AE$228,Inp_So!$I$9:$I$228,Cal_BOSort!$G1450,Inp_So!$J$9:$J$228,Cal_BOSort!$I1450)</f>
        <v>0</v>
      </c>
      <c r="AF1450" s="18">
        <f>SUMIFS(Inp_So!AF$9:AF$228,Inp_So!$I$9:$I$228,Cal_BOSort!$G1450,Inp_So!$J$9:$J$228,Cal_BOSort!$I1450)</f>
        <v>0</v>
      </c>
      <c r="AG1450" s="18">
        <f>SUMIFS(Inp_So!AG$9:AG$228,Inp_So!$I$9:$I$228,Cal_BOSort!$G1450,Inp_So!$J$9:$J$228,Cal_BOSort!$I1450)</f>
        <v>0</v>
      </c>
      <c r="AH1450" s="18">
        <f>SUMIFS(Inp_So!AH$9:AH$228,Inp_So!$I$9:$I$228,Cal_BOSort!$G1450,Inp_So!$J$9:$J$228,Cal_BOSort!$I1450)</f>
        <v>0</v>
      </c>
      <c r="AI1450" s="18">
        <f>SUMIFS(Inp_So!AI$9:AI$228,Inp_So!$I$9:$I$228,Cal_BOSort!$G1450,Inp_So!$J$9:$J$228,Cal_BOSort!$I1450)</f>
        <v>0</v>
      </c>
      <c r="AJ1450" s="18">
        <f>SUMIFS(Inp_So!AJ$9:AJ$228,Inp_So!$I$9:$I$228,Cal_BOSort!$G1450,Inp_So!$J$9:$J$228,Cal_BOSort!$I1450)</f>
        <v>0</v>
      </c>
      <c r="AK1450" s="18">
        <f>SUMIFS(Inp_So!AK$9:AK$228,Inp_So!$I$9:$I$228,Cal_BOSort!$G1450,Inp_So!$J$9:$J$228,Cal_BOSort!$I1450)</f>
        <v>0</v>
      </c>
      <c r="AM1450" s="18">
        <f t="shared" si="155"/>
        <v>0</v>
      </c>
      <c r="AN1450" s="18">
        <f t="shared" si="159"/>
        <v>0</v>
      </c>
      <c r="AO1450" s="18">
        <f t="shared" si="160"/>
        <v>0</v>
      </c>
      <c r="AP1450" s="18">
        <f t="shared" si="156"/>
        <v>0</v>
      </c>
      <c r="AQ1450" s="18">
        <f t="shared" si="157"/>
        <v>0</v>
      </c>
      <c r="AR1450" s="18">
        <f t="shared" si="158"/>
        <v>0</v>
      </c>
      <c r="AU1450" s="42"/>
    </row>
    <row r="1451" spans="4:47" s="3" customFormat="1">
      <c r="D1451" s="101" t="str">
        <f>IF(I1451="","",MAX(D$1343:D1450)+1)</f>
        <v/>
      </c>
      <c r="E1451" s="3" t="s">
        <v>34</v>
      </c>
      <c r="F1451" s="3" t="s">
        <v>169</v>
      </c>
      <c r="G1451" s="3" t="s">
        <v>172</v>
      </c>
      <c r="I1451" s="101" t="str">
        <f>IF(Inp_So!M116="BO",Inp_So!J116,"")</f>
        <v/>
      </c>
      <c r="L1451" s="3" t="s">
        <v>106</v>
      </c>
      <c r="R1451" s="14"/>
      <c r="T1451" s="18"/>
      <c r="U1451" s="18"/>
      <c r="V1451" s="18"/>
      <c r="W1451" s="18"/>
      <c r="X1451" s="18"/>
      <c r="Y1451" s="18">
        <f>SUMIFS(Inp_So!Y$9:Y$228,Inp_So!$I$9:$I$228,Cal_BOSort!$G1451,Inp_So!$J$9:$J$228,Cal_BOSort!$I1451)</f>
        <v>0</v>
      </c>
      <c r="Z1451" s="18">
        <f>SUMIFS(Inp_So!Z$9:Z$228,Inp_So!$I$9:$I$228,Cal_BOSort!$G1451,Inp_So!$J$9:$J$228,Cal_BOSort!$I1451)</f>
        <v>0</v>
      </c>
      <c r="AA1451" s="18">
        <f>SUMIFS(Inp_So!AA$9:AA$228,Inp_So!$I$9:$I$228,Cal_BOSort!$G1451,Inp_So!$J$9:$J$228,Cal_BOSort!$I1451)</f>
        <v>0</v>
      </c>
      <c r="AB1451" s="18">
        <f>SUMIFS(Inp_So!AB$9:AB$228,Inp_So!$I$9:$I$228,Cal_BOSort!$G1451,Inp_So!$J$9:$J$228,Cal_BOSort!$I1451)</f>
        <v>0</v>
      </c>
      <c r="AC1451" s="18">
        <f>SUMIFS(Inp_So!AC$9:AC$228,Inp_So!$I$9:$I$228,Cal_BOSort!$G1451,Inp_So!$J$9:$J$228,Cal_BOSort!$I1451)</f>
        <v>0</v>
      </c>
      <c r="AD1451" s="18">
        <f>SUMIFS(Inp_So!AD$9:AD$228,Inp_So!$I$9:$I$228,Cal_BOSort!$G1451,Inp_So!$J$9:$J$228,Cal_BOSort!$I1451)</f>
        <v>0</v>
      </c>
      <c r="AE1451" s="18">
        <f>SUMIFS(Inp_So!AE$9:AE$228,Inp_So!$I$9:$I$228,Cal_BOSort!$G1451,Inp_So!$J$9:$J$228,Cal_BOSort!$I1451)</f>
        <v>0</v>
      </c>
      <c r="AF1451" s="18">
        <f>SUMIFS(Inp_So!AF$9:AF$228,Inp_So!$I$9:$I$228,Cal_BOSort!$G1451,Inp_So!$J$9:$J$228,Cal_BOSort!$I1451)</f>
        <v>0</v>
      </c>
      <c r="AG1451" s="18">
        <f>SUMIFS(Inp_So!AG$9:AG$228,Inp_So!$I$9:$I$228,Cal_BOSort!$G1451,Inp_So!$J$9:$J$228,Cal_BOSort!$I1451)</f>
        <v>0</v>
      </c>
      <c r="AH1451" s="18">
        <f>SUMIFS(Inp_So!AH$9:AH$228,Inp_So!$I$9:$I$228,Cal_BOSort!$G1451,Inp_So!$J$9:$J$228,Cal_BOSort!$I1451)</f>
        <v>0</v>
      </c>
      <c r="AI1451" s="18">
        <f>SUMIFS(Inp_So!AI$9:AI$228,Inp_So!$I$9:$I$228,Cal_BOSort!$G1451,Inp_So!$J$9:$J$228,Cal_BOSort!$I1451)</f>
        <v>0</v>
      </c>
      <c r="AJ1451" s="18">
        <f>SUMIFS(Inp_So!AJ$9:AJ$228,Inp_So!$I$9:$I$228,Cal_BOSort!$G1451,Inp_So!$J$9:$J$228,Cal_BOSort!$I1451)</f>
        <v>0</v>
      </c>
      <c r="AK1451" s="18">
        <f>SUMIFS(Inp_So!AK$9:AK$228,Inp_So!$I$9:$I$228,Cal_BOSort!$G1451,Inp_So!$J$9:$J$228,Cal_BOSort!$I1451)</f>
        <v>0</v>
      </c>
      <c r="AM1451" s="18">
        <f t="shared" si="155"/>
        <v>0</v>
      </c>
      <c r="AN1451" s="18">
        <f t="shared" si="159"/>
        <v>0</v>
      </c>
      <c r="AO1451" s="18">
        <f t="shared" si="160"/>
        <v>0</v>
      </c>
      <c r="AP1451" s="18">
        <f t="shared" si="156"/>
        <v>0</v>
      </c>
      <c r="AQ1451" s="18">
        <f t="shared" si="157"/>
        <v>0</v>
      </c>
      <c r="AR1451" s="18">
        <f t="shared" si="158"/>
        <v>0</v>
      </c>
      <c r="AU1451" s="42"/>
    </row>
    <row r="1452" spans="4:47" s="3" customFormat="1">
      <c r="D1452" s="101" t="str">
        <f>IF(I1452="","",MAX(D$1343:D1451)+1)</f>
        <v/>
      </c>
      <c r="E1452" s="3" t="s">
        <v>34</v>
      </c>
      <c r="F1452" s="3" t="s">
        <v>169</v>
      </c>
      <c r="G1452" s="3" t="s">
        <v>172</v>
      </c>
      <c r="I1452" s="101" t="str">
        <f>IF(Inp_So!M117="BO",Inp_So!J117,"")</f>
        <v/>
      </c>
      <c r="L1452" s="3" t="s">
        <v>106</v>
      </c>
      <c r="R1452" s="14"/>
      <c r="T1452" s="18"/>
      <c r="U1452" s="18"/>
      <c r="V1452" s="18"/>
      <c r="W1452" s="18"/>
      <c r="X1452" s="18"/>
      <c r="Y1452" s="18">
        <f>SUMIFS(Inp_So!Y$9:Y$228,Inp_So!$I$9:$I$228,Cal_BOSort!$G1452,Inp_So!$J$9:$J$228,Cal_BOSort!$I1452)</f>
        <v>0</v>
      </c>
      <c r="Z1452" s="18">
        <f>SUMIFS(Inp_So!Z$9:Z$228,Inp_So!$I$9:$I$228,Cal_BOSort!$G1452,Inp_So!$J$9:$J$228,Cal_BOSort!$I1452)</f>
        <v>0</v>
      </c>
      <c r="AA1452" s="18">
        <f>SUMIFS(Inp_So!AA$9:AA$228,Inp_So!$I$9:$I$228,Cal_BOSort!$G1452,Inp_So!$J$9:$J$228,Cal_BOSort!$I1452)</f>
        <v>0</v>
      </c>
      <c r="AB1452" s="18">
        <f>SUMIFS(Inp_So!AB$9:AB$228,Inp_So!$I$9:$I$228,Cal_BOSort!$G1452,Inp_So!$J$9:$J$228,Cal_BOSort!$I1452)</f>
        <v>0</v>
      </c>
      <c r="AC1452" s="18">
        <f>SUMIFS(Inp_So!AC$9:AC$228,Inp_So!$I$9:$I$228,Cal_BOSort!$G1452,Inp_So!$J$9:$J$228,Cal_BOSort!$I1452)</f>
        <v>0</v>
      </c>
      <c r="AD1452" s="18">
        <f>SUMIFS(Inp_So!AD$9:AD$228,Inp_So!$I$9:$I$228,Cal_BOSort!$G1452,Inp_So!$J$9:$J$228,Cal_BOSort!$I1452)</f>
        <v>0</v>
      </c>
      <c r="AE1452" s="18">
        <f>SUMIFS(Inp_So!AE$9:AE$228,Inp_So!$I$9:$I$228,Cal_BOSort!$G1452,Inp_So!$J$9:$J$228,Cal_BOSort!$I1452)</f>
        <v>0</v>
      </c>
      <c r="AF1452" s="18">
        <f>SUMIFS(Inp_So!AF$9:AF$228,Inp_So!$I$9:$I$228,Cal_BOSort!$G1452,Inp_So!$J$9:$J$228,Cal_BOSort!$I1452)</f>
        <v>0</v>
      </c>
      <c r="AG1452" s="18">
        <f>SUMIFS(Inp_So!AG$9:AG$228,Inp_So!$I$9:$I$228,Cal_BOSort!$G1452,Inp_So!$J$9:$J$228,Cal_BOSort!$I1452)</f>
        <v>0</v>
      </c>
      <c r="AH1452" s="18">
        <f>SUMIFS(Inp_So!AH$9:AH$228,Inp_So!$I$9:$I$228,Cal_BOSort!$G1452,Inp_So!$J$9:$J$228,Cal_BOSort!$I1452)</f>
        <v>0</v>
      </c>
      <c r="AI1452" s="18">
        <f>SUMIFS(Inp_So!AI$9:AI$228,Inp_So!$I$9:$I$228,Cal_BOSort!$G1452,Inp_So!$J$9:$J$228,Cal_BOSort!$I1452)</f>
        <v>0</v>
      </c>
      <c r="AJ1452" s="18">
        <f>SUMIFS(Inp_So!AJ$9:AJ$228,Inp_So!$I$9:$I$228,Cal_BOSort!$G1452,Inp_So!$J$9:$J$228,Cal_BOSort!$I1452)</f>
        <v>0</v>
      </c>
      <c r="AK1452" s="18">
        <f>SUMIFS(Inp_So!AK$9:AK$228,Inp_So!$I$9:$I$228,Cal_BOSort!$G1452,Inp_So!$J$9:$J$228,Cal_BOSort!$I1452)</f>
        <v>0</v>
      </c>
      <c r="AM1452" s="18">
        <f t="shared" si="155"/>
        <v>0</v>
      </c>
      <c r="AN1452" s="18">
        <f t="shared" si="159"/>
        <v>0</v>
      </c>
      <c r="AO1452" s="18">
        <f t="shared" si="160"/>
        <v>0</v>
      </c>
      <c r="AP1452" s="18">
        <f t="shared" si="156"/>
        <v>0</v>
      </c>
      <c r="AQ1452" s="18">
        <f t="shared" si="157"/>
        <v>0</v>
      </c>
      <c r="AR1452" s="18">
        <f t="shared" si="158"/>
        <v>0</v>
      </c>
      <c r="AU1452" s="42"/>
    </row>
    <row r="1453" spans="4:47" s="3" customFormat="1">
      <c r="D1453" s="101" t="str">
        <f>IF(I1453="","",MAX(D$1343:D1452)+1)</f>
        <v/>
      </c>
      <c r="E1453" s="3" t="s">
        <v>34</v>
      </c>
      <c r="F1453" s="3" t="s">
        <v>169</v>
      </c>
      <c r="G1453" s="3" t="s">
        <v>172</v>
      </c>
      <c r="I1453" s="101" t="str">
        <f>IF(Inp_So!M118="BO",Inp_So!J118,"")</f>
        <v/>
      </c>
      <c r="L1453" s="3" t="s">
        <v>106</v>
      </c>
      <c r="R1453" s="14"/>
      <c r="T1453" s="18"/>
      <c r="U1453" s="18"/>
      <c r="V1453" s="18"/>
      <c r="W1453" s="18"/>
      <c r="X1453" s="18"/>
      <c r="Y1453" s="18">
        <f>SUMIFS(Inp_So!Y$9:Y$228,Inp_So!$I$9:$I$228,Cal_BOSort!$G1453,Inp_So!$J$9:$J$228,Cal_BOSort!$I1453)</f>
        <v>0</v>
      </c>
      <c r="Z1453" s="18">
        <f>SUMIFS(Inp_So!Z$9:Z$228,Inp_So!$I$9:$I$228,Cal_BOSort!$G1453,Inp_So!$J$9:$J$228,Cal_BOSort!$I1453)</f>
        <v>0</v>
      </c>
      <c r="AA1453" s="18">
        <f>SUMIFS(Inp_So!AA$9:AA$228,Inp_So!$I$9:$I$228,Cal_BOSort!$G1453,Inp_So!$J$9:$J$228,Cal_BOSort!$I1453)</f>
        <v>0</v>
      </c>
      <c r="AB1453" s="18">
        <f>SUMIFS(Inp_So!AB$9:AB$228,Inp_So!$I$9:$I$228,Cal_BOSort!$G1453,Inp_So!$J$9:$J$228,Cal_BOSort!$I1453)</f>
        <v>0</v>
      </c>
      <c r="AC1453" s="18">
        <f>SUMIFS(Inp_So!AC$9:AC$228,Inp_So!$I$9:$I$228,Cal_BOSort!$G1453,Inp_So!$J$9:$J$228,Cal_BOSort!$I1453)</f>
        <v>0</v>
      </c>
      <c r="AD1453" s="18">
        <f>SUMIFS(Inp_So!AD$9:AD$228,Inp_So!$I$9:$I$228,Cal_BOSort!$G1453,Inp_So!$J$9:$J$228,Cal_BOSort!$I1453)</f>
        <v>0</v>
      </c>
      <c r="AE1453" s="18">
        <f>SUMIFS(Inp_So!AE$9:AE$228,Inp_So!$I$9:$I$228,Cal_BOSort!$G1453,Inp_So!$J$9:$J$228,Cal_BOSort!$I1453)</f>
        <v>0</v>
      </c>
      <c r="AF1453" s="18">
        <f>SUMIFS(Inp_So!AF$9:AF$228,Inp_So!$I$9:$I$228,Cal_BOSort!$G1453,Inp_So!$J$9:$J$228,Cal_BOSort!$I1453)</f>
        <v>0</v>
      </c>
      <c r="AG1453" s="18">
        <f>SUMIFS(Inp_So!AG$9:AG$228,Inp_So!$I$9:$I$228,Cal_BOSort!$G1453,Inp_So!$J$9:$J$228,Cal_BOSort!$I1453)</f>
        <v>0</v>
      </c>
      <c r="AH1453" s="18">
        <f>SUMIFS(Inp_So!AH$9:AH$228,Inp_So!$I$9:$I$228,Cal_BOSort!$G1453,Inp_So!$J$9:$J$228,Cal_BOSort!$I1453)</f>
        <v>0</v>
      </c>
      <c r="AI1453" s="18">
        <f>SUMIFS(Inp_So!AI$9:AI$228,Inp_So!$I$9:$I$228,Cal_BOSort!$G1453,Inp_So!$J$9:$J$228,Cal_BOSort!$I1453)</f>
        <v>0</v>
      </c>
      <c r="AJ1453" s="18">
        <f>SUMIFS(Inp_So!AJ$9:AJ$228,Inp_So!$I$9:$I$228,Cal_BOSort!$G1453,Inp_So!$J$9:$J$228,Cal_BOSort!$I1453)</f>
        <v>0</v>
      </c>
      <c r="AK1453" s="18">
        <f>SUMIFS(Inp_So!AK$9:AK$228,Inp_So!$I$9:$I$228,Cal_BOSort!$G1453,Inp_So!$J$9:$J$228,Cal_BOSort!$I1453)</f>
        <v>0</v>
      </c>
      <c r="AM1453" s="18">
        <f t="shared" si="155"/>
        <v>0</v>
      </c>
      <c r="AN1453" s="18">
        <f t="shared" si="159"/>
        <v>0</v>
      </c>
      <c r="AO1453" s="18">
        <f t="shared" si="160"/>
        <v>0</v>
      </c>
      <c r="AP1453" s="18">
        <f t="shared" si="156"/>
        <v>0</v>
      </c>
      <c r="AQ1453" s="18">
        <f t="shared" si="157"/>
        <v>0</v>
      </c>
      <c r="AR1453" s="18">
        <f t="shared" si="158"/>
        <v>0</v>
      </c>
      <c r="AU1453" s="42"/>
    </row>
    <row r="1454" spans="4:47" s="3" customFormat="1">
      <c r="D1454" s="101" t="str">
        <f>IF(I1454="","",MAX(D$1343:D1453)+1)</f>
        <v/>
      </c>
      <c r="E1454" s="3" t="s">
        <v>34</v>
      </c>
      <c r="F1454" s="3" t="s">
        <v>169</v>
      </c>
      <c r="G1454" s="3" t="s">
        <v>208</v>
      </c>
      <c r="I1454" s="101" t="str">
        <f>IF(Inp_So!M119="BO",Inp_So!J119,"")</f>
        <v/>
      </c>
      <c r="L1454" s="3" t="s">
        <v>106</v>
      </c>
      <c r="R1454" s="14"/>
      <c r="T1454" s="18"/>
      <c r="U1454" s="18"/>
      <c r="V1454" s="18"/>
      <c r="W1454" s="18"/>
      <c r="X1454" s="18"/>
      <c r="Y1454" s="18">
        <f>SUMIFS(Inp_So!Y$9:Y$228,Inp_So!$I$9:$I$228,Cal_BOSort!$G1454,Inp_So!$J$9:$J$228,Cal_BOSort!$I1454)</f>
        <v>0</v>
      </c>
      <c r="Z1454" s="18">
        <f>SUMIFS(Inp_So!Z$9:Z$228,Inp_So!$I$9:$I$228,Cal_BOSort!$G1454,Inp_So!$J$9:$J$228,Cal_BOSort!$I1454)</f>
        <v>0</v>
      </c>
      <c r="AA1454" s="18">
        <f>SUMIFS(Inp_So!AA$9:AA$228,Inp_So!$I$9:$I$228,Cal_BOSort!$G1454,Inp_So!$J$9:$J$228,Cal_BOSort!$I1454)</f>
        <v>0</v>
      </c>
      <c r="AB1454" s="18">
        <f>SUMIFS(Inp_So!AB$9:AB$228,Inp_So!$I$9:$I$228,Cal_BOSort!$G1454,Inp_So!$J$9:$J$228,Cal_BOSort!$I1454)</f>
        <v>0</v>
      </c>
      <c r="AC1454" s="18">
        <f>SUMIFS(Inp_So!AC$9:AC$228,Inp_So!$I$9:$I$228,Cal_BOSort!$G1454,Inp_So!$J$9:$J$228,Cal_BOSort!$I1454)</f>
        <v>0</v>
      </c>
      <c r="AD1454" s="18">
        <f>SUMIFS(Inp_So!AD$9:AD$228,Inp_So!$I$9:$I$228,Cal_BOSort!$G1454,Inp_So!$J$9:$J$228,Cal_BOSort!$I1454)</f>
        <v>0</v>
      </c>
      <c r="AE1454" s="18">
        <f>SUMIFS(Inp_So!AE$9:AE$228,Inp_So!$I$9:$I$228,Cal_BOSort!$G1454,Inp_So!$J$9:$J$228,Cal_BOSort!$I1454)</f>
        <v>0</v>
      </c>
      <c r="AF1454" s="18">
        <f>SUMIFS(Inp_So!AF$9:AF$228,Inp_So!$I$9:$I$228,Cal_BOSort!$G1454,Inp_So!$J$9:$J$228,Cal_BOSort!$I1454)</f>
        <v>0</v>
      </c>
      <c r="AG1454" s="18">
        <f>SUMIFS(Inp_So!AG$9:AG$228,Inp_So!$I$9:$I$228,Cal_BOSort!$G1454,Inp_So!$J$9:$J$228,Cal_BOSort!$I1454)</f>
        <v>0</v>
      </c>
      <c r="AH1454" s="18">
        <f>SUMIFS(Inp_So!AH$9:AH$228,Inp_So!$I$9:$I$228,Cal_BOSort!$G1454,Inp_So!$J$9:$J$228,Cal_BOSort!$I1454)</f>
        <v>0</v>
      </c>
      <c r="AI1454" s="18">
        <f>SUMIFS(Inp_So!AI$9:AI$228,Inp_So!$I$9:$I$228,Cal_BOSort!$G1454,Inp_So!$J$9:$J$228,Cal_BOSort!$I1454)</f>
        <v>0</v>
      </c>
      <c r="AJ1454" s="18">
        <f>SUMIFS(Inp_So!AJ$9:AJ$228,Inp_So!$I$9:$I$228,Cal_BOSort!$G1454,Inp_So!$J$9:$J$228,Cal_BOSort!$I1454)</f>
        <v>0</v>
      </c>
      <c r="AK1454" s="18">
        <f>SUMIFS(Inp_So!AK$9:AK$228,Inp_So!$I$9:$I$228,Cal_BOSort!$G1454,Inp_So!$J$9:$J$228,Cal_BOSort!$I1454)</f>
        <v>0</v>
      </c>
      <c r="AM1454" s="18">
        <f t="shared" si="155"/>
        <v>0</v>
      </c>
      <c r="AN1454" s="18">
        <f t="shared" si="159"/>
        <v>0</v>
      </c>
      <c r="AO1454" s="18">
        <f t="shared" si="160"/>
        <v>0</v>
      </c>
      <c r="AP1454" s="18">
        <f t="shared" si="156"/>
        <v>0</v>
      </c>
      <c r="AQ1454" s="18">
        <f t="shared" si="157"/>
        <v>0</v>
      </c>
      <c r="AR1454" s="18">
        <f t="shared" si="158"/>
        <v>0</v>
      </c>
      <c r="AU1454" s="42"/>
    </row>
    <row r="1455" spans="4:47" s="3" customFormat="1">
      <c r="D1455" s="101" t="str">
        <f>IF(I1455="","",MAX(D$1343:D1454)+1)</f>
        <v/>
      </c>
      <c r="E1455" s="3" t="s">
        <v>34</v>
      </c>
      <c r="F1455" s="3" t="s">
        <v>169</v>
      </c>
      <c r="G1455" s="3" t="s">
        <v>208</v>
      </c>
      <c r="I1455" s="101" t="str">
        <f>IF(Inp_So!M120="BO",Inp_So!J120,"")</f>
        <v/>
      </c>
      <c r="L1455" s="3" t="s">
        <v>106</v>
      </c>
      <c r="R1455" s="14"/>
      <c r="T1455" s="18"/>
      <c r="U1455" s="18"/>
      <c r="V1455" s="18"/>
      <c r="W1455" s="18"/>
      <c r="X1455" s="18"/>
      <c r="Y1455" s="18">
        <f>SUMIFS(Inp_So!Y$9:Y$228,Inp_So!$I$9:$I$228,Cal_BOSort!$G1455,Inp_So!$J$9:$J$228,Cal_BOSort!$I1455)</f>
        <v>0</v>
      </c>
      <c r="Z1455" s="18">
        <f>SUMIFS(Inp_So!Z$9:Z$228,Inp_So!$I$9:$I$228,Cal_BOSort!$G1455,Inp_So!$J$9:$J$228,Cal_BOSort!$I1455)</f>
        <v>0</v>
      </c>
      <c r="AA1455" s="18">
        <f>SUMIFS(Inp_So!AA$9:AA$228,Inp_So!$I$9:$I$228,Cal_BOSort!$G1455,Inp_So!$J$9:$J$228,Cal_BOSort!$I1455)</f>
        <v>0</v>
      </c>
      <c r="AB1455" s="18">
        <f>SUMIFS(Inp_So!AB$9:AB$228,Inp_So!$I$9:$I$228,Cal_BOSort!$G1455,Inp_So!$J$9:$J$228,Cal_BOSort!$I1455)</f>
        <v>0</v>
      </c>
      <c r="AC1455" s="18">
        <f>SUMIFS(Inp_So!AC$9:AC$228,Inp_So!$I$9:$I$228,Cal_BOSort!$G1455,Inp_So!$J$9:$J$228,Cal_BOSort!$I1455)</f>
        <v>0</v>
      </c>
      <c r="AD1455" s="18">
        <f>SUMIFS(Inp_So!AD$9:AD$228,Inp_So!$I$9:$I$228,Cal_BOSort!$G1455,Inp_So!$J$9:$J$228,Cal_BOSort!$I1455)</f>
        <v>0</v>
      </c>
      <c r="AE1455" s="18">
        <f>SUMIFS(Inp_So!AE$9:AE$228,Inp_So!$I$9:$I$228,Cal_BOSort!$G1455,Inp_So!$J$9:$J$228,Cal_BOSort!$I1455)</f>
        <v>0</v>
      </c>
      <c r="AF1455" s="18">
        <f>SUMIFS(Inp_So!AF$9:AF$228,Inp_So!$I$9:$I$228,Cal_BOSort!$G1455,Inp_So!$J$9:$J$228,Cal_BOSort!$I1455)</f>
        <v>0</v>
      </c>
      <c r="AG1455" s="18">
        <f>SUMIFS(Inp_So!AG$9:AG$228,Inp_So!$I$9:$I$228,Cal_BOSort!$G1455,Inp_So!$J$9:$J$228,Cal_BOSort!$I1455)</f>
        <v>0</v>
      </c>
      <c r="AH1455" s="18">
        <f>SUMIFS(Inp_So!AH$9:AH$228,Inp_So!$I$9:$I$228,Cal_BOSort!$G1455,Inp_So!$J$9:$J$228,Cal_BOSort!$I1455)</f>
        <v>0</v>
      </c>
      <c r="AI1455" s="18">
        <f>SUMIFS(Inp_So!AI$9:AI$228,Inp_So!$I$9:$I$228,Cal_BOSort!$G1455,Inp_So!$J$9:$J$228,Cal_BOSort!$I1455)</f>
        <v>0</v>
      </c>
      <c r="AJ1455" s="18">
        <f>SUMIFS(Inp_So!AJ$9:AJ$228,Inp_So!$I$9:$I$228,Cal_BOSort!$G1455,Inp_So!$J$9:$J$228,Cal_BOSort!$I1455)</f>
        <v>0</v>
      </c>
      <c r="AK1455" s="18">
        <f>SUMIFS(Inp_So!AK$9:AK$228,Inp_So!$I$9:$I$228,Cal_BOSort!$G1455,Inp_So!$J$9:$J$228,Cal_BOSort!$I1455)</f>
        <v>0</v>
      </c>
      <c r="AM1455" s="18">
        <f t="shared" si="155"/>
        <v>0</v>
      </c>
      <c r="AN1455" s="18">
        <f t="shared" si="159"/>
        <v>0</v>
      </c>
      <c r="AO1455" s="18">
        <f t="shared" si="160"/>
        <v>0</v>
      </c>
      <c r="AP1455" s="18">
        <f t="shared" si="156"/>
        <v>0</v>
      </c>
      <c r="AQ1455" s="18">
        <f t="shared" si="157"/>
        <v>0</v>
      </c>
      <c r="AR1455" s="18">
        <f t="shared" si="158"/>
        <v>0</v>
      </c>
      <c r="AU1455" s="42"/>
    </row>
    <row r="1456" spans="4:47" s="3" customFormat="1">
      <c r="D1456" s="101" t="str">
        <f>IF(I1456="","",MAX(D$1343:D1455)+1)</f>
        <v/>
      </c>
      <c r="E1456" s="3" t="s">
        <v>34</v>
      </c>
      <c r="F1456" s="3" t="s">
        <v>169</v>
      </c>
      <c r="G1456" s="3" t="s">
        <v>208</v>
      </c>
      <c r="I1456" s="101" t="str">
        <f>IF(Inp_So!M121="BO",Inp_So!J121,"")</f>
        <v/>
      </c>
      <c r="L1456" s="3" t="s">
        <v>106</v>
      </c>
      <c r="R1456" s="14"/>
      <c r="T1456" s="18"/>
      <c r="U1456" s="18"/>
      <c r="V1456" s="18"/>
      <c r="W1456" s="18"/>
      <c r="X1456" s="18"/>
      <c r="Y1456" s="18">
        <f>SUMIFS(Inp_So!Y$9:Y$228,Inp_So!$I$9:$I$228,Cal_BOSort!$G1456,Inp_So!$J$9:$J$228,Cal_BOSort!$I1456)</f>
        <v>0</v>
      </c>
      <c r="Z1456" s="18">
        <f>SUMIFS(Inp_So!Z$9:Z$228,Inp_So!$I$9:$I$228,Cal_BOSort!$G1456,Inp_So!$J$9:$J$228,Cal_BOSort!$I1456)</f>
        <v>0</v>
      </c>
      <c r="AA1456" s="18">
        <f>SUMIFS(Inp_So!AA$9:AA$228,Inp_So!$I$9:$I$228,Cal_BOSort!$G1456,Inp_So!$J$9:$J$228,Cal_BOSort!$I1456)</f>
        <v>0</v>
      </c>
      <c r="AB1456" s="18">
        <f>SUMIFS(Inp_So!AB$9:AB$228,Inp_So!$I$9:$I$228,Cal_BOSort!$G1456,Inp_So!$J$9:$J$228,Cal_BOSort!$I1456)</f>
        <v>0</v>
      </c>
      <c r="AC1456" s="18">
        <f>SUMIFS(Inp_So!AC$9:AC$228,Inp_So!$I$9:$I$228,Cal_BOSort!$G1456,Inp_So!$J$9:$J$228,Cal_BOSort!$I1456)</f>
        <v>0</v>
      </c>
      <c r="AD1456" s="18">
        <f>SUMIFS(Inp_So!AD$9:AD$228,Inp_So!$I$9:$I$228,Cal_BOSort!$G1456,Inp_So!$J$9:$J$228,Cal_BOSort!$I1456)</f>
        <v>0</v>
      </c>
      <c r="AE1456" s="18">
        <f>SUMIFS(Inp_So!AE$9:AE$228,Inp_So!$I$9:$I$228,Cal_BOSort!$G1456,Inp_So!$J$9:$J$228,Cal_BOSort!$I1456)</f>
        <v>0</v>
      </c>
      <c r="AF1456" s="18">
        <f>SUMIFS(Inp_So!AF$9:AF$228,Inp_So!$I$9:$I$228,Cal_BOSort!$G1456,Inp_So!$J$9:$J$228,Cal_BOSort!$I1456)</f>
        <v>0</v>
      </c>
      <c r="AG1456" s="18">
        <f>SUMIFS(Inp_So!AG$9:AG$228,Inp_So!$I$9:$I$228,Cal_BOSort!$G1456,Inp_So!$J$9:$J$228,Cal_BOSort!$I1456)</f>
        <v>0</v>
      </c>
      <c r="AH1456" s="18">
        <f>SUMIFS(Inp_So!AH$9:AH$228,Inp_So!$I$9:$I$228,Cal_BOSort!$G1456,Inp_So!$J$9:$J$228,Cal_BOSort!$I1456)</f>
        <v>0</v>
      </c>
      <c r="AI1456" s="18">
        <f>SUMIFS(Inp_So!AI$9:AI$228,Inp_So!$I$9:$I$228,Cal_BOSort!$G1456,Inp_So!$J$9:$J$228,Cal_BOSort!$I1456)</f>
        <v>0</v>
      </c>
      <c r="AJ1456" s="18">
        <f>SUMIFS(Inp_So!AJ$9:AJ$228,Inp_So!$I$9:$I$228,Cal_BOSort!$G1456,Inp_So!$J$9:$J$228,Cal_BOSort!$I1456)</f>
        <v>0</v>
      </c>
      <c r="AK1456" s="18">
        <f>SUMIFS(Inp_So!AK$9:AK$228,Inp_So!$I$9:$I$228,Cal_BOSort!$G1456,Inp_So!$J$9:$J$228,Cal_BOSort!$I1456)</f>
        <v>0</v>
      </c>
      <c r="AM1456" s="18">
        <f t="shared" si="155"/>
        <v>0</v>
      </c>
      <c r="AN1456" s="18">
        <f t="shared" si="159"/>
        <v>0</v>
      </c>
      <c r="AO1456" s="18">
        <f t="shared" si="160"/>
        <v>0</v>
      </c>
      <c r="AP1456" s="18">
        <f t="shared" si="156"/>
        <v>0</v>
      </c>
      <c r="AQ1456" s="18">
        <f t="shared" si="157"/>
        <v>0</v>
      </c>
      <c r="AR1456" s="18">
        <f t="shared" si="158"/>
        <v>0</v>
      </c>
      <c r="AU1456" s="42"/>
    </row>
    <row r="1457" spans="4:47" s="3" customFormat="1">
      <c r="D1457" s="101" t="str">
        <f>IF(I1457="","",MAX(D$1343:D1456)+1)</f>
        <v/>
      </c>
      <c r="E1457" s="3" t="s">
        <v>34</v>
      </c>
      <c r="F1457" s="3" t="s">
        <v>169</v>
      </c>
      <c r="G1457" s="3" t="s">
        <v>208</v>
      </c>
      <c r="I1457" s="101" t="str">
        <f>IF(Inp_So!M122="BO",Inp_So!J122,"")</f>
        <v/>
      </c>
      <c r="L1457" s="3" t="s">
        <v>106</v>
      </c>
      <c r="R1457" s="14"/>
      <c r="T1457" s="18"/>
      <c r="U1457" s="18"/>
      <c r="V1457" s="18"/>
      <c r="W1457" s="18"/>
      <c r="X1457" s="18"/>
      <c r="Y1457" s="18">
        <f>SUMIFS(Inp_So!Y$9:Y$228,Inp_So!$I$9:$I$228,Cal_BOSort!$G1457,Inp_So!$J$9:$J$228,Cal_BOSort!$I1457)</f>
        <v>0</v>
      </c>
      <c r="Z1457" s="18">
        <f>SUMIFS(Inp_So!Z$9:Z$228,Inp_So!$I$9:$I$228,Cal_BOSort!$G1457,Inp_So!$J$9:$J$228,Cal_BOSort!$I1457)</f>
        <v>0</v>
      </c>
      <c r="AA1457" s="18">
        <f>SUMIFS(Inp_So!AA$9:AA$228,Inp_So!$I$9:$I$228,Cal_BOSort!$G1457,Inp_So!$J$9:$J$228,Cal_BOSort!$I1457)</f>
        <v>0</v>
      </c>
      <c r="AB1457" s="18">
        <f>SUMIFS(Inp_So!AB$9:AB$228,Inp_So!$I$9:$I$228,Cal_BOSort!$G1457,Inp_So!$J$9:$J$228,Cal_BOSort!$I1457)</f>
        <v>0</v>
      </c>
      <c r="AC1457" s="18">
        <f>SUMIFS(Inp_So!AC$9:AC$228,Inp_So!$I$9:$I$228,Cal_BOSort!$G1457,Inp_So!$J$9:$J$228,Cal_BOSort!$I1457)</f>
        <v>0</v>
      </c>
      <c r="AD1457" s="18">
        <f>SUMIFS(Inp_So!AD$9:AD$228,Inp_So!$I$9:$I$228,Cal_BOSort!$G1457,Inp_So!$J$9:$J$228,Cal_BOSort!$I1457)</f>
        <v>0</v>
      </c>
      <c r="AE1457" s="18">
        <f>SUMIFS(Inp_So!AE$9:AE$228,Inp_So!$I$9:$I$228,Cal_BOSort!$G1457,Inp_So!$J$9:$J$228,Cal_BOSort!$I1457)</f>
        <v>0</v>
      </c>
      <c r="AF1457" s="18">
        <f>SUMIFS(Inp_So!AF$9:AF$228,Inp_So!$I$9:$I$228,Cal_BOSort!$G1457,Inp_So!$J$9:$J$228,Cal_BOSort!$I1457)</f>
        <v>0</v>
      </c>
      <c r="AG1457" s="18">
        <f>SUMIFS(Inp_So!AG$9:AG$228,Inp_So!$I$9:$I$228,Cal_BOSort!$G1457,Inp_So!$J$9:$J$228,Cal_BOSort!$I1457)</f>
        <v>0</v>
      </c>
      <c r="AH1457" s="18">
        <f>SUMIFS(Inp_So!AH$9:AH$228,Inp_So!$I$9:$I$228,Cal_BOSort!$G1457,Inp_So!$J$9:$J$228,Cal_BOSort!$I1457)</f>
        <v>0</v>
      </c>
      <c r="AI1457" s="18">
        <f>SUMIFS(Inp_So!AI$9:AI$228,Inp_So!$I$9:$I$228,Cal_BOSort!$G1457,Inp_So!$J$9:$J$228,Cal_BOSort!$I1457)</f>
        <v>0</v>
      </c>
      <c r="AJ1457" s="18">
        <f>SUMIFS(Inp_So!AJ$9:AJ$228,Inp_So!$I$9:$I$228,Cal_BOSort!$G1457,Inp_So!$J$9:$J$228,Cal_BOSort!$I1457)</f>
        <v>0</v>
      </c>
      <c r="AK1457" s="18">
        <f>SUMIFS(Inp_So!AK$9:AK$228,Inp_So!$I$9:$I$228,Cal_BOSort!$G1457,Inp_So!$J$9:$J$228,Cal_BOSort!$I1457)</f>
        <v>0</v>
      </c>
      <c r="AM1457" s="18">
        <f t="shared" si="155"/>
        <v>0</v>
      </c>
      <c r="AN1457" s="18">
        <f t="shared" si="159"/>
        <v>0</v>
      </c>
      <c r="AO1457" s="18">
        <f t="shared" si="160"/>
        <v>0</v>
      </c>
      <c r="AP1457" s="18">
        <f t="shared" si="156"/>
        <v>0</v>
      </c>
      <c r="AQ1457" s="18">
        <f t="shared" si="157"/>
        <v>0</v>
      </c>
      <c r="AR1457" s="18">
        <f t="shared" si="158"/>
        <v>0</v>
      </c>
      <c r="AU1457" s="42"/>
    </row>
    <row r="1458" spans="4:47" s="3" customFormat="1">
      <c r="D1458" s="101" t="str">
        <f>IF(I1458="","",MAX(D$1343:D1457)+1)</f>
        <v/>
      </c>
      <c r="E1458" s="3" t="s">
        <v>34</v>
      </c>
      <c r="F1458" s="3" t="s">
        <v>169</v>
      </c>
      <c r="G1458" s="3" t="s">
        <v>208</v>
      </c>
      <c r="I1458" s="101" t="str">
        <f>IF(Inp_So!M123="BO",Inp_So!J123,"")</f>
        <v/>
      </c>
      <c r="L1458" s="3" t="s">
        <v>106</v>
      </c>
      <c r="R1458" s="14"/>
      <c r="T1458" s="18"/>
      <c r="U1458" s="18"/>
      <c r="V1458" s="18"/>
      <c r="W1458" s="18"/>
      <c r="X1458" s="18"/>
      <c r="Y1458" s="18">
        <f>SUMIFS(Inp_So!Y$9:Y$228,Inp_So!$I$9:$I$228,Cal_BOSort!$G1458,Inp_So!$J$9:$J$228,Cal_BOSort!$I1458)</f>
        <v>0</v>
      </c>
      <c r="Z1458" s="18">
        <f>SUMIFS(Inp_So!Z$9:Z$228,Inp_So!$I$9:$I$228,Cal_BOSort!$G1458,Inp_So!$J$9:$J$228,Cal_BOSort!$I1458)</f>
        <v>0</v>
      </c>
      <c r="AA1458" s="18">
        <f>SUMIFS(Inp_So!AA$9:AA$228,Inp_So!$I$9:$I$228,Cal_BOSort!$G1458,Inp_So!$J$9:$J$228,Cal_BOSort!$I1458)</f>
        <v>0</v>
      </c>
      <c r="AB1458" s="18">
        <f>SUMIFS(Inp_So!AB$9:AB$228,Inp_So!$I$9:$I$228,Cal_BOSort!$G1458,Inp_So!$J$9:$J$228,Cal_BOSort!$I1458)</f>
        <v>0</v>
      </c>
      <c r="AC1458" s="18">
        <f>SUMIFS(Inp_So!AC$9:AC$228,Inp_So!$I$9:$I$228,Cal_BOSort!$G1458,Inp_So!$J$9:$J$228,Cal_BOSort!$I1458)</f>
        <v>0</v>
      </c>
      <c r="AD1458" s="18">
        <f>SUMIFS(Inp_So!AD$9:AD$228,Inp_So!$I$9:$I$228,Cal_BOSort!$G1458,Inp_So!$J$9:$J$228,Cal_BOSort!$I1458)</f>
        <v>0</v>
      </c>
      <c r="AE1458" s="18">
        <f>SUMIFS(Inp_So!AE$9:AE$228,Inp_So!$I$9:$I$228,Cal_BOSort!$G1458,Inp_So!$J$9:$J$228,Cal_BOSort!$I1458)</f>
        <v>0</v>
      </c>
      <c r="AF1458" s="18">
        <f>SUMIFS(Inp_So!AF$9:AF$228,Inp_So!$I$9:$I$228,Cal_BOSort!$G1458,Inp_So!$J$9:$J$228,Cal_BOSort!$I1458)</f>
        <v>0</v>
      </c>
      <c r="AG1458" s="18">
        <f>SUMIFS(Inp_So!AG$9:AG$228,Inp_So!$I$9:$I$228,Cal_BOSort!$G1458,Inp_So!$J$9:$J$228,Cal_BOSort!$I1458)</f>
        <v>0</v>
      </c>
      <c r="AH1458" s="18">
        <f>SUMIFS(Inp_So!AH$9:AH$228,Inp_So!$I$9:$I$228,Cal_BOSort!$G1458,Inp_So!$J$9:$J$228,Cal_BOSort!$I1458)</f>
        <v>0</v>
      </c>
      <c r="AI1458" s="18">
        <f>SUMIFS(Inp_So!AI$9:AI$228,Inp_So!$I$9:$I$228,Cal_BOSort!$G1458,Inp_So!$J$9:$J$228,Cal_BOSort!$I1458)</f>
        <v>0</v>
      </c>
      <c r="AJ1458" s="18">
        <f>SUMIFS(Inp_So!AJ$9:AJ$228,Inp_So!$I$9:$I$228,Cal_BOSort!$G1458,Inp_So!$J$9:$J$228,Cal_BOSort!$I1458)</f>
        <v>0</v>
      </c>
      <c r="AK1458" s="18">
        <f>SUMIFS(Inp_So!AK$9:AK$228,Inp_So!$I$9:$I$228,Cal_BOSort!$G1458,Inp_So!$J$9:$J$228,Cal_BOSort!$I1458)</f>
        <v>0</v>
      </c>
      <c r="AM1458" s="18">
        <f t="shared" si="155"/>
        <v>0</v>
      </c>
      <c r="AN1458" s="18">
        <f t="shared" si="159"/>
        <v>0</v>
      </c>
      <c r="AO1458" s="18">
        <f t="shared" si="160"/>
        <v>0</v>
      </c>
      <c r="AP1458" s="18">
        <f t="shared" si="156"/>
        <v>0</v>
      </c>
      <c r="AQ1458" s="18">
        <f t="shared" si="157"/>
        <v>0</v>
      </c>
      <c r="AR1458" s="18">
        <f t="shared" si="158"/>
        <v>0</v>
      </c>
      <c r="AU1458" s="42"/>
    </row>
    <row r="1459" spans="4:47" s="3" customFormat="1">
      <c r="D1459" s="101" t="str">
        <f>IF(I1459="","",MAX(D$1343:D1458)+1)</f>
        <v/>
      </c>
      <c r="E1459" s="3" t="s">
        <v>34</v>
      </c>
      <c r="F1459" s="3" t="s">
        <v>169</v>
      </c>
      <c r="G1459" s="3" t="s">
        <v>208</v>
      </c>
      <c r="I1459" s="101" t="str">
        <f>IF(Inp_So!M124="BO",Inp_So!J124,"")</f>
        <v/>
      </c>
      <c r="L1459" s="3" t="s">
        <v>106</v>
      </c>
      <c r="R1459" s="14"/>
      <c r="T1459" s="18"/>
      <c r="U1459" s="18"/>
      <c r="V1459" s="18"/>
      <c r="W1459" s="18"/>
      <c r="X1459" s="18"/>
      <c r="Y1459" s="18">
        <f>SUMIFS(Inp_So!Y$9:Y$228,Inp_So!$I$9:$I$228,Cal_BOSort!$G1459,Inp_So!$J$9:$J$228,Cal_BOSort!$I1459)</f>
        <v>0</v>
      </c>
      <c r="Z1459" s="18">
        <f>SUMIFS(Inp_So!Z$9:Z$228,Inp_So!$I$9:$I$228,Cal_BOSort!$G1459,Inp_So!$J$9:$J$228,Cal_BOSort!$I1459)</f>
        <v>0</v>
      </c>
      <c r="AA1459" s="18">
        <f>SUMIFS(Inp_So!AA$9:AA$228,Inp_So!$I$9:$I$228,Cal_BOSort!$G1459,Inp_So!$J$9:$J$228,Cal_BOSort!$I1459)</f>
        <v>0</v>
      </c>
      <c r="AB1459" s="18">
        <f>SUMIFS(Inp_So!AB$9:AB$228,Inp_So!$I$9:$I$228,Cal_BOSort!$G1459,Inp_So!$J$9:$J$228,Cal_BOSort!$I1459)</f>
        <v>0</v>
      </c>
      <c r="AC1459" s="18">
        <f>SUMIFS(Inp_So!AC$9:AC$228,Inp_So!$I$9:$I$228,Cal_BOSort!$G1459,Inp_So!$J$9:$J$228,Cal_BOSort!$I1459)</f>
        <v>0</v>
      </c>
      <c r="AD1459" s="18">
        <f>SUMIFS(Inp_So!AD$9:AD$228,Inp_So!$I$9:$I$228,Cal_BOSort!$G1459,Inp_So!$J$9:$J$228,Cal_BOSort!$I1459)</f>
        <v>0</v>
      </c>
      <c r="AE1459" s="18">
        <f>SUMIFS(Inp_So!AE$9:AE$228,Inp_So!$I$9:$I$228,Cal_BOSort!$G1459,Inp_So!$J$9:$J$228,Cal_BOSort!$I1459)</f>
        <v>0</v>
      </c>
      <c r="AF1459" s="18">
        <f>SUMIFS(Inp_So!AF$9:AF$228,Inp_So!$I$9:$I$228,Cal_BOSort!$G1459,Inp_So!$J$9:$J$228,Cal_BOSort!$I1459)</f>
        <v>0</v>
      </c>
      <c r="AG1459" s="18">
        <f>SUMIFS(Inp_So!AG$9:AG$228,Inp_So!$I$9:$I$228,Cal_BOSort!$G1459,Inp_So!$J$9:$J$228,Cal_BOSort!$I1459)</f>
        <v>0</v>
      </c>
      <c r="AH1459" s="18">
        <f>SUMIFS(Inp_So!AH$9:AH$228,Inp_So!$I$9:$I$228,Cal_BOSort!$G1459,Inp_So!$J$9:$J$228,Cal_BOSort!$I1459)</f>
        <v>0</v>
      </c>
      <c r="AI1459" s="18">
        <f>SUMIFS(Inp_So!AI$9:AI$228,Inp_So!$I$9:$I$228,Cal_BOSort!$G1459,Inp_So!$J$9:$J$228,Cal_BOSort!$I1459)</f>
        <v>0</v>
      </c>
      <c r="AJ1459" s="18">
        <f>SUMIFS(Inp_So!AJ$9:AJ$228,Inp_So!$I$9:$I$228,Cal_BOSort!$G1459,Inp_So!$J$9:$J$228,Cal_BOSort!$I1459)</f>
        <v>0</v>
      </c>
      <c r="AK1459" s="18">
        <f>SUMIFS(Inp_So!AK$9:AK$228,Inp_So!$I$9:$I$228,Cal_BOSort!$G1459,Inp_So!$J$9:$J$228,Cal_BOSort!$I1459)</f>
        <v>0</v>
      </c>
      <c r="AM1459" s="18">
        <f t="shared" si="155"/>
        <v>0</v>
      </c>
      <c r="AN1459" s="18">
        <f t="shared" si="159"/>
        <v>0</v>
      </c>
      <c r="AO1459" s="18">
        <f t="shared" si="160"/>
        <v>0</v>
      </c>
      <c r="AP1459" s="18">
        <f t="shared" si="156"/>
        <v>0</v>
      </c>
      <c r="AQ1459" s="18">
        <f t="shared" si="157"/>
        <v>0</v>
      </c>
      <c r="AR1459" s="18">
        <f t="shared" si="158"/>
        <v>0</v>
      </c>
      <c r="AU1459" s="42"/>
    </row>
    <row r="1460" spans="4:47" s="3" customFormat="1">
      <c r="D1460" s="101" t="str">
        <f>IF(I1460="","",MAX(D$1343:D1459)+1)</f>
        <v/>
      </c>
      <c r="E1460" s="3" t="s">
        <v>34</v>
      </c>
      <c r="F1460" s="3" t="s">
        <v>169</v>
      </c>
      <c r="G1460" s="3" t="s">
        <v>208</v>
      </c>
      <c r="I1460" s="101" t="str">
        <f>IF(Inp_So!M125="BO",Inp_So!J125,"")</f>
        <v/>
      </c>
      <c r="L1460" s="3" t="s">
        <v>106</v>
      </c>
      <c r="R1460" s="14"/>
      <c r="T1460" s="18"/>
      <c r="U1460" s="18"/>
      <c r="V1460" s="18"/>
      <c r="W1460" s="18"/>
      <c r="X1460" s="18"/>
      <c r="Y1460" s="18">
        <f>SUMIFS(Inp_So!Y$9:Y$228,Inp_So!$I$9:$I$228,Cal_BOSort!$G1460,Inp_So!$J$9:$J$228,Cal_BOSort!$I1460)</f>
        <v>0</v>
      </c>
      <c r="Z1460" s="18">
        <f>SUMIFS(Inp_So!Z$9:Z$228,Inp_So!$I$9:$I$228,Cal_BOSort!$G1460,Inp_So!$J$9:$J$228,Cal_BOSort!$I1460)</f>
        <v>0</v>
      </c>
      <c r="AA1460" s="18">
        <f>SUMIFS(Inp_So!AA$9:AA$228,Inp_So!$I$9:$I$228,Cal_BOSort!$G1460,Inp_So!$J$9:$J$228,Cal_BOSort!$I1460)</f>
        <v>0</v>
      </c>
      <c r="AB1460" s="18">
        <f>SUMIFS(Inp_So!AB$9:AB$228,Inp_So!$I$9:$I$228,Cal_BOSort!$G1460,Inp_So!$J$9:$J$228,Cal_BOSort!$I1460)</f>
        <v>0</v>
      </c>
      <c r="AC1460" s="18">
        <f>SUMIFS(Inp_So!AC$9:AC$228,Inp_So!$I$9:$I$228,Cal_BOSort!$G1460,Inp_So!$J$9:$J$228,Cal_BOSort!$I1460)</f>
        <v>0</v>
      </c>
      <c r="AD1460" s="18">
        <f>SUMIFS(Inp_So!AD$9:AD$228,Inp_So!$I$9:$I$228,Cal_BOSort!$G1460,Inp_So!$J$9:$J$228,Cal_BOSort!$I1460)</f>
        <v>0</v>
      </c>
      <c r="AE1460" s="18">
        <f>SUMIFS(Inp_So!AE$9:AE$228,Inp_So!$I$9:$I$228,Cal_BOSort!$G1460,Inp_So!$J$9:$J$228,Cal_BOSort!$I1460)</f>
        <v>0</v>
      </c>
      <c r="AF1460" s="18">
        <f>SUMIFS(Inp_So!AF$9:AF$228,Inp_So!$I$9:$I$228,Cal_BOSort!$G1460,Inp_So!$J$9:$J$228,Cal_BOSort!$I1460)</f>
        <v>0</v>
      </c>
      <c r="AG1460" s="18">
        <f>SUMIFS(Inp_So!AG$9:AG$228,Inp_So!$I$9:$I$228,Cal_BOSort!$G1460,Inp_So!$J$9:$J$228,Cal_BOSort!$I1460)</f>
        <v>0</v>
      </c>
      <c r="AH1460" s="18">
        <f>SUMIFS(Inp_So!AH$9:AH$228,Inp_So!$I$9:$I$228,Cal_BOSort!$G1460,Inp_So!$J$9:$J$228,Cal_BOSort!$I1460)</f>
        <v>0</v>
      </c>
      <c r="AI1460" s="18">
        <f>SUMIFS(Inp_So!AI$9:AI$228,Inp_So!$I$9:$I$228,Cal_BOSort!$G1460,Inp_So!$J$9:$J$228,Cal_BOSort!$I1460)</f>
        <v>0</v>
      </c>
      <c r="AJ1460" s="18">
        <f>SUMIFS(Inp_So!AJ$9:AJ$228,Inp_So!$I$9:$I$228,Cal_BOSort!$G1460,Inp_So!$J$9:$J$228,Cal_BOSort!$I1460)</f>
        <v>0</v>
      </c>
      <c r="AK1460" s="18">
        <f>SUMIFS(Inp_So!AK$9:AK$228,Inp_So!$I$9:$I$228,Cal_BOSort!$G1460,Inp_So!$J$9:$J$228,Cal_BOSort!$I1460)</f>
        <v>0</v>
      </c>
      <c r="AM1460" s="18">
        <f t="shared" si="155"/>
        <v>0</v>
      </c>
      <c r="AN1460" s="18">
        <f t="shared" si="159"/>
        <v>0</v>
      </c>
      <c r="AO1460" s="18">
        <f t="shared" si="160"/>
        <v>0</v>
      </c>
      <c r="AP1460" s="18">
        <f t="shared" si="156"/>
        <v>0</v>
      </c>
      <c r="AQ1460" s="18">
        <f t="shared" si="157"/>
        <v>0</v>
      </c>
      <c r="AR1460" s="18">
        <f t="shared" si="158"/>
        <v>0</v>
      </c>
      <c r="AU1460" s="42"/>
    </row>
    <row r="1461" spans="4:47" s="3" customFormat="1">
      <c r="D1461" s="101" t="str">
        <f>IF(I1461="","",MAX(D$1343:D1460)+1)</f>
        <v/>
      </c>
      <c r="E1461" s="3" t="s">
        <v>34</v>
      </c>
      <c r="F1461" s="3" t="s">
        <v>169</v>
      </c>
      <c r="G1461" s="3" t="s">
        <v>208</v>
      </c>
      <c r="I1461" s="101" t="str">
        <f>IF(Inp_So!M126="BO",Inp_So!J126,"")</f>
        <v/>
      </c>
      <c r="L1461" s="3" t="s">
        <v>106</v>
      </c>
      <c r="R1461" s="14"/>
      <c r="T1461" s="18"/>
      <c r="U1461" s="18"/>
      <c r="V1461" s="18"/>
      <c r="W1461" s="18"/>
      <c r="X1461" s="18"/>
      <c r="Y1461" s="18">
        <f>SUMIFS(Inp_So!Y$9:Y$228,Inp_So!$I$9:$I$228,Cal_BOSort!$G1461,Inp_So!$J$9:$J$228,Cal_BOSort!$I1461)</f>
        <v>0</v>
      </c>
      <c r="Z1461" s="18">
        <f>SUMIFS(Inp_So!Z$9:Z$228,Inp_So!$I$9:$I$228,Cal_BOSort!$G1461,Inp_So!$J$9:$J$228,Cal_BOSort!$I1461)</f>
        <v>0</v>
      </c>
      <c r="AA1461" s="18">
        <f>SUMIFS(Inp_So!AA$9:AA$228,Inp_So!$I$9:$I$228,Cal_BOSort!$G1461,Inp_So!$J$9:$J$228,Cal_BOSort!$I1461)</f>
        <v>0</v>
      </c>
      <c r="AB1461" s="18">
        <f>SUMIFS(Inp_So!AB$9:AB$228,Inp_So!$I$9:$I$228,Cal_BOSort!$G1461,Inp_So!$J$9:$J$228,Cal_BOSort!$I1461)</f>
        <v>0</v>
      </c>
      <c r="AC1461" s="18">
        <f>SUMIFS(Inp_So!AC$9:AC$228,Inp_So!$I$9:$I$228,Cal_BOSort!$G1461,Inp_So!$J$9:$J$228,Cal_BOSort!$I1461)</f>
        <v>0</v>
      </c>
      <c r="AD1461" s="18">
        <f>SUMIFS(Inp_So!AD$9:AD$228,Inp_So!$I$9:$I$228,Cal_BOSort!$G1461,Inp_So!$J$9:$J$228,Cal_BOSort!$I1461)</f>
        <v>0</v>
      </c>
      <c r="AE1461" s="18">
        <f>SUMIFS(Inp_So!AE$9:AE$228,Inp_So!$I$9:$I$228,Cal_BOSort!$G1461,Inp_So!$J$9:$J$228,Cal_BOSort!$I1461)</f>
        <v>0</v>
      </c>
      <c r="AF1461" s="18">
        <f>SUMIFS(Inp_So!AF$9:AF$228,Inp_So!$I$9:$I$228,Cal_BOSort!$G1461,Inp_So!$J$9:$J$228,Cal_BOSort!$I1461)</f>
        <v>0</v>
      </c>
      <c r="AG1461" s="18">
        <f>SUMIFS(Inp_So!AG$9:AG$228,Inp_So!$I$9:$I$228,Cal_BOSort!$G1461,Inp_So!$J$9:$J$228,Cal_BOSort!$I1461)</f>
        <v>0</v>
      </c>
      <c r="AH1461" s="18">
        <f>SUMIFS(Inp_So!AH$9:AH$228,Inp_So!$I$9:$I$228,Cal_BOSort!$G1461,Inp_So!$J$9:$J$228,Cal_BOSort!$I1461)</f>
        <v>0</v>
      </c>
      <c r="AI1461" s="18">
        <f>SUMIFS(Inp_So!AI$9:AI$228,Inp_So!$I$9:$I$228,Cal_BOSort!$G1461,Inp_So!$J$9:$J$228,Cal_BOSort!$I1461)</f>
        <v>0</v>
      </c>
      <c r="AJ1461" s="18">
        <f>SUMIFS(Inp_So!AJ$9:AJ$228,Inp_So!$I$9:$I$228,Cal_BOSort!$G1461,Inp_So!$J$9:$J$228,Cal_BOSort!$I1461)</f>
        <v>0</v>
      </c>
      <c r="AK1461" s="18">
        <f>SUMIFS(Inp_So!AK$9:AK$228,Inp_So!$I$9:$I$228,Cal_BOSort!$G1461,Inp_So!$J$9:$J$228,Cal_BOSort!$I1461)</f>
        <v>0</v>
      </c>
      <c r="AM1461" s="18">
        <f t="shared" si="155"/>
        <v>0</v>
      </c>
      <c r="AN1461" s="18">
        <f t="shared" si="159"/>
        <v>0</v>
      </c>
      <c r="AO1461" s="18">
        <f t="shared" si="160"/>
        <v>0</v>
      </c>
      <c r="AP1461" s="18">
        <f t="shared" si="156"/>
        <v>0</v>
      </c>
      <c r="AQ1461" s="18">
        <f t="shared" si="157"/>
        <v>0</v>
      </c>
      <c r="AR1461" s="18">
        <f t="shared" si="158"/>
        <v>0</v>
      </c>
      <c r="AU1461" s="42"/>
    </row>
    <row r="1462" spans="4:47" s="3" customFormat="1">
      <c r="D1462" s="101" t="str">
        <f>IF(I1462="","",MAX(D$1343:D1461)+1)</f>
        <v/>
      </c>
      <c r="E1462" s="3" t="s">
        <v>34</v>
      </c>
      <c r="F1462" s="3" t="s">
        <v>169</v>
      </c>
      <c r="G1462" s="3" t="s">
        <v>208</v>
      </c>
      <c r="I1462" s="101" t="str">
        <f>IF(Inp_So!M127="BO",Inp_So!J127,"")</f>
        <v/>
      </c>
      <c r="L1462" s="3" t="s">
        <v>106</v>
      </c>
      <c r="R1462" s="14"/>
      <c r="T1462" s="18"/>
      <c r="U1462" s="18"/>
      <c r="V1462" s="18"/>
      <c r="W1462" s="18"/>
      <c r="X1462" s="18"/>
      <c r="Y1462" s="18">
        <f>SUMIFS(Inp_So!Y$9:Y$228,Inp_So!$I$9:$I$228,Cal_BOSort!$G1462,Inp_So!$J$9:$J$228,Cal_BOSort!$I1462)</f>
        <v>0</v>
      </c>
      <c r="Z1462" s="18">
        <f>SUMIFS(Inp_So!Z$9:Z$228,Inp_So!$I$9:$I$228,Cal_BOSort!$G1462,Inp_So!$J$9:$J$228,Cal_BOSort!$I1462)</f>
        <v>0</v>
      </c>
      <c r="AA1462" s="18">
        <f>SUMIFS(Inp_So!AA$9:AA$228,Inp_So!$I$9:$I$228,Cal_BOSort!$G1462,Inp_So!$J$9:$J$228,Cal_BOSort!$I1462)</f>
        <v>0</v>
      </c>
      <c r="AB1462" s="18">
        <f>SUMIFS(Inp_So!AB$9:AB$228,Inp_So!$I$9:$I$228,Cal_BOSort!$G1462,Inp_So!$J$9:$J$228,Cal_BOSort!$I1462)</f>
        <v>0</v>
      </c>
      <c r="AC1462" s="18">
        <f>SUMIFS(Inp_So!AC$9:AC$228,Inp_So!$I$9:$I$228,Cal_BOSort!$G1462,Inp_So!$J$9:$J$228,Cal_BOSort!$I1462)</f>
        <v>0</v>
      </c>
      <c r="AD1462" s="18">
        <f>SUMIFS(Inp_So!AD$9:AD$228,Inp_So!$I$9:$I$228,Cal_BOSort!$G1462,Inp_So!$J$9:$J$228,Cal_BOSort!$I1462)</f>
        <v>0</v>
      </c>
      <c r="AE1462" s="18">
        <f>SUMIFS(Inp_So!AE$9:AE$228,Inp_So!$I$9:$I$228,Cal_BOSort!$G1462,Inp_So!$J$9:$J$228,Cal_BOSort!$I1462)</f>
        <v>0</v>
      </c>
      <c r="AF1462" s="18">
        <f>SUMIFS(Inp_So!AF$9:AF$228,Inp_So!$I$9:$I$228,Cal_BOSort!$G1462,Inp_So!$J$9:$J$228,Cal_BOSort!$I1462)</f>
        <v>0</v>
      </c>
      <c r="AG1462" s="18">
        <f>SUMIFS(Inp_So!AG$9:AG$228,Inp_So!$I$9:$I$228,Cal_BOSort!$G1462,Inp_So!$J$9:$J$228,Cal_BOSort!$I1462)</f>
        <v>0</v>
      </c>
      <c r="AH1462" s="18">
        <f>SUMIFS(Inp_So!AH$9:AH$228,Inp_So!$I$9:$I$228,Cal_BOSort!$G1462,Inp_So!$J$9:$J$228,Cal_BOSort!$I1462)</f>
        <v>0</v>
      </c>
      <c r="AI1462" s="18">
        <f>SUMIFS(Inp_So!AI$9:AI$228,Inp_So!$I$9:$I$228,Cal_BOSort!$G1462,Inp_So!$J$9:$J$228,Cal_BOSort!$I1462)</f>
        <v>0</v>
      </c>
      <c r="AJ1462" s="18">
        <f>SUMIFS(Inp_So!AJ$9:AJ$228,Inp_So!$I$9:$I$228,Cal_BOSort!$G1462,Inp_So!$J$9:$J$228,Cal_BOSort!$I1462)</f>
        <v>0</v>
      </c>
      <c r="AK1462" s="18">
        <f>SUMIFS(Inp_So!AK$9:AK$228,Inp_So!$I$9:$I$228,Cal_BOSort!$G1462,Inp_So!$J$9:$J$228,Cal_BOSort!$I1462)</f>
        <v>0</v>
      </c>
      <c r="AM1462" s="18">
        <f t="shared" si="155"/>
        <v>0</v>
      </c>
      <c r="AN1462" s="18">
        <f t="shared" si="159"/>
        <v>0</v>
      </c>
      <c r="AO1462" s="18">
        <f t="shared" si="160"/>
        <v>0</v>
      </c>
      <c r="AP1462" s="18">
        <f t="shared" si="156"/>
        <v>0</v>
      </c>
      <c r="AQ1462" s="18">
        <f t="shared" si="157"/>
        <v>0</v>
      </c>
      <c r="AR1462" s="18">
        <f t="shared" si="158"/>
        <v>0</v>
      </c>
      <c r="AU1462" s="42"/>
    </row>
    <row r="1463" spans="4:47" s="3" customFormat="1">
      <c r="D1463" s="101" t="str">
        <f>IF(I1463="","",MAX(D$1343:D1462)+1)</f>
        <v/>
      </c>
      <c r="E1463" s="3" t="s">
        <v>34</v>
      </c>
      <c r="F1463" s="3" t="s">
        <v>169</v>
      </c>
      <c r="G1463" s="3" t="s">
        <v>208</v>
      </c>
      <c r="I1463" s="101" t="str">
        <f>IF(Inp_So!M128="BO",Inp_So!J128,"")</f>
        <v/>
      </c>
      <c r="L1463" s="3" t="s">
        <v>106</v>
      </c>
      <c r="R1463" s="14"/>
      <c r="T1463" s="18"/>
      <c r="U1463" s="18"/>
      <c r="V1463" s="18"/>
      <c r="W1463" s="18"/>
      <c r="X1463" s="18"/>
      <c r="Y1463" s="18">
        <f>SUMIFS(Inp_So!Y$9:Y$228,Inp_So!$I$9:$I$228,Cal_BOSort!$G1463,Inp_So!$J$9:$J$228,Cal_BOSort!$I1463)</f>
        <v>0</v>
      </c>
      <c r="Z1463" s="18">
        <f>SUMIFS(Inp_So!Z$9:Z$228,Inp_So!$I$9:$I$228,Cal_BOSort!$G1463,Inp_So!$J$9:$J$228,Cal_BOSort!$I1463)</f>
        <v>0</v>
      </c>
      <c r="AA1463" s="18">
        <f>SUMIFS(Inp_So!AA$9:AA$228,Inp_So!$I$9:$I$228,Cal_BOSort!$G1463,Inp_So!$J$9:$J$228,Cal_BOSort!$I1463)</f>
        <v>0</v>
      </c>
      <c r="AB1463" s="18">
        <f>SUMIFS(Inp_So!AB$9:AB$228,Inp_So!$I$9:$I$228,Cal_BOSort!$G1463,Inp_So!$J$9:$J$228,Cal_BOSort!$I1463)</f>
        <v>0</v>
      </c>
      <c r="AC1463" s="18">
        <f>SUMIFS(Inp_So!AC$9:AC$228,Inp_So!$I$9:$I$228,Cal_BOSort!$G1463,Inp_So!$J$9:$J$228,Cal_BOSort!$I1463)</f>
        <v>0</v>
      </c>
      <c r="AD1463" s="18">
        <f>SUMIFS(Inp_So!AD$9:AD$228,Inp_So!$I$9:$I$228,Cal_BOSort!$G1463,Inp_So!$J$9:$J$228,Cal_BOSort!$I1463)</f>
        <v>0</v>
      </c>
      <c r="AE1463" s="18">
        <f>SUMIFS(Inp_So!AE$9:AE$228,Inp_So!$I$9:$I$228,Cal_BOSort!$G1463,Inp_So!$J$9:$J$228,Cal_BOSort!$I1463)</f>
        <v>0</v>
      </c>
      <c r="AF1463" s="18">
        <f>SUMIFS(Inp_So!AF$9:AF$228,Inp_So!$I$9:$I$228,Cal_BOSort!$G1463,Inp_So!$J$9:$J$228,Cal_BOSort!$I1463)</f>
        <v>0</v>
      </c>
      <c r="AG1463" s="18">
        <f>SUMIFS(Inp_So!AG$9:AG$228,Inp_So!$I$9:$I$228,Cal_BOSort!$G1463,Inp_So!$J$9:$J$228,Cal_BOSort!$I1463)</f>
        <v>0</v>
      </c>
      <c r="AH1463" s="18">
        <f>SUMIFS(Inp_So!AH$9:AH$228,Inp_So!$I$9:$I$228,Cal_BOSort!$G1463,Inp_So!$J$9:$J$228,Cal_BOSort!$I1463)</f>
        <v>0</v>
      </c>
      <c r="AI1463" s="18">
        <f>SUMIFS(Inp_So!AI$9:AI$228,Inp_So!$I$9:$I$228,Cal_BOSort!$G1463,Inp_So!$J$9:$J$228,Cal_BOSort!$I1463)</f>
        <v>0</v>
      </c>
      <c r="AJ1463" s="18">
        <f>SUMIFS(Inp_So!AJ$9:AJ$228,Inp_So!$I$9:$I$228,Cal_BOSort!$G1463,Inp_So!$J$9:$J$228,Cal_BOSort!$I1463)</f>
        <v>0</v>
      </c>
      <c r="AK1463" s="18">
        <f>SUMIFS(Inp_So!AK$9:AK$228,Inp_So!$I$9:$I$228,Cal_BOSort!$G1463,Inp_So!$J$9:$J$228,Cal_BOSort!$I1463)</f>
        <v>0</v>
      </c>
      <c r="AM1463" s="18">
        <f t="shared" si="155"/>
        <v>0</v>
      </c>
      <c r="AN1463" s="18">
        <f t="shared" si="159"/>
        <v>0</v>
      </c>
      <c r="AO1463" s="18">
        <f t="shared" si="160"/>
        <v>0</v>
      </c>
      <c r="AP1463" s="18">
        <f t="shared" si="156"/>
        <v>0</v>
      </c>
      <c r="AQ1463" s="18">
        <f t="shared" si="157"/>
        <v>0</v>
      </c>
      <c r="AR1463" s="18">
        <f t="shared" si="158"/>
        <v>0</v>
      </c>
      <c r="AU1463" s="42"/>
    </row>
    <row r="1464" spans="4:47" s="3" customFormat="1">
      <c r="D1464" s="101" t="str">
        <f>IF(I1464="","",MAX(D$1343:D1463)+1)</f>
        <v/>
      </c>
      <c r="E1464" s="3" t="s">
        <v>34</v>
      </c>
      <c r="F1464" s="3" t="s">
        <v>169</v>
      </c>
      <c r="G1464" s="3" t="s">
        <v>209</v>
      </c>
      <c r="I1464" s="101" t="str">
        <f>IF(Inp_So!M129="BO",Inp_So!J129,"")</f>
        <v/>
      </c>
      <c r="L1464" s="3" t="s">
        <v>106</v>
      </c>
      <c r="R1464" s="14"/>
      <c r="T1464" s="18"/>
      <c r="U1464" s="18"/>
      <c r="V1464" s="18"/>
      <c r="W1464" s="18"/>
      <c r="X1464" s="18"/>
      <c r="Y1464" s="18">
        <f>SUMIFS(Inp_So!Y$9:Y$228,Inp_So!$I$9:$I$228,Cal_BOSort!$G1464,Inp_So!$J$9:$J$228,Cal_BOSort!$I1464)</f>
        <v>0</v>
      </c>
      <c r="Z1464" s="18">
        <f>SUMIFS(Inp_So!Z$9:Z$228,Inp_So!$I$9:$I$228,Cal_BOSort!$G1464,Inp_So!$J$9:$J$228,Cal_BOSort!$I1464)</f>
        <v>0</v>
      </c>
      <c r="AA1464" s="18">
        <f>SUMIFS(Inp_So!AA$9:AA$228,Inp_So!$I$9:$I$228,Cal_BOSort!$G1464,Inp_So!$J$9:$J$228,Cal_BOSort!$I1464)</f>
        <v>0</v>
      </c>
      <c r="AB1464" s="18">
        <f>SUMIFS(Inp_So!AB$9:AB$228,Inp_So!$I$9:$I$228,Cal_BOSort!$G1464,Inp_So!$J$9:$J$228,Cal_BOSort!$I1464)</f>
        <v>0</v>
      </c>
      <c r="AC1464" s="18">
        <f>SUMIFS(Inp_So!AC$9:AC$228,Inp_So!$I$9:$I$228,Cal_BOSort!$G1464,Inp_So!$J$9:$J$228,Cal_BOSort!$I1464)</f>
        <v>0</v>
      </c>
      <c r="AD1464" s="18">
        <f>SUMIFS(Inp_So!AD$9:AD$228,Inp_So!$I$9:$I$228,Cal_BOSort!$G1464,Inp_So!$J$9:$J$228,Cal_BOSort!$I1464)</f>
        <v>0</v>
      </c>
      <c r="AE1464" s="18">
        <f>SUMIFS(Inp_So!AE$9:AE$228,Inp_So!$I$9:$I$228,Cal_BOSort!$G1464,Inp_So!$J$9:$J$228,Cal_BOSort!$I1464)</f>
        <v>0</v>
      </c>
      <c r="AF1464" s="18">
        <f>SUMIFS(Inp_So!AF$9:AF$228,Inp_So!$I$9:$I$228,Cal_BOSort!$G1464,Inp_So!$J$9:$J$228,Cal_BOSort!$I1464)</f>
        <v>0</v>
      </c>
      <c r="AG1464" s="18">
        <f>SUMIFS(Inp_So!AG$9:AG$228,Inp_So!$I$9:$I$228,Cal_BOSort!$G1464,Inp_So!$J$9:$J$228,Cal_BOSort!$I1464)</f>
        <v>0</v>
      </c>
      <c r="AH1464" s="18">
        <f>SUMIFS(Inp_So!AH$9:AH$228,Inp_So!$I$9:$I$228,Cal_BOSort!$G1464,Inp_So!$J$9:$J$228,Cal_BOSort!$I1464)</f>
        <v>0</v>
      </c>
      <c r="AI1464" s="18">
        <f>SUMIFS(Inp_So!AI$9:AI$228,Inp_So!$I$9:$I$228,Cal_BOSort!$G1464,Inp_So!$J$9:$J$228,Cal_BOSort!$I1464)</f>
        <v>0</v>
      </c>
      <c r="AJ1464" s="18">
        <f>SUMIFS(Inp_So!AJ$9:AJ$228,Inp_So!$I$9:$I$228,Cal_BOSort!$G1464,Inp_So!$J$9:$J$228,Cal_BOSort!$I1464)</f>
        <v>0</v>
      </c>
      <c r="AK1464" s="18">
        <f>SUMIFS(Inp_So!AK$9:AK$228,Inp_So!$I$9:$I$228,Cal_BOSort!$G1464,Inp_So!$J$9:$J$228,Cal_BOSort!$I1464)</f>
        <v>0</v>
      </c>
      <c r="AM1464" s="18">
        <f t="shared" si="155"/>
        <v>0</v>
      </c>
      <c r="AN1464" s="18">
        <f t="shared" si="159"/>
        <v>0</v>
      </c>
      <c r="AO1464" s="18">
        <f t="shared" si="160"/>
        <v>0</v>
      </c>
      <c r="AP1464" s="18">
        <f t="shared" si="156"/>
        <v>0</v>
      </c>
      <c r="AQ1464" s="18">
        <f t="shared" si="157"/>
        <v>0</v>
      </c>
      <c r="AR1464" s="18">
        <f t="shared" si="158"/>
        <v>0</v>
      </c>
      <c r="AU1464" s="42"/>
    </row>
    <row r="1465" spans="4:47" s="3" customFormat="1">
      <c r="D1465" s="101" t="str">
        <f>IF(I1465="","",MAX(D$1343:D1464)+1)</f>
        <v/>
      </c>
      <c r="E1465" s="3" t="s">
        <v>34</v>
      </c>
      <c r="F1465" s="3" t="s">
        <v>169</v>
      </c>
      <c r="G1465" s="3" t="s">
        <v>209</v>
      </c>
      <c r="I1465" s="101" t="str">
        <f>IF(Inp_So!M130="BO",Inp_So!J130,"")</f>
        <v/>
      </c>
      <c r="L1465" s="3" t="s">
        <v>106</v>
      </c>
      <c r="R1465" s="14"/>
      <c r="T1465" s="18"/>
      <c r="U1465" s="18"/>
      <c r="V1465" s="18"/>
      <c r="W1465" s="18"/>
      <c r="X1465" s="18"/>
      <c r="Y1465" s="18">
        <f>SUMIFS(Inp_So!Y$9:Y$228,Inp_So!$I$9:$I$228,Cal_BOSort!$G1465,Inp_So!$J$9:$J$228,Cal_BOSort!$I1465)</f>
        <v>0</v>
      </c>
      <c r="Z1465" s="18">
        <f>SUMIFS(Inp_So!Z$9:Z$228,Inp_So!$I$9:$I$228,Cal_BOSort!$G1465,Inp_So!$J$9:$J$228,Cal_BOSort!$I1465)</f>
        <v>0</v>
      </c>
      <c r="AA1465" s="18">
        <f>SUMIFS(Inp_So!AA$9:AA$228,Inp_So!$I$9:$I$228,Cal_BOSort!$G1465,Inp_So!$J$9:$J$228,Cal_BOSort!$I1465)</f>
        <v>0</v>
      </c>
      <c r="AB1465" s="18">
        <f>SUMIFS(Inp_So!AB$9:AB$228,Inp_So!$I$9:$I$228,Cal_BOSort!$G1465,Inp_So!$J$9:$J$228,Cal_BOSort!$I1465)</f>
        <v>0</v>
      </c>
      <c r="AC1465" s="18">
        <f>SUMIFS(Inp_So!AC$9:AC$228,Inp_So!$I$9:$I$228,Cal_BOSort!$G1465,Inp_So!$J$9:$J$228,Cal_BOSort!$I1465)</f>
        <v>0</v>
      </c>
      <c r="AD1465" s="18">
        <f>SUMIFS(Inp_So!AD$9:AD$228,Inp_So!$I$9:$I$228,Cal_BOSort!$G1465,Inp_So!$J$9:$J$228,Cal_BOSort!$I1465)</f>
        <v>0</v>
      </c>
      <c r="AE1465" s="18">
        <f>SUMIFS(Inp_So!AE$9:AE$228,Inp_So!$I$9:$I$228,Cal_BOSort!$G1465,Inp_So!$J$9:$J$228,Cal_BOSort!$I1465)</f>
        <v>0</v>
      </c>
      <c r="AF1465" s="18">
        <f>SUMIFS(Inp_So!AF$9:AF$228,Inp_So!$I$9:$I$228,Cal_BOSort!$G1465,Inp_So!$J$9:$J$228,Cal_BOSort!$I1465)</f>
        <v>0</v>
      </c>
      <c r="AG1465" s="18">
        <f>SUMIFS(Inp_So!AG$9:AG$228,Inp_So!$I$9:$I$228,Cal_BOSort!$G1465,Inp_So!$J$9:$J$228,Cal_BOSort!$I1465)</f>
        <v>0</v>
      </c>
      <c r="AH1465" s="18">
        <f>SUMIFS(Inp_So!AH$9:AH$228,Inp_So!$I$9:$I$228,Cal_BOSort!$G1465,Inp_So!$J$9:$J$228,Cal_BOSort!$I1465)</f>
        <v>0</v>
      </c>
      <c r="AI1465" s="18">
        <f>SUMIFS(Inp_So!AI$9:AI$228,Inp_So!$I$9:$I$228,Cal_BOSort!$G1465,Inp_So!$J$9:$J$228,Cal_BOSort!$I1465)</f>
        <v>0</v>
      </c>
      <c r="AJ1465" s="18">
        <f>SUMIFS(Inp_So!AJ$9:AJ$228,Inp_So!$I$9:$I$228,Cal_BOSort!$G1465,Inp_So!$J$9:$J$228,Cal_BOSort!$I1465)</f>
        <v>0</v>
      </c>
      <c r="AK1465" s="18">
        <f>SUMIFS(Inp_So!AK$9:AK$228,Inp_So!$I$9:$I$228,Cal_BOSort!$G1465,Inp_So!$J$9:$J$228,Cal_BOSort!$I1465)</f>
        <v>0</v>
      </c>
      <c r="AM1465" s="18">
        <f t="shared" si="155"/>
        <v>0</v>
      </c>
      <c r="AN1465" s="18">
        <f t="shared" si="159"/>
        <v>0</v>
      </c>
      <c r="AO1465" s="18">
        <f t="shared" si="160"/>
        <v>0</v>
      </c>
      <c r="AP1465" s="18">
        <f t="shared" si="156"/>
        <v>0</v>
      </c>
      <c r="AQ1465" s="18">
        <f t="shared" si="157"/>
        <v>0</v>
      </c>
      <c r="AR1465" s="18">
        <f t="shared" si="158"/>
        <v>0</v>
      </c>
      <c r="AU1465" s="42"/>
    </row>
    <row r="1466" spans="4:47" s="3" customFormat="1">
      <c r="D1466" s="101" t="str">
        <f>IF(I1466="","",MAX(D$1343:D1465)+1)</f>
        <v/>
      </c>
      <c r="E1466" s="3" t="s">
        <v>34</v>
      </c>
      <c r="F1466" s="3" t="s">
        <v>169</v>
      </c>
      <c r="G1466" s="3" t="s">
        <v>209</v>
      </c>
      <c r="I1466" s="101" t="str">
        <f>IF(Inp_So!M131="BO",Inp_So!J131,"")</f>
        <v/>
      </c>
      <c r="L1466" s="3" t="s">
        <v>106</v>
      </c>
      <c r="R1466" s="14"/>
      <c r="T1466" s="18"/>
      <c r="U1466" s="18"/>
      <c r="V1466" s="18"/>
      <c r="W1466" s="18"/>
      <c r="X1466" s="18"/>
      <c r="Y1466" s="18">
        <f>SUMIFS(Inp_So!Y$9:Y$228,Inp_So!$I$9:$I$228,Cal_BOSort!$G1466,Inp_So!$J$9:$J$228,Cal_BOSort!$I1466)</f>
        <v>0</v>
      </c>
      <c r="Z1466" s="18">
        <f>SUMIFS(Inp_So!Z$9:Z$228,Inp_So!$I$9:$I$228,Cal_BOSort!$G1466,Inp_So!$J$9:$J$228,Cal_BOSort!$I1466)</f>
        <v>0</v>
      </c>
      <c r="AA1466" s="18">
        <f>SUMIFS(Inp_So!AA$9:AA$228,Inp_So!$I$9:$I$228,Cal_BOSort!$G1466,Inp_So!$J$9:$J$228,Cal_BOSort!$I1466)</f>
        <v>0</v>
      </c>
      <c r="AB1466" s="18">
        <f>SUMIFS(Inp_So!AB$9:AB$228,Inp_So!$I$9:$I$228,Cal_BOSort!$G1466,Inp_So!$J$9:$J$228,Cal_BOSort!$I1466)</f>
        <v>0</v>
      </c>
      <c r="AC1466" s="18">
        <f>SUMIFS(Inp_So!AC$9:AC$228,Inp_So!$I$9:$I$228,Cal_BOSort!$G1466,Inp_So!$J$9:$J$228,Cal_BOSort!$I1466)</f>
        <v>0</v>
      </c>
      <c r="AD1466" s="18">
        <f>SUMIFS(Inp_So!AD$9:AD$228,Inp_So!$I$9:$I$228,Cal_BOSort!$G1466,Inp_So!$J$9:$J$228,Cal_BOSort!$I1466)</f>
        <v>0</v>
      </c>
      <c r="AE1466" s="18">
        <f>SUMIFS(Inp_So!AE$9:AE$228,Inp_So!$I$9:$I$228,Cal_BOSort!$G1466,Inp_So!$J$9:$J$228,Cal_BOSort!$I1466)</f>
        <v>0</v>
      </c>
      <c r="AF1466" s="18">
        <f>SUMIFS(Inp_So!AF$9:AF$228,Inp_So!$I$9:$I$228,Cal_BOSort!$G1466,Inp_So!$J$9:$J$228,Cal_BOSort!$I1466)</f>
        <v>0</v>
      </c>
      <c r="AG1466" s="18">
        <f>SUMIFS(Inp_So!AG$9:AG$228,Inp_So!$I$9:$I$228,Cal_BOSort!$G1466,Inp_So!$J$9:$J$228,Cal_BOSort!$I1466)</f>
        <v>0</v>
      </c>
      <c r="AH1466" s="18">
        <f>SUMIFS(Inp_So!AH$9:AH$228,Inp_So!$I$9:$I$228,Cal_BOSort!$G1466,Inp_So!$J$9:$J$228,Cal_BOSort!$I1466)</f>
        <v>0</v>
      </c>
      <c r="AI1466" s="18">
        <f>SUMIFS(Inp_So!AI$9:AI$228,Inp_So!$I$9:$I$228,Cal_BOSort!$G1466,Inp_So!$J$9:$J$228,Cal_BOSort!$I1466)</f>
        <v>0</v>
      </c>
      <c r="AJ1466" s="18">
        <f>SUMIFS(Inp_So!AJ$9:AJ$228,Inp_So!$I$9:$I$228,Cal_BOSort!$G1466,Inp_So!$J$9:$J$228,Cal_BOSort!$I1466)</f>
        <v>0</v>
      </c>
      <c r="AK1466" s="18">
        <f>SUMIFS(Inp_So!AK$9:AK$228,Inp_So!$I$9:$I$228,Cal_BOSort!$G1466,Inp_So!$J$9:$J$228,Cal_BOSort!$I1466)</f>
        <v>0</v>
      </c>
      <c r="AM1466" s="18">
        <f t="shared" si="155"/>
        <v>0</v>
      </c>
      <c r="AN1466" s="18">
        <f t="shared" si="159"/>
        <v>0</v>
      </c>
      <c r="AO1466" s="18">
        <f t="shared" si="160"/>
        <v>0</v>
      </c>
      <c r="AP1466" s="18">
        <f t="shared" si="156"/>
        <v>0</v>
      </c>
      <c r="AQ1466" s="18">
        <f t="shared" si="157"/>
        <v>0</v>
      </c>
      <c r="AR1466" s="18">
        <f t="shared" si="158"/>
        <v>0</v>
      </c>
      <c r="AU1466" s="42"/>
    </row>
    <row r="1467" spans="4:47" s="3" customFormat="1">
      <c r="D1467" s="101" t="str">
        <f>IF(I1467="","",MAX(D$1343:D1466)+1)</f>
        <v/>
      </c>
      <c r="E1467" s="3" t="s">
        <v>34</v>
      </c>
      <c r="F1467" s="3" t="s">
        <v>169</v>
      </c>
      <c r="G1467" s="3" t="s">
        <v>209</v>
      </c>
      <c r="I1467" s="101" t="str">
        <f>IF(Inp_So!M132="BO",Inp_So!J132,"")</f>
        <v/>
      </c>
      <c r="L1467" s="3" t="s">
        <v>106</v>
      </c>
      <c r="R1467" s="14"/>
      <c r="T1467" s="18"/>
      <c r="U1467" s="18"/>
      <c r="V1467" s="18"/>
      <c r="W1467" s="18"/>
      <c r="X1467" s="18"/>
      <c r="Y1467" s="18">
        <f>SUMIFS(Inp_So!Y$9:Y$228,Inp_So!$I$9:$I$228,Cal_BOSort!$G1467,Inp_So!$J$9:$J$228,Cal_BOSort!$I1467)</f>
        <v>0</v>
      </c>
      <c r="Z1467" s="18">
        <f>SUMIFS(Inp_So!Z$9:Z$228,Inp_So!$I$9:$I$228,Cal_BOSort!$G1467,Inp_So!$J$9:$J$228,Cal_BOSort!$I1467)</f>
        <v>0</v>
      </c>
      <c r="AA1467" s="18">
        <f>SUMIFS(Inp_So!AA$9:AA$228,Inp_So!$I$9:$I$228,Cal_BOSort!$G1467,Inp_So!$J$9:$J$228,Cal_BOSort!$I1467)</f>
        <v>0</v>
      </c>
      <c r="AB1467" s="18">
        <f>SUMIFS(Inp_So!AB$9:AB$228,Inp_So!$I$9:$I$228,Cal_BOSort!$G1467,Inp_So!$J$9:$J$228,Cal_BOSort!$I1467)</f>
        <v>0</v>
      </c>
      <c r="AC1467" s="18">
        <f>SUMIFS(Inp_So!AC$9:AC$228,Inp_So!$I$9:$I$228,Cal_BOSort!$G1467,Inp_So!$J$9:$J$228,Cal_BOSort!$I1467)</f>
        <v>0</v>
      </c>
      <c r="AD1467" s="18">
        <f>SUMIFS(Inp_So!AD$9:AD$228,Inp_So!$I$9:$I$228,Cal_BOSort!$G1467,Inp_So!$J$9:$J$228,Cal_BOSort!$I1467)</f>
        <v>0</v>
      </c>
      <c r="AE1467" s="18">
        <f>SUMIFS(Inp_So!AE$9:AE$228,Inp_So!$I$9:$I$228,Cal_BOSort!$G1467,Inp_So!$J$9:$J$228,Cal_BOSort!$I1467)</f>
        <v>0</v>
      </c>
      <c r="AF1467" s="18">
        <f>SUMIFS(Inp_So!AF$9:AF$228,Inp_So!$I$9:$I$228,Cal_BOSort!$G1467,Inp_So!$J$9:$J$228,Cal_BOSort!$I1467)</f>
        <v>0</v>
      </c>
      <c r="AG1467" s="18">
        <f>SUMIFS(Inp_So!AG$9:AG$228,Inp_So!$I$9:$I$228,Cal_BOSort!$G1467,Inp_So!$J$9:$J$228,Cal_BOSort!$I1467)</f>
        <v>0</v>
      </c>
      <c r="AH1467" s="18">
        <f>SUMIFS(Inp_So!AH$9:AH$228,Inp_So!$I$9:$I$228,Cal_BOSort!$G1467,Inp_So!$J$9:$J$228,Cal_BOSort!$I1467)</f>
        <v>0</v>
      </c>
      <c r="AI1467" s="18">
        <f>SUMIFS(Inp_So!AI$9:AI$228,Inp_So!$I$9:$I$228,Cal_BOSort!$G1467,Inp_So!$J$9:$J$228,Cal_BOSort!$I1467)</f>
        <v>0</v>
      </c>
      <c r="AJ1467" s="18">
        <f>SUMIFS(Inp_So!AJ$9:AJ$228,Inp_So!$I$9:$I$228,Cal_BOSort!$G1467,Inp_So!$J$9:$J$228,Cal_BOSort!$I1467)</f>
        <v>0</v>
      </c>
      <c r="AK1467" s="18">
        <f>SUMIFS(Inp_So!AK$9:AK$228,Inp_So!$I$9:$I$228,Cal_BOSort!$G1467,Inp_So!$J$9:$J$228,Cal_BOSort!$I1467)</f>
        <v>0</v>
      </c>
      <c r="AM1467" s="18">
        <f t="shared" si="155"/>
        <v>0</v>
      </c>
      <c r="AN1467" s="18">
        <f t="shared" si="159"/>
        <v>0</v>
      </c>
      <c r="AO1467" s="18">
        <f t="shared" si="160"/>
        <v>0</v>
      </c>
      <c r="AP1467" s="18">
        <f t="shared" si="156"/>
        <v>0</v>
      </c>
      <c r="AQ1467" s="18">
        <f t="shared" si="157"/>
        <v>0</v>
      </c>
      <c r="AR1467" s="18">
        <f t="shared" si="158"/>
        <v>0</v>
      </c>
      <c r="AU1467" s="42"/>
    </row>
    <row r="1468" spans="4:47" s="3" customFormat="1">
      <c r="D1468" s="101" t="str">
        <f>IF(I1468="","",MAX(D$1343:D1467)+1)</f>
        <v/>
      </c>
      <c r="E1468" s="3" t="s">
        <v>34</v>
      </c>
      <c r="F1468" s="3" t="s">
        <v>169</v>
      </c>
      <c r="G1468" s="3" t="s">
        <v>209</v>
      </c>
      <c r="I1468" s="101" t="str">
        <f>IF(Inp_So!M133="BO",Inp_So!J133,"")</f>
        <v/>
      </c>
      <c r="L1468" s="3" t="s">
        <v>106</v>
      </c>
      <c r="R1468" s="14"/>
      <c r="T1468" s="18"/>
      <c r="U1468" s="18"/>
      <c r="V1468" s="18"/>
      <c r="W1468" s="18"/>
      <c r="X1468" s="18"/>
      <c r="Y1468" s="18">
        <f>SUMIFS(Inp_So!Y$9:Y$228,Inp_So!$I$9:$I$228,Cal_BOSort!$G1468,Inp_So!$J$9:$J$228,Cal_BOSort!$I1468)</f>
        <v>0</v>
      </c>
      <c r="Z1468" s="18">
        <f>SUMIFS(Inp_So!Z$9:Z$228,Inp_So!$I$9:$I$228,Cal_BOSort!$G1468,Inp_So!$J$9:$J$228,Cal_BOSort!$I1468)</f>
        <v>0</v>
      </c>
      <c r="AA1468" s="18">
        <f>SUMIFS(Inp_So!AA$9:AA$228,Inp_So!$I$9:$I$228,Cal_BOSort!$G1468,Inp_So!$J$9:$J$228,Cal_BOSort!$I1468)</f>
        <v>0</v>
      </c>
      <c r="AB1468" s="18">
        <f>SUMIFS(Inp_So!AB$9:AB$228,Inp_So!$I$9:$I$228,Cal_BOSort!$G1468,Inp_So!$J$9:$J$228,Cal_BOSort!$I1468)</f>
        <v>0</v>
      </c>
      <c r="AC1468" s="18">
        <f>SUMIFS(Inp_So!AC$9:AC$228,Inp_So!$I$9:$I$228,Cal_BOSort!$G1468,Inp_So!$J$9:$J$228,Cal_BOSort!$I1468)</f>
        <v>0</v>
      </c>
      <c r="AD1468" s="18">
        <f>SUMIFS(Inp_So!AD$9:AD$228,Inp_So!$I$9:$I$228,Cal_BOSort!$G1468,Inp_So!$J$9:$J$228,Cal_BOSort!$I1468)</f>
        <v>0</v>
      </c>
      <c r="AE1468" s="18">
        <f>SUMIFS(Inp_So!AE$9:AE$228,Inp_So!$I$9:$I$228,Cal_BOSort!$G1468,Inp_So!$J$9:$J$228,Cal_BOSort!$I1468)</f>
        <v>0</v>
      </c>
      <c r="AF1468" s="18">
        <f>SUMIFS(Inp_So!AF$9:AF$228,Inp_So!$I$9:$I$228,Cal_BOSort!$G1468,Inp_So!$J$9:$J$228,Cal_BOSort!$I1468)</f>
        <v>0</v>
      </c>
      <c r="AG1468" s="18">
        <f>SUMIFS(Inp_So!AG$9:AG$228,Inp_So!$I$9:$I$228,Cal_BOSort!$G1468,Inp_So!$J$9:$J$228,Cal_BOSort!$I1468)</f>
        <v>0</v>
      </c>
      <c r="AH1468" s="18">
        <f>SUMIFS(Inp_So!AH$9:AH$228,Inp_So!$I$9:$I$228,Cal_BOSort!$G1468,Inp_So!$J$9:$J$228,Cal_BOSort!$I1468)</f>
        <v>0</v>
      </c>
      <c r="AI1468" s="18">
        <f>SUMIFS(Inp_So!AI$9:AI$228,Inp_So!$I$9:$I$228,Cal_BOSort!$G1468,Inp_So!$J$9:$J$228,Cal_BOSort!$I1468)</f>
        <v>0</v>
      </c>
      <c r="AJ1468" s="18">
        <f>SUMIFS(Inp_So!AJ$9:AJ$228,Inp_So!$I$9:$I$228,Cal_BOSort!$G1468,Inp_So!$J$9:$J$228,Cal_BOSort!$I1468)</f>
        <v>0</v>
      </c>
      <c r="AK1468" s="18">
        <f>SUMIFS(Inp_So!AK$9:AK$228,Inp_So!$I$9:$I$228,Cal_BOSort!$G1468,Inp_So!$J$9:$J$228,Cal_BOSort!$I1468)</f>
        <v>0</v>
      </c>
      <c r="AM1468" s="18">
        <f t="shared" si="155"/>
        <v>0</v>
      </c>
      <c r="AN1468" s="18">
        <f t="shared" si="159"/>
        <v>0</v>
      </c>
      <c r="AO1468" s="18">
        <f t="shared" si="160"/>
        <v>0</v>
      </c>
      <c r="AP1468" s="18">
        <f t="shared" si="156"/>
        <v>0</v>
      </c>
      <c r="AQ1468" s="18">
        <f t="shared" si="157"/>
        <v>0</v>
      </c>
      <c r="AR1468" s="18">
        <f t="shared" si="158"/>
        <v>0</v>
      </c>
      <c r="AU1468" s="42"/>
    </row>
    <row r="1469" spans="4:47" s="3" customFormat="1">
      <c r="D1469" s="101" t="str">
        <f>IF(I1469="","",MAX(D$1343:D1468)+1)</f>
        <v/>
      </c>
      <c r="E1469" s="3" t="s">
        <v>34</v>
      </c>
      <c r="F1469" s="3" t="s">
        <v>169</v>
      </c>
      <c r="G1469" s="3" t="s">
        <v>209</v>
      </c>
      <c r="I1469" s="101" t="str">
        <f>IF(Inp_So!M134="BO",Inp_So!J134,"")</f>
        <v/>
      </c>
      <c r="L1469" s="3" t="s">
        <v>106</v>
      </c>
      <c r="R1469" s="14"/>
      <c r="T1469" s="18"/>
      <c r="U1469" s="18"/>
      <c r="V1469" s="18"/>
      <c r="W1469" s="18"/>
      <c r="X1469" s="18"/>
      <c r="Y1469" s="18">
        <f>SUMIFS(Inp_So!Y$9:Y$228,Inp_So!$I$9:$I$228,Cal_BOSort!$G1469,Inp_So!$J$9:$J$228,Cal_BOSort!$I1469)</f>
        <v>0</v>
      </c>
      <c r="Z1469" s="18">
        <f>SUMIFS(Inp_So!Z$9:Z$228,Inp_So!$I$9:$I$228,Cal_BOSort!$G1469,Inp_So!$J$9:$J$228,Cal_BOSort!$I1469)</f>
        <v>0</v>
      </c>
      <c r="AA1469" s="18">
        <f>SUMIFS(Inp_So!AA$9:AA$228,Inp_So!$I$9:$I$228,Cal_BOSort!$G1469,Inp_So!$J$9:$J$228,Cal_BOSort!$I1469)</f>
        <v>0</v>
      </c>
      <c r="AB1469" s="18">
        <f>SUMIFS(Inp_So!AB$9:AB$228,Inp_So!$I$9:$I$228,Cal_BOSort!$G1469,Inp_So!$J$9:$J$228,Cal_BOSort!$I1469)</f>
        <v>0</v>
      </c>
      <c r="AC1469" s="18">
        <f>SUMIFS(Inp_So!AC$9:AC$228,Inp_So!$I$9:$I$228,Cal_BOSort!$G1469,Inp_So!$J$9:$J$228,Cal_BOSort!$I1469)</f>
        <v>0</v>
      </c>
      <c r="AD1469" s="18">
        <f>SUMIFS(Inp_So!AD$9:AD$228,Inp_So!$I$9:$I$228,Cal_BOSort!$G1469,Inp_So!$J$9:$J$228,Cal_BOSort!$I1469)</f>
        <v>0</v>
      </c>
      <c r="AE1469" s="18">
        <f>SUMIFS(Inp_So!AE$9:AE$228,Inp_So!$I$9:$I$228,Cal_BOSort!$G1469,Inp_So!$J$9:$J$228,Cal_BOSort!$I1469)</f>
        <v>0</v>
      </c>
      <c r="AF1469" s="18">
        <f>SUMIFS(Inp_So!AF$9:AF$228,Inp_So!$I$9:$I$228,Cal_BOSort!$G1469,Inp_So!$J$9:$J$228,Cal_BOSort!$I1469)</f>
        <v>0</v>
      </c>
      <c r="AG1469" s="18">
        <f>SUMIFS(Inp_So!AG$9:AG$228,Inp_So!$I$9:$I$228,Cal_BOSort!$G1469,Inp_So!$J$9:$J$228,Cal_BOSort!$I1469)</f>
        <v>0</v>
      </c>
      <c r="AH1469" s="18">
        <f>SUMIFS(Inp_So!AH$9:AH$228,Inp_So!$I$9:$I$228,Cal_BOSort!$G1469,Inp_So!$J$9:$J$228,Cal_BOSort!$I1469)</f>
        <v>0</v>
      </c>
      <c r="AI1469" s="18">
        <f>SUMIFS(Inp_So!AI$9:AI$228,Inp_So!$I$9:$I$228,Cal_BOSort!$G1469,Inp_So!$J$9:$J$228,Cal_BOSort!$I1469)</f>
        <v>0</v>
      </c>
      <c r="AJ1469" s="18">
        <f>SUMIFS(Inp_So!AJ$9:AJ$228,Inp_So!$I$9:$I$228,Cal_BOSort!$G1469,Inp_So!$J$9:$J$228,Cal_BOSort!$I1469)</f>
        <v>0</v>
      </c>
      <c r="AK1469" s="18">
        <f>SUMIFS(Inp_So!AK$9:AK$228,Inp_So!$I$9:$I$228,Cal_BOSort!$G1469,Inp_So!$J$9:$J$228,Cal_BOSort!$I1469)</f>
        <v>0</v>
      </c>
      <c r="AM1469" s="18">
        <f t="shared" si="155"/>
        <v>0</v>
      </c>
      <c r="AN1469" s="18">
        <f t="shared" si="159"/>
        <v>0</v>
      </c>
      <c r="AO1469" s="18">
        <f t="shared" si="160"/>
        <v>0</v>
      </c>
      <c r="AP1469" s="18">
        <f t="shared" si="156"/>
        <v>0</v>
      </c>
      <c r="AQ1469" s="18">
        <f t="shared" si="157"/>
        <v>0</v>
      </c>
      <c r="AR1469" s="18">
        <f t="shared" si="158"/>
        <v>0</v>
      </c>
      <c r="AU1469" s="42"/>
    </row>
    <row r="1470" spans="4:47" s="3" customFormat="1">
      <c r="D1470" s="101" t="str">
        <f>IF(I1470="","",MAX(D$1343:D1469)+1)</f>
        <v/>
      </c>
      <c r="E1470" s="3" t="s">
        <v>34</v>
      </c>
      <c r="F1470" s="3" t="s">
        <v>169</v>
      </c>
      <c r="G1470" s="3" t="s">
        <v>209</v>
      </c>
      <c r="I1470" s="101" t="str">
        <f>IF(Inp_So!M135="BO",Inp_So!J135,"")</f>
        <v/>
      </c>
      <c r="L1470" s="3" t="s">
        <v>106</v>
      </c>
      <c r="R1470" s="14"/>
      <c r="T1470" s="18"/>
      <c r="U1470" s="18"/>
      <c r="V1470" s="18"/>
      <c r="W1470" s="18"/>
      <c r="X1470" s="18"/>
      <c r="Y1470" s="18">
        <f>SUMIFS(Inp_So!Y$9:Y$228,Inp_So!$I$9:$I$228,Cal_BOSort!$G1470,Inp_So!$J$9:$J$228,Cal_BOSort!$I1470)</f>
        <v>0</v>
      </c>
      <c r="Z1470" s="18">
        <f>SUMIFS(Inp_So!Z$9:Z$228,Inp_So!$I$9:$I$228,Cal_BOSort!$G1470,Inp_So!$J$9:$J$228,Cal_BOSort!$I1470)</f>
        <v>0</v>
      </c>
      <c r="AA1470" s="18">
        <f>SUMIFS(Inp_So!AA$9:AA$228,Inp_So!$I$9:$I$228,Cal_BOSort!$G1470,Inp_So!$J$9:$J$228,Cal_BOSort!$I1470)</f>
        <v>0</v>
      </c>
      <c r="AB1470" s="18">
        <f>SUMIFS(Inp_So!AB$9:AB$228,Inp_So!$I$9:$I$228,Cal_BOSort!$G1470,Inp_So!$J$9:$J$228,Cal_BOSort!$I1470)</f>
        <v>0</v>
      </c>
      <c r="AC1470" s="18">
        <f>SUMIFS(Inp_So!AC$9:AC$228,Inp_So!$I$9:$I$228,Cal_BOSort!$G1470,Inp_So!$J$9:$J$228,Cal_BOSort!$I1470)</f>
        <v>0</v>
      </c>
      <c r="AD1470" s="18">
        <f>SUMIFS(Inp_So!AD$9:AD$228,Inp_So!$I$9:$I$228,Cal_BOSort!$G1470,Inp_So!$J$9:$J$228,Cal_BOSort!$I1470)</f>
        <v>0</v>
      </c>
      <c r="AE1470" s="18">
        <f>SUMIFS(Inp_So!AE$9:AE$228,Inp_So!$I$9:$I$228,Cal_BOSort!$G1470,Inp_So!$J$9:$J$228,Cal_BOSort!$I1470)</f>
        <v>0</v>
      </c>
      <c r="AF1470" s="18">
        <f>SUMIFS(Inp_So!AF$9:AF$228,Inp_So!$I$9:$I$228,Cal_BOSort!$G1470,Inp_So!$J$9:$J$228,Cal_BOSort!$I1470)</f>
        <v>0</v>
      </c>
      <c r="AG1470" s="18">
        <f>SUMIFS(Inp_So!AG$9:AG$228,Inp_So!$I$9:$I$228,Cal_BOSort!$G1470,Inp_So!$J$9:$J$228,Cal_BOSort!$I1470)</f>
        <v>0</v>
      </c>
      <c r="AH1470" s="18">
        <f>SUMIFS(Inp_So!AH$9:AH$228,Inp_So!$I$9:$I$228,Cal_BOSort!$G1470,Inp_So!$J$9:$J$228,Cal_BOSort!$I1470)</f>
        <v>0</v>
      </c>
      <c r="AI1470" s="18">
        <f>SUMIFS(Inp_So!AI$9:AI$228,Inp_So!$I$9:$I$228,Cal_BOSort!$G1470,Inp_So!$J$9:$J$228,Cal_BOSort!$I1470)</f>
        <v>0</v>
      </c>
      <c r="AJ1470" s="18">
        <f>SUMIFS(Inp_So!AJ$9:AJ$228,Inp_So!$I$9:$I$228,Cal_BOSort!$G1470,Inp_So!$J$9:$J$228,Cal_BOSort!$I1470)</f>
        <v>0</v>
      </c>
      <c r="AK1470" s="18">
        <f>SUMIFS(Inp_So!AK$9:AK$228,Inp_So!$I$9:$I$228,Cal_BOSort!$G1470,Inp_So!$J$9:$J$228,Cal_BOSort!$I1470)</f>
        <v>0</v>
      </c>
      <c r="AM1470" s="18">
        <f t="shared" si="155"/>
        <v>0</v>
      </c>
      <c r="AN1470" s="18">
        <f t="shared" si="159"/>
        <v>0</v>
      </c>
      <c r="AO1470" s="18">
        <f t="shared" si="160"/>
        <v>0</v>
      </c>
      <c r="AP1470" s="18">
        <f t="shared" si="156"/>
        <v>0</v>
      </c>
      <c r="AQ1470" s="18">
        <f t="shared" si="157"/>
        <v>0</v>
      </c>
      <c r="AR1470" s="18">
        <f t="shared" si="158"/>
        <v>0</v>
      </c>
      <c r="AU1470" s="42"/>
    </row>
    <row r="1471" spans="4:47" s="3" customFormat="1">
      <c r="D1471" s="101" t="str">
        <f>IF(I1471="","",MAX(D$1343:D1470)+1)</f>
        <v/>
      </c>
      <c r="E1471" s="3" t="s">
        <v>34</v>
      </c>
      <c r="F1471" s="3" t="s">
        <v>169</v>
      </c>
      <c r="G1471" s="3" t="s">
        <v>209</v>
      </c>
      <c r="I1471" s="101" t="str">
        <f>IF(Inp_So!M136="BO",Inp_So!J136,"")</f>
        <v/>
      </c>
      <c r="L1471" s="3" t="s">
        <v>106</v>
      </c>
      <c r="R1471" s="14"/>
      <c r="T1471" s="18"/>
      <c r="U1471" s="18"/>
      <c r="V1471" s="18"/>
      <c r="W1471" s="18"/>
      <c r="X1471" s="18"/>
      <c r="Y1471" s="18">
        <f>SUMIFS(Inp_So!Y$9:Y$228,Inp_So!$I$9:$I$228,Cal_BOSort!$G1471,Inp_So!$J$9:$J$228,Cal_BOSort!$I1471)</f>
        <v>0</v>
      </c>
      <c r="Z1471" s="18">
        <f>SUMIFS(Inp_So!Z$9:Z$228,Inp_So!$I$9:$I$228,Cal_BOSort!$G1471,Inp_So!$J$9:$J$228,Cal_BOSort!$I1471)</f>
        <v>0</v>
      </c>
      <c r="AA1471" s="18">
        <f>SUMIFS(Inp_So!AA$9:AA$228,Inp_So!$I$9:$I$228,Cal_BOSort!$G1471,Inp_So!$J$9:$J$228,Cal_BOSort!$I1471)</f>
        <v>0</v>
      </c>
      <c r="AB1471" s="18">
        <f>SUMIFS(Inp_So!AB$9:AB$228,Inp_So!$I$9:$I$228,Cal_BOSort!$G1471,Inp_So!$J$9:$J$228,Cal_BOSort!$I1471)</f>
        <v>0</v>
      </c>
      <c r="AC1471" s="18">
        <f>SUMIFS(Inp_So!AC$9:AC$228,Inp_So!$I$9:$I$228,Cal_BOSort!$G1471,Inp_So!$J$9:$J$228,Cal_BOSort!$I1471)</f>
        <v>0</v>
      </c>
      <c r="AD1471" s="18">
        <f>SUMIFS(Inp_So!AD$9:AD$228,Inp_So!$I$9:$I$228,Cal_BOSort!$G1471,Inp_So!$J$9:$J$228,Cal_BOSort!$I1471)</f>
        <v>0</v>
      </c>
      <c r="AE1471" s="18">
        <f>SUMIFS(Inp_So!AE$9:AE$228,Inp_So!$I$9:$I$228,Cal_BOSort!$G1471,Inp_So!$J$9:$J$228,Cal_BOSort!$I1471)</f>
        <v>0</v>
      </c>
      <c r="AF1471" s="18">
        <f>SUMIFS(Inp_So!AF$9:AF$228,Inp_So!$I$9:$I$228,Cal_BOSort!$G1471,Inp_So!$J$9:$J$228,Cal_BOSort!$I1471)</f>
        <v>0</v>
      </c>
      <c r="AG1471" s="18">
        <f>SUMIFS(Inp_So!AG$9:AG$228,Inp_So!$I$9:$I$228,Cal_BOSort!$G1471,Inp_So!$J$9:$J$228,Cal_BOSort!$I1471)</f>
        <v>0</v>
      </c>
      <c r="AH1471" s="18">
        <f>SUMIFS(Inp_So!AH$9:AH$228,Inp_So!$I$9:$I$228,Cal_BOSort!$G1471,Inp_So!$J$9:$J$228,Cal_BOSort!$I1471)</f>
        <v>0</v>
      </c>
      <c r="AI1471" s="18">
        <f>SUMIFS(Inp_So!AI$9:AI$228,Inp_So!$I$9:$I$228,Cal_BOSort!$G1471,Inp_So!$J$9:$J$228,Cal_BOSort!$I1471)</f>
        <v>0</v>
      </c>
      <c r="AJ1471" s="18">
        <f>SUMIFS(Inp_So!AJ$9:AJ$228,Inp_So!$I$9:$I$228,Cal_BOSort!$G1471,Inp_So!$J$9:$J$228,Cal_BOSort!$I1471)</f>
        <v>0</v>
      </c>
      <c r="AK1471" s="18">
        <f>SUMIFS(Inp_So!AK$9:AK$228,Inp_So!$I$9:$I$228,Cal_BOSort!$G1471,Inp_So!$J$9:$J$228,Cal_BOSort!$I1471)</f>
        <v>0</v>
      </c>
      <c r="AM1471" s="18">
        <f t="shared" si="155"/>
        <v>0</v>
      </c>
      <c r="AN1471" s="18">
        <f t="shared" si="159"/>
        <v>0</v>
      </c>
      <c r="AO1471" s="18">
        <f t="shared" si="160"/>
        <v>0</v>
      </c>
      <c r="AP1471" s="18">
        <f t="shared" si="156"/>
        <v>0</v>
      </c>
      <c r="AQ1471" s="18">
        <f t="shared" si="157"/>
        <v>0</v>
      </c>
      <c r="AR1471" s="18">
        <f t="shared" si="158"/>
        <v>0</v>
      </c>
      <c r="AU1471" s="42"/>
    </row>
    <row r="1472" spans="4:47" s="3" customFormat="1">
      <c r="D1472" s="101" t="str">
        <f>IF(I1472="","",MAX(D$1343:D1471)+1)</f>
        <v/>
      </c>
      <c r="E1472" s="3" t="s">
        <v>34</v>
      </c>
      <c r="F1472" s="3" t="s">
        <v>169</v>
      </c>
      <c r="G1472" s="3" t="s">
        <v>209</v>
      </c>
      <c r="I1472" s="101" t="str">
        <f>IF(Inp_So!M137="BO",Inp_So!J137,"")</f>
        <v/>
      </c>
      <c r="L1472" s="3" t="s">
        <v>106</v>
      </c>
      <c r="R1472" s="14"/>
      <c r="T1472" s="18"/>
      <c r="U1472" s="18"/>
      <c r="V1472" s="18"/>
      <c r="W1472" s="18"/>
      <c r="X1472" s="18"/>
      <c r="Y1472" s="18">
        <f>SUMIFS(Inp_So!Y$9:Y$228,Inp_So!$I$9:$I$228,Cal_BOSort!$G1472,Inp_So!$J$9:$J$228,Cal_BOSort!$I1472)</f>
        <v>0</v>
      </c>
      <c r="Z1472" s="18">
        <f>SUMIFS(Inp_So!Z$9:Z$228,Inp_So!$I$9:$I$228,Cal_BOSort!$G1472,Inp_So!$J$9:$J$228,Cal_BOSort!$I1472)</f>
        <v>0</v>
      </c>
      <c r="AA1472" s="18">
        <f>SUMIFS(Inp_So!AA$9:AA$228,Inp_So!$I$9:$I$228,Cal_BOSort!$G1472,Inp_So!$J$9:$J$228,Cal_BOSort!$I1472)</f>
        <v>0</v>
      </c>
      <c r="AB1472" s="18">
        <f>SUMIFS(Inp_So!AB$9:AB$228,Inp_So!$I$9:$I$228,Cal_BOSort!$G1472,Inp_So!$J$9:$J$228,Cal_BOSort!$I1472)</f>
        <v>0</v>
      </c>
      <c r="AC1472" s="18">
        <f>SUMIFS(Inp_So!AC$9:AC$228,Inp_So!$I$9:$I$228,Cal_BOSort!$G1472,Inp_So!$J$9:$J$228,Cal_BOSort!$I1472)</f>
        <v>0</v>
      </c>
      <c r="AD1472" s="18">
        <f>SUMIFS(Inp_So!AD$9:AD$228,Inp_So!$I$9:$I$228,Cal_BOSort!$G1472,Inp_So!$J$9:$J$228,Cal_BOSort!$I1472)</f>
        <v>0</v>
      </c>
      <c r="AE1472" s="18">
        <f>SUMIFS(Inp_So!AE$9:AE$228,Inp_So!$I$9:$I$228,Cal_BOSort!$G1472,Inp_So!$J$9:$J$228,Cal_BOSort!$I1472)</f>
        <v>0</v>
      </c>
      <c r="AF1472" s="18">
        <f>SUMIFS(Inp_So!AF$9:AF$228,Inp_So!$I$9:$I$228,Cal_BOSort!$G1472,Inp_So!$J$9:$J$228,Cal_BOSort!$I1472)</f>
        <v>0</v>
      </c>
      <c r="AG1472" s="18">
        <f>SUMIFS(Inp_So!AG$9:AG$228,Inp_So!$I$9:$I$228,Cal_BOSort!$G1472,Inp_So!$J$9:$J$228,Cal_BOSort!$I1472)</f>
        <v>0</v>
      </c>
      <c r="AH1472" s="18">
        <f>SUMIFS(Inp_So!AH$9:AH$228,Inp_So!$I$9:$I$228,Cal_BOSort!$G1472,Inp_So!$J$9:$J$228,Cal_BOSort!$I1472)</f>
        <v>0</v>
      </c>
      <c r="AI1472" s="18">
        <f>SUMIFS(Inp_So!AI$9:AI$228,Inp_So!$I$9:$I$228,Cal_BOSort!$G1472,Inp_So!$J$9:$J$228,Cal_BOSort!$I1472)</f>
        <v>0</v>
      </c>
      <c r="AJ1472" s="18">
        <f>SUMIFS(Inp_So!AJ$9:AJ$228,Inp_So!$I$9:$I$228,Cal_BOSort!$G1472,Inp_So!$J$9:$J$228,Cal_BOSort!$I1472)</f>
        <v>0</v>
      </c>
      <c r="AK1472" s="18">
        <f>SUMIFS(Inp_So!AK$9:AK$228,Inp_So!$I$9:$I$228,Cal_BOSort!$G1472,Inp_So!$J$9:$J$228,Cal_BOSort!$I1472)</f>
        <v>0</v>
      </c>
      <c r="AM1472" s="18">
        <f t="shared" si="155"/>
        <v>0</v>
      </c>
      <c r="AN1472" s="18">
        <f t="shared" si="159"/>
        <v>0</v>
      </c>
      <c r="AO1472" s="18">
        <f t="shared" si="160"/>
        <v>0</v>
      </c>
      <c r="AP1472" s="18">
        <f t="shared" si="156"/>
        <v>0</v>
      </c>
      <c r="AQ1472" s="18">
        <f t="shared" si="157"/>
        <v>0</v>
      </c>
      <c r="AR1472" s="18">
        <f t="shared" si="158"/>
        <v>0</v>
      </c>
      <c r="AU1472" s="42"/>
    </row>
    <row r="1473" spans="4:47" s="3" customFormat="1">
      <c r="D1473" s="101" t="str">
        <f>IF(I1473="","",MAX(D$1343:D1472)+1)</f>
        <v/>
      </c>
      <c r="E1473" s="3" t="s">
        <v>34</v>
      </c>
      <c r="F1473" s="3" t="s">
        <v>169</v>
      </c>
      <c r="G1473" s="3" t="s">
        <v>209</v>
      </c>
      <c r="I1473" s="101" t="str">
        <f>IF(Inp_So!M138="BO",Inp_So!J138,"")</f>
        <v/>
      </c>
      <c r="L1473" s="3" t="s">
        <v>106</v>
      </c>
      <c r="R1473" s="14"/>
      <c r="T1473" s="18"/>
      <c r="U1473" s="18"/>
      <c r="V1473" s="18"/>
      <c r="W1473" s="18"/>
      <c r="X1473" s="18"/>
      <c r="Y1473" s="18">
        <f>SUMIFS(Inp_So!Y$9:Y$228,Inp_So!$I$9:$I$228,Cal_BOSort!$G1473,Inp_So!$J$9:$J$228,Cal_BOSort!$I1473)</f>
        <v>0</v>
      </c>
      <c r="Z1473" s="18">
        <f>SUMIFS(Inp_So!Z$9:Z$228,Inp_So!$I$9:$I$228,Cal_BOSort!$G1473,Inp_So!$J$9:$J$228,Cal_BOSort!$I1473)</f>
        <v>0</v>
      </c>
      <c r="AA1473" s="18">
        <f>SUMIFS(Inp_So!AA$9:AA$228,Inp_So!$I$9:$I$228,Cal_BOSort!$G1473,Inp_So!$J$9:$J$228,Cal_BOSort!$I1473)</f>
        <v>0</v>
      </c>
      <c r="AB1473" s="18">
        <f>SUMIFS(Inp_So!AB$9:AB$228,Inp_So!$I$9:$I$228,Cal_BOSort!$G1473,Inp_So!$J$9:$J$228,Cal_BOSort!$I1473)</f>
        <v>0</v>
      </c>
      <c r="AC1473" s="18">
        <f>SUMIFS(Inp_So!AC$9:AC$228,Inp_So!$I$9:$I$228,Cal_BOSort!$G1473,Inp_So!$J$9:$J$228,Cal_BOSort!$I1473)</f>
        <v>0</v>
      </c>
      <c r="AD1473" s="18">
        <f>SUMIFS(Inp_So!AD$9:AD$228,Inp_So!$I$9:$I$228,Cal_BOSort!$G1473,Inp_So!$J$9:$J$228,Cal_BOSort!$I1473)</f>
        <v>0</v>
      </c>
      <c r="AE1473" s="18">
        <f>SUMIFS(Inp_So!AE$9:AE$228,Inp_So!$I$9:$I$228,Cal_BOSort!$G1473,Inp_So!$J$9:$J$228,Cal_BOSort!$I1473)</f>
        <v>0</v>
      </c>
      <c r="AF1473" s="18">
        <f>SUMIFS(Inp_So!AF$9:AF$228,Inp_So!$I$9:$I$228,Cal_BOSort!$G1473,Inp_So!$J$9:$J$228,Cal_BOSort!$I1473)</f>
        <v>0</v>
      </c>
      <c r="AG1473" s="18">
        <f>SUMIFS(Inp_So!AG$9:AG$228,Inp_So!$I$9:$I$228,Cal_BOSort!$G1473,Inp_So!$J$9:$J$228,Cal_BOSort!$I1473)</f>
        <v>0</v>
      </c>
      <c r="AH1473" s="18">
        <f>SUMIFS(Inp_So!AH$9:AH$228,Inp_So!$I$9:$I$228,Cal_BOSort!$G1473,Inp_So!$J$9:$J$228,Cal_BOSort!$I1473)</f>
        <v>0</v>
      </c>
      <c r="AI1473" s="18">
        <f>SUMIFS(Inp_So!AI$9:AI$228,Inp_So!$I$9:$I$228,Cal_BOSort!$G1473,Inp_So!$J$9:$J$228,Cal_BOSort!$I1473)</f>
        <v>0</v>
      </c>
      <c r="AJ1473" s="18">
        <f>SUMIFS(Inp_So!AJ$9:AJ$228,Inp_So!$I$9:$I$228,Cal_BOSort!$G1473,Inp_So!$J$9:$J$228,Cal_BOSort!$I1473)</f>
        <v>0</v>
      </c>
      <c r="AK1473" s="18">
        <f>SUMIFS(Inp_So!AK$9:AK$228,Inp_So!$I$9:$I$228,Cal_BOSort!$G1473,Inp_So!$J$9:$J$228,Cal_BOSort!$I1473)</f>
        <v>0</v>
      </c>
      <c r="AM1473" s="18">
        <f t="shared" ref="AM1473:AM1536" si="161">SUM(T1473:X1473)</f>
        <v>0</v>
      </c>
      <c r="AN1473" s="18">
        <f t="shared" si="159"/>
        <v>0</v>
      </c>
      <c r="AO1473" s="18">
        <f t="shared" si="160"/>
        <v>0</v>
      </c>
      <c r="AP1473" s="18">
        <f t="shared" ref="AP1473:AP1536" si="162">IFERROR(AVERAGE(T1473:X1473),0)</f>
        <v>0</v>
      </c>
      <c r="AQ1473" s="18">
        <f t="shared" ref="AQ1473:AQ1536" si="163">IFERROR(AVERAGE(Y1473:AF1473),0)</f>
        <v>0</v>
      </c>
      <c r="AR1473" s="18">
        <f t="shared" ref="AR1473:AR1536" si="164">IFERROR(AVERAGE(AG1473:AK1473),0)</f>
        <v>0</v>
      </c>
      <c r="AU1473" s="42"/>
    </row>
    <row r="1474" spans="4:47" s="3" customFormat="1">
      <c r="D1474" s="101" t="str">
        <f>IF(I1474="","",MAX(D$1343:D1473)+1)</f>
        <v/>
      </c>
      <c r="E1474" s="3" t="s">
        <v>34</v>
      </c>
      <c r="F1474" s="3" t="s">
        <v>169</v>
      </c>
      <c r="G1474" s="3" t="s">
        <v>210</v>
      </c>
      <c r="I1474" s="101" t="str">
        <f>IF(Inp_So!M139="BO",Inp_So!J139,"")</f>
        <v/>
      </c>
      <c r="L1474" s="3" t="s">
        <v>106</v>
      </c>
      <c r="R1474" s="14"/>
      <c r="T1474" s="18"/>
      <c r="U1474" s="18"/>
      <c r="V1474" s="18"/>
      <c r="W1474" s="18"/>
      <c r="X1474" s="18"/>
      <c r="Y1474" s="18">
        <f>SUMIFS(Inp_So!Y$9:Y$228,Inp_So!$I$9:$I$228,Cal_BOSort!$G1474,Inp_So!$J$9:$J$228,Cal_BOSort!$I1474)</f>
        <v>0</v>
      </c>
      <c r="Z1474" s="18">
        <f>SUMIFS(Inp_So!Z$9:Z$228,Inp_So!$I$9:$I$228,Cal_BOSort!$G1474,Inp_So!$J$9:$J$228,Cal_BOSort!$I1474)</f>
        <v>0</v>
      </c>
      <c r="AA1474" s="18">
        <f>SUMIFS(Inp_So!AA$9:AA$228,Inp_So!$I$9:$I$228,Cal_BOSort!$G1474,Inp_So!$J$9:$J$228,Cal_BOSort!$I1474)</f>
        <v>0</v>
      </c>
      <c r="AB1474" s="18">
        <f>SUMIFS(Inp_So!AB$9:AB$228,Inp_So!$I$9:$I$228,Cal_BOSort!$G1474,Inp_So!$J$9:$J$228,Cal_BOSort!$I1474)</f>
        <v>0</v>
      </c>
      <c r="AC1474" s="18">
        <f>SUMIFS(Inp_So!AC$9:AC$228,Inp_So!$I$9:$I$228,Cal_BOSort!$G1474,Inp_So!$J$9:$J$228,Cal_BOSort!$I1474)</f>
        <v>0</v>
      </c>
      <c r="AD1474" s="18">
        <f>SUMIFS(Inp_So!AD$9:AD$228,Inp_So!$I$9:$I$228,Cal_BOSort!$G1474,Inp_So!$J$9:$J$228,Cal_BOSort!$I1474)</f>
        <v>0</v>
      </c>
      <c r="AE1474" s="18">
        <f>SUMIFS(Inp_So!AE$9:AE$228,Inp_So!$I$9:$I$228,Cal_BOSort!$G1474,Inp_So!$J$9:$J$228,Cal_BOSort!$I1474)</f>
        <v>0</v>
      </c>
      <c r="AF1474" s="18">
        <f>SUMIFS(Inp_So!AF$9:AF$228,Inp_So!$I$9:$I$228,Cal_BOSort!$G1474,Inp_So!$J$9:$J$228,Cal_BOSort!$I1474)</f>
        <v>0</v>
      </c>
      <c r="AG1474" s="18">
        <f>SUMIFS(Inp_So!AG$9:AG$228,Inp_So!$I$9:$I$228,Cal_BOSort!$G1474,Inp_So!$J$9:$J$228,Cal_BOSort!$I1474)</f>
        <v>0</v>
      </c>
      <c r="AH1474" s="18">
        <f>SUMIFS(Inp_So!AH$9:AH$228,Inp_So!$I$9:$I$228,Cal_BOSort!$G1474,Inp_So!$J$9:$J$228,Cal_BOSort!$I1474)</f>
        <v>0</v>
      </c>
      <c r="AI1474" s="18">
        <f>SUMIFS(Inp_So!AI$9:AI$228,Inp_So!$I$9:$I$228,Cal_BOSort!$G1474,Inp_So!$J$9:$J$228,Cal_BOSort!$I1474)</f>
        <v>0</v>
      </c>
      <c r="AJ1474" s="18">
        <f>SUMIFS(Inp_So!AJ$9:AJ$228,Inp_So!$I$9:$I$228,Cal_BOSort!$G1474,Inp_So!$J$9:$J$228,Cal_BOSort!$I1474)</f>
        <v>0</v>
      </c>
      <c r="AK1474" s="18">
        <f>SUMIFS(Inp_So!AK$9:AK$228,Inp_So!$I$9:$I$228,Cal_BOSort!$G1474,Inp_So!$J$9:$J$228,Cal_BOSort!$I1474)</f>
        <v>0</v>
      </c>
      <c r="AM1474" s="18">
        <f t="shared" si="161"/>
        <v>0</v>
      </c>
      <c r="AN1474" s="18">
        <f t="shared" ref="AN1474:AN1537" si="165">SUM(Y1474:AF1474)</f>
        <v>0</v>
      </c>
      <c r="AO1474" s="18">
        <f t="shared" ref="AO1474:AO1537" si="166">SUM(AG1474:AK1474)</f>
        <v>0</v>
      </c>
      <c r="AP1474" s="18">
        <f t="shared" si="162"/>
        <v>0</v>
      </c>
      <c r="AQ1474" s="18">
        <f t="shared" si="163"/>
        <v>0</v>
      </c>
      <c r="AR1474" s="18">
        <f t="shared" si="164"/>
        <v>0</v>
      </c>
      <c r="AU1474" s="42"/>
    </row>
    <row r="1475" spans="4:47" s="3" customFormat="1">
      <c r="D1475" s="101" t="str">
        <f>IF(I1475="","",MAX(D$1343:D1474)+1)</f>
        <v/>
      </c>
      <c r="E1475" s="3" t="s">
        <v>34</v>
      </c>
      <c r="F1475" s="3" t="s">
        <v>169</v>
      </c>
      <c r="G1475" s="3" t="s">
        <v>210</v>
      </c>
      <c r="I1475" s="101" t="str">
        <f>IF(Inp_So!M140="BO",Inp_So!J140,"")</f>
        <v/>
      </c>
      <c r="L1475" s="3" t="s">
        <v>106</v>
      </c>
      <c r="R1475" s="14"/>
      <c r="T1475" s="18"/>
      <c r="U1475" s="18"/>
      <c r="V1475" s="18"/>
      <c r="W1475" s="18"/>
      <c r="X1475" s="18"/>
      <c r="Y1475" s="18">
        <f>SUMIFS(Inp_So!Y$9:Y$228,Inp_So!$I$9:$I$228,Cal_BOSort!$G1475,Inp_So!$J$9:$J$228,Cal_BOSort!$I1475)</f>
        <v>0</v>
      </c>
      <c r="Z1475" s="18">
        <f>SUMIFS(Inp_So!Z$9:Z$228,Inp_So!$I$9:$I$228,Cal_BOSort!$G1475,Inp_So!$J$9:$J$228,Cal_BOSort!$I1475)</f>
        <v>0</v>
      </c>
      <c r="AA1475" s="18">
        <f>SUMIFS(Inp_So!AA$9:AA$228,Inp_So!$I$9:$I$228,Cal_BOSort!$G1475,Inp_So!$J$9:$J$228,Cal_BOSort!$I1475)</f>
        <v>0</v>
      </c>
      <c r="AB1475" s="18">
        <f>SUMIFS(Inp_So!AB$9:AB$228,Inp_So!$I$9:$I$228,Cal_BOSort!$G1475,Inp_So!$J$9:$J$228,Cal_BOSort!$I1475)</f>
        <v>0</v>
      </c>
      <c r="AC1475" s="18">
        <f>SUMIFS(Inp_So!AC$9:AC$228,Inp_So!$I$9:$I$228,Cal_BOSort!$G1475,Inp_So!$J$9:$J$228,Cal_BOSort!$I1475)</f>
        <v>0</v>
      </c>
      <c r="AD1475" s="18">
        <f>SUMIFS(Inp_So!AD$9:AD$228,Inp_So!$I$9:$I$228,Cal_BOSort!$G1475,Inp_So!$J$9:$J$228,Cal_BOSort!$I1475)</f>
        <v>0</v>
      </c>
      <c r="AE1475" s="18">
        <f>SUMIFS(Inp_So!AE$9:AE$228,Inp_So!$I$9:$I$228,Cal_BOSort!$G1475,Inp_So!$J$9:$J$228,Cal_BOSort!$I1475)</f>
        <v>0</v>
      </c>
      <c r="AF1475" s="18">
        <f>SUMIFS(Inp_So!AF$9:AF$228,Inp_So!$I$9:$I$228,Cal_BOSort!$G1475,Inp_So!$J$9:$J$228,Cal_BOSort!$I1475)</f>
        <v>0</v>
      </c>
      <c r="AG1475" s="18">
        <f>SUMIFS(Inp_So!AG$9:AG$228,Inp_So!$I$9:$I$228,Cal_BOSort!$G1475,Inp_So!$J$9:$J$228,Cal_BOSort!$I1475)</f>
        <v>0</v>
      </c>
      <c r="AH1475" s="18">
        <f>SUMIFS(Inp_So!AH$9:AH$228,Inp_So!$I$9:$I$228,Cal_BOSort!$G1475,Inp_So!$J$9:$J$228,Cal_BOSort!$I1475)</f>
        <v>0</v>
      </c>
      <c r="AI1475" s="18">
        <f>SUMIFS(Inp_So!AI$9:AI$228,Inp_So!$I$9:$I$228,Cal_BOSort!$G1475,Inp_So!$J$9:$J$228,Cal_BOSort!$I1475)</f>
        <v>0</v>
      </c>
      <c r="AJ1475" s="18">
        <f>SUMIFS(Inp_So!AJ$9:AJ$228,Inp_So!$I$9:$I$228,Cal_BOSort!$G1475,Inp_So!$J$9:$J$228,Cal_BOSort!$I1475)</f>
        <v>0</v>
      </c>
      <c r="AK1475" s="18">
        <f>SUMIFS(Inp_So!AK$9:AK$228,Inp_So!$I$9:$I$228,Cal_BOSort!$G1475,Inp_So!$J$9:$J$228,Cal_BOSort!$I1475)</f>
        <v>0</v>
      </c>
      <c r="AM1475" s="18">
        <f t="shared" si="161"/>
        <v>0</v>
      </c>
      <c r="AN1475" s="18">
        <f t="shared" si="165"/>
        <v>0</v>
      </c>
      <c r="AO1475" s="18">
        <f t="shared" si="166"/>
        <v>0</v>
      </c>
      <c r="AP1475" s="18">
        <f t="shared" si="162"/>
        <v>0</v>
      </c>
      <c r="AQ1475" s="18">
        <f t="shared" si="163"/>
        <v>0</v>
      </c>
      <c r="AR1475" s="18">
        <f t="shared" si="164"/>
        <v>0</v>
      </c>
      <c r="AU1475" s="42"/>
    </row>
    <row r="1476" spans="4:47" s="3" customFormat="1">
      <c r="D1476" s="101" t="str">
        <f>IF(I1476="","",MAX(D$1343:D1475)+1)</f>
        <v/>
      </c>
      <c r="E1476" s="3" t="s">
        <v>34</v>
      </c>
      <c r="F1476" s="3" t="s">
        <v>169</v>
      </c>
      <c r="G1476" s="3" t="s">
        <v>210</v>
      </c>
      <c r="I1476" s="101" t="str">
        <f>IF(Inp_So!M141="BO",Inp_So!J141,"")</f>
        <v/>
      </c>
      <c r="L1476" s="3" t="s">
        <v>106</v>
      </c>
      <c r="R1476" s="14"/>
      <c r="T1476" s="18"/>
      <c r="U1476" s="18"/>
      <c r="V1476" s="18"/>
      <c r="W1476" s="18"/>
      <c r="X1476" s="18"/>
      <c r="Y1476" s="18">
        <f>SUMIFS(Inp_So!Y$9:Y$228,Inp_So!$I$9:$I$228,Cal_BOSort!$G1476,Inp_So!$J$9:$J$228,Cal_BOSort!$I1476)</f>
        <v>0</v>
      </c>
      <c r="Z1476" s="18">
        <f>SUMIFS(Inp_So!Z$9:Z$228,Inp_So!$I$9:$I$228,Cal_BOSort!$G1476,Inp_So!$J$9:$J$228,Cal_BOSort!$I1476)</f>
        <v>0</v>
      </c>
      <c r="AA1476" s="18">
        <f>SUMIFS(Inp_So!AA$9:AA$228,Inp_So!$I$9:$I$228,Cal_BOSort!$G1476,Inp_So!$J$9:$J$228,Cal_BOSort!$I1476)</f>
        <v>0</v>
      </c>
      <c r="AB1476" s="18">
        <f>SUMIFS(Inp_So!AB$9:AB$228,Inp_So!$I$9:$I$228,Cal_BOSort!$G1476,Inp_So!$J$9:$J$228,Cal_BOSort!$I1476)</f>
        <v>0</v>
      </c>
      <c r="AC1476" s="18">
        <f>SUMIFS(Inp_So!AC$9:AC$228,Inp_So!$I$9:$I$228,Cal_BOSort!$G1476,Inp_So!$J$9:$J$228,Cal_BOSort!$I1476)</f>
        <v>0</v>
      </c>
      <c r="AD1476" s="18">
        <f>SUMIFS(Inp_So!AD$9:AD$228,Inp_So!$I$9:$I$228,Cal_BOSort!$G1476,Inp_So!$J$9:$J$228,Cal_BOSort!$I1476)</f>
        <v>0</v>
      </c>
      <c r="AE1476" s="18">
        <f>SUMIFS(Inp_So!AE$9:AE$228,Inp_So!$I$9:$I$228,Cal_BOSort!$G1476,Inp_So!$J$9:$J$228,Cal_BOSort!$I1476)</f>
        <v>0</v>
      </c>
      <c r="AF1476" s="18">
        <f>SUMIFS(Inp_So!AF$9:AF$228,Inp_So!$I$9:$I$228,Cal_BOSort!$G1476,Inp_So!$J$9:$J$228,Cal_BOSort!$I1476)</f>
        <v>0</v>
      </c>
      <c r="AG1476" s="18">
        <f>SUMIFS(Inp_So!AG$9:AG$228,Inp_So!$I$9:$I$228,Cal_BOSort!$G1476,Inp_So!$J$9:$J$228,Cal_BOSort!$I1476)</f>
        <v>0</v>
      </c>
      <c r="AH1476" s="18">
        <f>SUMIFS(Inp_So!AH$9:AH$228,Inp_So!$I$9:$I$228,Cal_BOSort!$G1476,Inp_So!$J$9:$J$228,Cal_BOSort!$I1476)</f>
        <v>0</v>
      </c>
      <c r="AI1476" s="18">
        <f>SUMIFS(Inp_So!AI$9:AI$228,Inp_So!$I$9:$I$228,Cal_BOSort!$G1476,Inp_So!$J$9:$J$228,Cal_BOSort!$I1476)</f>
        <v>0</v>
      </c>
      <c r="AJ1476" s="18">
        <f>SUMIFS(Inp_So!AJ$9:AJ$228,Inp_So!$I$9:$I$228,Cal_BOSort!$G1476,Inp_So!$J$9:$J$228,Cal_BOSort!$I1476)</f>
        <v>0</v>
      </c>
      <c r="AK1476" s="18">
        <f>SUMIFS(Inp_So!AK$9:AK$228,Inp_So!$I$9:$I$228,Cal_BOSort!$G1476,Inp_So!$J$9:$J$228,Cal_BOSort!$I1476)</f>
        <v>0</v>
      </c>
      <c r="AM1476" s="18">
        <f t="shared" si="161"/>
        <v>0</v>
      </c>
      <c r="AN1476" s="18">
        <f t="shared" si="165"/>
        <v>0</v>
      </c>
      <c r="AO1476" s="18">
        <f t="shared" si="166"/>
        <v>0</v>
      </c>
      <c r="AP1476" s="18">
        <f t="shared" si="162"/>
        <v>0</v>
      </c>
      <c r="AQ1476" s="18">
        <f t="shared" si="163"/>
        <v>0</v>
      </c>
      <c r="AR1476" s="18">
        <f t="shared" si="164"/>
        <v>0</v>
      </c>
      <c r="AU1476" s="42"/>
    </row>
    <row r="1477" spans="4:47" s="3" customFormat="1">
      <c r="D1477" s="101" t="str">
        <f>IF(I1477="","",MAX(D$1343:D1476)+1)</f>
        <v/>
      </c>
      <c r="E1477" s="3" t="s">
        <v>34</v>
      </c>
      <c r="F1477" s="3" t="s">
        <v>169</v>
      </c>
      <c r="G1477" s="3" t="s">
        <v>210</v>
      </c>
      <c r="I1477" s="101" t="str">
        <f>IF(Inp_So!M142="BO",Inp_So!J142,"")</f>
        <v/>
      </c>
      <c r="L1477" s="3" t="s">
        <v>106</v>
      </c>
      <c r="R1477" s="14"/>
      <c r="T1477" s="18"/>
      <c r="U1477" s="18"/>
      <c r="V1477" s="18"/>
      <c r="W1477" s="18"/>
      <c r="X1477" s="18"/>
      <c r="Y1477" s="18">
        <f>SUMIFS(Inp_So!Y$9:Y$228,Inp_So!$I$9:$I$228,Cal_BOSort!$G1477,Inp_So!$J$9:$J$228,Cal_BOSort!$I1477)</f>
        <v>0</v>
      </c>
      <c r="Z1477" s="18">
        <f>SUMIFS(Inp_So!Z$9:Z$228,Inp_So!$I$9:$I$228,Cal_BOSort!$G1477,Inp_So!$J$9:$J$228,Cal_BOSort!$I1477)</f>
        <v>0</v>
      </c>
      <c r="AA1477" s="18">
        <f>SUMIFS(Inp_So!AA$9:AA$228,Inp_So!$I$9:$I$228,Cal_BOSort!$G1477,Inp_So!$J$9:$J$228,Cal_BOSort!$I1477)</f>
        <v>0</v>
      </c>
      <c r="AB1477" s="18">
        <f>SUMIFS(Inp_So!AB$9:AB$228,Inp_So!$I$9:$I$228,Cal_BOSort!$G1477,Inp_So!$J$9:$J$228,Cal_BOSort!$I1477)</f>
        <v>0</v>
      </c>
      <c r="AC1477" s="18">
        <f>SUMIFS(Inp_So!AC$9:AC$228,Inp_So!$I$9:$I$228,Cal_BOSort!$G1477,Inp_So!$J$9:$J$228,Cal_BOSort!$I1477)</f>
        <v>0</v>
      </c>
      <c r="AD1477" s="18">
        <f>SUMIFS(Inp_So!AD$9:AD$228,Inp_So!$I$9:$I$228,Cal_BOSort!$G1477,Inp_So!$J$9:$J$228,Cal_BOSort!$I1477)</f>
        <v>0</v>
      </c>
      <c r="AE1477" s="18">
        <f>SUMIFS(Inp_So!AE$9:AE$228,Inp_So!$I$9:$I$228,Cal_BOSort!$G1477,Inp_So!$J$9:$J$228,Cal_BOSort!$I1477)</f>
        <v>0</v>
      </c>
      <c r="AF1477" s="18">
        <f>SUMIFS(Inp_So!AF$9:AF$228,Inp_So!$I$9:$I$228,Cal_BOSort!$G1477,Inp_So!$J$9:$J$228,Cal_BOSort!$I1477)</f>
        <v>0</v>
      </c>
      <c r="AG1477" s="18">
        <f>SUMIFS(Inp_So!AG$9:AG$228,Inp_So!$I$9:$I$228,Cal_BOSort!$G1477,Inp_So!$J$9:$J$228,Cal_BOSort!$I1477)</f>
        <v>0</v>
      </c>
      <c r="AH1477" s="18">
        <f>SUMIFS(Inp_So!AH$9:AH$228,Inp_So!$I$9:$I$228,Cal_BOSort!$G1477,Inp_So!$J$9:$J$228,Cal_BOSort!$I1477)</f>
        <v>0</v>
      </c>
      <c r="AI1477" s="18">
        <f>SUMIFS(Inp_So!AI$9:AI$228,Inp_So!$I$9:$I$228,Cal_BOSort!$G1477,Inp_So!$J$9:$J$228,Cal_BOSort!$I1477)</f>
        <v>0</v>
      </c>
      <c r="AJ1477" s="18">
        <f>SUMIFS(Inp_So!AJ$9:AJ$228,Inp_So!$I$9:$I$228,Cal_BOSort!$G1477,Inp_So!$J$9:$J$228,Cal_BOSort!$I1477)</f>
        <v>0</v>
      </c>
      <c r="AK1477" s="18">
        <f>SUMIFS(Inp_So!AK$9:AK$228,Inp_So!$I$9:$I$228,Cal_BOSort!$G1477,Inp_So!$J$9:$J$228,Cal_BOSort!$I1477)</f>
        <v>0</v>
      </c>
      <c r="AM1477" s="18">
        <f t="shared" si="161"/>
        <v>0</v>
      </c>
      <c r="AN1477" s="18">
        <f t="shared" si="165"/>
        <v>0</v>
      </c>
      <c r="AO1477" s="18">
        <f t="shared" si="166"/>
        <v>0</v>
      </c>
      <c r="AP1477" s="18">
        <f t="shared" si="162"/>
        <v>0</v>
      </c>
      <c r="AQ1477" s="18">
        <f t="shared" si="163"/>
        <v>0</v>
      </c>
      <c r="AR1477" s="18">
        <f t="shared" si="164"/>
        <v>0</v>
      </c>
      <c r="AU1477" s="42"/>
    </row>
    <row r="1478" spans="4:47" s="3" customFormat="1">
      <c r="D1478" s="101" t="str">
        <f>IF(I1478="","",MAX(D$1343:D1477)+1)</f>
        <v/>
      </c>
      <c r="E1478" s="3" t="s">
        <v>34</v>
      </c>
      <c r="F1478" s="3" t="s">
        <v>169</v>
      </c>
      <c r="G1478" s="3" t="s">
        <v>210</v>
      </c>
      <c r="I1478" s="101" t="str">
        <f>IF(Inp_So!M143="BO",Inp_So!J143,"")</f>
        <v/>
      </c>
      <c r="L1478" s="3" t="s">
        <v>106</v>
      </c>
      <c r="R1478" s="14"/>
      <c r="T1478" s="18"/>
      <c r="U1478" s="18"/>
      <c r="V1478" s="18"/>
      <c r="W1478" s="18"/>
      <c r="X1478" s="18"/>
      <c r="Y1478" s="18">
        <f>SUMIFS(Inp_So!Y$9:Y$228,Inp_So!$I$9:$I$228,Cal_BOSort!$G1478,Inp_So!$J$9:$J$228,Cal_BOSort!$I1478)</f>
        <v>0</v>
      </c>
      <c r="Z1478" s="18">
        <f>SUMIFS(Inp_So!Z$9:Z$228,Inp_So!$I$9:$I$228,Cal_BOSort!$G1478,Inp_So!$J$9:$J$228,Cal_BOSort!$I1478)</f>
        <v>0</v>
      </c>
      <c r="AA1478" s="18">
        <f>SUMIFS(Inp_So!AA$9:AA$228,Inp_So!$I$9:$I$228,Cal_BOSort!$G1478,Inp_So!$J$9:$J$228,Cal_BOSort!$I1478)</f>
        <v>0</v>
      </c>
      <c r="AB1478" s="18">
        <f>SUMIFS(Inp_So!AB$9:AB$228,Inp_So!$I$9:$I$228,Cal_BOSort!$G1478,Inp_So!$J$9:$J$228,Cal_BOSort!$I1478)</f>
        <v>0</v>
      </c>
      <c r="AC1478" s="18">
        <f>SUMIFS(Inp_So!AC$9:AC$228,Inp_So!$I$9:$I$228,Cal_BOSort!$G1478,Inp_So!$J$9:$J$228,Cal_BOSort!$I1478)</f>
        <v>0</v>
      </c>
      <c r="AD1478" s="18">
        <f>SUMIFS(Inp_So!AD$9:AD$228,Inp_So!$I$9:$I$228,Cal_BOSort!$G1478,Inp_So!$J$9:$J$228,Cal_BOSort!$I1478)</f>
        <v>0</v>
      </c>
      <c r="AE1478" s="18">
        <f>SUMIFS(Inp_So!AE$9:AE$228,Inp_So!$I$9:$I$228,Cal_BOSort!$G1478,Inp_So!$J$9:$J$228,Cal_BOSort!$I1478)</f>
        <v>0</v>
      </c>
      <c r="AF1478" s="18">
        <f>SUMIFS(Inp_So!AF$9:AF$228,Inp_So!$I$9:$I$228,Cal_BOSort!$G1478,Inp_So!$J$9:$J$228,Cal_BOSort!$I1478)</f>
        <v>0</v>
      </c>
      <c r="AG1478" s="18">
        <f>SUMIFS(Inp_So!AG$9:AG$228,Inp_So!$I$9:$I$228,Cal_BOSort!$G1478,Inp_So!$J$9:$J$228,Cal_BOSort!$I1478)</f>
        <v>0</v>
      </c>
      <c r="AH1478" s="18">
        <f>SUMIFS(Inp_So!AH$9:AH$228,Inp_So!$I$9:$I$228,Cal_BOSort!$G1478,Inp_So!$J$9:$J$228,Cal_BOSort!$I1478)</f>
        <v>0</v>
      </c>
      <c r="AI1478" s="18">
        <f>SUMIFS(Inp_So!AI$9:AI$228,Inp_So!$I$9:$I$228,Cal_BOSort!$G1478,Inp_So!$J$9:$J$228,Cal_BOSort!$I1478)</f>
        <v>0</v>
      </c>
      <c r="AJ1478" s="18">
        <f>SUMIFS(Inp_So!AJ$9:AJ$228,Inp_So!$I$9:$I$228,Cal_BOSort!$G1478,Inp_So!$J$9:$J$228,Cal_BOSort!$I1478)</f>
        <v>0</v>
      </c>
      <c r="AK1478" s="18">
        <f>SUMIFS(Inp_So!AK$9:AK$228,Inp_So!$I$9:$I$228,Cal_BOSort!$G1478,Inp_So!$J$9:$J$228,Cal_BOSort!$I1478)</f>
        <v>0</v>
      </c>
      <c r="AM1478" s="18">
        <f t="shared" si="161"/>
        <v>0</v>
      </c>
      <c r="AN1478" s="18">
        <f t="shared" si="165"/>
        <v>0</v>
      </c>
      <c r="AO1478" s="18">
        <f t="shared" si="166"/>
        <v>0</v>
      </c>
      <c r="AP1478" s="18">
        <f t="shared" si="162"/>
        <v>0</v>
      </c>
      <c r="AQ1478" s="18">
        <f t="shared" si="163"/>
        <v>0</v>
      </c>
      <c r="AR1478" s="18">
        <f t="shared" si="164"/>
        <v>0</v>
      </c>
      <c r="AU1478" s="42"/>
    </row>
    <row r="1479" spans="4:47" s="3" customFormat="1">
      <c r="D1479" s="101" t="str">
        <f>IF(I1479="","",MAX(D$1343:D1478)+1)</f>
        <v/>
      </c>
      <c r="E1479" s="3" t="s">
        <v>34</v>
      </c>
      <c r="F1479" s="3" t="s">
        <v>169</v>
      </c>
      <c r="G1479" s="3" t="s">
        <v>210</v>
      </c>
      <c r="I1479" s="101" t="str">
        <f>IF(Inp_So!M144="BO",Inp_So!J144,"")</f>
        <v/>
      </c>
      <c r="L1479" s="3" t="s">
        <v>106</v>
      </c>
      <c r="R1479" s="14"/>
      <c r="T1479" s="18"/>
      <c r="U1479" s="18"/>
      <c r="V1479" s="18"/>
      <c r="W1479" s="18"/>
      <c r="X1479" s="18"/>
      <c r="Y1479" s="18">
        <f>SUMIFS(Inp_So!Y$9:Y$228,Inp_So!$I$9:$I$228,Cal_BOSort!$G1479,Inp_So!$J$9:$J$228,Cal_BOSort!$I1479)</f>
        <v>0</v>
      </c>
      <c r="Z1479" s="18">
        <f>SUMIFS(Inp_So!Z$9:Z$228,Inp_So!$I$9:$I$228,Cal_BOSort!$G1479,Inp_So!$J$9:$J$228,Cal_BOSort!$I1479)</f>
        <v>0</v>
      </c>
      <c r="AA1479" s="18">
        <f>SUMIFS(Inp_So!AA$9:AA$228,Inp_So!$I$9:$I$228,Cal_BOSort!$G1479,Inp_So!$J$9:$J$228,Cal_BOSort!$I1479)</f>
        <v>0</v>
      </c>
      <c r="AB1479" s="18">
        <f>SUMIFS(Inp_So!AB$9:AB$228,Inp_So!$I$9:$I$228,Cal_BOSort!$G1479,Inp_So!$J$9:$J$228,Cal_BOSort!$I1479)</f>
        <v>0</v>
      </c>
      <c r="AC1479" s="18">
        <f>SUMIFS(Inp_So!AC$9:AC$228,Inp_So!$I$9:$I$228,Cal_BOSort!$G1479,Inp_So!$J$9:$J$228,Cal_BOSort!$I1479)</f>
        <v>0</v>
      </c>
      <c r="AD1479" s="18">
        <f>SUMIFS(Inp_So!AD$9:AD$228,Inp_So!$I$9:$I$228,Cal_BOSort!$G1479,Inp_So!$J$9:$J$228,Cal_BOSort!$I1479)</f>
        <v>0</v>
      </c>
      <c r="AE1479" s="18">
        <f>SUMIFS(Inp_So!AE$9:AE$228,Inp_So!$I$9:$I$228,Cal_BOSort!$G1479,Inp_So!$J$9:$J$228,Cal_BOSort!$I1479)</f>
        <v>0</v>
      </c>
      <c r="AF1479" s="18">
        <f>SUMIFS(Inp_So!AF$9:AF$228,Inp_So!$I$9:$I$228,Cal_BOSort!$G1479,Inp_So!$J$9:$J$228,Cal_BOSort!$I1479)</f>
        <v>0</v>
      </c>
      <c r="AG1479" s="18">
        <f>SUMIFS(Inp_So!AG$9:AG$228,Inp_So!$I$9:$I$228,Cal_BOSort!$G1479,Inp_So!$J$9:$J$228,Cal_BOSort!$I1479)</f>
        <v>0</v>
      </c>
      <c r="AH1479" s="18">
        <f>SUMIFS(Inp_So!AH$9:AH$228,Inp_So!$I$9:$I$228,Cal_BOSort!$G1479,Inp_So!$J$9:$J$228,Cal_BOSort!$I1479)</f>
        <v>0</v>
      </c>
      <c r="AI1479" s="18">
        <f>SUMIFS(Inp_So!AI$9:AI$228,Inp_So!$I$9:$I$228,Cal_BOSort!$G1479,Inp_So!$J$9:$J$228,Cal_BOSort!$I1479)</f>
        <v>0</v>
      </c>
      <c r="AJ1479" s="18">
        <f>SUMIFS(Inp_So!AJ$9:AJ$228,Inp_So!$I$9:$I$228,Cal_BOSort!$G1479,Inp_So!$J$9:$J$228,Cal_BOSort!$I1479)</f>
        <v>0</v>
      </c>
      <c r="AK1479" s="18">
        <f>SUMIFS(Inp_So!AK$9:AK$228,Inp_So!$I$9:$I$228,Cal_BOSort!$G1479,Inp_So!$J$9:$J$228,Cal_BOSort!$I1479)</f>
        <v>0</v>
      </c>
      <c r="AM1479" s="18">
        <f t="shared" si="161"/>
        <v>0</v>
      </c>
      <c r="AN1479" s="18">
        <f t="shared" si="165"/>
        <v>0</v>
      </c>
      <c r="AO1479" s="18">
        <f t="shared" si="166"/>
        <v>0</v>
      </c>
      <c r="AP1479" s="18">
        <f t="shared" si="162"/>
        <v>0</v>
      </c>
      <c r="AQ1479" s="18">
        <f t="shared" si="163"/>
        <v>0</v>
      </c>
      <c r="AR1479" s="18">
        <f t="shared" si="164"/>
        <v>0</v>
      </c>
      <c r="AU1479" s="42"/>
    </row>
    <row r="1480" spans="4:47" s="3" customFormat="1">
      <c r="D1480" s="101" t="str">
        <f>IF(I1480="","",MAX(D$1343:D1479)+1)</f>
        <v/>
      </c>
      <c r="E1480" s="3" t="s">
        <v>34</v>
      </c>
      <c r="F1480" s="3" t="s">
        <v>169</v>
      </c>
      <c r="G1480" s="3" t="s">
        <v>210</v>
      </c>
      <c r="I1480" s="101" t="str">
        <f>IF(Inp_So!M145="BO",Inp_So!J145,"")</f>
        <v/>
      </c>
      <c r="L1480" s="3" t="s">
        <v>106</v>
      </c>
      <c r="R1480" s="14"/>
      <c r="T1480" s="18"/>
      <c r="U1480" s="18"/>
      <c r="V1480" s="18"/>
      <c r="W1480" s="18"/>
      <c r="X1480" s="18"/>
      <c r="Y1480" s="18">
        <f>SUMIFS(Inp_So!Y$9:Y$228,Inp_So!$I$9:$I$228,Cal_BOSort!$G1480,Inp_So!$J$9:$J$228,Cal_BOSort!$I1480)</f>
        <v>0</v>
      </c>
      <c r="Z1480" s="18">
        <f>SUMIFS(Inp_So!Z$9:Z$228,Inp_So!$I$9:$I$228,Cal_BOSort!$G1480,Inp_So!$J$9:$J$228,Cal_BOSort!$I1480)</f>
        <v>0</v>
      </c>
      <c r="AA1480" s="18">
        <f>SUMIFS(Inp_So!AA$9:AA$228,Inp_So!$I$9:$I$228,Cal_BOSort!$G1480,Inp_So!$J$9:$J$228,Cal_BOSort!$I1480)</f>
        <v>0</v>
      </c>
      <c r="AB1480" s="18">
        <f>SUMIFS(Inp_So!AB$9:AB$228,Inp_So!$I$9:$I$228,Cal_BOSort!$G1480,Inp_So!$J$9:$J$228,Cal_BOSort!$I1480)</f>
        <v>0</v>
      </c>
      <c r="AC1480" s="18">
        <f>SUMIFS(Inp_So!AC$9:AC$228,Inp_So!$I$9:$I$228,Cal_BOSort!$G1480,Inp_So!$J$9:$J$228,Cal_BOSort!$I1480)</f>
        <v>0</v>
      </c>
      <c r="AD1480" s="18">
        <f>SUMIFS(Inp_So!AD$9:AD$228,Inp_So!$I$9:$I$228,Cal_BOSort!$G1480,Inp_So!$J$9:$J$228,Cal_BOSort!$I1480)</f>
        <v>0</v>
      </c>
      <c r="AE1480" s="18">
        <f>SUMIFS(Inp_So!AE$9:AE$228,Inp_So!$I$9:$I$228,Cal_BOSort!$G1480,Inp_So!$J$9:$J$228,Cal_BOSort!$I1480)</f>
        <v>0</v>
      </c>
      <c r="AF1480" s="18">
        <f>SUMIFS(Inp_So!AF$9:AF$228,Inp_So!$I$9:$I$228,Cal_BOSort!$G1480,Inp_So!$J$9:$J$228,Cal_BOSort!$I1480)</f>
        <v>0</v>
      </c>
      <c r="AG1480" s="18">
        <f>SUMIFS(Inp_So!AG$9:AG$228,Inp_So!$I$9:$I$228,Cal_BOSort!$G1480,Inp_So!$J$9:$J$228,Cal_BOSort!$I1480)</f>
        <v>0</v>
      </c>
      <c r="AH1480" s="18">
        <f>SUMIFS(Inp_So!AH$9:AH$228,Inp_So!$I$9:$I$228,Cal_BOSort!$G1480,Inp_So!$J$9:$J$228,Cal_BOSort!$I1480)</f>
        <v>0</v>
      </c>
      <c r="AI1480" s="18">
        <f>SUMIFS(Inp_So!AI$9:AI$228,Inp_So!$I$9:$I$228,Cal_BOSort!$G1480,Inp_So!$J$9:$J$228,Cal_BOSort!$I1480)</f>
        <v>0</v>
      </c>
      <c r="AJ1480" s="18">
        <f>SUMIFS(Inp_So!AJ$9:AJ$228,Inp_So!$I$9:$I$228,Cal_BOSort!$G1480,Inp_So!$J$9:$J$228,Cal_BOSort!$I1480)</f>
        <v>0</v>
      </c>
      <c r="AK1480" s="18">
        <f>SUMIFS(Inp_So!AK$9:AK$228,Inp_So!$I$9:$I$228,Cal_BOSort!$G1480,Inp_So!$J$9:$J$228,Cal_BOSort!$I1480)</f>
        <v>0</v>
      </c>
      <c r="AM1480" s="18">
        <f t="shared" si="161"/>
        <v>0</v>
      </c>
      <c r="AN1480" s="18">
        <f t="shared" si="165"/>
        <v>0</v>
      </c>
      <c r="AO1480" s="18">
        <f t="shared" si="166"/>
        <v>0</v>
      </c>
      <c r="AP1480" s="18">
        <f t="shared" si="162"/>
        <v>0</v>
      </c>
      <c r="AQ1480" s="18">
        <f t="shared" si="163"/>
        <v>0</v>
      </c>
      <c r="AR1480" s="18">
        <f t="shared" si="164"/>
        <v>0</v>
      </c>
      <c r="AU1480" s="42"/>
    </row>
    <row r="1481" spans="4:47" s="3" customFormat="1">
      <c r="D1481" s="101" t="str">
        <f>IF(I1481="","",MAX(D$1343:D1480)+1)</f>
        <v/>
      </c>
      <c r="E1481" s="3" t="s">
        <v>34</v>
      </c>
      <c r="F1481" s="3" t="s">
        <v>169</v>
      </c>
      <c r="G1481" s="3" t="s">
        <v>210</v>
      </c>
      <c r="I1481" s="101" t="str">
        <f>IF(Inp_So!M146="BO",Inp_So!J146,"")</f>
        <v/>
      </c>
      <c r="L1481" s="3" t="s">
        <v>106</v>
      </c>
      <c r="R1481" s="14"/>
      <c r="T1481" s="18"/>
      <c r="U1481" s="18"/>
      <c r="V1481" s="18"/>
      <c r="W1481" s="18"/>
      <c r="X1481" s="18"/>
      <c r="Y1481" s="18">
        <f>SUMIFS(Inp_So!Y$9:Y$228,Inp_So!$I$9:$I$228,Cal_BOSort!$G1481,Inp_So!$J$9:$J$228,Cal_BOSort!$I1481)</f>
        <v>0</v>
      </c>
      <c r="Z1481" s="18">
        <f>SUMIFS(Inp_So!Z$9:Z$228,Inp_So!$I$9:$I$228,Cal_BOSort!$G1481,Inp_So!$J$9:$J$228,Cal_BOSort!$I1481)</f>
        <v>0</v>
      </c>
      <c r="AA1481" s="18">
        <f>SUMIFS(Inp_So!AA$9:AA$228,Inp_So!$I$9:$I$228,Cal_BOSort!$G1481,Inp_So!$J$9:$J$228,Cal_BOSort!$I1481)</f>
        <v>0</v>
      </c>
      <c r="AB1481" s="18">
        <f>SUMIFS(Inp_So!AB$9:AB$228,Inp_So!$I$9:$I$228,Cal_BOSort!$G1481,Inp_So!$J$9:$J$228,Cal_BOSort!$I1481)</f>
        <v>0</v>
      </c>
      <c r="AC1481" s="18">
        <f>SUMIFS(Inp_So!AC$9:AC$228,Inp_So!$I$9:$I$228,Cal_BOSort!$G1481,Inp_So!$J$9:$J$228,Cal_BOSort!$I1481)</f>
        <v>0</v>
      </c>
      <c r="AD1481" s="18">
        <f>SUMIFS(Inp_So!AD$9:AD$228,Inp_So!$I$9:$I$228,Cal_BOSort!$G1481,Inp_So!$J$9:$J$228,Cal_BOSort!$I1481)</f>
        <v>0</v>
      </c>
      <c r="AE1481" s="18">
        <f>SUMIFS(Inp_So!AE$9:AE$228,Inp_So!$I$9:$I$228,Cal_BOSort!$G1481,Inp_So!$J$9:$J$228,Cal_BOSort!$I1481)</f>
        <v>0</v>
      </c>
      <c r="AF1481" s="18">
        <f>SUMIFS(Inp_So!AF$9:AF$228,Inp_So!$I$9:$I$228,Cal_BOSort!$G1481,Inp_So!$J$9:$J$228,Cal_BOSort!$I1481)</f>
        <v>0</v>
      </c>
      <c r="AG1481" s="18">
        <f>SUMIFS(Inp_So!AG$9:AG$228,Inp_So!$I$9:$I$228,Cal_BOSort!$G1481,Inp_So!$J$9:$J$228,Cal_BOSort!$I1481)</f>
        <v>0</v>
      </c>
      <c r="AH1481" s="18">
        <f>SUMIFS(Inp_So!AH$9:AH$228,Inp_So!$I$9:$I$228,Cal_BOSort!$G1481,Inp_So!$J$9:$J$228,Cal_BOSort!$I1481)</f>
        <v>0</v>
      </c>
      <c r="AI1481" s="18">
        <f>SUMIFS(Inp_So!AI$9:AI$228,Inp_So!$I$9:$I$228,Cal_BOSort!$G1481,Inp_So!$J$9:$J$228,Cal_BOSort!$I1481)</f>
        <v>0</v>
      </c>
      <c r="AJ1481" s="18">
        <f>SUMIFS(Inp_So!AJ$9:AJ$228,Inp_So!$I$9:$I$228,Cal_BOSort!$G1481,Inp_So!$J$9:$J$228,Cal_BOSort!$I1481)</f>
        <v>0</v>
      </c>
      <c r="AK1481" s="18">
        <f>SUMIFS(Inp_So!AK$9:AK$228,Inp_So!$I$9:$I$228,Cal_BOSort!$G1481,Inp_So!$J$9:$J$228,Cal_BOSort!$I1481)</f>
        <v>0</v>
      </c>
      <c r="AM1481" s="18">
        <f t="shared" si="161"/>
        <v>0</v>
      </c>
      <c r="AN1481" s="18">
        <f t="shared" si="165"/>
        <v>0</v>
      </c>
      <c r="AO1481" s="18">
        <f t="shared" si="166"/>
        <v>0</v>
      </c>
      <c r="AP1481" s="18">
        <f t="shared" si="162"/>
        <v>0</v>
      </c>
      <c r="AQ1481" s="18">
        <f t="shared" si="163"/>
        <v>0</v>
      </c>
      <c r="AR1481" s="18">
        <f t="shared" si="164"/>
        <v>0</v>
      </c>
      <c r="AU1481" s="42"/>
    </row>
    <row r="1482" spans="4:47" s="3" customFormat="1">
      <c r="D1482" s="101" t="str">
        <f>IF(I1482="","",MAX(D$1343:D1481)+1)</f>
        <v/>
      </c>
      <c r="E1482" s="3" t="s">
        <v>34</v>
      </c>
      <c r="F1482" s="3" t="s">
        <v>169</v>
      </c>
      <c r="G1482" s="3" t="s">
        <v>210</v>
      </c>
      <c r="I1482" s="101" t="str">
        <f>IF(Inp_So!M147="BO",Inp_So!J147,"")</f>
        <v/>
      </c>
      <c r="L1482" s="3" t="s">
        <v>106</v>
      </c>
      <c r="R1482" s="14"/>
      <c r="T1482" s="18"/>
      <c r="U1482" s="18"/>
      <c r="V1482" s="18"/>
      <c r="W1482" s="18"/>
      <c r="X1482" s="18"/>
      <c r="Y1482" s="18">
        <f>SUMIFS(Inp_So!Y$9:Y$228,Inp_So!$I$9:$I$228,Cal_BOSort!$G1482,Inp_So!$J$9:$J$228,Cal_BOSort!$I1482)</f>
        <v>0</v>
      </c>
      <c r="Z1482" s="18">
        <f>SUMIFS(Inp_So!Z$9:Z$228,Inp_So!$I$9:$I$228,Cal_BOSort!$G1482,Inp_So!$J$9:$J$228,Cal_BOSort!$I1482)</f>
        <v>0</v>
      </c>
      <c r="AA1482" s="18">
        <f>SUMIFS(Inp_So!AA$9:AA$228,Inp_So!$I$9:$I$228,Cal_BOSort!$G1482,Inp_So!$J$9:$J$228,Cal_BOSort!$I1482)</f>
        <v>0</v>
      </c>
      <c r="AB1482" s="18">
        <f>SUMIFS(Inp_So!AB$9:AB$228,Inp_So!$I$9:$I$228,Cal_BOSort!$G1482,Inp_So!$J$9:$J$228,Cal_BOSort!$I1482)</f>
        <v>0</v>
      </c>
      <c r="AC1482" s="18">
        <f>SUMIFS(Inp_So!AC$9:AC$228,Inp_So!$I$9:$I$228,Cal_BOSort!$G1482,Inp_So!$J$9:$J$228,Cal_BOSort!$I1482)</f>
        <v>0</v>
      </c>
      <c r="AD1482" s="18">
        <f>SUMIFS(Inp_So!AD$9:AD$228,Inp_So!$I$9:$I$228,Cal_BOSort!$G1482,Inp_So!$J$9:$J$228,Cal_BOSort!$I1482)</f>
        <v>0</v>
      </c>
      <c r="AE1482" s="18">
        <f>SUMIFS(Inp_So!AE$9:AE$228,Inp_So!$I$9:$I$228,Cal_BOSort!$G1482,Inp_So!$J$9:$J$228,Cal_BOSort!$I1482)</f>
        <v>0</v>
      </c>
      <c r="AF1482" s="18">
        <f>SUMIFS(Inp_So!AF$9:AF$228,Inp_So!$I$9:$I$228,Cal_BOSort!$G1482,Inp_So!$J$9:$J$228,Cal_BOSort!$I1482)</f>
        <v>0</v>
      </c>
      <c r="AG1482" s="18">
        <f>SUMIFS(Inp_So!AG$9:AG$228,Inp_So!$I$9:$I$228,Cal_BOSort!$G1482,Inp_So!$J$9:$J$228,Cal_BOSort!$I1482)</f>
        <v>0</v>
      </c>
      <c r="AH1482" s="18">
        <f>SUMIFS(Inp_So!AH$9:AH$228,Inp_So!$I$9:$I$228,Cal_BOSort!$G1482,Inp_So!$J$9:$J$228,Cal_BOSort!$I1482)</f>
        <v>0</v>
      </c>
      <c r="AI1482" s="18">
        <f>SUMIFS(Inp_So!AI$9:AI$228,Inp_So!$I$9:$I$228,Cal_BOSort!$G1482,Inp_So!$J$9:$J$228,Cal_BOSort!$I1482)</f>
        <v>0</v>
      </c>
      <c r="AJ1482" s="18">
        <f>SUMIFS(Inp_So!AJ$9:AJ$228,Inp_So!$I$9:$I$228,Cal_BOSort!$G1482,Inp_So!$J$9:$J$228,Cal_BOSort!$I1482)</f>
        <v>0</v>
      </c>
      <c r="AK1482" s="18">
        <f>SUMIFS(Inp_So!AK$9:AK$228,Inp_So!$I$9:$I$228,Cal_BOSort!$G1482,Inp_So!$J$9:$J$228,Cal_BOSort!$I1482)</f>
        <v>0</v>
      </c>
      <c r="AM1482" s="18">
        <f t="shared" si="161"/>
        <v>0</v>
      </c>
      <c r="AN1482" s="18">
        <f t="shared" si="165"/>
        <v>0</v>
      </c>
      <c r="AO1482" s="18">
        <f t="shared" si="166"/>
        <v>0</v>
      </c>
      <c r="AP1482" s="18">
        <f t="shared" si="162"/>
        <v>0</v>
      </c>
      <c r="AQ1482" s="18">
        <f t="shared" si="163"/>
        <v>0</v>
      </c>
      <c r="AR1482" s="18">
        <f t="shared" si="164"/>
        <v>0</v>
      </c>
      <c r="AU1482" s="42"/>
    </row>
    <row r="1483" spans="4:47" s="3" customFormat="1">
      <c r="D1483" s="101" t="str">
        <f>IF(I1483="","",MAX(D$1343:D1482)+1)</f>
        <v/>
      </c>
      <c r="E1483" s="3" t="s">
        <v>34</v>
      </c>
      <c r="F1483" s="3" t="s">
        <v>169</v>
      </c>
      <c r="G1483" s="3" t="s">
        <v>210</v>
      </c>
      <c r="I1483" s="101" t="str">
        <f>IF(Inp_So!M148="BO",Inp_So!J148,"")</f>
        <v/>
      </c>
      <c r="L1483" s="3" t="s">
        <v>106</v>
      </c>
      <c r="R1483" s="14"/>
      <c r="T1483" s="18"/>
      <c r="U1483" s="18"/>
      <c r="V1483" s="18"/>
      <c r="W1483" s="18"/>
      <c r="X1483" s="18"/>
      <c r="Y1483" s="18">
        <f>SUMIFS(Inp_So!Y$9:Y$228,Inp_So!$I$9:$I$228,Cal_BOSort!$G1483,Inp_So!$J$9:$J$228,Cal_BOSort!$I1483)</f>
        <v>0</v>
      </c>
      <c r="Z1483" s="18">
        <f>SUMIFS(Inp_So!Z$9:Z$228,Inp_So!$I$9:$I$228,Cal_BOSort!$G1483,Inp_So!$J$9:$J$228,Cal_BOSort!$I1483)</f>
        <v>0</v>
      </c>
      <c r="AA1483" s="18">
        <f>SUMIFS(Inp_So!AA$9:AA$228,Inp_So!$I$9:$I$228,Cal_BOSort!$G1483,Inp_So!$J$9:$J$228,Cal_BOSort!$I1483)</f>
        <v>0</v>
      </c>
      <c r="AB1483" s="18">
        <f>SUMIFS(Inp_So!AB$9:AB$228,Inp_So!$I$9:$I$228,Cal_BOSort!$G1483,Inp_So!$J$9:$J$228,Cal_BOSort!$I1483)</f>
        <v>0</v>
      </c>
      <c r="AC1483" s="18">
        <f>SUMIFS(Inp_So!AC$9:AC$228,Inp_So!$I$9:$I$228,Cal_BOSort!$G1483,Inp_So!$J$9:$J$228,Cal_BOSort!$I1483)</f>
        <v>0</v>
      </c>
      <c r="AD1483" s="18">
        <f>SUMIFS(Inp_So!AD$9:AD$228,Inp_So!$I$9:$I$228,Cal_BOSort!$G1483,Inp_So!$J$9:$J$228,Cal_BOSort!$I1483)</f>
        <v>0</v>
      </c>
      <c r="AE1483" s="18">
        <f>SUMIFS(Inp_So!AE$9:AE$228,Inp_So!$I$9:$I$228,Cal_BOSort!$G1483,Inp_So!$J$9:$J$228,Cal_BOSort!$I1483)</f>
        <v>0</v>
      </c>
      <c r="AF1483" s="18">
        <f>SUMIFS(Inp_So!AF$9:AF$228,Inp_So!$I$9:$I$228,Cal_BOSort!$G1483,Inp_So!$J$9:$J$228,Cal_BOSort!$I1483)</f>
        <v>0</v>
      </c>
      <c r="AG1483" s="18">
        <f>SUMIFS(Inp_So!AG$9:AG$228,Inp_So!$I$9:$I$228,Cal_BOSort!$G1483,Inp_So!$J$9:$J$228,Cal_BOSort!$I1483)</f>
        <v>0</v>
      </c>
      <c r="AH1483" s="18">
        <f>SUMIFS(Inp_So!AH$9:AH$228,Inp_So!$I$9:$I$228,Cal_BOSort!$G1483,Inp_So!$J$9:$J$228,Cal_BOSort!$I1483)</f>
        <v>0</v>
      </c>
      <c r="AI1483" s="18">
        <f>SUMIFS(Inp_So!AI$9:AI$228,Inp_So!$I$9:$I$228,Cal_BOSort!$G1483,Inp_So!$J$9:$J$228,Cal_BOSort!$I1483)</f>
        <v>0</v>
      </c>
      <c r="AJ1483" s="18">
        <f>SUMIFS(Inp_So!AJ$9:AJ$228,Inp_So!$I$9:$I$228,Cal_BOSort!$G1483,Inp_So!$J$9:$J$228,Cal_BOSort!$I1483)</f>
        <v>0</v>
      </c>
      <c r="AK1483" s="18">
        <f>SUMIFS(Inp_So!AK$9:AK$228,Inp_So!$I$9:$I$228,Cal_BOSort!$G1483,Inp_So!$J$9:$J$228,Cal_BOSort!$I1483)</f>
        <v>0</v>
      </c>
      <c r="AM1483" s="18">
        <f t="shared" si="161"/>
        <v>0</v>
      </c>
      <c r="AN1483" s="18">
        <f t="shared" si="165"/>
        <v>0</v>
      </c>
      <c r="AO1483" s="18">
        <f t="shared" si="166"/>
        <v>0</v>
      </c>
      <c r="AP1483" s="18">
        <f t="shared" si="162"/>
        <v>0</v>
      </c>
      <c r="AQ1483" s="18">
        <f t="shared" si="163"/>
        <v>0</v>
      </c>
      <c r="AR1483" s="18">
        <f t="shared" si="164"/>
        <v>0</v>
      </c>
      <c r="AU1483" s="42"/>
    </row>
    <row r="1484" spans="4:47" s="3" customFormat="1">
      <c r="D1484" s="101" t="str">
        <f>IF(I1484="","",MAX(D$1343:D1483)+1)</f>
        <v/>
      </c>
      <c r="E1484" s="3" t="s">
        <v>34</v>
      </c>
      <c r="F1484" s="3" t="s">
        <v>169</v>
      </c>
      <c r="G1484" s="3" t="s">
        <v>211</v>
      </c>
      <c r="I1484" s="101" t="str">
        <f>IF(Inp_So!M149="BO",Inp_So!J149,"")</f>
        <v/>
      </c>
      <c r="L1484" s="3" t="s">
        <v>106</v>
      </c>
      <c r="R1484" s="14"/>
      <c r="T1484" s="18"/>
      <c r="U1484" s="18"/>
      <c r="V1484" s="18"/>
      <c r="W1484" s="18"/>
      <c r="X1484" s="18"/>
      <c r="Y1484" s="18">
        <f>SUMIFS(Inp_So!Y$9:Y$228,Inp_So!$I$9:$I$228,Cal_BOSort!$G1484,Inp_So!$J$9:$J$228,Cal_BOSort!$I1484)</f>
        <v>0</v>
      </c>
      <c r="Z1484" s="18">
        <f>SUMIFS(Inp_So!Z$9:Z$228,Inp_So!$I$9:$I$228,Cal_BOSort!$G1484,Inp_So!$J$9:$J$228,Cal_BOSort!$I1484)</f>
        <v>0</v>
      </c>
      <c r="AA1484" s="18">
        <f>SUMIFS(Inp_So!AA$9:AA$228,Inp_So!$I$9:$I$228,Cal_BOSort!$G1484,Inp_So!$J$9:$J$228,Cal_BOSort!$I1484)</f>
        <v>0</v>
      </c>
      <c r="AB1484" s="18">
        <f>SUMIFS(Inp_So!AB$9:AB$228,Inp_So!$I$9:$I$228,Cal_BOSort!$G1484,Inp_So!$J$9:$J$228,Cal_BOSort!$I1484)</f>
        <v>0</v>
      </c>
      <c r="AC1484" s="18">
        <f>SUMIFS(Inp_So!AC$9:AC$228,Inp_So!$I$9:$I$228,Cal_BOSort!$G1484,Inp_So!$J$9:$J$228,Cal_BOSort!$I1484)</f>
        <v>0</v>
      </c>
      <c r="AD1484" s="18">
        <f>SUMIFS(Inp_So!AD$9:AD$228,Inp_So!$I$9:$I$228,Cal_BOSort!$G1484,Inp_So!$J$9:$J$228,Cal_BOSort!$I1484)</f>
        <v>0</v>
      </c>
      <c r="AE1484" s="18">
        <f>SUMIFS(Inp_So!AE$9:AE$228,Inp_So!$I$9:$I$228,Cal_BOSort!$G1484,Inp_So!$J$9:$J$228,Cal_BOSort!$I1484)</f>
        <v>0</v>
      </c>
      <c r="AF1484" s="18">
        <f>SUMIFS(Inp_So!AF$9:AF$228,Inp_So!$I$9:$I$228,Cal_BOSort!$G1484,Inp_So!$J$9:$J$228,Cal_BOSort!$I1484)</f>
        <v>0</v>
      </c>
      <c r="AG1484" s="18">
        <f>SUMIFS(Inp_So!AG$9:AG$228,Inp_So!$I$9:$I$228,Cal_BOSort!$G1484,Inp_So!$J$9:$J$228,Cal_BOSort!$I1484)</f>
        <v>0</v>
      </c>
      <c r="AH1484" s="18">
        <f>SUMIFS(Inp_So!AH$9:AH$228,Inp_So!$I$9:$I$228,Cal_BOSort!$G1484,Inp_So!$J$9:$J$228,Cal_BOSort!$I1484)</f>
        <v>0</v>
      </c>
      <c r="AI1484" s="18">
        <f>SUMIFS(Inp_So!AI$9:AI$228,Inp_So!$I$9:$I$228,Cal_BOSort!$G1484,Inp_So!$J$9:$J$228,Cal_BOSort!$I1484)</f>
        <v>0</v>
      </c>
      <c r="AJ1484" s="18">
        <f>SUMIFS(Inp_So!AJ$9:AJ$228,Inp_So!$I$9:$I$228,Cal_BOSort!$G1484,Inp_So!$J$9:$J$228,Cal_BOSort!$I1484)</f>
        <v>0</v>
      </c>
      <c r="AK1484" s="18">
        <f>SUMIFS(Inp_So!AK$9:AK$228,Inp_So!$I$9:$I$228,Cal_BOSort!$G1484,Inp_So!$J$9:$J$228,Cal_BOSort!$I1484)</f>
        <v>0</v>
      </c>
      <c r="AM1484" s="18">
        <f t="shared" si="161"/>
        <v>0</v>
      </c>
      <c r="AN1484" s="18">
        <f t="shared" si="165"/>
        <v>0</v>
      </c>
      <c r="AO1484" s="18">
        <f t="shared" si="166"/>
        <v>0</v>
      </c>
      <c r="AP1484" s="18">
        <f t="shared" si="162"/>
        <v>0</v>
      </c>
      <c r="AQ1484" s="18">
        <f t="shared" si="163"/>
        <v>0</v>
      </c>
      <c r="AR1484" s="18">
        <f t="shared" si="164"/>
        <v>0</v>
      </c>
      <c r="AU1484" s="42"/>
    </row>
    <row r="1485" spans="4:47" s="3" customFormat="1">
      <c r="D1485" s="101" t="str">
        <f>IF(I1485="","",MAX(D$1343:D1484)+1)</f>
        <v/>
      </c>
      <c r="E1485" s="3" t="s">
        <v>34</v>
      </c>
      <c r="F1485" s="3" t="s">
        <v>169</v>
      </c>
      <c r="G1485" s="3" t="s">
        <v>211</v>
      </c>
      <c r="I1485" s="101" t="str">
        <f>IF(Inp_So!M150="BO",Inp_So!J150,"")</f>
        <v/>
      </c>
      <c r="L1485" s="3" t="s">
        <v>106</v>
      </c>
      <c r="R1485" s="14"/>
      <c r="T1485" s="18"/>
      <c r="U1485" s="18"/>
      <c r="V1485" s="18"/>
      <c r="W1485" s="18"/>
      <c r="X1485" s="18"/>
      <c r="Y1485" s="18">
        <f>SUMIFS(Inp_So!Y$9:Y$228,Inp_So!$I$9:$I$228,Cal_BOSort!$G1485,Inp_So!$J$9:$J$228,Cal_BOSort!$I1485)</f>
        <v>0</v>
      </c>
      <c r="Z1485" s="18">
        <f>SUMIFS(Inp_So!Z$9:Z$228,Inp_So!$I$9:$I$228,Cal_BOSort!$G1485,Inp_So!$J$9:$J$228,Cal_BOSort!$I1485)</f>
        <v>0</v>
      </c>
      <c r="AA1485" s="18">
        <f>SUMIFS(Inp_So!AA$9:AA$228,Inp_So!$I$9:$I$228,Cal_BOSort!$G1485,Inp_So!$J$9:$J$228,Cal_BOSort!$I1485)</f>
        <v>0</v>
      </c>
      <c r="AB1485" s="18">
        <f>SUMIFS(Inp_So!AB$9:AB$228,Inp_So!$I$9:$I$228,Cal_BOSort!$G1485,Inp_So!$J$9:$J$228,Cal_BOSort!$I1485)</f>
        <v>0</v>
      </c>
      <c r="AC1485" s="18">
        <f>SUMIFS(Inp_So!AC$9:AC$228,Inp_So!$I$9:$I$228,Cal_BOSort!$G1485,Inp_So!$J$9:$J$228,Cal_BOSort!$I1485)</f>
        <v>0</v>
      </c>
      <c r="AD1485" s="18">
        <f>SUMIFS(Inp_So!AD$9:AD$228,Inp_So!$I$9:$I$228,Cal_BOSort!$G1485,Inp_So!$J$9:$J$228,Cal_BOSort!$I1485)</f>
        <v>0</v>
      </c>
      <c r="AE1485" s="18">
        <f>SUMIFS(Inp_So!AE$9:AE$228,Inp_So!$I$9:$I$228,Cal_BOSort!$G1485,Inp_So!$J$9:$J$228,Cal_BOSort!$I1485)</f>
        <v>0</v>
      </c>
      <c r="AF1485" s="18">
        <f>SUMIFS(Inp_So!AF$9:AF$228,Inp_So!$I$9:$I$228,Cal_BOSort!$G1485,Inp_So!$J$9:$J$228,Cal_BOSort!$I1485)</f>
        <v>0</v>
      </c>
      <c r="AG1485" s="18">
        <f>SUMIFS(Inp_So!AG$9:AG$228,Inp_So!$I$9:$I$228,Cal_BOSort!$G1485,Inp_So!$J$9:$J$228,Cal_BOSort!$I1485)</f>
        <v>0</v>
      </c>
      <c r="AH1485" s="18">
        <f>SUMIFS(Inp_So!AH$9:AH$228,Inp_So!$I$9:$I$228,Cal_BOSort!$G1485,Inp_So!$J$9:$J$228,Cal_BOSort!$I1485)</f>
        <v>0</v>
      </c>
      <c r="AI1485" s="18">
        <f>SUMIFS(Inp_So!AI$9:AI$228,Inp_So!$I$9:$I$228,Cal_BOSort!$G1485,Inp_So!$J$9:$J$228,Cal_BOSort!$I1485)</f>
        <v>0</v>
      </c>
      <c r="AJ1485" s="18">
        <f>SUMIFS(Inp_So!AJ$9:AJ$228,Inp_So!$I$9:$I$228,Cal_BOSort!$G1485,Inp_So!$J$9:$J$228,Cal_BOSort!$I1485)</f>
        <v>0</v>
      </c>
      <c r="AK1485" s="18">
        <f>SUMIFS(Inp_So!AK$9:AK$228,Inp_So!$I$9:$I$228,Cal_BOSort!$G1485,Inp_So!$J$9:$J$228,Cal_BOSort!$I1485)</f>
        <v>0</v>
      </c>
      <c r="AM1485" s="18">
        <f t="shared" si="161"/>
        <v>0</v>
      </c>
      <c r="AN1485" s="18">
        <f t="shared" si="165"/>
        <v>0</v>
      </c>
      <c r="AO1485" s="18">
        <f t="shared" si="166"/>
        <v>0</v>
      </c>
      <c r="AP1485" s="18">
        <f t="shared" si="162"/>
        <v>0</v>
      </c>
      <c r="AQ1485" s="18">
        <f t="shared" si="163"/>
        <v>0</v>
      </c>
      <c r="AR1485" s="18">
        <f t="shared" si="164"/>
        <v>0</v>
      </c>
      <c r="AU1485" s="42"/>
    </row>
    <row r="1486" spans="4:47" s="3" customFormat="1">
      <c r="D1486" s="101" t="str">
        <f>IF(I1486="","",MAX(D$1343:D1485)+1)</f>
        <v/>
      </c>
      <c r="E1486" s="3" t="s">
        <v>34</v>
      </c>
      <c r="F1486" s="3" t="s">
        <v>169</v>
      </c>
      <c r="G1486" s="3" t="s">
        <v>211</v>
      </c>
      <c r="I1486" s="101" t="str">
        <f>IF(Inp_So!M151="BO",Inp_So!J151,"")</f>
        <v/>
      </c>
      <c r="L1486" s="3" t="s">
        <v>106</v>
      </c>
      <c r="R1486" s="14"/>
      <c r="T1486" s="18"/>
      <c r="U1486" s="18"/>
      <c r="V1486" s="18"/>
      <c r="W1486" s="18"/>
      <c r="X1486" s="18"/>
      <c r="Y1486" s="18">
        <f>SUMIFS(Inp_So!Y$9:Y$228,Inp_So!$I$9:$I$228,Cal_BOSort!$G1486,Inp_So!$J$9:$J$228,Cal_BOSort!$I1486)</f>
        <v>0</v>
      </c>
      <c r="Z1486" s="18">
        <f>SUMIFS(Inp_So!Z$9:Z$228,Inp_So!$I$9:$I$228,Cal_BOSort!$G1486,Inp_So!$J$9:$J$228,Cal_BOSort!$I1486)</f>
        <v>0</v>
      </c>
      <c r="AA1486" s="18">
        <f>SUMIFS(Inp_So!AA$9:AA$228,Inp_So!$I$9:$I$228,Cal_BOSort!$G1486,Inp_So!$J$9:$J$228,Cal_BOSort!$I1486)</f>
        <v>0</v>
      </c>
      <c r="AB1486" s="18">
        <f>SUMIFS(Inp_So!AB$9:AB$228,Inp_So!$I$9:$I$228,Cal_BOSort!$G1486,Inp_So!$J$9:$J$228,Cal_BOSort!$I1486)</f>
        <v>0</v>
      </c>
      <c r="AC1486" s="18">
        <f>SUMIFS(Inp_So!AC$9:AC$228,Inp_So!$I$9:$I$228,Cal_BOSort!$G1486,Inp_So!$J$9:$J$228,Cal_BOSort!$I1486)</f>
        <v>0</v>
      </c>
      <c r="AD1486" s="18">
        <f>SUMIFS(Inp_So!AD$9:AD$228,Inp_So!$I$9:$I$228,Cal_BOSort!$G1486,Inp_So!$J$9:$J$228,Cal_BOSort!$I1486)</f>
        <v>0</v>
      </c>
      <c r="AE1486" s="18">
        <f>SUMIFS(Inp_So!AE$9:AE$228,Inp_So!$I$9:$I$228,Cal_BOSort!$G1486,Inp_So!$J$9:$J$228,Cal_BOSort!$I1486)</f>
        <v>0</v>
      </c>
      <c r="AF1486" s="18">
        <f>SUMIFS(Inp_So!AF$9:AF$228,Inp_So!$I$9:$I$228,Cal_BOSort!$G1486,Inp_So!$J$9:$J$228,Cal_BOSort!$I1486)</f>
        <v>0</v>
      </c>
      <c r="AG1486" s="18">
        <f>SUMIFS(Inp_So!AG$9:AG$228,Inp_So!$I$9:$I$228,Cal_BOSort!$G1486,Inp_So!$J$9:$J$228,Cal_BOSort!$I1486)</f>
        <v>0</v>
      </c>
      <c r="AH1486" s="18">
        <f>SUMIFS(Inp_So!AH$9:AH$228,Inp_So!$I$9:$I$228,Cal_BOSort!$G1486,Inp_So!$J$9:$J$228,Cal_BOSort!$I1486)</f>
        <v>0</v>
      </c>
      <c r="AI1486" s="18">
        <f>SUMIFS(Inp_So!AI$9:AI$228,Inp_So!$I$9:$I$228,Cal_BOSort!$G1486,Inp_So!$J$9:$J$228,Cal_BOSort!$I1486)</f>
        <v>0</v>
      </c>
      <c r="AJ1486" s="18">
        <f>SUMIFS(Inp_So!AJ$9:AJ$228,Inp_So!$I$9:$I$228,Cal_BOSort!$G1486,Inp_So!$J$9:$J$228,Cal_BOSort!$I1486)</f>
        <v>0</v>
      </c>
      <c r="AK1486" s="18">
        <f>SUMIFS(Inp_So!AK$9:AK$228,Inp_So!$I$9:$I$228,Cal_BOSort!$G1486,Inp_So!$J$9:$J$228,Cal_BOSort!$I1486)</f>
        <v>0</v>
      </c>
      <c r="AM1486" s="18">
        <f t="shared" si="161"/>
        <v>0</v>
      </c>
      <c r="AN1486" s="18">
        <f t="shared" si="165"/>
        <v>0</v>
      </c>
      <c r="AO1486" s="18">
        <f t="shared" si="166"/>
        <v>0</v>
      </c>
      <c r="AP1486" s="18">
        <f t="shared" si="162"/>
        <v>0</v>
      </c>
      <c r="AQ1486" s="18">
        <f t="shared" si="163"/>
        <v>0</v>
      </c>
      <c r="AR1486" s="18">
        <f t="shared" si="164"/>
        <v>0</v>
      </c>
      <c r="AU1486" s="42"/>
    </row>
    <row r="1487" spans="4:47" s="3" customFormat="1">
      <c r="D1487" s="101" t="str">
        <f>IF(I1487="","",MAX(D$1343:D1486)+1)</f>
        <v/>
      </c>
      <c r="E1487" s="3" t="s">
        <v>34</v>
      </c>
      <c r="F1487" s="3" t="s">
        <v>169</v>
      </c>
      <c r="G1487" s="3" t="s">
        <v>211</v>
      </c>
      <c r="I1487" s="101" t="str">
        <f>IF(Inp_So!M152="BO",Inp_So!J152,"")</f>
        <v/>
      </c>
      <c r="L1487" s="3" t="s">
        <v>106</v>
      </c>
      <c r="R1487" s="14"/>
      <c r="T1487" s="18"/>
      <c r="U1487" s="18"/>
      <c r="V1487" s="18"/>
      <c r="W1487" s="18"/>
      <c r="X1487" s="18"/>
      <c r="Y1487" s="18">
        <f>SUMIFS(Inp_So!Y$9:Y$228,Inp_So!$I$9:$I$228,Cal_BOSort!$G1487,Inp_So!$J$9:$J$228,Cal_BOSort!$I1487)</f>
        <v>0</v>
      </c>
      <c r="Z1487" s="18">
        <f>SUMIFS(Inp_So!Z$9:Z$228,Inp_So!$I$9:$I$228,Cal_BOSort!$G1487,Inp_So!$J$9:$J$228,Cal_BOSort!$I1487)</f>
        <v>0</v>
      </c>
      <c r="AA1487" s="18">
        <f>SUMIFS(Inp_So!AA$9:AA$228,Inp_So!$I$9:$I$228,Cal_BOSort!$G1487,Inp_So!$J$9:$J$228,Cal_BOSort!$I1487)</f>
        <v>0</v>
      </c>
      <c r="AB1487" s="18">
        <f>SUMIFS(Inp_So!AB$9:AB$228,Inp_So!$I$9:$I$228,Cal_BOSort!$G1487,Inp_So!$J$9:$J$228,Cal_BOSort!$I1487)</f>
        <v>0</v>
      </c>
      <c r="AC1487" s="18">
        <f>SUMIFS(Inp_So!AC$9:AC$228,Inp_So!$I$9:$I$228,Cal_BOSort!$G1487,Inp_So!$J$9:$J$228,Cal_BOSort!$I1487)</f>
        <v>0</v>
      </c>
      <c r="AD1487" s="18">
        <f>SUMIFS(Inp_So!AD$9:AD$228,Inp_So!$I$9:$I$228,Cal_BOSort!$G1487,Inp_So!$J$9:$J$228,Cal_BOSort!$I1487)</f>
        <v>0</v>
      </c>
      <c r="AE1487" s="18">
        <f>SUMIFS(Inp_So!AE$9:AE$228,Inp_So!$I$9:$I$228,Cal_BOSort!$G1487,Inp_So!$J$9:$J$228,Cal_BOSort!$I1487)</f>
        <v>0</v>
      </c>
      <c r="AF1487" s="18">
        <f>SUMIFS(Inp_So!AF$9:AF$228,Inp_So!$I$9:$I$228,Cal_BOSort!$G1487,Inp_So!$J$9:$J$228,Cal_BOSort!$I1487)</f>
        <v>0</v>
      </c>
      <c r="AG1487" s="18">
        <f>SUMIFS(Inp_So!AG$9:AG$228,Inp_So!$I$9:$I$228,Cal_BOSort!$G1487,Inp_So!$J$9:$J$228,Cal_BOSort!$I1487)</f>
        <v>0</v>
      </c>
      <c r="AH1487" s="18">
        <f>SUMIFS(Inp_So!AH$9:AH$228,Inp_So!$I$9:$I$228,Cal_BOSort!$G1487,Inp_So!$J$9:$J$228,Cal_BOSort!$I1487)</f>
        <v>0</v>
      </c>
      <c r="AI1487" s="18">
        <f>SUMIFS(Inp_So!AI$9:AI$228,Inp_So!$I$9:$I$228,Cal_BOSort!$G1487,Inp_So!$J$9:$J$228,Cal_BOSort!$I1487)</f>
        <v>0</v>
      </c>
      <c r="AJ1487" s="18">
        <f>SUMIFS(Inp_So!AJ$9:AJ$228,Inp_So!$I$9:$I$228,Cal_BOSort!$G1487,Inp_So!$J$9:$J$228,Cal_BOSort!$I1487)</f>
        <v>0</v>
      </c>
      <c r="AK1487" s="18">
        <f>SUMIFS(Inp_So!AK$9:AK$228,Inp_So!$I$9:$I$228,Cal_BOSort!$G1487,Inp_So!$J$9:$J$228,Cal_BOSort!$I1487)</f>
        <v>0</v>
      </c>
      <c r="AM1487" s="18">
        <f t="shared" si="161"/>
        <v>0</v>
      </c>
      <c r="AN1487" s="18">
        <f t="shared" si="165"/>
        <v>0</v>
      </c>
      <c r="AO1487" s="18">
        <f t="shared" si="166"/>
        <v>0</v>
      </c>
      <c r="AP1487" s="18">
        <f t="shared" si="162"/>
        <v>0</v>
      </c>
      <c r="AQ1487" s="18">
        <f t="shared" si="163"/>
        <v>0</v>
      </c>
      <c r="AR1487" s="18">
        <f t="shared" si="164"/>
        <v>0</v>
      </c>
      <c r="AU1487" s="42"/>
    </row>
    <row r="1488" spans="4:47" s="3" customFormat="1">
      <c r="D1488" s="101" t="str">
        <f>IF(I1488="","",MAX(D$1343:D1487)+1)</f>
        <v/>
      </c>
      <c r="E1488" s="3" t="s">
        <v>34</v>
      </c>
      <c r="F1488" s="3" t="s">
        <v>169</v>
      </c>
      <c r="G1488" s="3" t="s">
        <v>211</v>
      </c>
      <c r="I1488" s="101" t="str">
        <f>IF(Inp_So!M153="BO",Inp_So!J153,"")</f>
        <v/>
      </c>
      <c r="L1488" s="3" t="s">
        <v>106</v>
      </c>
      <c r="R1488" s="14"/>
      <c r="T1488" s="18"/>
      <c r="U1488" s="18"/>
      <c r="V1488" s="18"/>
      <c r="W1488" s="18"/>
      <c r="X1488" s="18"/>
      <c r="Y1488" s="18">
        <f>SUMIFS(Inp_So!Y$9:Y$228,Inp_So!$I$9:$I$228,Cal_BOSort!$G1488,Inp_So!$J$9:$J$228,Cal_BOSort!$I1488)</f>
        <v>0</v>
      </c>
      <c r="Z1488" s="18">
        <f>SUMIFS(Inp_So!Z$9:Z$228,Inp_So!$I$9:$I$228,Cal_BOSort!$G1488,Inp_So!$J$9:$J$228,Cal_BOSort!$I1488)</f>
        <v>0</v>
      </c>
      <c r="AA1488" s="18">
        <f>SUMIFS(Inp_So!AA$9:AA$228,Inp_So!$I$9:$I$228,Cal_BOSort!$G1488,Inp_So!$J$9:$J$228,Cal_BOSort!$I1488)</f>
        <v>0</v>
      </c>
      <c r="AB1488" s="18">
        <f>SUMIFS(Inp_So!AB$9:AB$228,Inp_So!$I$9:$I$228,Cal_BOSort!$G1488,Inp_So!$J$9:$J$228,Cal_BOSort!$I1488)</f>
        <v>0</v>
      </c>
      <c r="AC1488" s="18">
        <f>SUMIFS(Inp_So!AC$9:AC$228,Inp_So!$I$9:$I$228,Cal_BOSort!$G1488,Inp_So!$J$9:$J$228,Cal_BOSort!$I1488)</f>
        <v>0</v>
      </c>
      <c r="AD1488" s="18">
        <f>SUMIFS(Inp_So!AD$9:AD$228,Inp_So!$I$9:$I$228,Cal_BOSort!$G1488,Inp_So!$J$9:$J$228,Cal_BOSort!$I1488)</f>
        <v>0</v>
      </c>
      <c r="AE1488" s="18">
        <f>SUMIFS(Inp_So!AE$9:AE$228,Inp_So!$I$9:$I$228,Cal_BOSort!$G1488,Inp_So!$J$9:$J$228,Cal_BOSort!$I1488)</f>
        <v>0</v>
      </c>
      <c r="AF1488" s="18">
        <f>SUMIFS(Inp_So!AF$9:AF$228,Inp_So!$I$9:$I$228,Cal_BOSort!$G1488,Inp_So!$J$9:$J$228,Cal_BOSort!$I1488)</f>
        <v>0</v>
      </c>
      <c r="AG1488" s="18">
        <f>SUMIFS(Inp_So!AG$9:AG$228,Inp_So!$I$9:$I$228,Cal_BOSort!$G1488,Inp_So!$J$9:$J$228,Cal_BOSort!$I1488)</f>
        <v>0</v>
      </c>
      <c r="AH1488" s="18">
        <f>SUMIFS(Inp_So!AH$9:AH$228,Inp_So!$I$9:$I$228,Cal_BOSort!$G1488,Inp_So!$J$9:$J$228,Cal_BOSort!$I1488)</f>
        <v>0</v>
      </c>
      <c r="AI1488" s="18">
        <f>SUMIFS(Inp_So!AI$9:AI$228,Inp_So!$I$9:$I$228,Cal_BOSort!$G1488,Inp_So!$J$9:$J$228,Cal_BOSort!$I1488)</f>
        <v>0</v>
      </c>
      <c r="AJ1488" s="18">
        <f>SUMIFS(Inp_So!AJ$9:AJ$228,Inp_So!$I$9:$I$228,Cal_BOSort!$G1488,Inp_So!$J$9:$J$228,Cal_BOSort!$I1488)</f>
        <v>0</v>
      </c>
      <c r="AK1488" s="18">
        <f>SUMIFS(Inp_So!AK$9:AK$228,Inp_So!$I$9:$I$228,Cal_BOSort!$G1488,Inp_So!$J$9:$J$228,Cal_BOSort!$I1488)</f>
        <v>0</v>
      </c>
      <c r="AM1488" s="18">
        <f t="shared" si="161"/>
        <v>0</v>
      </c>
      <c r="AN1488" s="18">
        <f t="shared" si="165"/>
        <v>0</v>
      </c>
      <c r="AO1488" s="18">
        <f t="shared" si="166"/>
        <v>0</v>
      </c>
      <c r="AP1488" s="18">
        <f t="shared" si="162"/>
        <v>0</v>
      </c>
      <c r="AQ1488" s="18">
        <f t="shared" si="163"/>
        <v>0</v>
      </c>
      <c r="AR1488" s="18">
        <f t="shared" si="164"/>
        <v>0</v>
      </c>
      <c r="AU1488" s="42"/>
    </row>
    <row r="1489" spans="4:47" s="3" customFormat="1">
      <c r="D1489" s="101" t="str">
        <f>IF(I1489="","",MAX(D$1343:D1488)+1)</f>
        <v/>
      </c>
      <c r="E1489" s="3" t="s">
        <v>34</v>
      </c>
      <c r="F1489" s="3" t="s">
        <v>169</v>
      </c>
      <c r="G1489" s="3" t="s">
        <v>211</v>
      </c>
      <c r="I1489" s="101" t="str">
        <f>IF(Inp_So!M154="BO",Inp_So!J154,"")</f>
        <v/>
      </c>
      <c r="L1489" s="3" t="s">
        <v>106</v>
      </c>
      <c r="R1489" s="14"/>
      <c r="T1489" s="18"/>
      <c r="U1489" s="18"/>
      <c r="V1489" s="18"/>
      <c r="W1489" s="18"/>
      <c r="X1489" s="18"/>
      <c r="Y1489" s="18">
        <f>SUMIFS(Inp_So!Y$9:Y$228,Inp_So!$I$9:$I$228,Cal_BOSort!$G1489,Inp_So!$J$9:$J$228,Cal_BOSort!$I1489)</f>
        <v>0</v>
      </c>
      <c r="Z1489" s="18">
        <f>SUMIFS(Inp_So!Z$9:Z$228,Inp_So!$I$9:$I$228,Cal_BOSort!$G1489,Inp_So!$J$9:$J$228,Cal_BOSort!$I1489)</f>
        <v>0</v>
      </c>
      <c r="AA1489" s="18">
        <f>SUMIFS(Inp_So!AA$9:AA$228,Inp_So!$I$9:$I$228,Cal_BOSort!$G1489,Inp_So!$J$9:$J$228,Cal_BOSort!$I1489)</f>
        <v>0</v>
      </c>
      <c r="AB1489" s="18">
        <f>SUMIFS(Inp_So!AB$9:AB$228,Inp_So!$I$9:$I$228,Cal_BOSort!$G1489,Inp_So!$J$9:$J$228,Cal_BOSort!$I1489)</f>
        <v>0</v>
      </c>
      <c r="AC1489" s="18">
        <f>SUMIFS(Inp_So!AC$9:AC$228,Inp_So!$I$9:$I$228,Cal_BOSort!$G1489,Inp_So!$J$9:$J$228,Cal_BOSort!$I1489)</f>
        <v>0</v>
      </c>
      <c r="AD1489" s="18">
        <f>SUMIFS(Inp_So!AD$9:AD$228,Inp_So!$I$9:$I$228,Cal_BOSort!$G1489,Inp_So!$J$9:$J$228,Cal_BOSort!$I1489)</f>
        <v>0</v>
      </c>
      <c r="AE1489" s="18">
        <f>SUMIFS(Inp_So!AE$9:AE$228,Inp_So!$I$9:$I$228,Cal_BOSort!$G1489,Inp_So!$J$9:$J$228,Cal_BOSort!$I1489)</f>
        <v>0</v>
      </c>
      <c r="AF1489" s="18">
        <f>SUMIFS(Inp_So!AF$9:AF$228,Inp_So!$I$9:$I$228,Cal_BOSort!$G1489,Inp_So!$J$9:$J$228,Cal_BOSort!$I1489)</f>
        <v>0</v>
      </c>
      <c r="AG1489" s="18">
        <f>SUMIFS(Inp_So!AG$9:AG$228,Inp_So!$I$9:$I$228,Cal_BOSort!$G1489,Inp_So!$J$9:$J$228,Cal_BOSort!$I1489)</f>
        <v>0</v>
      </c>
      <c r="AH1489" s="18">
        <f>SUMIFS(Inp_So!AH$9:AH$228,Inp_So!$I$9:$I$228,Cal_BOSort!$G1489,Inp_So!$J$9:$J$228,Cal_BOSort!$I1489)</f>
        <v>0</v>
      </c>
      <c r="AI1489" s="18">
        <f>SUMIFS(Inp_So!AI$9:AI$228,Inp_So!$I$9:$I$228,Cal_BOSort!$G1489,Inp_So!$J$9:$J$228,Cal_BOSort!$I1489)</f>
        <v>0</v>
      </c>
      <c r="AJ1489" s="18">
        <f>SUMIFS(Inp_So!AJ$9:AJ$228,Inp_So!$I$9:$I$228,Cal_BOSort!$G1489,Inp_So!$J$9:$J$228,Cal_BOSort!$I1489)</f>
        <v>0</v>
      </c>
      <c r="AK1489" s="18">
        <f>SUMIFS(Inp_So!AK$9:AK$228,Inp_So!$I$9:$I$228,Cal_BOSort!$G1489,Inp_So!$J$9:$J$228,Cal_BOSort!$I1489)</f>
        <v>0</v>
      </c>
      <c r="AM1489" s="18">
        <f t="shared" si="161"/>
        <v>0</v>
      </c>
      <c r="AN1489" s="18">
        <f t="shared" si="165"/>
        <v>0</v>
      </c>
      <c r="AO1489" s="18">
        <f t="shared" si="166"/>
        <v>0</v>
      </c>
      <c r="AP1489" s="18">
        <f t="shared" si="162"/>
        <v>0</v>
      </c>
      <c r="AQ1489" s="18">
        <f t="shared" si="163"/>
        <v>0</v>
      </c>
      <c r="AR1489" s="18">
        <f t="shared" si="164"/>
        <v>0</v>
      </c>
      <c r="AU1489" s="42"/>
    </row>
    <row r="1490" spans="4:47" s="3" customFormat="1">
      <c r="D1490" s="101" t="str">
        <f>IF(I1490="","",MAX(D$1343:D1489)+1)</f>
        <v/>
      </c>
      <c r="E1490" s="3" t="s">
        <v>34</v>
      </c>
      <c r="F1490" s="3" t="s">
        <v>169</v>
      </c>
      <c r="G1490" s="3" t="s">
        <v>211</v>
      </c>
      <c r="I1490" s="101" t="str">
        <f>IF(Inp_So!M155="BO",Inp_So!J155,"")</f>
        <v/>
      </c>
      <c r="L1490" s="3" t="s">
        <v>106</v>
      </c>
      <c r="R1490" s="14"/>
      <c r="T1490" s="18"/>
      <c r="U1490" s="18"/>
      <c r="V1490" s="18"/>
      <c r="W1490" s="18"/>
      <c r="X1490" s="18"/>
      <c r="Y1490" s="18">
        <f>SUMIFS(Inp_So!Y$9:Y$228,Inp_So!$I$9:$I$228,Cal_BOSort!$G1490,Inp_So!$J$9:$J$228,Cal_BOSort!$I1490)</f>
        <v>0</v>
      </c>
      <c r="Z1490" s="18">
        <f>SUMIFS(Inp_So!Z$9:Z$228,Inp_So!$I$9:$I$228,Cal_BOSort!$G1490,Inp_So!$J$9:$J$228,Cal_BOSort!$I1490)</f>
        <v>0</v>
      </c>
      <c r="AA1490" s="18">
        <f>SUMIFS(Inp_So!AA$9:AA$228,Inp_So!$I$9:$I$228,Cal_BOSort!$G1490,Inp_So!$J$9:$J$228,Cal_BOSort!$I1490)</f>
        <v>0</v>
      </c>
      <c r="AB1490" s="18">
        <f>SUMIFS(Inp_So!AB$9:AB$228,Inp_So!$I$9:$I$228,Cal_BOSort!$G1490,Inp_So!$J$9:$J$228,Cal_BOSort!$I1490)</f>
        <v>0</v>
      </c>
      <c r="AC1490" s="18">
        <f>SUMIFS(Inp_So!AC$9:AC$228,Inp_So!$I$9:$I$228,Cal_BOSort!$G1490,Inp_So!$J$9:$J$228,Cal_BOSort!$I1490)</f>
        <v>0</v>
      </c>
      <c r="AD1490" s="18">
        <f>SUMIFS(Inp_So!AD$9:AD$228,Inp_So!$I$9:$I$228,Cal_BOSort!$G1490,Inp_So!$J$9:$J$228,Cal_BOSort!$I1490)</f>
        <v>0</v>
      </c>
      <c r="AE1490" s="18">
        <f>SUMIFS(Inp_So!AE$9:AE$228,Inp_So!$I$9:$I$228,Cal_BOSort!$G1490,Inp_So!$J$9:$J$228,Cal_BOSort!$I1490)</f>
        <v>0</v>
      </c>
      <c r="AF1490" s="18">
        <f>SUMIFS(Inp_So!AF$9:AF$228,Inp_So!$I$9:$I$228,Cal_BOSort!$G1490,Inp_So!$J$9:$J$228,Cal_BOSort!$I1490)</f>
        <v>0</v>
      </c>
      <c r="AG1490" s="18">
        <f>SUMIFS(Inp_So!AG$9:AG$228,Inp_So!$I$9:$I$228,Cal_BOSort!$G1490,Inp_So!$J$9:$J$228,Cal_BOSort!$I1490)</f>
        <v>0</v>
      </c>
      <c r="AH1490" s="18">
        <f>SUMIFS(Inp_So!AH$9:AH$228,Inp_So!$I$9:$I$228,Cal_BOSort!$G1490,Inp_So!$J$9:$J$228,Cal_BOSort!$I1490)</f>
        <v>0</v>
      </c>
      <c r="AI1490" s="18">
        <f>SUMIFS(Inp_So!AI$9:AI$228,Inp_So!$I$9:$I$228,Cal_BOSort!$G1490,Inp_So!$J$9:$J$228,Cal_BOSort!$I1490)</f>
        <v>0</v>
      </c>
      <c r="AJ1490" s="18">
        <f>SUMIFS(Inp_So!AJ$9:AJ$228,Inp_So!$I$9:$I$228,Cal_BOSort!$G1490,Inp_So!$J$9:$J$228,Cal_BOSort!$I1490)</f>
        <v>0</v>
      </c>
      <c r="AK1490" s="18">
        <f>SUMIFS(Inp_So!AK$9:AK$228,Inp_So!$I$9:$I$228,Cal_BOSort!$G1490,Inp_So!$J$9:$J$228,Cal_BOSort!$I1490)</f>
        <v>0</v>
      </c>
      <c r="AM1490" s="18">
        <f t="shared" si="161"/>
        <v>0</v>
      </c>
      <c r="AN1490" s="18">
        <f t="shared" si="165"/>
        <v>0</v>
      </c>
      <c r="AO1490" s="18">
        <f t="shared" si="166"/>
        <v>0</v>
      </c>
      <c r="AP1490" s="18">
        <f t="shared" si="162"/>
        <v>0</v>
      </c>
      <c r="AQ1490" s="18">
        <f t="shared" si="163"/>
        <v>0</v>
      </c>
      <c r="AR1490" s="18">
        <f t="shared" si="164"/>
        <v>0</v>
      </c>
      <c r="AU1490" s="42"/>
    </row>
    <row r="1491" spans="4:47" s="3" customFormat="1">
      <c r="D1491" s="101" t="str">
        <f>IF(I1491="","",MAX(D$1343:D1490)+1)</f>
        <v/>
      </c>
      <c r="E1491" s="3" t="s">
        <v>34</v>
      </c>
      <c r="F1491" s="3" t="s">
        <v>169</v>
      </c>
      <c r="G1491" s="3" t="s">
        <v>211</v>
      </c>
      <c r="I1491" s="101" t="str">
        <f>IF(Inp_So!M156="BO",Inp_So!J156,"")</f>
        <v/>
      </c>
      <c r="L1491" s="3" t="s">
        <v>106</v>
      </c>
      <c r="R1491" s="14"/>
      <c r="T1491" s="18"/>
      <c r="U1491" s="18"/>
      <c r="V1491" s="18"/>
      <c r="W1491" s="18"/>
      <c r="X1491" s="18"/>
      <c r="Y1491" s="18">
        <f>SUMIFS(Inp_So!Y$9:Y$228,Inp_So!$I$9:$I$228,Cal_BOSort!$G1491,Inp_So!$J$9:$J$228,Cal_BOSort!$I1491)</f>
        <v>0</v>
      </c>
      <c r="Z1491" s="18">
        <f>SUMIFS(Inp_So!Z$9:Z$228,Inp_So!$I$9:$I$228,Cal_BOSort!$G1491,Inp_So!$J$9:$J$228,Cal_BOSort!$I1491)</f>
        <v>0</v>
      </c>
      <c r="AA1491" s="18">
        <f>SUMIFS(Inp_So!AA$9:AA$228,Inp_So!$I$9:$I$228,Cal_BOSort!$G1491,Inp_So!$J$9:$J$228,Cal_BOSort!$I1491)</f>
        <v>0</v>
      </c>
      <c r="AB1491" s="18">
        <f>SUMIFS(Inp_So!AB$9:AB$228,Inp_So!$I$9:$I$228,Cal_BOSort!$G1491,Inp_So!$J$9:$J$228,Cal_BOSort!$I1491)</f>
        <v>0</v>
      </c>
      <c r="AC1491" s="18">
        <f>SUMIFS(Inp_So!AC$9:AC$228,Inp_So!$I$9:$I$228,Cal_BOSort!$G1491,Inp_So!$J$9:$J$228,Cal_BOSort!$I1491)</f>
        <v>0</v>
      </c>
      <c r="AD1491" s="18">
        <f>SUMIFS(Inp_So!AD$9:AD$228,Inp_So!$I$9:$I$228,Cal_BOSort!$G1491,Inp_So!$J$9:$J$228,Cal_BOSort!$I1491)</f>
        <v>0</v>
      </c>
      <c r="AE1491" s="18">
        <f>SUMIFS(Inp_So!AE$9:AE$228,Inp_So!$I$9:$I$228,Cal_BOSort!$G1491,Inp_So!$J$9:$J$228,Cal_BOSort!$I1491)</f>
        <v>0</v>
      </c>
      <c r="AF1491" s="18">
        <f>SUMIFS(Inp_So!AF$9:AF$228,Inp_So!$I$9:$I$228,Cal_BOSort!$G1491,Inp_So!$J$9:$J$228,Cal_BOSort!$I1491)</f>
        <v>0</v>
      </c>
      <c r="AG1491" s="18">
        <f>SUMIFS(Inp_So!AG$9:AG$228,Inp_So!$I$9:$I$228,Cal_BOSort!$G1491,Inp_So!$J$9:$J$228,Cal_BOSort!$I1491)</f>
        <v>0</v>
      </c>
      <c r="AH1491" s="18">
        <f>SUMIFS(Inp_So!AH$9:AH$228,Inp_So!$I$9:$I$228,Cal_BOSort!$G1491,Inp_So!$J$9:$J$228,Cal_BOSort!$I1491)</f>
        <v>0</v>
      </c>
      <c r="AI1491" s="18">
        <f>SUMIFS(Inp_So!AI$9:AI$228,Inp_So!$I$9:$I$228,Cal_BOSort!$G1491,Inp_So!$J$9:$J$228,Cal_BOSort!$I1491)</f>
        <v>0</v>
      </c>
      <c r="AJ1491" s="18">
        <f>SUMIFS(Inp_So!AJ$9:AJ$228,Inp_So!$I$9:$I$228,Cal_BOSort!$G1491,Inp_So!$J$9:$J$228,Cal_BOSort!$I1491)</f>
        <v>0</v>
      </c>
      <c r="AK1491" s="18">
        <f>SUMIFS(Inp_So!AK$9:AK$228,Inp_So!$I$9:$I$228,Cal_BOSort!$G1491,Inp_So!$J$9:$J$228,Cal_BOSort!$I1491)</f>
        <v>0</v>
      </c>
      <c r="AM1491" s="18">
        <f t="shared" si="161"/>
        <v>0</v>
      </c>
      <c r="AN1491" s="18">
        <f t="shared" si="165"/>
        <v>0</v>
      </c>
      <c r="AO1491" s="18">
        <f t="shared" si="166"/>
        <v>0</v>
      </c>
      <c r="AP1491" s="18">
        <f t="shared" si="162"/>
        <v>0</v>
      </c>
      <c r="AQ1491" s="18">
        <f t="shared" si="163"/>
        <v>0</v>
      </c>
      <c r="AR1491" s="18">
        <f t="shared" si="164"/>
        <v>0</v>
      </c>
      <c r="AU1491" s="42"/>
    </row>
    <row r="1492" spans="4:47" s="3" customFormat="1">
      <c r="D1492" s="101" t="str">
        <f>IF(I1492="","",MAX(D$1343:D1491)+1)</f>
        <v/>
      </c>
      <c r="E1492" s="3" t="s">
        <v>34</v>
      </c>
      <c r="F1492" s="3" t="s">
        <v>169</v>
      </c>
      <c r="G1492" s="3" t="s">
        <v>211</v>
      </c>
      <c r="I1492" s="101" t="str">
        <f>IF(Inp_So!M157="BO",Inp_So!J157,"")</f>
        <v/>
      </c>
      <c r="L1492" s="3" t="s">
        <v>106</v>
      </c>
      <c r="R1492" s="14"/>
      <c r="T1492" s="18"/>
      <c r="U1492" s="18"/>
      <c r="V1492" s="18"/>
      <c r="W1492" s="18"/>
      <c r="X1492" s="18"/>
      <c r="Y1492" s="18">
        <f>SUMIFS(Inp_So!Y$9:Y$228,Inp_So!$I$9:$I$228,Cal_BOSort!$G1492,Inp_So!$J$9:$J$228,Cal_BOSort!$I1492)</f>
        <v>0</v>
      </c>
      <c r="Z1492" s="18">
        <f>SUMIFS(Inp_So!Z$9:Z$228,Inp_So!$I$9:$I$228,Cal_BOSort!$G1492,Inp_So!$J$9:$J$228,Cal_BOSort!$I1492)</f>
        <v>0</v>
      </c>
      <c r="AA1492" s="18">
        <f>SUMIFS(Inp_So!AA$9:AA$228,Inp_So!$I$9:$I$228,Cal_BOSort!$G1492,Inp_So!$J$9:$J$228,Cal_BOSort!$I1492)</f>
        <v>0</v>
      </c>
      <c r="AB1492" s="18">
        <f>SUMIFS(Inp_So!AB$9:AB$228,Inp_So!$I$9:$I$228,Cal_BOSort!$G1492,Inp_So!$J$9:$J$228,Cal_BOSort!$I1492)</f>
        <v>0</v>
      </c>
      <c r="AC1492" s="18">
        <f>SUMIFS(Inp_So!AC$9:AC$228,Inp_So!$I$9:$I$228,Cal_BOSort!$G1492,Inp_So!$J$9:$J$228,Cal_BOSort!$I1492)</f>
        <v>0</v>
      </c>
      <c r="AD1492" s="18">
        <f>SUMIFS(Inp_So!AD$9:AD$228,Inp_So!$I$9:$I$228,Cal_BOSort!$G1492,Inp_So!$J$9:$J$228,Cal_BOSort!$I1492)</f>
        <v>0</v>
      </c>
      <c r="AE1492" s="18">
        <f>SUMIFS(Inp_So!AE$9:AE$228,Inp_So!$I$9:$I$228,Cal_BOSort!$G1492,Inp_So!$J$9:$J$228,Cal_BOSort!$I1492)</f>
        <v>0</v>
      </c>
      <c r="AF1492" s="18">
        <f>SUMIFS(Inp_So!AF$9:AF$228,Inp_So!$I$9:$I$228,Cal_BOSort!$G1492,Inp_So!$J$9:$J$228,Cal_BOSort!$I1492)</f>
        <v>0</v>
      </c>
      <c r="AG1492" s="18">
        <f>SUMIFS(Inp_So!AG$9:AG$228,Inp_So!$I$9:$I$228,Cal_BOSort!$G1492,Inp_So!$J$9:$J$228,Cal_BOSort!$I1492)</f>
        <v>0</v>
      </c>
      <c r="AH1492" s="18">
        <f>SUMIFS(Inp_So!AH$9:AH$228,Inp_So!$I$9:$I$228,Cal_BOSort!$G1492,Inp_So!$J$9:$J$228,Cal_BOSort!$I1492)</f>
        <v>0</v>
      </c>
      <c r="AI1492" s="18">
        <f>SUMIFS(Inp_So!AI$9:AI$228,Inp_So!$I$9:$I$228,Cal_BOSort!$G1492,Inp_So!$J$9:$J$228,Cal_BOSort!$I1492)</f>
        <v>0</v>
      </c>
      <c r="AJ1492" s="18">
        <f>SUMIFS(Inp_So!AJ$9:AJ$228,Inp_So!$I$9:$I$228,Cal_BOSort!$G1492,Inp_So!$J$9:$J$228,Cal_BOSort!$I1492)</f>
        <v>0</v>
      </c>
      <c r="AK1492" s="18">
        <f>SUMIFS(Inp_So!AK$9:AK$228,Inp_So!$I$9:$I$228,Cal_BOSort!$G1492,Inp_So!$J$9:$J$228,Cal_BOSort!$I1492)</f>
        <v>0</v>
      </c>
      <c r="AM1492" s="18">
        <f t="shared" si="161"/>
        <v>0</v>
      </c>
      <c r="AN1492" s="18">
        <f t="shared" si="165"/>
        <v>0</v>
      </c>
      <c r="AO1492" s="18">
        <f t="shared" si="166"/>
        <v>0</v>
      </c>
      <c r="AP1492" s="18">
        <f t="shared" si="162"/>
        <v>0</v>
      </c>
      <c r="AQ1492" s="18">
        <f t="shared" si="163"/>
        <v>0</v>
      </c>
      <c r="AR1492" s="18">
        <f t="shared" si="164"/>
        <v>0</v>
      </c>
      <c r="AU1492" s="42"/>
    </row>
    <row r="1493" spans="4:47" s="3" customFormat="1">
      <c r="D1493" s="101" t="str">
        <f>IF(I1493="","",MAX(D$1343:D1492)+1)</f>
        <v/>
      </c>
      <c r="E1493" s="3" t="s">
        <v>34</v>
      </c>
      <c r="F1493" s="3" t="s">
        <v>169</v>
      </c>
      <c r="G1493" s="3" t="s">
        <v>211</v>
      </c>
      <c r="I1493" s="101" t="str">
        <f>IF(Inp_So!M158="BO",Inp_So!J158,"")</f>
        <v/>
      </c>
      <c r="L1493" s="3" t="s">
        <v>106</v>
      </c>
      <c r="R1493" s="14"/>
      <c r="T1493" s="18"/>
      <c r="U1493" s="18"/>
      <c r="V1493" s="18"/>
      <c r="W1493" s="18"/>
      <c r="X1493" s="18"/>
      <c r="Y1493" s="18">
        <f>SUMIFS(Inp_So!Y$9:Y$228,Inp_So!$I$9:$I$228,Cal_BOSort!$G1493,Inp_So!$J$9:$J$228,Cal_BOSort!$I1493)</f>
        <v>0</v>
      </c>
      <c r="Z1493" s="18">
        <f>SUMIFS(Inp_So!Z$9:Z$228,Inp_So!$I$9:$I$228,Cal_BOSort!$G1493,Inp_So!$J$9:$J$228,Cal_BOSort!$I1493)</f>
        <v>0</v>
      </c>
      <c r="AA1493" s="18">
        <f>SUMIFS(Inp_So!AA$9:AA$228,Inp_So!$I$9:$I$228,Cal_BOSort!$G1493,Inp_So!$J$9:$J$228,Cal_BOSort!$I1493)</f>
        <v>0</v>
      </c>
      <c r="AB1493" s="18">
        <f>SUMIFS(Inp_So!AB$9:AB$228,Inp_So!$I$9:$I$228,Cal_BOSort!$G1493,Inp_So!$J$9:$J$228,Cal_BOSort!$I1493)</f>
        <v>0</v>
      </c>
      <c r="AC1493" s="18">
        <f>SUMIFS(Inp_So!AC$9:AC$228,Inp_So!$I$9:$I$228,Cal_BOSort!$G1493,Inp_So!$J$9:$J$228,Cal_BOSort!$I1493)</f>
        <v>0</v>
      </c>
      <c r="AD1493" s="18">
        <f>SUMIFS(Inp_So!AD$9:AD$228,Inp_So!$I$9:$I$228,Cal_BOSort!$G1493,Inp_So!$J$9:$J$228,Cal_BOSort!$I1493)</f>
        <v>0</v>
      </c>
      <c r="AE1493" s="18">
        <f>SUMIFS(Inp_So!AE$9:AE$228,Inp_So!$I$9:$I$228,Cal_BOSort!$G1493,Inp_So!$J$9:$J$228,Cal_BOSort!$I1493)</f>
        <v>0</v>
      </c>
      <c r="AF1493" s="18">
        <f>SUMIFS(Inp_So!AF$9:AF$228,Inp_So!$I$9:$I$228,Cal_BOSort!$G1493,Inp_So!$J$9:$J$228,Cal_BOSort!$I1493)</f>
        <v>0</v>
      </c>
      <c r="AG1493" s="18">
        <f>SUMIFS(Inp_So!AG$9:AG$228,Inp_So!$I$9:$I$228,Cal_BOSort!$G1493,Inp_So!$J$9:$J$228,Cal_BOSort!$I1493)</f>
        <v>0</v>
      </c>
      <c r="AH1493" s="18">
        <f>SUMIFS(Inp_So!AH$9:AH$228,Inp_So!$I$9:$I$228,Cal_BOSort!$G1493,Inp_So!$J$9:$J$228,Cal_BOSort!$I1493)</f>
        <v>0</v>
      </c>
      <c r="AI1493" s="18">
        <f>SUMIFS(Inp_So!AI$9:AI$228,Inp_So!$I$9:$I$228,Cal_BOSort!$G1493,Inp_So!$J$9:$J$228,Cal_BOSort!$I1493)</f>
        <v>0</v>
      </c>
      <c r="AJ1493" s="18">
        <f>SUMIFS(Inp_So!AJ$9:AJ$228,Inp_So!$I$9:$I$228,Cal_BOSort!$G1493,Inp_So!$J$9:$J$228,Cal_BOSort!$I1493)</f>
        <v>0</v>
      </c>
      <c r="AK1493" s="18">
        <f>SUMIFS(Inp_So!AK$9:AK$228,Inp_So!$I$9:$I$228,Cal_BOSort!$G1493,Inp_So!$J$9:$J$228,Cal_BOSort!$I1493)</f>
        <v>0</v>
      </c>
      <c r="AM1493" s="18">
        <f t="shared" si="161"/>
        <v>0</v>
      </c>
      <c r="AN1493" s="18">
        <f t="shared" si="165"/>
        <v>0</v>
      </c>
      <c r="AO1493" s="18">
        <f t="shared" si="166"/>
        <v>0</v>
      </c>
      <c r="AP1493" s="18">
        <f t="shared" si="162"/>
        <v>0</v>
      </c>
      <c r="AQ1493" s="18">
        <f t="shared" si="163"/>
        <v>0</v>
      </c>
      <c r="AR1493" s="18">
        <f t="shared" si="164"/>
        <v>0</v>
      </c>
      <c r="AU1493" s="42"/>
    </row>
    <row r="1494" spans="4:47" s="3" customFormat="1">
      <c r="D1494" s="101" t="str">
        <f>IF(I1494="","",MAX(D$1343:D1493)+1)</f>
        <v/>
      </c>
      <c r="E1494" s="3" t="s">
        <v>34</v>
      </c>
      <c r="F1494" s="3" t="s">
        <v>212</v>
      </c>
      <c r="G1494" s="3" t="s">
        <v>213</v>
      </c>
      <c r="I1494" s="101" t="str">
        <f>IF(Inp_So!M159="BO",Inp_So!J159,"")</f>
        <v/>
      </c>
      <c r="L1494" s="3" t="s">
        <v>106</v>
      </c>
      <c r="R1494" s="14"/>
      <c r="T1494" s="18"/>
      <c r="U1494" s="18"/>
      <c r="V1494" s="18"/>
      <c r="W1494" s="18"/>
      <c r="X1494" s="18"/>
      <c r="Y1494" s="18">
        <f>SUMIFS(Inp_So!Y$9:Y$228,Inp_So!$I$9:$I$228,Cal_BOSort!$G1494,Inp_So!$J$9:$J$228,Cal_BOSort!$I1494)</f>
        <v>0</v>
      </c>
      <c r="Z1494" s="18">
        <f>SUMIFS(Inp_So!Z$9:Z$228,Inp_So!$I$9:$I$228,Cal_BOSort!$G1494,Inp_So!$J$9:$J$228,Cal_BOSort!$I1494)</f>
        <v>0</v>
      </c>
      <c r="AA1494" s="18">
        <f>SUMIFS(Inp_So!AA$9:AA$228,Inp_So!$I$9:$I$228,Cal_BOSort!$G1494,Inp_So!$J$9:$J$228,Cal_BOSort!$I1494)</f>
        <v>0</v>
      </c>
      <c r="AB1494" s="18">
        <f>SUMIFS(Inp_So!AB$9:AB$228,Inp_So!$I$9:$I$228,Cal_BOSort!$G1494,Inp_So!$J$9:$J$228,Cal_BOSort!$I1494)</f>
        <v>0</v>
      </c>
      <c r="AC1494" s="18">
        <f>SUMIFS(Inp_So!AC$9:AC$228,Inp_So!$I$9:$I$228,Cal_BOSort!$G1494,Inp_So!$J$9:$J$228,Cal_BOSort!$I1494)</f>
        <v>0</v>
      </c>
      <c r="AD1494" s="18">
        <f>SUMIFS(Inp_So!AD$9:AD$228,Inp_So!$I$9:$I$228,Cal_BOSort!$G1494,Inp_So!$J$9:$J$228,Cal_BOSort!$I1494)</f>
        <v>0</v>
      </c>
      <c r="AE1494" s="18">
        <f>SUMIFS(Inp_So!AE$9:AE$228,Inp_So!$I$9:$I$228,Cal_BOSort!$G1494,Inp_So!$J$9:$J$228,Cal_BOSort!$I1494)</f>
        <v>0</v>
      </c>
      <c r="AF1494" s="18">
        <f>SUMIFS(Inp_So!AF$9:AF$228,Inp_So!$I$9:$I$228,Cal_BOSort!$G1494,Inp_So!$J$9:$J$228,Cal_BOSort!$I1494)</f>
        <v>0</v>
      </c>
      <c r="AG1494" s="18">
        <f>SUMIFS(Inp_So!AG$9:AG$228,Inp_So!$I$9:$I$228,Cal_BOSort!$G1494,Inp_So!$J$9:$J$228,Cal_BOSort!$I1494)</f>
        <v>0</v>
      </c>
      <c r="AH1494" s="18">
        <f>SUMIFS(Inp_So!AH$9:AH$228,Inp_So!$I$9:$I$228,Cal_BOSort!$G1494,Inp_So!$J$9:$J$228,Cal_BOSort!$I1494)</f>
        <v>0</v>
      </c>
      <c r="AI1494" s="18">
        <f>SUMIFS(Inp_So!AI$9:AI$228,Inp_So!$I$9:$I$228,Cal_BOSort!$G1494,Inp_So!$J$9:$J$228,Cal_BOSort!$I1494)</f>
        <v>0</v>
      </c>
      <c r="AJ1494" s="18">
        <f>SUMIFS(Inp_So!AJ$9:AJ$228,Inp_So!$I$9:$I$228,Cal_BOSort!$G1494,Inp_So!$J$9:$J$228,Cal_BOSort!$I1494)</f>
        <v>0</v>
      </c>
      <c r="AK1494" s="18">
        <f>SUMIFS(Inp_So!AK$9:AK$228,Inp_So!$I$9:$I$228,Cal_BOSort!$G1494,Inp_So!$J$9:$J$228,Cal_BOSort!$I1494)</f>
        <v>0</v>
      </c>
      <c r="AM1494" s="18">
        <f t="shared" si="161"/>
        <v>0</v>
      </c>
      <c r="AN1494" s="18">
        <f t="shared" si="165"/>
        <v>0</v>
      </c>
      <c r="AO1494" s="18">
        <f t="shared" si="166"/>
        <v>0</v>
      </c>
      <c r="AP1494" s="18">
        <f t="shared" si="162"/>
        <v>0</v>
      </c>
      <c r="AQ1494" s="18">
        <f t="shared" si="163"/>
        <v>0</v>
      </c>
      <c r="AR1494" s="18">
        <f t="shared" si="164"/>
        <v>0</v>
      </c>
      <c r="AU1494" s="42"/>
    </row>
    <row r="1495" spans="4:47" s="3" customFormat="1">
      <c r="D1495" s="101" t="str">
        <f>IF(I1495="","",MAX(D$1343:D1494)+1)</f>
        <v/>
      </c>
      <c r="E1495" s="3" t="s">
        <v>34</v>
      </c>
      <c r="F1495" s="3" t="s">
        <v>212</v>
      </c>
      <c r="G1495" s="3" t="s">
        <v>213</v>
      </c>
      <c r="I1495" s="101" t="str">
        <f>IF(Inp_So!M160="BO",Inp_So!J160,"")</f>
        <v/>
      </c>
      <c r="L1495" s="3" t="s">
        <v>106</v>
      </c>
      <c r="R1495" s="14"/>
      <c r="T1495" s="18"/>
      <c r="U1495" s="18"/>
      <c r="V1495" s="18"/>
      <c r="W1495" s="18"/>
      <c r="X1495" s="18"/>
      <c r="Y1495" s="18">
        <f>SUMIFS(Inp_So!Y$9:Y$228,Inp_So!$I$9:$I$228,Cal_BOSort!$G1495,Inp_So!$J$9:$J$228,Cal_BOSort!$I1495)</f>
        <v>0</v>
      </c>
      <c r="Z1495" s="18">
        <f>SUMIFS(Inp_So!Z$9:Z$228,Inp_So!$I$9:$I$228,Cal_BOSort!$G1495,Inp_So!$J$9:$J$228,Cal_BOSort!$I1495)</f>
        <v>0</v>
      </c>
      <c r="AA1495" s="18">
        <f>SUMIFS(Inp_So!AA$9:AA$228,Inp_So!$I$9:$I$228,Cal_BOSort!$G1495,Inp_So!$J$9:$J$228,Cal_BOSort!$I1495)</f>
        <v>0</v>
      </c>
      <c r="AB1495" s="18">
        <f>SUMIFS(Inp_So!AB$9:AB$228,Inp_So!$I$9:$I$228,Cal_BOSort!$G1495,Inp_So!$J$9:$J$228,Cal_BOSort!$I1495)</f>
        <v>0</v>
      </c>
      <c r="AC1495" s="18">
        <f>SUMIFS(Inp_So!AC$9:AC$228,Inp_So!$I$9:$I$228,Cal_BOSort!$G1495,Inp_So!$J$9:$J$228,Cal_BOSort!$I1495)</f>
        <v>0</v>
      </c>
      <c r="AD1495" s="18">
        <f>SUMIFS(Inp_So!AD$9:AD$228,Inp_So!$I$9:$I$228,Cal_BOSort!$G1495,Inp_So!$J$9:$J$228,Cal_BOSort!$I1495)</f>
        <v>0</v>
      </c>
      <c r="AE1495" s="18">
        <f>SUMIFS(Inp_So!AE$9:AE$228,Inp_So!$I$9:$I$228,Cal_BOSort!$G1495,Inp_So!$J$9:$J$228,Cal_BOSort!$I1495)</f>
        <v>0</v>
      </c>
      <c r="AF1495" s="18">
        <f>SUMIFS(Inp_So!AF$9:AF$228,Inp_So!$I$9:$I$228,Cal_BOSort!$G1495,Inp_So!$J$9:$J$228,Cal_BOSort!$I1495)</f>
        <v>0</v>
      </c>
      <c r="AG1495" s="18">
        <f>SUMIFS(Inp_So!AG$9:AG$228,Inp_So!$I$9:$I$228,Cal_BOSort!$G1495,Inp_So!$J$9:$J$228,Cal_BOSort!$I1495)</f>
        <v>0</v>
      </c>
      <c r="AH1495" s="18">
        <f>SUMIFS(Inp_So!AH$9:AH$228,Inp_So!$I$9:$I$228,Cal_BOSort!$G1495,Inp_So!$J$9:$J$228,Cal_BOSort!$I1495)</f>
        <v>0</v>
      </c>
      <c r="AI1495" s="18">
        <f>SUMIFS(Inp_So!AI$9:AI$228,Inp_So!$I$9:$I$228,Cal_BOSort!$G1495,Inp_So!$J$9:$J$228,Cal_BOSort!$I1495)</f>
        <v>0</v>
      </c>
      <c r="AJ1495" s="18">
        <f>SUMIFS(Inp_So!AJ$9:AJ$228,Inp_So!$I$9:$I$228,Cal_BOSort!$G1495,Inp_So!$J$9:$J$228,Cal_BOSort!$I1495)</f>
        <v>0</v>
      </c>
      <c r="AK1495" s="18">
        <f>SUMIFS(Inp_So!AK$9:AK$228,Inp_So!$I$9:$I$228,Cal_BOSort!$G1495,Inp_So!$J$9:$J$228,Cal_BOSort!$I1495)</f>
        <v>0</v>
      </c>
      <c r="AM1495" s="18">
        <f t="shared" si="161"/>
        <v>0</v>
      </c>
      <c r="AN1495" s="18">
        <f t="shared" si="165"/>
        <v>0</v>
      </c>
      <c r="AO1495" s="18">
        <f t="shared" si="166"/>
        <v>0</v>
      </c>
      <c r="AP1495" s="18">
        <f t="shared" si="162"/>
        <v>0</v>
      </c>
      <c r="AQ1495" s="18">
        <f t="shared" si="163"/>
        <v>0</v>
      </c>
      <c r="AR1495" s="18">
        <f t="shared" si="164"/>
        <v>0</v>
      </c>
      <c r="AU1495" s="42"/>
    </row>
    <row r="1496" spans="4:47" s="3" customFormat="1">
      <c r="D1496" s="101" t="str">
        <f>IF(I1496="","",MAX(D$1343:D1495)+1)</f>
        <v/>
      </c>
      <c r="E1496" s="3" t="s">
        <v>34</v>
      </c>
      <c r="F1496" s="3" t="s">
        <v>212</v>
      </c>
      <c r="G1496" s="3" t="s">
        <v>213</v>
      </c>
      <c r="I1496" s="101" t="str">
        <f>IF(Inp_So!M161="BO",Inp_So!J161,"")</f>
        <v/>
      </c>
      <c r="L1496" s="3" t="s">
        <v>106</v>
      </c>
      <c r="R1496" s="14"/>
      <c r="T1496" s="18"/>
      <c r="U1496" s="18"/>
      <c r="V1496" s="18"/>
      <c r="W1496" s="18"/>
      <c r="X1496" s="18"/>
      <c r="Y1496" s="18">
        <f>SUMIFS(Inp_So!Y$9:Y$228,Inp_So!$I$9:$I$228,Cal_BOSort!$G1496,Inp_So!$J$9:$J$228,Cal_BOSort!$I1496)</f>
        <v>0</v>
      </c>
      <c r="Z1496" s="18">
        <f>SUMIFS(Inp_So!Z$9:Z$228,Inp_So!$I$9:$I$228,Cal_BOSort!$G1496,Inp_So!$J$9:$J$228,Cal_BOSort!$I1496)</f>
        <v>0</v>
      </c>
      <c r="AA1496" s="18">
        <f>SUMIFS(Inp_So!AA$9:AA$228,Inp_So!$I$9:$I$228,Cal_BOSort!$G1496,Inp_So!$J$9:$J$228,Cal_BOSort!$I1496)</f>
        <v>0</v>
      </c>
      <c r="AB1496" s="18">
        <f>SUMIFS(Inp_So!AB$9:AB$228,Inp_So!$I$9:$I$228,Cal_BOSort!$G1496,Inp_So!$J$9:$J$228,Cal_BOSort!$I1496)</f>
        <v>0</v>
      </c>
      <c r="AC1496" s="18">
        <f>SUMIFS(Inp_So!AC$9:AC$228,Inp_So!$I$9:$I$228,Cal_BOSort!$G1496,Inp_So!$J$9:$J$228,Cal_BOSort!$I1496)</f>
        <v>0</v>
      </c>
      <c r="AD1496" s="18">
        <f>SUMIFS(Inp_So!AD$9:AD$228,Inp_So!$I$9:$I$228,Cal_BOSort!$G1496,Inp_So!$J$9:$J$228,Cal_BOSort!$I1496)</f>
        <v>0</v>
      </c>
      <c r="AE1496" s="18">
        <f>SUMIFS(Inp_So!AE$9:AE$228,Inp_So!$I$9:$I$228,Cal_BOSort!$G1496,Inp_So!$J$9:$J$228,Cal_BOSort!$I1496)</f>
        <v>0</v>
      </c>
      <c r="AF1496" s="18">
        <f>SUMIFS(Inp_So!AF$9:AF$228,Inp_So!$I$9:$I$228,Cal_BOSort!$G1496,Inp_So!$J$9:$J$228,Cal_BOSort!$I1496)</f>
        <v>0</v>
      </c>
      <c r="AG1496" s="18">
        <f>SUMIFS(Inp_So!AG$9:AG$228,Inp_So!$I$9:$I$228,Cal_BOSort!$G1496,Inp_So!$J$9:$J$228,Cal_BOSort!$I1496)</f>
        <v>0</v>
      </c>
      <c r="AH1496" s="18">
        <f>SUMIFS(Inp_So!AH$9:AH$228,Inp_So!$I$9:$I$228,Cal_BOSort!$G1496,Inp_So!$J$9:$J$228,Cal_BOSort!$I1496)</f>
        <v>0</v>
      </c>
      <c r="AI1496" s="18">
        <f>SUMIFS(Inp_So!AI$9:AI$228,Inp_So!$I$9:$I$228,Cal_BOSort!$G1496,Inp_So!$J$9:$J$228,Cal_BOSort!$I1496)</f>
        <v>0</v>
      </c>
      <c r="AJ1496" s="18">
        <f>SUMIFS(Inp_So!AJ$9:AJ$228,Inp_So!$I$9:$I$228,Cal_BOSort!$G1496,Inp_So!$J$9:$J$228,Cal_BOSort!$I1496)</f>
        <v>0</v>
      </c>
      <c r="AK1496" s="18">
        <f>SUMIFS(Inp_So!AK$9:AK$228,Inp_So!$I$9:$I$228,Cal_BOSort!$G1496,Inp_So!$J$9:$J$228,Cal_BOSort!$I1496)</f>
        <v>0</v>
      </c>
      <c r="AM1496" s="18">
        <f t="shared" si="161"/>
        <v>0</v>
      </c>
      <c r="AN1496" s="18">
        <f t="shared" si="165"/>
        <v>0</v>
      </c>
      <c r="AO1496" s="18">
        <f t="shared" si="166"/>
        <v>0</v>
      </c>
      <c r="AP1496" s="18">
        <f t="shared" si="162"/>
        <v>0</v>
      </c>
      <c r="AQ1496" s="18">
        <f t="shared" si="163"/>
        <v>0</v>
      </c>
      <c r="AR1496" s="18">
        <f t="shared" si="164"/>
        <v>0</v>
      </c>
      <c r="AU1496" s="42"/>
    </row>
    <row r="1497" spans="4:47" s="3" customFormat="1">
      <c r="D1497" s="101" t="str">
        <f>IF(I1497="","",MAX(D$1343:D1496)+1)</f>
        <v/>
      </c>
      <c r="E1497" s="3" t="s">
        <v>34</v>
      </c>
      <c r="F1497" s="3" t="s">
        <v>212</v>
      </c>
      <c r="G1497" s="3" t="s">
        <v>213</v>
      </c>
      <c r="I1497" s="101" t="str">
        <f>IF(Inp_So!M162="BO",Inp_So!J162,"")</f>
        <v/>
      </c>
      <c r="L1497" s="3" t="s">
        <v>106</v>
      </c>
      <c r="R1497" s="14"/>
      <c r="T1497" s="18"/>
      <c r="U1497" s="18"/>
      <c r="V1497" s="18"/>
      <c r="W1497" s="18"/>
      <c r="X1497" s="18"/>
      <c r="Y1497" s="18">
        <f>SUMIFS(Inp_So!Y$9:Y$228,Inp_So!$I$9:$I$228,Cal_BOSort!$G1497,Inp_So!$J$9:$J$228,Cal_BOSort!$I1497)</f>
        <v>0</v>
      </c>
      <c r="Z1497" s="18">
        <f>SUMIFS(Inp_So!Z$9:Z$228,Inp_So!$I$9:$I$228,Cal_BOSort!$G1497,Inp_So!$J$9:$J$228,Cal_BOSort!$I1497)</f>
        <v>0</v>
      </c>
      <c r="AA1497" s="18">
        <f>SUMIFS(Inp_So!AA$9:AA$228,Inp_So!$I$9:$I$228,Cal_BOSort!$G1497,Inp_So!$J$9:$J$228,Cal_BOSort!$I1497)</f>
        <v>0</v>
      </c>
      <c r="AB1497" s="18">
        <f>SUMIFS(Inp_So!AB$9:AB$228,Inp_So!$I$9:$I$228,Cal_BOSort!$G1497,Inp_So!$J$9:$J$228,Cal_BOSort!$I1497)</f>
        <v>0</v>
      </c>
      <c r="AC1497" s="18">
        <f>SUMIFS(Inp_So!AC$9:AC$228,Inp_So!$I$9:$I$228,Cal_BOSort!$G1497,Inp_So!$J$9:$J$228,Cal_BOSort!$I1497)</f>
        <v>0</v>
      </c>
      <c r="AD1497" s="18">
        <f>SUMIFS(Inp_So!AD$9:AD$228,Inp_So!$I$9:$I$228,Cal_BOSort!$G1497,Inp_So!$J$9:$J$228,Cal_BOSort!$I1497)</f>
        <v>0</v>
      </c>
      <c r="AE1497" s="18">
        <f>SUMIFS(Inp_So!AE$9:AE$228,Inp_So!$I$9:$I$228,Cal_BOSort!$G1497,Inp_So!$J$9:$J$228,Cal_BOSort!$I1497)</f>
        <v>0</v>
      </c>
      <c r="AF1497" s="18">
        <f>SUMIFS(Inp_So!AF$9:AF$228,Inp_So!$I$9:$I$228,Cal_BOSort!$G1497,Inp_So!$J$9:$J$228,Cal_BOSort!$I1497)</f>
        <v>0</v>
      </c>
      <c r="AG1497" s="18">
        <f>SUMIFS(Inp_So!AG$9:AG$228,Inp_So!$I$9:$I$228,Cal_BOSort!$G1497,Inp_So!$J$9:$J$228,Cal_BOSort!$I1497)</f>
        <v>0</v>
      </c>
      <c r="AH1497" s="18">
        <f>SUMIFS(Inp_So!AH$9:AH$228,Inp_So!$I$9:$I$228,Cal_BOSort!$G1497,Inp_So!$J$9:$J$228,Cal_BOSort!$I1497)</f>
        <v>0</v>
      </c>
      <c r="AI1497" s="18">
        <f>SUMIFS(Inp_So!AI$9:AI$228,Inp_So!$I$9:$I$228,Cal_BOSort!$G1497,Inp_So!$J$9:$J$228,Cal_BOSort!$I1497)</f>
        <v>0</v>
      </c>
      <c r="AJ1497" s="18">
        <f>SUMIFS(Inp_So!AJ$9:AJ$228,Inp_So!$I$9:$I$228,Cal_BOSort!$G1497,Inp_So!$J$9:$J$228,Cal_BOSort!$I1497)</f>
        <v>0</v>
      </c>
      <c r="AK1497" s="18">
        <f>SUMIFS(Inp_So!AK$9:AK$228,Inp_So!$I$9:$I$228,Cal_BOSort!$G1497,Inp_So!$J$9:$J$228,Cal_BOSort!$I1497)</f>
        <v>0</v>
      </c>
      <c r="AM1497" s="18">
        <f t="shared" si="161"/>
        <v>0</v>
      </c>
      <c r="AN1497" s="18">
        <f t="shared" si="165"/>
        <v>0</v>
      </c>
      <c r="AO1497" s="18">
        <f t="shared" si="166"/>
        <v>0</v>
      </c>
      <c r="AP1497" s="18">
        <f t="shared" si="162"/>
        <v>0</v>
      </c>
      <c r="AQ1497" s="18">
        <f t="shared" si="163"/>
        <v>0</v>
      </c>
      <c r="AR1497" s="18">
        <f t="shared" si="164"/>
        <v>0</v>
      </c>
      <c r="AU1497" s="42"/>
    </row>
    <row r="1498" spans="4:47" s="3" customFormat="1">
      <c r="D1498" s="101" t="str">
        <f>IF(I1498="","",MAX(D$1343:D1497)+1)</f>
        <v/>
      </c>
      <c r="E1498" s="3" t="s">
        <v>34</v>
      </c>
      <c r="F1498" s="3" t="s">
        <v>212</v>
      </c>
      <c r="G1498" s="3" t="s">
        <v>213</v>
      </c>
      <c r="I1498" s="101" t="str">
        <f>IF(Inp_So!M163="BO",Inp_So!J163,"")</f>
        <v/>
      </c>
      <c r="L1498" s="3" t="s">
        <v>106</v>
      </c>
      <c r="R1498" s="14"/>
      <c r="T1498" s="18"/>
      <c r="U1498" s="18"/>
      <c r="V1498" s="18"/>
      <c r="W1498" s="18"/>
      <c r="X1498" s="18"/>
      <c r="Y1498" s="18">
        <f>SUMIFS(Inp_So!Y$9:Y$228,Inp_So!$I$9:$I$228,Cal_BOSort!$G1498,Inp_So!$J$9:$J$228,Cal_BOSort!$I1498)</f>
        <v>0</v>
      </c>
      <c r="Z1498" s="18">
        <f>SUMIFS(Inp_So!Z$9:Z$228,Inp_So!$I$9:$I$228,Cal_BOSort!$G1498,Inp_So!$J$9:$J$228,Cal_BOSort!$I1498)</f>
        <v>0</v>
      </c>
      <c r="AA1498" s="18">
        <f>SUMIFS(Inp_So!AA$9:AA$228,Inp_So!$I$9:$I$228,Cal_BOSort!$G1498,Inp_So!$J$9:$J$228,Cal_BOSort!$I1498)</f>
        <v>0</v>
      </c>
      <c r="AB1498" s="18">
        <f>SUMIFS(Inp_So!AB$9:AB$228,Inp_So!$I$9:$I$228,Cal_BOSort!$G1498,Inp_So!$J$9:$J$228,Cal_BOSort!$I1498)</f>
        <v>0</v>
      </c>
      <c r="AC1498" s="18">
        <f>SUMIFS(Inp_So!AC$9:AC$228,Inp_So!$I$9:$I$228,Cal_BOSort!$G1498,Inp_So!$J$9:$J$228,Cal_BOSort!$I1498)</f>
        <v>0</v>
      </c>
      <c r="AD1498" s="18">
        <f>SUMIFS(Inp_So!AD$9:AD$228,Inp_So!$I$9:$I$228,Cal_BOSort!$G1498,Inp_So!$J$9:$J$228,Cal_BOSort!$I1498)</f>
        <v>0</v>
      </c>
      <c r="AE1498" s="18">
        <f>SUMIFS(Inp_So!AE$9:AE$228,Inp_So!$I$9:$I$228,Cal_BOSort!$G1498,Inp_So!$J$9:$J$228,Cal_BOSort!$I1498)</f>
        <v>0</v>
      </c>
      <c r="AF1498" s="18">
        <f>SUMIFS(Inp_So!AF$9:AF$228,Inp_So!$I$9:$I$228,Cal_BOSort!$G1498,Inp_So!$J$9:$J$228,Cal_BOSort!$I1498)</f>
        <v>0</v>
      </c>
      <c r="AG1498" s="18">
        <f>SUMIFS(Inp_So!AG$9:AG$228,Inp_So!$I$9:$I$228,Cal_BOSort!$G1498,Inp_So!$J$9:$J$228,Cal_BOSort!$I1498)</f>
        <v>0</v>
      </c>
      <c r="AH1498" s="18">
        <f>SUMIFS(Inp_So!AH$9:AH$228,Inp_So!$I$9:$I$228,Cal_BOSort!$G1498,Inp_So!$J$9:$J$228,Cal_BOSort!$I1498)</f>
        <v>0</v>
      </c>
      <c r="AI1498" s="18">
        <f>SUMIFS(Inp_So!AI$9:AI$228,Inp_So!$I$9:$I$228,Cal_BOSort!$G1498,Inp_So!$J$9:$J$228,Cal_BOSort!$I1498)</f>
        <v>0</v>
      </c>
      <c r="AJ1498" s="18">
        <f>SUMIFS(Inp_So!AJ$9:AJ$228,Inp_So!$I$9:$I$228,Cal_BOSort!$G1498,Inp_So!$J$9:$J$228,Cal_BOSort!$I1498)</f>
        <v>0</v>
      </c>
      <c r="AK1498" s="18">
        <f>SUMIFS(Inp_So!AK$9:AK$228,Inp_So!$I$9:$I$228,Cal_BOSort!$G1498,Inp_So!$J$9:$J$228,Cal_BOSort!$I1498)</f>
        <v>0</v>
      </c>
      <c r="AM1498" s="18">
        <f t="shared" si="161"/>
        <v>0</v>
      </c>
      <c r="AN1498" s="18">
        <f t="shared" si="165"/>
        <v>0</v>
      </c>
      <c r="AO1498" s="18">
        <f t="shared" si="166"/>
        <v>0</v>
      </c>
      <c r="AP1498" s="18">
        <f t="shared" si="162"/>
        <v>0</v>
      </c>
      <c r="AQ1498" s="18">
        <f t="shared" si="163"/>
        <v>0</v>
      </c>
      <c r="AR1498" s="18">
        <f t="shared" si="164"/>
        <v>0</v>
      </c>
      <c r="AU1498" s="42"/>
    </row>
    <row r="1499" spans="4:47" s="3" customFormat="1">
      <c r="D1499" s="101" t="str">
        <f>IF(I1499="","",MAX(D$1343:D1498)+1)</f>
        <v/>
      </c>
      <c r="E1499" s="3" t="s">
        <v>34</v>
      </c>
      <c r="F1499" s="3" t="s">
        <v>212</v>
      </c>
      <c r="G1499" s="3" t="s">
        <v>213</v>
      </c>
      <c r="I1499" s="101" t="str">
        <f>IF(Inp_So!M164="BO",Inp_So!J164,"")</f>
        <v/>
      </c>
      <c r="L1499" s="3" t="s">
        <v>106</v>
      </c>
      <c r="R1499" s="14"/>
      <c r="T1499" s="18"/>
      <c r="U1499" s="18"/>
      <c r="V1499" s="18"/>
      <c r="W1499" s="18"/>
      <c r="X1499" s="18"/>
      <c r="Y1499" s="18">
        <f>SUMIFS(Inp_So!Y$9:Y$228,Inp_So!$I$9:$I$228,Cal_BOSort!$G1499,Inp_So!$J$9:$J$228,Cal_BOSort!$I1499)</f>
        <v>0</v>
      </c>
      <c r="Z1499" s="18">
        <f>SUMIFS(Inp_So!Z$9:Z$228,Inp_So!$I$9:$I$228,Cal_BOSort!$G1499,Inp_So!$J$9:$J$228,Cal_BOSort!$I1499)</f>
        <v>0</v>
      </c>
      <c r="AA1499" s="18">
        <f>SUMIFS(Inp_So!AA$9:AA$228,Inp_So!$I$9:$I$228,Cal_BOSort!$G1499,Inp_So!$J$9:$J$228,Cal_BOSort!$I1499)</f>
        <v>0</v>
      </c>
      <c r="AB1499" s="18">
        <f>SUMIFS(Inp_So!AB$9:AB$228,Inp_So!$I$9:$I$228,Cal_BOSort!$G1499,Inp_So!$J$9:$J$228,Cal_BOSort!$I1499)</f>
        <v>0</v>
      </c>
      <c r="AC1499" s="18">
        <f>SUMIFS(Inp_So!AC$9:AC$228,Inp_So!$I$9:$I$228,Cal_BOSort!$G1499,Inp_So!$J$9:$J$228,Cal_BOSort!$I1499)</f>
        <v>0</v>
      </c>
      <c r="AD1499" s="18">
        <f>SUMIFS(Inp_So!AD$9:AD$228,Inp_So!$I$9:$I$228,Cal_BOSort!$G1499,Inp_So!$J$9:$J$228,Cal_BOSort!$I1499)</f>
        <v>0</v>
      </c>
      <c r="AE1499" s="18">
        <f>SUMIFS(Inp_So!AE$9:AE$228,Inp_So!$I$9:$I$228,Cal_BOSort!$G1499,Inp_So!$J$9:$J$228,Cal_BOSort!$I1499)</f>
        <v>0</v>
      </c>
      <c r="AF1499" s="18">
        <f>SUMIFS(Inp_So!AF$9:AF$228,Inp_So!$I$9:$I$228,Cal_BOSort!$G1499,Inp_So!$J$9:$J$228,Cal_BOSort!$I1499)</f>
        <v>0</v>
      </c>
      <c r="AG1499" s="18">
        <f>SUMIFS(Inp_So!AG$9:AG$228,Inp_So!$I$9:$I$228,Cal_BOSort!$G1499,Inp_So!$J$9:$J$228,Cal_BOSort!$I1499)</f>
        <v>0</v>
      </c>
      <c r="AH1499" s="18">
        <f>SUMIFS(Inp_So!AH$9:AH$228,Inp_So!$I$9:$I$228,Cal_BOSort!$G1499,Inp_So!$J$9:$J$228,Cal_BOSort!$I1499)</f>
        <v>0</v>
      </c>
      <c r="AI1499" s="18">
        <f>SUMIFS(Inp_So!AI$9:AI$228,Inp_So!$I$9:$I$228,Cal_BOSort!$G1499,Inp_So!$J$9:$J$228,Cal_BOSort!$I1499)</f>
        <v>0</v>
      </c>
      <c r="AJ1499" s="18">
        <f>SUMIFS(Inp_So!AJ$9:AJ$228,Inp_So!$I$9:$I$228,Cal_BOSort!$G1499,Inp_So!$J$9:$J$228,Cal_BOSort!$I1499)</f>
        <v>0</v>
      </c>
      <c r="AK1499" s="18">
        <f>SUMIFS(Inp_So!AK$9:AK$228,Inp_So!$I$9:$I$228,Cal_BOSort!$G1499,Inp_So!$J$9:$J$228,Cal_BOSort!$I1499)</f>
        <v>0</v>
      </c>
      <c r="AM1499" s="18">
        <f t="shared" si="161"/>
        <v>0</v>
      </c>
      <c r="AN1499" s="18">
        <f t="shared" si="165"/>
        <v>0</v>
      </c>
      <c r="AO1499" s="18">
        <f t="shared" si="166"/>
        <v>0</v>
      </c>
      <c r="AP1499" s="18">
        <f t="shared" si="162"/>
        <v>0</v>
      </c>
      <c r="AQ1499" s="18">
        <f t="shared" si="163"/>
        <v>0</v>
      </c>
      <c r="AR1499" s="18">
        <f t="shared" si="164"/>
        <v>0</v>
      </c>
      <c r="AU1499" s="42"/>
    </row>
    <row r="1500" spans="4:47" s="3" customFormat="1">
      <c r="D1500" s="101" t="str">
        <f>IF(I1500="","",MAX(D$1343:D1499)+1)</f>
        <v/>
      </c>
      <c r="E1500" s="3" t="s">
        <v>34</v>
      </c>
      <c r="F1500" s="3" t="s">
        <v>212</v>
      </c>
      <c r="G1500" s="3" t="s">
        <v>213</v>
      </c>
      <c r="I1500" s="101" t="str">
        <f>IF(Inp_So!M165="BO",Inp_So!J165,"")</f>
        <v/>
      </c>
      <c r="L1500" s="3" t="s">
        <v>106</v>
      </c>
      <c r="R1500" s="14"/>
      <c r="T1500" s="18"/>
      <c r="U1500" s="18"/>
      <c r="V1500" s="18"/>
      <c r="W1500" s="18"/>
      <c r="X1500" s="18"/>
      <c r="Y1500" s="18">
        <f>SUMIFS(Inp_So!Y$9:Y$228,Inp_So!$I$9:$I$228,Cal_BOSort!$G1500,Inp_So!$J$9:$J$228,Cal_BOSort!$I1500)</f>
        <v>0</v>
      </c>
      <c r="Z1500" s="18">
        <f>SUMIFS(Inp_So!Z$9:Z$228,Inp_So!$I$9:$I$228,Cal_BOSort!$G1500,Inp_So!$J$9:$J$228,Cal_BOSort!$I1500)</f>
        <v>0</v>
      </c>
      <c r="AA1500" s="18">
        <f>SUMIFS(Inp_So!AA$9:AA$228,Inp_So!$I$9:$I$228,Cal_BOSort!$G1500,Inp_So!$J$9:$J$228,Cal_BOSort!$I1500)</f>
        <v>0</v>
      </c>
      <c r="AB1500" s="18">
        <f>SUMIFS(Inp_So!AB$9:AB$228,Inp_So!$I$9:$I$228,Cal_BOSort!$G1500,Inp_So!$J$9:$J$228,Cal_BOSort!$I1500)</f>
        <v>0</v>
      </c>
      <c r="AC1500" s="18">
        <f>SUMIFS(Inp_So!AC$9:AC$228,Inp_So!$I$9:$I$228,Cal_BOSort!$G1500,Inp_So!$J$9:$J$228,Cal_BOSort!$I1500)</f>
        <v>0</v>
      </c>
      <c r="AD1500" s="18">
        <f>SUMIFS(Inp_So!AD$9:AD$228,Inp_So!$I$9:$I$228,Cal_BOSort!$G1500,Inp_So!$J$9:$J$228,Cal_BOSort!$I1500)</f>
        <v>0</v>
      </c>
      <c r="AE1500" s="18">
        <f>SUMIFS(Inp_So!AE$9:AE$228,Inp_So!$I$9:$I$228,Cal_BOSort!$G1500,Inp_So!$J$9:$J$228,Cal_BOSort!$I1500)</f>
        <v>0</v>
      </c>
      <c r="AF1500" s="18">
        <f>SUMIFS(Inp_So!AF$9:AF$228,Inp_So!$I$9:$I$228,Cal_BOSort!$G1500,Inp_So!$J$9:$J$228,Cal_BOSort!$I1500)</f>
        <v>0</v>
      </c>
      <c r="AG1500" s="18">
        <f>SUMIFS(Inp_So!AG$9:AG$228,Inp_So!$I$9:$I$228,Cal_BOSort!$G1500,Inp_So!$J$9:$J$228,Cal_BOSort!$I1500)</f>
        <v>0</v>
      </c>
      <c r="AH1500" s="18">
        <f>SUMIFS(Inp_So!AH$9:AH$228,Inp_So!$I$9:$I$228,Cal_BOSort!$G1500,Inp_So!$J$9:$J$228,Cal_BOSort!$I1500)</f>
        <v>0</v>
      </c>
      <c r="AI1500" s="18">
        <f>SUMIFS(Inp_So!AI$9:AI$228,Inp_So!$I$9:$I$228,Cal_BOSort!$G1500,Inp_So!$J$9:$J$228,Cal_BOSort!$I1500)</f>
        <v>0</v>
      </c>
      <c r="AJ1500" s="18">
        <f>SUMIFS(Inp_So!AJ$9:AJ$228,Inp_So!$I$9:$I$228,Cal_BOSort!$G1500,Inp_So!$J$9:$J$228,Cal_BOSort!$I1500)</f>
        <v>0</v>
      </c>
      <c r="AK1500" s="18">
        <f>SUMIFS(Inp_So!AK$9:AK$228,Inp_So!$I$9:$I$228,Cal_BOSort!$G1500,Inp_So!$J$9:$J$228,Cal_BOSort!$I1500)</f>
        <v>0</v>
      </c>
      <c r="AM1500" s="18">
        <f t="shared" si="161"/>
        <v>0</v>
      </c>
      <c r="AN1500" s="18">
        <f t="shared" si="165"/>
        <v>0</v>
      </c>
      <c r="AO1500" s="18">
        <f t="shared" si="166"/>
        <v>0</v>
      </c>
      <c r="AP1500" s="18">
        <f t="shared" si="162"/>
        <v>0</v>
      </c>
      <c r="AQ1500" s="18">
        <f t="shared" si="163"/>
        <v>0</v>
      </c>
      <c r="AR1500" s="18">
        <f t="shared" si="164"/>
        <v>0</v>
      </c>
      <c r="AU1500" s="42"/>
    </row>
    <row r="1501" spans="4:47" s="3" customFormat="1">
      <c r="D1501" s="101" t="str">
        <f>IF(I1501="","",MAX(D$1343:D1500)+1)</f>
        <v/>
      </c>
      <c r="E1501" s="3" t="s">
        <v>34</v>
      </c>
      <c r="F1501" s="3" t="s">
        <v>212</v>
      </c>
      <c r="G1501" s="3" t="s">
        <v>213</v>
      </c>
      <c r="I1501" s="101" t="str">
        <f>IF(Inp_So!M166="BO",Inp_So!J166,"")</f>
        <v/>
      </c>
      <c r="L1501" s="3" t="s">
        <v>106</v>
      </c>
      <c r="R1501" s="14"/>
      <c r="T1501" s="18"/>
      <c r="U1501" s="18"/>
      <c r="V1501" s="18"/>
      <c r="W1501" s="18"/>
      <c r="X1501" s="18"/>
      <c r="Y1501" s="18">
        <f>SUMIFS(Inp_So!Y$9:Y$228,Inp_So!$I$9:$I$228,Cal_BOSort!$G1501,Inp_So!$J$9:$J$228,Cal_BOSort!$I1501)</f>
        <v>0</v>
      </c>
      <c r="Z1501" s="18">
        <f>SUMIFS(Inp_So!Z$9:Z$228,Inp_So!$I$9:$I$228,Cal_BOSort!$G1501,Inp_So!$J$9:$J$228,Cal_BOSort!$I1501)</f>
        <v>0</v>
      </c>
      <c r="AA1501" s="18">
        <f>SUMIFS(Inp_So!AA$9:AA$228,Inp_So!$I$9:$I$228,Cal_BOSort!$G1501,Inp_So!$J$9:$J$228,Cal_BOSort!$I1501)</f>
        <v>0</v>
      </c>
      <c r="AB1501" s="18">
        <f>SUMIFS(Inp_So!AB$9:AB$228,Inp_So!$I$9:$I$228,Cal_BOSort!$G1501,Inp_So!$J$9:$J$228,Cal_BOSort!$I1501)</f>
        <v>0</v>
      </c>
      <c r="AC1501" s="18">
        <f>SUMIFS(Inp_So!AC$9:AC$228,Inp_So!$I$9:$I$228,Cal_BOSort!$G1501,Inp_So!$J$9:$J$228,Cal_BOSort!$I1501)</f>
        <v>0</v>
      </c>
      <c r="AD1501" s="18">
        <f>SUMIFS(Inp_So!AD$9:AD$228,Inp_So!$I$9:$I$228,Cal_BOSort!$G1501,Inp_So!$J$9:$J$228,Cal_BOSort!$I1501)</f>
        <v>0</v>
      </c>
      <c r="AE1501" s="18">
        <f>SUMIFS(Inp_So!AE$9:AE$228,Inp_So!$I$9:$I$228,Cal_BOSort!$G1501,Inp_So!$J$9:$J$228,Cal_BOSort!$I1501)</f>
        <v>0</v>
      </c>
      <c r="AF1501" s="18">
        <f>SUMIFS(Inp_So!AF$9:AF$228,Inp_So!$I$9:$I$228,Cal_BOSort!$G1501,Inp_So!$J$9:$J$228,Cal_BOSort!$I1501)</f>
        <v>0</v>
      </c>
      <c r="AG1501" s="18">
        <f>SUMIFS(Inp_So!AG$9:AG$228,Inp_So!$I$9:$I$228,Cal_BOSort!$G1501,Inp_So!$J$9:$J$228,Cal_BOSort!$I1501)</f>
        <v>0</v>
      </c>
      <c r="AH1501" s="18">
        <f>SUMIFS(Inp_So!AH$9:AH$228,Inp_So!$I$9:$I$228,Cal_BOSort!$G1501,Inp_So!$J$9:$J$228,Cal_BOSort!$I1501)</f>
        <v>0</v>
      </c>
      <c r="AI1501" s="18">
        <f>SUMIFS(Inp_So!AI$9:AI$228,Inp_So!$I$9:$I$228,Cal_BOSort!$G1501,Inp_So!$J$9:$J$228,Cal_BOSort!$I1501)</f>
        <v>0</v>
      </c>
      <c r="AJ1501" s="18">
        <f>SUMIFS(Inp_So!AJ$9:AJ$228,Inp_So!$I$9:$I$228,Cal_BOSort!$G1501,Inp_So!$J$9:$J$228,Cal_BOSort!$I1501)</f>
        <v>0</v>
      </c>
      <c r="AK1501" s="18">
        <f>SUMIFS(Inp_So!AK$9:AK$228,Inp_So!$I$9:$I$228,Cal_BOSort!$G1501,Inp_So!$J$9:$J$228,Cal_BOSort!$I1501)</f>
        <v>0</v>
      </c>
      <c r="AM1501" s="18">
        <f t="shared" si="161"/>
        <v>0</v>
      </c>
      <c r="AN1501" s="18">
        <f t="shared" si="165"/>
        <v>0</v>
      </c>
      <c r="AO1501" s="18">
        <f t="shared" si="166"/>
        <v>0</v>
      </c>
      <c r="AP1501" s="18">
        <f t="shared" si="162"/>
        <v>0</v>
      </c>
      <c r="AQ1501" s="18">
        <f t="shared" si="163"/>
        <v>0</v>
      </c>
      <c r="AR1501" s="18">
        <f t="shared" si="164"/>
        <v>0</v>
      </c>
      <c r="AU1501" s="42"/>
    </row>
    <row r="1502" spans="4:47" s="3" customFormat="1">
      <c r="D1502" s="101" t="str">
        <f>IF(I1502="","",MAX(D$1343:D1501)+1)</f>
        <v/>
      </c>
      <c r="E1502" s="3" t="s">
        <v>34</v>
      </c>
      <c r="F1502" s="3" t="s">
        <v>212</v>
      </c>
      <c r="G1502" s="3" t="s">
        <v>213</v>
      </c>
      <c r="I1502" s="101" t="str">
        <f>IF(Inp_So!M167="BO",Inp_So!J167,"")</f>
        <v/>
      </c>
      <c r="L1502" s="3" t="s">
        <v>106</v>
      </c>
      <c r="R1502" s="14"/>
      <c r="T1502" s="18"/>
      <c r="U1502" s="18"/>
      <c r="V1502" s="18"/>
      <c r="W1502" s="18"/>
      <c r="X1502" s="18"/>
      <c r="Y1502" s="18">
        <f>SUMIFS(Inp_So!Y$9:Y$228,Inp_So!$I$9:$I$228,Cal_BOSort!$G1502,Inp_So!$J$9:$J$228,Cal_BOSort!$I1502)</f>
        <v>0</v>
      </c>
      <c r="Z1502" s="18">
        <f>SUMIFS(Inp_So!Z$9:Z$228,Inp_So!$I$9:$I$228,Cal_BOSort!$G1502,Inp_So!$J$9:$J$228,Cal_BOSort!$I1502)</f>
        <v>0</v>
      </c>
      <c r="AA1502" s="18">
        <f>SUMIFS(Inp_So!AA$9:AA$228,Inp_So!$I$9:$I$228,Cal_BOSort!$G1502,Inp_So!$J$9:$J$228,Cal_BOSort!$I1502)</f>
        <v>0</v>
      </c>
      <c r="AB1502" s="18">
        <f>SUMIFS(Inp_So!AB$9:AB$228,Inp_So!$I$9:$I$228,Cal_BOSort!$G1502,Inp_So!$J$9:$J$228,Cal_BOSort!$I1502)</f>
        <v>0</v>
      </c>
      <c r="AC1502" s="18">
        <f>SUMIFS(Inp_So!AC$9:AC$228,Inp_So!$I$9:$I$228,Cal_BOSort!$G1502,Inp_So!$J$9:$J$228,Cal_BOSort!$I1502)</f>
        <v>0</v>
      </c>
      <c r="AD1502" s="18">
        <f>SUMIFS(Inp_So!AD$9:AD$228,Inp_So!$I$9:$I$228,Cal_BOSort!$G1502,Inp_So!$J$9:$J$228,Cal_BOSort!$I1502)</f>
        <v>0</v>
      </c>
      <c r="AE1502" s="18">
        <f>SUMIFS(Inp_So!AE$9:AE$228,Inp_So!$I$9:$I$228,Cal_BOSort!$G1502,Inp_So!$J$9:$J$228,Cal_BOSort!$I1502)</f>
        <v>0</v>
      </c>
      <c r="AF1502" s="18">
        <f>SUMIFS(Inp_So!AF$9:AF$228,Inp_So!$I$9:$I$228,Cal_BOSort!$G1502,Inp_So!$J$9:$J$228,Cal_BOSort!$I1502)</f>
        <v>0</v>
      </c>
      <c r="AG1502" s="18">
        <f>SUMIFS(Inp_So!AG$9:AG$228,Inp_So!$I$9:$I$228,Cal_BOSort!$G1502,Inp_So!$J$9:$J$228,Cal_BOSort!$I1502)</f>
        <v>0</v>
      </c>
      <c r="AH1502" s="18">
        <f>SUMIFS(Inp_So!AH$9:AH$228,Inp_So!$I$9:$I$228,Cal_BOSort!$G1502,Inp_So!$J$9:$J$228,Cal_BOSort!$I1502)</f>
        <v>0</v>
      </c>
      <c r="AI1502" s="18">
        <f>SUMIFS(Inp_So!AI$9:AI$228,Inp_So!$I$9:$I$228,Cal_BOSort!$G1502,Inp_So!$J$9:$J$228,Cal_BOSort!$I1502)</f>
        <v>0</v>
      </c>
      <c r="AJ1502" s="18">
        <f>SUMIFS(Inp_So!AJ$9:AJ$228,Inp_So!$I$9:$I$228,Cal_BOSort!$G1502,Inp_So!$J$9:$J$228,Cal_BOSort!$I1502)</f>
        <v>0</v>
      </c>
      <c r="AK1502" s="18">
        <f>SUMIFS(Inp_So!AK$9:AK$228,Inp_So!$I$9:$I$228,Cal_BOSort!$G1502,Inp_So!$J$9:$J$228,Cal_BOSort!$I1502)</f>
        <v>0</v>
      </c>
      <c r="AM1502" s="18">
        <f t="shared" si="161"/>
        <v>0</v>
      </c>
      <c r="AN1502" s="18">
        <f t="shared" si="165"/>
        <v>0</v>
      </c>
      <c r="AO1502" s="18">
        <f t="shared" si="166"/>
        <v>0</v>
      </c>
      <c r="AP1502" s="18">
        <f t="shared" si="162"/>
        <v>0</v>
      </c>
      <c r="AQ1502" s="18">
        <f t="shared" si="163"/>
        <v>0</v>
      </c>
      <c r="AR1502" s="18">
        <f t="shared" si="164"/>
        <v>0</v>
      </c>
      <c r="AU1502" s="42"/>
    </row>
    <row r="1503" spans="4:47" s="3" customFormat="1">
      <c r="D1503" s="101" t="str">
        <f>IF(I1503="","",MAX(D$1343:D1502)+1)</f>
        <v/>
      </c>
      <c r="E1503" s="3" t="s">
        <v>34</v>
      </c>
      <c r="F1503" s="3" t="s">
        <v>212</v>
      </c>
      <c r="G1503" s="3" t="s">
        <v>213</v>
      </c>
      <c r="I1503" s="101" t="str">
        <f>IF(Inp_So!M168="BO",Inp_So!J168,"")</f>
        <v/>
      </c>
      <c r="L1503" s="3" t="s">
        <v>106</v>
      </c>
      <c r="R1503" s="14"/>
      <c r="T1503" s="18"/>
      <c r="U1503" s="18"/>
      <c r="V1503" s="18"/>
      <c r="W1503" s="18"/>
      <c r="X1503" s="18"/>
      <c r="Y1503" s="18">
        <f>SUMIFS(Inp_So!Y$9:Y$228,Inp_So!$I$9:$I$228,Cal_BOSort!$G1503,Inp_So!$J$9:$J$228,Cal_BOSort!$I1503)</f>
        <v>0</v>
      </c>
      <c r="Z1503" s="18">
        <f>SUMIFS(Inp_So!Z$9:Z$228,Inp_So!$I$9:$I$228,Cal_BOSort!$G1503,Inp_So!$J$9:$J$228,Cal_BOSort!$I1503)</f>
        <v>0</v>
      </c>
      <c r="AA1503" s="18">
        <f>SUMIFS(Inp_So!AA$9:AA$228,Inp_So!$I$9:$I$228,Cal_BOSort!$G1503,Inp_So!$J$9:$J$228,Cal_BOSort!$I1503)</f>
        <v>0</v>
      </c>
      <c r="AB1503" s="18">
        <f>SUMIFS(Inp_So!AB$9:AB$228,Inp_So!$I$9:$I$228,Cal_BOSort!$G1503,Inp_So!$J$9:$J$228,Cal_BOSort!$I1503)</f>
        <v>0</v>
      </c>
      <c r="AC1503" s="18">
        <f>SUMIFS(Inp_So!AC$9:AC$228,Inp_So!$I$9:$I$228,Cal_BOSort!$G1503,Inp_So!$J$9:$J$228,Cal_BOSort!$I1503)</f>
        <v>0</v>
      </c>
      <c r="AD1503" s="18">
        <f>SUMIFS(Inp_So!AD$9:AD$228,Inp_So!$I$9:$I$228,Cal_BOSort!$G1503,Inp_So!$J$9:$J$228,Cal_BOSort!$I1503)</f>
        <v>0</v>
      </c>
      <c r="AE1503" s="18">
        <f>SUMIFS(Inp_So!AE$9:AE$228,Inp_So!$I$9:$I$228,Cal_BOSort!$G1503,Inp_So!$J$9:$J$228,Cal_BOSort!$I1503)</f>
        <v>0</v>
      </c>
      <c r="AF1503" s="18">
        <f>SUMIFS(Inp_So!AF$9:AF$228,Inp_So!$I$9:$I$228,Cal_BOSort!$G1503,Inp_So!$J$9:$J$228,Cal_BOSort!$I1503)</f>
        <v>0</v>
      </c>
      <c r="AG1503" s="18">
        <f>SUMIFS(Inp_So!AG$9:AG$228,Inp_So!$I$9:$I$228,Cal_BOSort!$G1503,Inp_So!$J$9:$J$228,Cal_BOSort!$I1503)</f>
        <v>0</v>
      </c>
      <c r="AH1503" s="18">
        <f>SUMIFS(Inp_So!AH$9:AH$228,Inp_So!$I$9:$I$228,Cal_BOSort!$G1503,Inp_So!$J$9:$J$228,Cal_BOSort!$I1503)</f>
        <v>0</v>
      </c>
      <c r="AI1503" s="18">
        <f>SUMIFS(Inp_So!AI$9:AI$228,Inp_So!$I$9:$I$228,Cal_BOSort!$G1503,Inp_So!$J$9:$J$228,Cal_BOSort!$I1503)</f>
        <v>0</v>
      </c>
      <c r="AJ1503" s="18">
        <f>SUMIFS(Inp_So!AJ$9:AJ$228,Inp_So!$I$9:$I$228,Cal_BOSort!$G1503,Inp_So!$J$9:$J$228,Cal_BOSort!$I1503)</f>
        <v>0</v>
      </c>
      <c r="AK1503" s="18">
        <f>SUMIFS(Inp_So!AK$9:AK$228,Inp_So!$I$9:$I$228,Cal_BOSort!$G1503,Inp_So!$J$9:$J$228,Cal_BOSort!$I1503)</f>
        <v>0</v>
      </c>
      <c r="AM1503" s="18">
        <f t="shared" si="161"/>
        <v>0</v>
      </c>
      <c r="AN1503" s="18">
        <f t="shared" si="165"/>
        <v>0</v>
      </c>
      <c r="AO1503" s="18">
        <f t="shared" si="166"/>
        <v>0</v>
      </c>
      <c r="AP1503" s="18">
        <f t="shared" si="162"/>
        <v>0</v>
      </c>
      <c r="AQ1503" s="18">
        <f t="shared" si="163"/>
        <v>0</v>
      </c>
      <c r="AR1503" s="18">
        <f t="shared" si="164"/>
        <v>0</v>
      </c>
      <c r="AU1503" s="42"/>
    </row>
    <row r="1504" spans="4:47" s="3" customFormat="1">
      <c r="D1504" s="101" t="str">
        <f>IF(I1504="","",MAX(D$1343:D1503)+1)</f>
        <v/>
      </c>
      <c r="E1504" s="3" t="s">
        <v>34</v>
      </c>
      <c r="F1504" s="3" t="s">
        <v>212</v>
      </c>
      <c r="G1504" s="3" t="s">
        <v>214</v>
      </c>
      <c r="I1504" s="101" t="str">
        <f>IF(Inp_So!M169="BO",Inp_So!J169,"")</f>
        <v/>
      </c>
      <c r="L1504" s="3" t="s">
        <v>106</v>
      </c>
      <c r="R1504" s="14"/>
      <c r="T1504" s="18"/>
      <c r="U1504" s="18"/>
      <c r="V1504" s="18"/>
      <c r="W1504" s="18"/>
      <c r="X1504" s="18"/>
      <c r="Y1504" s="18">
        <f>SUMIFS(Inp_So!Y$9:Y$228,Inp_So!$I$9:$I$228,Cal_BOSort!$G1504,Inp_So!$J$9:$J$228,Cal_BOSort!$I1504)</f>
        <v>0</v>
      </c>
      <c r="Z1504" s="18">
        <f>SUMIFS(Inp_So!Z$9:Z$228,Inp_So!$I$9:$I$228,Cal_BOSort!$G1504,Inp_So!$J$9:$J$228,Cal_BOSort!$I1504)</f>
        <v>0</v>
      </c>
      <c r="AA1504" s="18">
        <f>SUMIFS(Inp_So!AA$9:AA$228,Inp_So!$I$9:$I$228,Cal_BOSort!$G1504,Inp_So!$J$9:$J$228,Cal_BOSort!$I1504)</f>
        <v>0</v>
      </c>
      <c r="AB1504" s="18">
        <f>SUMIFS(Inp_So!AB$9:AB$228,Inp_So!$I$9:$I$228,Cal_BOSort!$G1504,Inp_So!$J$9:$J$228,Cal_BOSort!$I1504)</f>
        <v>0</v>
      </c>
      <c r="AC1504" s="18">
        <f>SUMIFS(Inp_So!AC$9:AC$228,Inp_So!$I$9:$I$228,Cal_BOSort!$G1504,Inp_So!$J$9:$J$228,Cal_BOSort!$I1504)</f>
        <v>0</v>
      </c>
      <c r="AD1504" s="18">
        <f>SUMIFS(Inp_So!AD$9:AD$228,Inp_So!$I$9:$I$228,Cal_BOSort!$G1504,Inp_So!$J$9:$J$228,Cal_BOSort!$I1504)</f>
        <v>0</v>
      </c>
      <c r="AE1504" s="18">
        <f>SUMIFS(Inp_So!AE$9:AE$228,Inp_So!$I$9:$I$228,Cal_BOSort!$G1504,Inp_So!$J$9:$J$228,Cal_BOSort!$I1504)</f>
        <v>0</v>
      </c>
      <c r="AF1504" s="18">
        <f>SUMIFS(Inp_So!AF$9:AF$228,Inp_So!$I$9:$I$228,Cal_BOSort!$G1504,Inp_So!$J$9:$J$228,Cal_BOSort!$I1504)</f>
        <v>0</v>
      </c>
      <c r="AG1504" s="18">
        <f>SUMIFS(Inp_So!AG$9:AG$228,Inp_So!$I$9:$I$228,Cal_BOSort!$G1504,Inp_So!$J$9:$J$228,Cal_BOSort!$I1504)</f>
        <v>0</v>
      </c>
      <c r="AH1504" s="18">
        <f>SUMIFS(Inp_So!AH$9:AH$228,Inp_So!$I$9:$I$228,Cal_BOSort!$G1504,Inp_So!$J$9:$J$228,Cal_BOSort!$I1504)</f>
        <v>0</v>
      </c>
      <c r="AI1504" s="18">
        <f>SUMIFS(Inp_So!AI$9:AI$228,Inp_So!$I$9:$I$228,Cal_BOSort!$G1504,Inp_So!$J$9:$J$228,Cal_BOSort!$I1504)</f>
        <v>0</v>
      </c>
      <c r="AJ1504" s="18">
        <f>SUMIFS(Inp_So!AJ$9:AJ$228,Inp_So!$I$9:$I$228,Cal_BOSort!$G1504,Inp_So!$J$9:$J$228,Cal_BOSort!$I1504)</f>
        <v>0</v>
      </c>
      <c r="AK1504" s="18">
        <f>SUMIFS(Inp_So!AK$9:AK$228,Inp_So!$I$9:$I$228,Cal_BOSort!$G1504,Inp_So!$J$9:$J$228,Cal_BOSort!$I1504)</f>
        <v>0</v>
      </c>
      <c r="AM1504" s="18">
        <f t="shared" si="161"/>
        <v>0</v>
      </c>
      <c r="AN1504" s="18">
        <f t="shared" si="165"/>
        <v>0</v>
      </c>
      <c r="AO1504" s="18">
        <f t="shared" si="166"/>
        <v>0</v>
      </c>
      <c r="AP1504" s="18">
        <f t="shared" si="162"/>
        <v>0</v>
      </c>
      <c r="AQ1504" s="18">
        <f t="shared" si="163"/>
        <v>0</v>
      </c>
      <c r="AR1504" s="18">
        <f t="shared" si="164"/>
        <v>0</v>
      </c>
      <c r="AU1504" s="42"/>
    </row>
    <row r="1505" spans="4:47" s="3" customFormat="1">
      <c r="D1505" s="101" t="str">
        <f>IF(I1505="","",MAX(D$1343:D1504)+1)</f>
        <v/>
      </c>
      <c r="E1505" s="3" t="s">
        <v>34</v>
      </c>
      <c r="F1505" s="3" t="s">
        <v>212</v>
      </c>
      <c r="G1505" s="3" t="s">
        <v>214</v>
      </c>
      <c r="I1505" s="101" t="str">
        <f>IF(Inp_So!M170="BO",Inp_So!J170,"")</f>
        <v/>
      </c>
      <c r="L1505" s="3" t="s">
        <v>106</v>
      </c>
      <c r="R1505" s="14"/>
      <c r="T1505" s="18"/>
      <c r="U1505" s="18"/>
      <c r="V1505" s="18"/>
      <c r="W1505" s="18"/>
      <c r="X1505" s="18"/>
      <c r="Y1505" s="18">
        <f>SUMIFS(Inp_So!Y$9:Y$228,Inp_So!$I$9:$I$228,Cal_BOSort!$G1505,Inp_So!$J$9:$J$228,Cal_BOSort!$I1505)</f>
        <v>0</v>
      </c>
      <c r="Z1505" s="18">
        <f>SUMIFS(Inp_So!Z$9:Z$228,Inp_So!$I$9:$I$228,Cal_BOSort!$G1505,Inp_So!$J$9:$J$228,Cal_BOSort!$I1505)</f>
        <v>0</v>
      </c>
      <c r="AA1505" s="18">
        <f>SUMIFS(Inp_So!AA$9:AA$228,Inp_So!$I$9:$I$228,Cal_BOSort!$G1505,Inp_So!$J$9:$J$228,Cal_BOSort!$I1505)</f>
        <v>0</v>
      </c>
      <c r="AB1505" s="18">
        <f>SUMIFS(Inp_So!AB$9:AB$228,Inp_So!$I$9:$I$228,Cal_BOSort!$G1505,Inp_So!$J$9:$J$228,Cal_BOSort!$I1505)</f>
        <v>0</v>
      </c>
      <c r="AC1505" s="18">
        <f>SUMIFS(Inp_So!AC$9:AC$228,Inp_So!$I$9:$I$228,Cal_BOSort!$G1505,Inp_So!$J$9:$J$228,Cal_BOSort!$I1505)</f>
        <v>0</v>
      </c>
      <c r="AD1505" s="18">
        <f>SUMIFS(Inp_So!AD$9:AD$228,Inp_So!$I$9:$I$228,Cal_BOSort!$G1505,Inp_So!$J$9:$J$228,Cal_BOSort!$I1505)</f>
        <v>0</v>
      </c>
      <c r="AE1505" s="18">
        <f>SUMIFS(Inp_So!AE$9:AE$228,Inp_So!$I$9:$I$228,Cal_BOSort!$G1505,Inp_So!$J$9:$J$228,Cal_BOSort!$I1505)</f>
        <v>0</v>
      </c>
      <c r="AF1505" s="18">
        <f>SUMIFS(Inp_So!AF$9:AF$228,Inp_So!$I$9:$I$228,Cal_BOSort!$G1505,Inp_So!$J$9:$J$228,Cal_BOSort!$I1505)</f>
        <v>0</v>
      </c>
      <c r="AG1505" s="18">
        <f>SUMIFS(Inp_So!AG$9:AG$228,Inp_So!$I$9:$I$228,Cal_BOSort!$G1505,Inp_So!$J$9:$J$228,Cal_BOSort!$I1505)</f>
        <v>0</v>
      </c>
      <c r="AH1505" s="18">
        <f>SUMIFS(Inp_So!AH$9:AH$228,Inp_So!$I$9:$I$228,Cal_BOSort!$G1505,Inp_So!$J$9:$J$228,Cal_BOSort!$I1505)</f>
        <v>0</v>
      </c>
      <c r="AI1505" s="18">
        <f>SUMIFS(Inp_So!AI$9:AI$228,Inp_So!$I$9:$I$228,Cal_BOSort!$G1505,Inp_So!$J$9:$J$228,Cal_BOSort!$I1505)</f>
        <v>0</v>
      </c>
      <c r="AJ1505" s="18">
        <f>SUMIFS(Inp_So!AJ$9:AJ$228,Inp_So!$I$9:$I$228,Cal_BOSort!$G1505,Inp_So!$J$9:$J$228,Cal_BOSort!$I1505)</f>
        <v>0</v>
      </c>
      <c r="AK1505" s="18">
        <f>SUMIFS(Inp_So!AK$9:AK$228,Inp_So!$I$9:$I$228,Cal_BOSort!$G1505,Inp_So!$J$9:$J$228,Cal_BOSort!$I1505)</f>
        <v>0</v>
      </c>
      <c r="AM1505" s="18">
        <f t="shared" si="161"/>
        <v>0</v>
      </c>
      <c r="AN1505" s="18">
        <f t="shared" si="165"/>
        <v>0</v>
      </c>
      <c r="AO1505" s="18">
        <f t="shared" si="166"/>
        <v>0</v>
      </c>
      <c r="AP1505" s="18">
        <f t="shared" si="162"/>
        <v>0</v>
      </c>
      <c r="AQ1505" s="18">
        <f t="shared" si="163"/>
        <v>0</v>
      </c>
      <c r="AR1505" s="18">
        <f t="shared" si="164"/>
        <v>0</v>
      </c>
      <c r="AU1505" s="42"/>
    </row>
    <row r="1506" spans="4:47" s="3" customFormat="1">
      <c r="D1506" s="101" t="str">
        <f>IF(I1506="","",MAX(D$1343:D1505)+1)</f>
        <v/>
      </c>
      <c r="E1506" s="3" t="s">
        <v>34</v>
      </c>
      <c r="F1506" s="3" t="s">
        <v>212</v>
      </c>
      <c r="G1506" s="3" t="s">
        <v>214</v>
      </c>
      <c r="I1506" s="101" t="str">
        <f>IF(Inp_So!M171="BO",Inp_So!J171,"")</f>
        <v/>
      </c>
      <c r="L1506" s="3" t="s">
        <v>106</v>
      </c>
      <c r="R1506" s="14"/>
      <c r="T1506" s="18"/>
      <c r="U1506" s="18"/>
      <c r="V1506" s="18"/>
      <c r="W1506" s="18"/>
      <c r="X1506" s="18"/>
      <c r="Y1506" s="18">
        <f>SUMIFS(Inp_So!Y$9:Y$228,Inp_So!$I$9:$I$228,Cal_BOSort!$G1506,Inp_So!$J$9:$J$228,Cal_BOSort!$I1506)</f>
        <v>0</v>
      </c>
      <c r="Z1506" s="18">
        <f>SUMIFS(Inp_So!Z$9:Z$228,Inp_So!$I$9:$I$228,Cal_BOSort!$G1506,Inp_So!$J$9:$J$228,Cal_BOSort!$I1506)</f>
        <v>0</v>
      </c>
      <c r="AA1506" s="18">
        <f>SUMIFS(Inp_So!AA$9:AA$228,Inp_So!$I$9:$I$228,Cal_BOSort!$G1506,Inp_So!$J$9:$J$228,Cal_BOSort!$I1506)</f>
        <v>0</v>
      </c>
      <c r="AB1506" s="18">
        <f>SUMIFS(Inp_So!AB$9:AB$228,Inp_So!$I$9:$I$228,Cal_BOSort!$G1506,Inp_So!$J$9:$J$228,Cal_BOSort!$I1506)</f>
        <v>0</v>
      </c>
      <c r="AC1506" s="18">
        <f>SUMIFS(Inp_So!AC$9:AC$228,Inp_So!$I$9:$I$228,Cal_BOSort!$G1506,Inp_So!$J$9:$J$228,Cal_BOSort!$I1506)</f>
        <v>0</v>
      </c>
      <c r="AD1506" s="18">
        <f>SUMIFS(Inp_So!AD$9:AD$228,Inp_So!$I$9:$I$228,Cal_BOSort!$G1506,Inp_So!$J$9:$J$228,Cal_BOSort!$I1506)</f>
        <v>0</v>
      </c>
      <c r="AE1506" s="18">
        <f>SUMIFS(Inp_So!AE$9:AE$228,Inp_So!$I$9:$I$228,Cal_BOSort!$G1506,Inp_So!$J$9:$J$228,Cal_BOSort!$I1506)</f>
        <v>0</v>
      </c>
      <c r="AF1506" s="18">
        <f>SUMIFS(Inp_So!AF$9:AF$228,Inp_So!$I$9:$I$228,Cal_BOSort!$G1506,Inp_So!$J$9:$J$228,Cal_BOSort!$I1506)</f>
        <v>0</v>
      </c>
      <c r="AG1506" s="18">
        <f>SUMIFS(Inp_So!AG$9:AG$228,Inp_So!$I$9:$I$228,Cal_BOSort!$G1506,Inp_So!$J$9:$J$228,Cal_BOSort!$I1506)</f>
        <v>0</v>
      </c>
      <c r="AH1506" s="18">
        <f>SUMIFS(Inp_So!AH$9:AH$228,Inp_So!$I$9:$I$228,Cal_BOSort!$G1506,Inp_So!$J$9:$J$228,Cal_BOSort!$I1506)</f>
        <v>0</v>
      </c>
      <c r="AI1506" s="18">
        <f>SUMIFS(Inp_So!AI$9:AI$228,Inp_So!$I$9:$I$228,Cal_BOSort!$G1506,Inp_So!$J$9:$J$228,Cal_BOSort!$I1506)</f>
        <v>0</v>
      </c>
      <c r="AJ1506" s="18">
        <f>SUMIFS(Inp_So!AJ$9:AJ$228,Inp_So!$I$9:$I$228,Cal_BOSort!$G1506,Inp_So!$J$9:$J$228,Cal_BOSort!$I1506)</f>
        <v>0</v>
      </c>
      <c r="AK1506" s="18">
        <f>SUMIFS(Inp_So!AK$9:AK$228,Inp_So!$I$9:$I$228,Cal_BOSort!$G1506,Inp_So!$J$9:$J$228,Cal_BOSort!$I1506)</f>
        <v>0</v>
      </c>
      <c r="AM1506" s="18">
        <f t="shared" si="161"/>
        <v>0</v>
      </c>
      <c r="AN1506" s="18">
        <f t="shared" si="165"/>
        <v>0</v>
      </c>
      <c r="AO1506" s="18">
        <f t="shared" si="166"/>
        <v>0</v>
      </c>
      <c r="AP1506" s="18">
        <f t="shared" si="162"/>
        <v>0</v>
      </c>
      <c r="AQ1506" s="18">
        <f t="shared" si="163"/>
        <v>0</v>
      </c>
      <c r="AR1506" s="18">
        <f t="shared" si="164"/>
        <v>0</v>
      </c>
      <c r="AU1506" s="42"/>
    </row>
    <row r="1507" spans="4:47" s="3" customFormat="1">
      <c r="D1507" s="101" t="str">
        <f>IF(I1507="","",MAX(D$1343:D1506)+1)</f>
        <v/>
      </c>
      <c r="E1507" s="3" t="s">
        <v>34</v>
      </c>
      <c r="F1507" s="3" t="s">
        <v>212</v>
      </c>
      <c r="G1507" s="3" t="s">
        <v>214</v>
      </c>
      <c r="I1507" s="101" t="str">
        <f>IF(Inp_So!M172="BO",Inp_So!J172,"")</f>
        <v/>
      </c>
      <c r="L1507" s="3" t="s">
        <v>106</v>
      </c>
      <c r="R1507" s="14"/>
      <c r="T1507" s="18"/>
      <c r="U1507" s="18"/>
      <c r="V1507" s="18"/>
      <c r="W1507" s="18"/>
      <c r="X1507" s="18"/>
      <c r="Y1507" s="18">
        <f>SUMIFS(Inp_So!Y$9:Y$228,Inp_So!$I$9:$I$228,Cal_BOSort!$G1507,Inp_So!$J$9:$J$228,Cal_BOSort!$I1507)</f>
        <v>0</v>
      </c>
      <c r="Z1507" s="18">
        <f>SUMIFS(Inp_So!Z$9:Z$228,Inp_So!$I$9:$I$228,Cal_BOSort!$G1507,Inp_So!$J$9:$J$228,Cal_BOSort!$I1507)</f>
        <v>0</v>
      </c>
      <c r="AA1507" s="18">
        <f>SUMIFS(Inp_So!AA$9:AA$228,Inp_So!$I$9:$I$228,Cal_BOSort!$G1507,Inp_So!$J$9:$J$228,Cal_BOSort!$I1507)</f>
        <v>0</v>
      </c>
      <c r="AB1507" s="18">
        <f>SUMIFS(Inp_So!AB$9:AB$228,Inp_So!$I$9:$I$228,Cal_BOSort!$G1507,Inp_So!$J$9:$J$228,Cal_BOSort!$I1507)</f>
        <v>0</v>
      </c>
      <c r="AC1507" s="18">
        <f>SUMIFS(Inp_So!AC$9:AC$228,Inp_So!$I$9:$I$228,Cal_BOSort!$G1507,Inp_So!$J$9:$J$228,Cal_BOSort!$I1507)</f>
        <v>0</v>
      </c>
      <c r="AD1507" s="18">
        <f>SUMIFS(Inp_So!AD$9:AD$228,Inp_So!$I$9:$I$228,Cal_BOSort!$G1507,Inp_So!$J$9:$J$228,Cal_BOSort!$I1507)</f>
        <v>0</v>
      </c>
      <c r="AE1507" s="18">
        <f>SUMIFS(Inp_So!AE$9:AE$228,Inp_So!$I$9:$I$228,Cal_BOSort!$G1507,Inp_So!$J$9:$J$228,Cal_BOSort!$I1507)</f>
        <v>0</v>
      </c>
      <c r="AF1507" s="18">
        <f>SUMIFS(Inp_So!AF$9:AF$228,Inp_So!$I$9:$I$228,Cal_BOSort!$G1507,Inp_So!$J$9:$J$228,Cal_BOSort!$I1507)</f>
        <v>0</v>
      </c>
      <c r="AG1507" s="18">
        <f>SUMIFS(Inp_So!AG$9:AG$228,Inp_So!$I$9:$I$228,Cal_BOSort!$G1507,Inp_So!$J$9:$J$228,Cal_BOSort!$I1507)</f>
        <v>0</v>
      </c>
      <c r="AH1507" s="18">
        <f>SUMIFS(Inp_So!AH$9:AH$228,Inp_So!$I$9:$I$228,Cal_BOSort!$G1507,Inp_So!$J$9:$J$228,Cal_BOSort!$I1507)</f>
        <v>0</v>
      </c>
      <c r="AI1507" s="18">
        <f>SUMIFS(Inp_So!AI$9:AI$228,Inp_So!$I$9:$I$228,Cal_BOSort!$G1507,Inp_So!$J$9:$J$228,Cal_BOSort!$I1507)</f>
        <v>0</v>
      </c>
      <c r="AJ1507" s="18">
        <f>SUMIFS(Inp_So!AJ$9:AJ$228,Inp_So!$I$9:$I$228,Cal_BOSort!$G1507,Inp_So!$J$9:$J$228,Cal_BOSort!$I1507)</f>
        <v>0</v>
      </c>
      <c r="AK1507" s="18">
        <f>SUMIFS(Inp_So!AK$9:AK$228,Inp_So!$I$9:$I$228,Cal_BOSort!$G1507,Inp_So!$J$9:$J$228,Cal_BOSort!$I1507)</f>
        <v>0</v>
      </c>
      <c r="AM1507" s="18">
        <f t="shared" si="161"/>
        <v>0</v>
      </c>
      <c r="AN1507" s="18">
        <f t="shared" si="165"/>
        <v>0</v>
      </c>
      <c r="AO1507" s="18">
        <f t="shared" si="166"/>
        <v>0</v>
      </c>
      <c r="AP1507" s="18">
        <f t="shared" si="162"/>
        <v>0</v>
      </c>
      <c r="AQ1507" s="18">
        <f t="shared" si="163"/>
        <v>0</v>
      </c>
      <c r="AR1507" s="18">
        <f t="shared" si="164"/>
        <v>0</v>
      </c>
      <c r="AU1507" s="42"/>
    </row>
    <row r="1508" spans="4:47" s="3" customFormat="1">
      <c r="D1508" s="101" t="str">
        <f>IF(I1508="","",MAX(D$1343:D1507)+1)</f>
        <v/>
      </c>
      <c r="E1508" s="3" t="s">
        <v>34</v>
      </c>
      <c r="F1508" s="3" t="s">
        <v>212</v>
      </c>
      <c r="G1508" s="3" t="s">
        <v>214</v>
      </c>
      <c r="I1508" s="101" t="str">
        <f>IF(Inp_So!M173="BO",Inp_So!J173,"")</f>
        <v/>
      </c>
      <c r="L1508" s="3" t="s">
        <v>106</v>
      </c>
      <c r="R1508" s="14"/>
      <c r="T1508" s="18"/>
      <c r="U1508" s="18"/>
      <c r="V1508" s="18"/>
      <c r="W1508" s="18"/>
      <c r="X1508" s="18"/>
      <c r="Y1508" s="18">
        <f>SUMIFS(Inp_So!Y$9:Y$228,Inp_So!$I$9:$I$228,Cal_BOSort!$G1508,Inp_So!$J$9:$J$228,Cal_BOSort!$I1508)</f>
        <v>0</v>
      </c>
      <c r="Z1508" s="18">
        <f>SUMIFS(Inp_So!Z$9:Z$228,Inp_So!$I$9:$I$228,Cal_BOSort!$G1508,Inp_So!$J$9:$J$228,Cal_BOSort!$I1508)</f>
        <v>0</v>
      </c>
      <c r="AA1508" s="18">
        <f>SUMIFS(Inp_So!AA$9:AA$228,Inp_So!$I$9:$I$228,Cal_BOSort!$G1508,Inp_So!$J$9:$J$228,Cal_BOSort!$I1508)</f>
        <v>0</v>
      </c>
      <c r="AB1508" s="18">
        <f>SUMIFS(Inp_So!AB$9:AB$228,Inp_So!$I$9:$I$228,Cal_BOSort!$G1508,Inp_So!$J$9:$J$228,Cal_BOSort!$I1508)</f>
        <v>0</v>
      </c>
      <c r="AC1508" s="18">
        <f>SUMIFS(Inp_So!AC$9:AC$228,Inp_So!$I$9:$I$228,Cal_BOSort!$G1508,Inp_So!$J$9:$J$228,Cal_BOSort!$I1508)</f>
        <v>0</v>
      </c>
      <c r="AD1508" s="18">
        <f>SUMIFS(Inp_So!AD$9:AD$228,Inp_So!$I$9:$I$228,Cal_BOSort!$G1508,Inp_So!$J$9:$J$228,Cal_BOSort!$I1508)</f>
        <v>0</v>
      </c>
      <c r="AE1508" s="18">
        <f>SUMIFS(Inp_So!AE$9:AE$228,Inp_So!$I$9:$I$228,Cal_BOSort!$G1508,Inp_So!$J$9:$J$228,Cal_BOSort!$I1508)</f>
        <v>0</v>
      </c>
      <c r="AF1508" s="18">
        <f>SUMIFS(Inp_So!AF$9:AF$228,Inp_So!$I$9:$I$228,Cal_BOSort!$G1508,Inp_So!$J$9:$J$228,Cal_BOSort!$I1508)</f>
        <v>0</v>
      </c>
      <c r="AG1508" s="18">
        <f>SUMIFS(Inp_So!AG$9:AG$228,Inp_So!$I$9:$I$228,Cal_BOSort!$G1508,Inp_So!$J$9:$J$228,Cal_BOSort!$I1508)</f>
        <v>0</v>
      </c>
      <c r="AH1508" s="18">
        <f>SUMIFS(Inp_So!AH$9:AH$228,Inp_So!$I$9:$I$228,Cal_BOSort!$G1508,Inp_So!$J$9:$J$228,Cal_BOSort!$I1508)</f>
        <v>0</v>
      </c>
      <c r="AI1508" s="18">
        <f>SUMIFS(Inp_So!AI$9:AI$228,Inp_So!$I$9:$I$228,Cal_BOSort!$G1508,Inp_So!$J$9:$J$228,Cal_BOSort!$I1508)</f>
        <v>0</v>
      </c>
      <c r="AJ1508" s="18">
        <f>SUMIFS(Inp_So!AJ$9:AJ$228,Inp_So!$I$9:$I$228,Cal_BOSort!$G1508,Inp_So!$J$9:$J$228,Cal_BOSort!$I1508)</f>
        <v>0</v>
      </c>
      <c r="AK1508" s="18">
        <f>SUMIFS(Inp_So!AK$9:AK$228,Inp_So!$I$9:$I$228,Cal_BOSort!$G1508,Inp_So!$J$9:$J$228,Cal_BOSort!$I1508)</f>
        <v>0</v>
      </c>
      <c r="AM1508" s="18">
        <f t="shared" si="161"/>
        <v>0</v>
      </c>
      <c r="AN1508" s="18">
        <f t="shared" si="165"/>
        <v>0</v>
      </c>
      <c r="AO1508" s="18">
        <f t="shared" si="166"/>
        <v>0</v>
      </c>
      <c r="AP1508" s="18">
        <f t="shared" si="162"/>
        <v>0</v>
      </c>
      <c r="AQ1508" s="18">
        <f t="shared" si="163"/>
        <v>0</v>
      </c>
      <c r="AR1508" s="18">
        <f t="shared" si="164"/>
        <v>0</v>
      </c>
      <c r="AU1508" s="42"/>
    </row>
    <row r="1509" spans="4:47" s="3" customFormat="1">
      <c r="D1509" s="101" t="str">
        <f>IF(I1509="","",MAX(D$1343:D1508)+1)</f>
        <v/>
      </c>
      <c r="E1509" s="3" t="s">
        <v>34</v>
      </c>
      <c r="F1509" s="3" t="s">
        <v>212</v>
      </c>
      <c r="G1509" s="3" t="s">
        <v>214</v>
      </c>
      <c r="I1509" s="101" t="str">
        <f>IF(Inp_So!M174="BO",Inp_So!J174,"")</f>
        <v/>
      </c>
      <c r="L1509" s="3" t="s">
        <v>106</v>
      </c>
      <c r="R1509" s="14"/>
      <c r="T1509" s="18"/>
      <c r="U1509" s="18"/>
      <c r="V1509" s="18"/>
      <c r="W1509" s="18"/>
      <c r="X1509" s="18"/>
      <c r="Y1509" s="18">
        <f>SUMIFS(Inp_So!Y$9:Y$228,Inp_So!$I$9:$I$228,Cal_BOSort!$G1509,Inp_So!$J$9:$J$228,Cal_BOSort!$I1509)</f>
        <v>0</v>
      </c>
      <c r="Z1509" s="18">
        <f>SUMIFS(Inp_So!Z$9:Z$228,Inp_So!$I$9:$I$228,Cal_BOSort!$G1509,Inp_So!$J$9:$J$228,Cal_BOSort!$I1509)</f>
        <v>0</v>
      </c>
      <c r="AA1509" s="18">
        <f>SUMIFS(Inp_So!AA$9:AA$228,Inp_So!$I$9:$I$228,Cal_BOSort!$G1509,Inp_So!$J$9:$J$228,Cal_BOSort!$I1509)</f>
        <v>0</v>
      </c>
      <c r="AB1509" s="18">
        <f>SUMIFS(Inp_So!AB$9:AB$228,Inp_So!$I$9:$I$228,Cal_BOSort!$G1509,Inp_So!$J$9:$J$228,Cal_BOSort!$I1509)</f>
        <v>0</v>
      </c>
      <c r="AC1509" s="18">
        <f>SUMIFS(Inp_So!AC$9:AC$228,Inp_So!$I$9:$I$228,Cal_BOSort!$G1509,Inp_So!$J$9:$J$228,Cal_BOSort!$I1509)</f>
        <v>0</v>
      </c>
      <c r="AD1509" s="18">
        <f>SUMIFS(Inp_So!AD$9:AD$228,Inp_So!$I$9:$I$228,Cal_BOSort!$G1509,Inp_So!$J$9:$J$228,Cal_BOSort!$I1509)</f>
        <v>0</v>
      </c>
      <c r="AE1509" s="18">
        <f>SUMIFS(Inp_So!AE$9:AE$228,Inp_So!$I$9:$I$228,Cal_BOSort!$G1509,Inp_So!$J$9:$J$228,Cal_BOSort!$I1509)</f>
        <v>0</v>
      </c>
      <c r="AF1509" s="18">
        <f>SUMIFS(Inp_So!AF$9:AF$228,Inp_So!$I$9:$I$228,Cal_BOSort!$G1509,Inp_So!$J$9:$J$228,Cal_BOSort!$I1509)</f>
        <v>0</v>
      </c>
      <c r="AG1509" s="18">
        <f>SUMIFS(Inp_So!AG$9:AG$228,Inp_So!$I$9:$I$228,Cal_BOSort!$G1509,Inp_So!$J$9:$J$228,Cal_BOSort!$I1509)</f>
        <v>0</v>
      </c>
      <c r="AH1509" s="18">
        <f>SUMIFS(Inp_So!AH$9:AH$228,Inp_So!$I$9:$I$228,Cal_BOSort!$G1509,Inp_So!$J$9:$J$228,Cal_BOSort!$I1509)</f>
        <v>0</v>
      </c>
      <c r="AI1509" s="18">
        <f>SUMIFS(Inp_So!AI$9:AI$228,Inp_So!$I$9:$I$228,Cal_BOSort!$G1509,Inp_So!$J$9:$J$228,Cal_BOSort!$I1509)</f>
        <v>0</v>
      </c>
      <c r="AJ1509" s="18">
        <f>SUMIFS(Inp_So!AJ$9:AJ$228,Inp_So!$I$9:$I$228,Cal_BOSort!$G1509,Inp_So!$J$9:$J$228,Cal_BOSort!$I1509)</f>
        <v>0</v>
      </c>
      <c r="AK1509" s="18">
        <f>SUMIFS(Inp_So!AK$9:AK$228,Inp_So!$I$9:$I$228,Cal_BOSort!$G1509,Inp_So!$J$9:$J$228,Cal_BOSort!$I1509)</f>
        <v>0</v>
      </c>
      <c r="AM1509" s="18">
        <f t="shared" si="161"/>
        <v>0</v>
      </c>
      <c r="AN1509" s="18">
        <f t="shared" si="165"/>
        <v>0</v>
      </c>
      <c r="AO1509" s="18">
        <f t="shared" si="166"/>
        <v>0</v>
      </c>
      <c r="AP1509" s="18">
        <f t="shared" si="162"/>
        <v>0</v>
      </c>
      <c r="AQ1509" s="18">
        <f t="shared" si="163"/>
        <v>0</v>
      </c>
      <c r="AR1509" s="18">
        <f t="shared" si="164"/>
        <v>0</v>
      </c>
      <c r="AU1509" s="42"/>
    </row>
    <row r="1510" spans="4:47" s="3" customFormat="1">
      <c r="D1510" s="101" t="str">
        <f>IF(I1510="","",MAX(D$1343:D1509)+1)</f>
        <v/>
      </c>
      <c r="E1510" s="3" t="s">
        <v>34</v>
      </c>
      <c r="F1510" s="3" t="s">
        <v>212</v>
      </c>
      <c r="G1510" s="3" t="s">
        <v>214</v>
      </c>
      <c r="I1510" s="101" t="str">
        <f>IF(Inp_So!M175="BO",Inp_So!J175,"")</f>
        <v/>
      </c>
      <c r="L1510" s="3" t="s">
        <v>106</v>
      </c>
      <c r="R1510" s="14"/>
      <c r="T1510" s="18"/>
      <c r="U1510" s="18"/>
      <c r="V1510" s="18"/>
      <c r="W1510" s="18"/>
      <c r="X1510" s="18"/>
      <c r="Y1510" s="18">
        <f>SUMIFS(Inp_So!Y$9:Y$228,Inp_So!$I$9:$I$228,Cal_BOSort!$G1510,Inp_So!$J$9:$J$228,Cal_BOSort!$I1510)</f>
        <v>0</v>
      </c>
      <c r="Z1510" s="18">
        <f>SUMIFS(Inp_So!Z$9:Z$228,Inp_So!$I$9:$I$228,Cal_BOSort!$G1510,Inp_So!$J$9:$J$228,Cal_BOSort!$I1510)</f>
        <v>0</v>
      </c>
      <c r="AA1510" s="18">
        <f>SUMIFS(Inp_So!AA$9:AA$228,Inp_So!$I$9:$I$228,Cal_BOSort!$G1510,Inp_So!$J$9:$J$228,Cal_BOSort!$I1510)</f>
        <v>0</v>
      </c>
      <c r="AB1510" s="18">
        <f>SUMIFS(Inp_So!AB$9:AB$228,Inp_So!$I$9:$I$228,Cal_BOSort!$G1510,Inp_So!$J$9:$J$228,Cal_BOSort!$I1510)</f>
        <v>0</v>
      </c>
      <c r="AC1510" s="18">
        <f>SUMIFS(Inp_So!AC$9:AC$228,Inp_So!$I$9:$I$228,Cal_BOSort!$G1510,Inp_So!$J$9:$J$228,Cal_BOSort!$I1510)</f>
        <v>0</v>
      </c>
      <c r="AD1510" s="18">
        <f>SUMIFS(Inp_So!AD$9:AD$228,Inp_So!$I$9:$I$228,Cal_BOSort!$G1510,Inp_So!$J$9:$J$228,Cal_BOSort!$I1510)</f>
        <v>0</v>
      </c>
      <c r="AE1510" s="18">
        <f>SUMIFS(Inp_So!AE$9:AE$228,Inp_So!$I$9:$I$228,Cal_BOSort!$G1510,Inp_So!$J$9:$J$228,Cal_BOSort!$I1510)</f>
        <v>0</v>
      </c>
      <c r="AF1510" s="18">
        <f>SUMIFS(Inp_So!AF$9:AF$228,Inp_So!$I$9:$I$228,Cal_BOSort!$G1510,Inp_So!$J$9:$J$228,Cal_BOSort!$I1510)</f>
        <v>0</v>
      </c>
      <c r="AG1510" s="18">
        <f>SUMIFS(Inp_So!AG$9:AG$228,Inp_So!$I$9:$I$228,Cal_BOSort!$G1510,Inp_So!$J$9:$J$228,Cal_BOSort!$I1510)</f>
        <v>0</v>
      </c>
      <c r="AH1510" s="18">
        <f>SUMIFS(Inp_So!AH$9:AH$228,Inp_So!$I$9:$I$228,Cal_BOSort!$G1510,Inp_So!$J$9:$J$228,Cal_BOSort!$I1510)</f>
        <v>0</v>
      </c>
      <c r="AI1510" s="18">
        <f>SUMIFS(Inp_So!AI$9:AI$228,Inp_So!$I$9:$I$228,Cal_BOSort!$G1510,Inp_So!$J$9:$J$228,Cal_BOSort!$I1510)</f>
        <v>0</v>
      </c>
      <c r="AJ1510" s="18">
        <f>SUMIFS(Inp_So!AJ$9:AJ$228,Inp_So!$I$9:$I$228,Cal_BOSort!$G1510,Inp_So!$J$9:$J$228,Cal_BOSort!$I1510)</f>
        <v>0</v>
      </c>
      <c r="AK1510" s="18">
        <f>SUMIFS(Inp_So!AK$9:AK$228,Inp_So!$I$9:$I$228,Cal_BOSort!$G1510,Inp_So!$J$9:$J$228,Cal_BOSort!$I1510)</f>
        <v>0</v>
      </c>
      <c r="AM1510" s="18">
        <f t="shared" si="161"/>
        <v>0</v>
      </c>
      <c r="AN1510" s="18">
        <f t="shared" si="165"/>
        <v>0</v>
      </c>
      <c r="AO1510" s="18">
        <f t="shared" si="166"/>
        <v>0</v>
      </c>
      <c r="AP1510" s="18">
        <f t="shared" si="162"/>
        <v>0</v>
      </c>
      <c r="AQ1510" s="18">
        <f t="shared" si="163"/>
        <v>0</v>
      </c>
      <c r="AR1510" s="18">
        <f t="shared" si="164"/>
        <v>0</v>
      </c>
      <c r="AU1510" s="42"/>
    </row>
    <row r="1511" spans="4:47" s="3" customFormat="1">
      <c r="D1511" s="101" t="str">
        <f>IF(I1511="","",MAX(D$1343:D1510)+1)</f>
        <v/>
      </c>
      <c r="E1511" s="3" t="s">
        <v>34</v>
      </c>
      <c r="F1511" s="3" t="s">
        <v>212</v>
      </c>
      <c r="G1511" s="3" t="s">
        <v>214</v>
      </c>
      <c r="I1511" s="101" t="str">
        <f>IF(Inp_So!M176="BO",Inp_So!J176,"")</f>
        <v/>
      </c>
      <c r="L1511" s="3" t="s">
        <v>106</v>
      </c>
      <c r="R1511" s="14"/>
      <c r="T1511" s="18"/>
      <c r="U1511" s="18"/>
      <c r="V1511" s="18"/>
      <c r="W1511" s="18"/>
      <c r="X1511" s="18"/>
      <c r="Y1511" s="18">
        <f>SUMIFS(Inp_So!Y$9:Y$228,Inp_So!$I$9:$I$228,Cal_BOSort!$G1511,Inp_So!$J$9:$J$228,Cal_BOSort!$I1511)</f>
        <v>0</v>
      </c>
      <c r="Z1511" s="18">
        <f>SUMIFS(Inp_So!Z$9:Z$228,Inp_So!$I$9:$I$228,Cal_BOSort!$G1511,Inp_So!$J$9:$J$228,Cal_BOSort!$I1511)</f>
        <v>0</v>
      </c>
      <c r="AA1511" s="18">
        <f>SUMIFS(Inp_So!AA$9:AA$228,Inp_So!$I$9:$I$228,Cal_BOSort!$G1511,Inp_So!$J$9:$J$228,Cal_BOSort!$I1511)</f>
        <v>0</v>
      </c>
      <c r="AB1511" s="18">
        <f>SUMIFS(Inp_So!AB$9:AB$228,Inp_So!$I$9:$I$228,Cal_BOSort!$G1511,Inp_So!$J$9:$J$228,Cal_BOSort!$I1511)</f>
        <v>0</v>
      </c>
      <c r="AC1511" s="18">
        <f>SUMIFS(Inp_So!AC$9:AC$228,Inp_So!$I$9:$I$228,Cal_BOSort!$G1511,Inp_So!$J$9:$J$228,Cal_BOSort!$I1511)</f>
        <v>0</v>
      </c>
      <c r="AD1511" s="18">
        <f>SUMIFS(Inp_So!AD$9:AD$228,Inp_So!$I$9:$I$228,Cal_BOSort!$G1511,Inp_So!$J$9:$J$228,Cal_BOSort!$I1511)</f>
        <v>0</v>
      </c>
      <c r="AE1511" s="18">
        <f>SUMIFS(Inp_So!AE$9:AE$228,Inp_So!$I$9:$I$228,Cal_BOSort!$G1511,Inp_So!$J$9:$J$228,Cal_BOSort!$I1511)</f>
        <v>0</v>
      </c>
      <c r="AF1511" s="18">
        <f>SUMIFS(Inp_So!AF$9:AF$228,Inp_So!$I$9:$I$228,Cal_BOSort!$G1511,Inp_So!$J$9:$J$228,Cal_BOSort!$I1511)</f>
        <v>0</v>
      </c>
      <c r="AG1511" s="18">
        <f>SUMIFS(Inp_So!AG$9:AG$228,Inp_So!$I$9:$I$228,Cal_BOSort!$G1511,Inp_So!$J$9:$J$228,Cal_BOSort!$I1511)</f>
        <v>0</v>
      </c>
      <c r="AH1511" s="18">
        <f>SUMIFS(Inp_So!AH$9:AH$228,Inp_So!$I$9:$I$228,Cal_BOSort!$G1511,Inp_So!$J$9:$J$228,Cal_BOSort!$I1511)</f>
        <v>0</v>
      </c>
      <c r="AI1511" s="18">
        <f>SUMIFS(Inp_So!AI$9:AI$228,Inp_So!$I$9:$I$228,Cal_BOSort!$G1511,Inp_So!$J$9:$J$228,Cal_BOSort!$I1511)</f>
        <v>0</v>
      </c>
      <c r="AJ1511" s="18">
        <f>SUMIFS(Inp_So!AJ$9:AJ$228,Inp_So!$I$9:$I$228,Cal_BOSort!$G1511,Inp_So!$J$9:$J$228,Cal_BOSort!$I1511)</f>
        <v>0</v>
      </c>
      <c r="AK1511" s="18">
        <f>SUMIFS(Inp_So!AK$9:AK$228,Inp_So!$I$9:$I$228,Cal_BOSort!$G1511,Inp_So!$J$9:$J$228,Cal_BOSort!$I1511)</f>
        <v>0</v>
      </c>
      <c r="AM1511" s="18">
        <f t="shared" si="161"/>
        <v>0</v>
      </c>
      <c r="AN1511" s="18">
        <f t="shared" si="165"/>
        <v>0</v>
      </c>
      <c r="AO1511" s="18">
        <f t="shared" si="166"/>
        <v>0</v>
      </c>
      <c r="AP1511" s="18">
        <f t="shared" si="162"/>
        <v>0</v>
      </c>
      <c r="AQ1511" s="18">
        <f t="shared" si="163"/>
        <v>0</v>
      </c>
      <c r="AR1511" s="18">
        <f t="shared" si="164"/>
        <v>0</v>
      </c>
      <c r="AU1511" s="42"/>
    </row>
    <row r="1512" spans="4:47" s="3" customFormat="1">
      <c r="D1512" s="101" t="str">
        <f>IF(I1512="","",MAX(D$1343:D1511)+1)</f>
        <v/>
      </c>
      <c r="E1512" s="3" t="s">
        <v>34</v>
      </c>
      <c r="F1512" s="3" t="s">
        <v>212</v>
      </c>
      <c r="G1512" s="3" t="s">
        <v>214</v>
      </c>
      <c r="I1512" s="101" t="str">
        <f>IF(Inp_So!M177="BO",Inp_So!J177,"")</f>
        <v/>
      </c>
      <c r="L1512" s="3" t="s">
        <v>106</v>
      </c>
      <c r="R1512" s="14"/>
      <c r="T1512" s="18"/>
      <c r="U1512" s="18"/>
      <c r="V1512" s="18"/>
      <c r="W1512" s="18"/>
      <c r="X1512" s="18"/>
      <c r="Y1512" s="18">
        <f>SUMIFS(Inp_So!Y$9:Y$228,Inp_So!$I$9:$I$228,Cal_BOSort!$G1512,Inp_So!$J$9:$J$228,Cal_BOSort!$I1512)</f>
        <v>0</v>
      </c>
      <c r="Z1512" s="18">
        <f>SUMIFS(Inp_So!Z$9:Z$228,Inp_So!$I$9:$I$228,Cal_BOSort!$G1512,Inp_So!$J$9:$J$228,Cal_BOSort!$I1512)</f>
        <v>0</v>
      </c>
      <c r="AA1512" s="18">
        <f>SUMIFS(Inp_So!AA$9:AA$228,Inp_So!$I$9:$I$228,Cal_BOSort!$G1512,Inp_So!$J$9:$J$228,Cal_BOSort!$I1512)</f>
        <v>0</v>
      </c>
      <c r="AB1512" s="18">
        <f>SUMIFS(Inp_So!AB$9:AB$228,Inp_So!$I$9:$I$228,Cal_BOSort!$G1512,Inp_So!$J$9:$J$228,Cal_BOSort!$I1512)</f>
        <v>0</v>
      </c>
      <c r="AC1512" s="18">
        <f>SUMIFS(Inp_So!AC$9:AC$228,Inp_So!$I$9:$I$228,Cal_BOSort!$G1512,Inp_So!$J$9:$J$228,Cal_BOSort!$I1512)</f>
        <v>0</v>
      </c>
      <c r="AD1512" s="18">
        <f>SUMIFS(Inp_So!AD$9:AD$228,Inp_So!$I$9:$I$228,Cal_BOSort!$G1512,Inp_So!$J$9:$J$228,Cal_BOSort!$I1512)</f>
        <v>0</v>
      </c>
      <c r="AE1512" s="18">
        <f>SUMIFS(Inp_So!AE$9:AE$228,Inp_So!$I$9:$I$228,Cal_BOSort!$G1512,Inp_So!$J$9:$J$228,Cal_BOSort!$I1512)</f>
        <v>0</v>
      </c>
      <c r="AF1512" s="18">
        <f>SUMIFS(Inp_So!AF$9:AF$228,Inp_So!$I$9:$I$228,Cal_BOSort!$G1512,Inp_So!$J$9:$J$228,Cal_BOSort!$I1512)</f>
        <v>0</v>
      </c>
      <c r="AG1512" s="18">
        <f>SUMIFS(Inp_So!AG$9:AG$228,Inp_So!$I$9:$I$228,Cal_BOSort!$G1512,Inp_So!$J$9:$J$228,Cal_BOSort!$I1512)</f>
        <v>0</v>
      </c>
      <c r="AH1512" s="18">
        <f>SUMIFS(Inp_So!AH$9:AH$228,Inp_So!$I$9:$I$228,Cal_BOSort!$G1512,Inp_So!$J$9:$J$228,Cal_BOSort!$I1512)</f>
        <v>0</v>
      </c>
      <c r="AI1512" s="18">
        <f>SUMIFS(Inp_So!AI$9:AI$228,Inp_So!$I$9:$I$228,Cal_BOSort!$G1512,Inp_So!$J$9:$J$228,Cal_BOSort!$I1512)</f>
        <v>0</v>
      </c>
      <c r="AJ1512" s="18">
        <f>SUMIFS(Inp_So!AJ$9:AJ$228,Inp_So!$I$9:$I$228,Cal_BOSort!$G1512,Inp_So!$J$9:$J$228,Cal_BOSort!$I1512)</f>
        <v>0</v>
      </c>
      <c r="AK1512" s="18">
        <f>SUMIFS(Inp_So!AK$9:AK$228,Inp_So!$I$9:$I$228,Cal_BOSort!$G1512,Inp_So!$J$9:$J$228,Cal_BOSort!$I1512)</f>
        <v>0</v>
      </c>
      <c r="AM1512" s="18">
        <f t="shared" si="161"/>
        <v>0</v>
      </c>
      <c r="AN1512" s="18">
        <f t="shared" si="165"/>
        <v>0</v>
      </c>
      <c r="AO1512" s="18">
        <f t="shared" si="166"/>
        <v>0</v>
      </c>
      <c r="AP1512" s="18">
        <f t="shared" si="162"/>
        <v>0</v>
      </c>
      <c r="AQ1512" s="18">
        <f t="shared" si="163"/>
        <v>0</v>
      </c>
      <c r="AR1512" s="18">
        <f t="shared" si="164"/>
        <v>0</v>
      </c>
      <c r="AU1512" s="42"/>
    </row>
    <row r="1513" spans="4:47" s="3" customFormat="1">
      <c r="D1513" s="101" t="str">
        <f>IF(I1513="","",MAX(D$1343:D1512)+1)</f>
        <v/>
      </c>
      <c r="E1513" s="3" t="s">
        <v>34</v>
      </c>
      <c r="F1513" s="3" t="s">
        <v>212</v>
      </c>
      <c r="G1513" s="3" t="s">
        <v>214</v>
      </c>
      <c r="I1513" s="101" t="str">
        <f>IF(Inp_So!M178="BO",Inp_So!J178,"")</f>
        <v/>
      </c>
      <c r="L1513" s="3" t="s">
        <v>106</v>
      </c>
      <c r="R1513" s="14"/>
      <c r="T1513" s="18"/>
      <c r="U1513" s="18"/>
      <c r="V1513" s="18"/>
      <c r="W1513" s="18"/>
      <c r="X1513" s="18"/>
      <c r="Y1513" s="18">
        <f>SUMIFS(Inp_So!Y$9:Y$228,Inp_So!$I$9:$I$228,Cal_BOSort!$G1513,Inp_So!$J$9:$J$228,Cal_BOSort!$I1513)</f>
        <v>0</v>
      </c>
      <c r="Z1513" s="18">
        <f>SUMIFS(Inp_So!Z$9:Z$228,Inp_So!$I$9:$I$228,Cal_BOSort!$G1513,Inp_So!$J$9:$J$228,Cal_BOSort!$I1513)</f>
        <v>0</v>
      </c>
      <c r="AA1513" s="18">
        <f>SUMIFS(Inp_So!AA$9:AA$228,Inp_So!$I$9:$I$228,Cal_BOSort!$G1513,Inp_So!$J$9:$J$228,Cal_BOSort!$I1513)</f>
        <v>0</v>
      </c>
      <c r="AB1513" s="18">
        <f>SUMIFS(Inp_So!AB$9:AB$228,Inp_So!$I$9:$I$228,Cal_BOSort!$G1513,Inp_So!$J$9:$J$228,Cal_BOSort!$I1513)</f>
        <v>0</v>
      </c>
      <c r="AC1513" s="18">
        <f>SUMIFS(Inp_So!AC$9:AC$228,Inp_So!$I$9:$I$228,Cal_BOSort!$G1513,Inp_So!$J$9:$J$228,Cal_BOSort!$I1513)</f>
        <v>0</v>
      </c>
      <c r="AD1513" s="18">
        <f>SUMIFS(Inp_So!AD$9:AD$228,Inp_So!$I$9:$I$228,Cal_BOSort!$G1513,Inp_So!$J$9:$J$228,Cal_BOSort!$I1513)</f>
        <v>0</v>
      </c>
      <c r="AE1513" s="18">
        <f>SUMIFS(Inp_So!AE$9:AE$228,Inp_So!$I$9:$I$228,Cal_BOSort!$G1513,Inp_So!$J$9:$J$228,Cal_BOSort!$I1513)</f>
        <v>0</v>
      </c>
      <c r="AF1513" s="18">
        <f>SUMIFS(Inp_So!AF$9:AF$228,Inp_So!$I$9:$I$228,Cal_BOSort!$G1513,Inp_So!$J$9:$J$228,Cal_BOSort!$I1513)</f>
        <v>0</v>
      </c>
      <c r="AG1513" s="18">
        <f>SUMIFS(Inp_So!AG$9:AG$228,Inp_So!$I$9:$I$228,Cal_BOSort!$G1513,Inp_So!$J$9:$J$228,Cal_BOSort!$I1513)</f>
        <v>0</v>
      </c>
      <c r="AH1513" s="18">
        <f>SUMIFS(Inp_So!AH$9:AH$228,Inp_So!$I$9:$I$228,Cal_BOSort!$G1513,Inp_So!$J$9:$J$228,Cal_BOSort!$I1513)</f>
        <v>0</v>
      </c>
      <c r="AI1513" s="18">
        <f>SUMIFS(Inp_So!AI$9:AI$228,Inp_So!$I$9:$I$228,Cal_BOSort!$G1513,Inp_So!$J$9:$J$228,Cal_BOSort!$I1513)</f>
        <v>0</v>
      </c>
      <c r="AJ1513" s="18">
        <f>SUMIFS(Inp_So!AJ$9:AJ$228,Inp_So!$I$9:$I$228,Cal_BOSort!$G1513,Inp_So!$J$9:$J$228,Cal_BOSort!$I1513)</f>
        <v>0</v>
      </c>
      <c r="AK1513" s="18">
        <f>SUMIFS(Inp_So!AK$9:AK$228,Inp_So!$I$9:$I$228,Cal_BOSort!$G1513,Inp_So!$J$9:$J$228,Cal_BOSort!$I1513)</f>
        <v>0</v>
      </c>
      <c r="AM1513" s="18">
        <f t="shared" si="161"/>
        <v>0</v>
      </c>
      <c r="AN1513" s="18">
        <f t="shared" si="165"/>
        <v>0</v>
      </c>
      <c r="AO1513" s="18">
        <f t="shared" si="166"/>
        <v>0</v>
      </c>
      <c r="AP1513" s="18">
        <f t="shared" si="162"/>
        <v>0</v>
      </c>
      <c r="AQ1513" s="18">
        <f t="shared" si="163"/>
        <v>0</v>
      </c>
      <c r="AR1513" s="18">
        <f t="shared" si="164"/>
        <v>0</v>
      </c>
      <c r="AU1513" s="42"/>
    </row>
    <row r="1514" spans="4:47" s="3" customFormat="1">
      <c r="D1514" s="101" t="str">
        <f>IF(I1514="","",MAX(D$1343:D1513)+1)</f>
        <v/>
      </c>
      <c r="E1514" s="3" t="s">
        <v>34</v>
      </c>
      <c r="F1514" s="3" t="s">
        <v>212</v>
      </c>
      <c r="G1514" s="3" t="s">
        <v>215</v>
      </c>
      <c r="I1514" s="101" t="str">
        <f>IF(Inp_So!M179="BO",Inp_So!J179,"")</f>
        <v/>
      </c>
      <c r="L1514" s="3" t="s">
        <v>106</v>
      </c>
      <c r="R1514" s="14"/>
      <c r="T1514" s="18"/>
      <c r="U1514" s="18"/>
      <c r="V1514" s="18"/>
      <c r="W1514" s="18"/>
      <c r="X1514" s="18"/>
      <c r="Y1514" s="18">
        <f>SUMIFS(Inp_So!Y$9:Y$228,Inp_So!$I$9:$I$228,Cal_BOSort!$G1514,Inp_So!$J$9:$J$228,Cal_BOSort!$I1514)</f>
        <v>0</v>
      </c>
      <c r="Z1514" s="18">
        <f>SUMIFS(Inp_So!Z$9:Z$228,Inp_So!$I$9:$I$228,Cal_BOSort!$G1514,Inp_So!$J$9:$J$228,Cal_BOSort!$I1514)</f>
        <v>0</v>
      </c>
      <c r="AA1514" s="18">
        <f>SUMIFS(Inp_So!AA$9:AA$228,Inp_So!$I$9:$I$228,Cal_BOSort!$G1514,Inp_So!$J$9:$J$228,Cal_BOSort!$I1514)</f>
        <v>0</v>
      </c>
      <c r="AB1514" s="18">
        <f>SUMIFS(Inp_So!AB$9:AB$228,Inp_So!$I$9:$I$228,Cal_BOSort!$G1514,Inp_So!$J$9:$J$228,Cal_BOSort!$I1514)</f>
        <v>0</v>
      </c>
      <c r="AC1514" s="18">
        <f>SUMIFS(Inp_So!AC$9:AC$228,Inp_So!$I$9:$I$228,Cal_BOSort!$G1514,Inp_So!$J$9:$J$228,Cal_BOSort!$I1514)</f>
        <v>0</v>
      </c>
      <c r="AD1514" s="18">
        <f>SUMIFS(Inp_So!AD$9:AD$228,Inp_So!$I$9:$I$228,Cal_BOSort!$G1514,Inp_So!$J$9:$J$228,Cal_BOSort!$I1514)</f>
        <v>0</v>
      </c>
      <c r="AE1514" s="18">
        <f>SUMIFS(Inp_So!AE$9:AE$228,Inp_So!$I$9:$I$228,Cal_BOSort!$G1514,Inp_So!$J$9:$J$228,Cal_BOSort!$I1514)</f>
        <v>0</v>
      </c>
      <c r="AF1514" s="18">
        <f>SUMIFS(Inp_So!AF$9:AF$228,Inp_So!$I$9:$I$228,Cal_BOSort!$G1514,Inp_So!$J$9:$J$228,Cal_BOSort!$I1514)</f>
        <v>0</v>
      </c>
      <c r="AG1514" s="18">
        <f>SUMIFS(Inp_So!AG$9:AG$228,Inp_So!$I$9:$I$228,Cal_BOSort!$G1514,Inp_So!$J$9:$J$228,Cal_BOSort!$I1514)</f>
        <v>0</v>
      </c>
      <c r="AH1514" s="18">
        <f>SUMIFS(Inp_So!AH$9:AH$228,Inp_So!$I$9:$I$228,Cal_BOSort!$G1514,Inp_So!$J$9:$J$228,Cal_BOSort!$I1514)</f>
        <v>0</v>
      </c>
      <c r="AI1514" s="18">
        <f>SUMIFS(Inp_So!AI$9:AI$228,Inp_So!$I$9:$I$228,Cal_BOSort!$G1514,Inp_So!$J$9:$J$228,Cal_BOSort!$I1514)</f>
        <v>0</v>
      </c>
      <c r="AJ1514" s="18">
        <f>SUMIFS(Inp_So!AJ$9:AJ$228,Inp_So!$I$9:$I$228,Cal_BOSort!$G1514,Inp_So!$J$9:$J$228,Cal_BOSort!$I1514)</f>
        <v>0</v>
      </c>
      <c r="AK1514" s="18">
        <f>SUMIFS(Inp_So!AK$9:AK$228,Inp_So!$I$9:$I$228,Cal_BOSort!$G1514,Inp_So!$J$9:$J$228,Cal_BOSort!$I1514)</f>
        <v>0</v>
      </c>
      <c r="AM1514" s="18">
        <f t="shared" si="161"/>
        <v>0</v>
      </c>
      <c r="AN1514" s="18">
        <f t="shared" si="165"/>
        <v>0</v>
      </c>
      <c r="AO1514" s="18">
        <f t="shared" si="166"/>
        <v>0</v>
      </c>
      <c r="AP1514" s="18">
        <f t="shared" si="162"/>
        <v>0</v>
      </c>
      <c r="AQ1514" s="18">
        <f t="shared" si="163"/>
        <v>0</v>
      </c>
      <c r="AR1514" s="18">
        <f t="shared" si="164"/>
        <v>0</v>
      </c>
      <c r="AU1514" s="42"/>
    </row>
    <row r="1515" spans="4:47" s="3" customFormat="1">
      <c r="D1515" s="101" t="str">
        <f>IF(I1515="","",MAX(D$1343:D1514)+1)</f>
        <v/>
      </c>
      <c r="E1515" s="3" t="s">
        <v>34</v>
      </c>
      <c r="F1515" s="3" t="s">
        <v>212</v>
      </c>
      <c r="G1515" s="3" t="s">
        <v>215</v>
      </c>
      <c r="I1515" s="101" t="str">
        <f>IF(Inp_So!M180="BO",Inp_So!J180,"")</f>
        <v/>
      </c>
      <c r="L1515" s="3" t="s">
        <v>106</v>
      </c>
      <c r="R1515" s="14"/>
      <c r="T1515" s="18"/>
      <c r="U1515" s="18"/>
      <c r="V1515" s="18"/>
      <c r="W1515" s="18"/>
      <c r="X1515" s="18"/>
      <c r="Y1515" s="18">
        <f>SUMIFS(Inp_So!Y$9:Y$228,Inp_So!$I$9:$I$228,Cal_BOSort!$G1515,Inp_So!$J$9:$J$228,Cal_BOSort!$I1515)</f>
        <v>0</v>
      </c>
      <c r="Z1515" s="18">
        <f>SUMIFS(Inp_So!Z$9:Z$228,Inp_So!$I$9:$I$228,Cal_BOSort!$G1515,Inp_So!$J$9:$J$228,Cal_BOSort!$I1515)</f>
        <v>0</v>
      </c>
      <c r="AA1515" s="18">
        <f>SUMIFS(Inp_So!AA$9:AA$228,Inp_So!$I$9:$I$228,Cal_BOSort!$G1515,Inp_So!$J$9:$J$228,Cal_BOSort!$I1515)</f>
        <v>0</v>
      </c>
      <c r="AB1515" s="18">
        <f>SUMIFS(Inp_So!AB$9:AB$228,Inp_So!$I$9:$I$228,Cal_BOSort!$G1515,Inp_So!$J$9:$J$228,Cal_BOSort!$I1515)</f>
        <v>0</v>
      </c>
      <c r="AC1515" s="18">
        <f>SUMIFS(Inp_So!AC$9:AC$228,Inp_So!$I$9:$I$228,Cal_BOSort!$G1515,Inp_So!$J$9:$J$228,Cal_BOSort!$I1515)</f>
        <v>0</v>
      </c>
      <c r="AD1515" s="18">
        <f>SUMIFS(Inp_So!AD$9:AD$228,Inp_So!$I$9:$I$228,Cal_BOSort!$G1515,Inp_So!$J$9:$J$228,Cal_BOSort!$I1515)</f>
        <v>0</v>
      </c>
      <c r="AE1515" s="18">
        <f>SUMIFS(Inp_So!AE$9:AE$228,Inp_So!$I$9:$I$228,Cal_BOSort!$G1515,Inp_So!$J$9:$J$228,Cal_BOSort!$I1515)</f>
        <v>0</v>
      </c>
      <c r="AF1515" s="18">
        <f>SUMIFS(Inp_So!AF$9:AF$228,Inp_So!$I$9:$I$228,Cal_BOSort!$G1515,Inp_So!$J$9:$J$228,Cal_BOSort!$I1515)</f>
        <v>0</v>
      </c>
      <c r="AG1515" s="18">
        <f>SUMIFS(Inp_So!AG$9:AG$228,Inp_So!$I$9:$I$228,Cal_BOSort!$G1515,Inp_So!$J$9:$J$228,Cal_BOSort!$I1515)</f>
        <v>0</v>
      </c>
      <c r="AH1515" s="18">
        <f>SUMIFS(Inp_So!AH$9:AH$228,Inp_So!$I$9:$I$228,Cal_BOSort!$G1515,Inp_So!$J$9:$J$228,Cal_BOSort!$I1515)</f>
        <v>0</v>
      </c>
      <c r="AI1515" s="18">
        <f>SUMIFS(Inp_So!AI$9:AI$228,Inp_So!$I$9:$I$228,Cal_BOSort!$G1515,Inp_So!$J$9:$J$228,Cal_BOSort!$I1515)</f>
        <v>0</v>
      </c>
      <c r="AJ1515" s="18">
        <f>SUMIFS(Inp_So!AJ$9:AJ$228,Inp_So!$I$9:$I$228,Cal_BOSort!$G1515,Inp_So!$J$9:$J$228,Cal_BOSort!$I1515)</f>
        <v>0</v>
      </c>
      <c r="AK1515" s="18">
        <f>SUMIFS(Inp_So!AK$9:AK$228,Inp_So!$I$9:$I$228,Cal_BOSort!$G1515,Inp_So!$J$9:$J$228,Cal_BOSort!$I1515)</f>
        <v>0</v>
      </c>
      <c r="AM1515" s="18">
        <f t="shared" si="161"/>
        <v>0</v>
      </c>
      <c r="AN1515" s="18">
        <f t="shared" si="165"/>
        <v>0</v>
      </c>
      <c r="AO1515" s="18">
        <f t="shared" si="166"/>
        <v>0</v>
      </c>
      <c r="AP1515" s="18">
        <f t="shared" si="162"/>
        <v>0</v>
      </c>
      <c r="AQ1515" s="18">
        <f t="shared" si="163"/>
        <v>0</v>
      </c>
      <c r="AR1515" s="18">
        <f t="shared" si="164"/>
        <v>0</v>
      </c>
      <c r="AU1515" s="42"/>
    </row>
    <row r="1516" spans="4:47" s="3" customFormat="1">
      <c r="D1516" s="101" t="str">
        <f>IF(I1516="","",MAX(D$1343:D1515)+1)</f>
        <v/>
      </c>
      <c r="E1516" s="3" t="s">
        <v>34</v>
      </c>
      <c r="F1516" s="3" t="s">
        <v>212</v>
      </c>
      <c r="G1516" s="3" t="s">
        <v>215</v>
      </c>
      <c r="I1516" s="101" t="str">
        <f>IF(Inp_So!M181="BO",Inp_So!J181,"")</f>
        <v/>
      </c>
      <c r="L1516" s="3" t="s">
        <v>106</v>
      </c>
      <c r="R1516" s="14"/>
      <c r="T1516" s="18"/>
      <c r="U1516" s="18"/>
      <c r="V1516" s="18"/>
      <c r="W1516" s="18"/>
      <c r="X1516" s="18"/>
      <c r="Y1516" s="18">
        <f>SUMIFS(Inp_So!Y$9:Y$228,Inp_So!$I$9:$I$228,Cal_BOSort!$G1516,Inp_So!$J$9:$J$228,Cal_BOSort!$I1516)</f>
        <v>0</v>
      </c>
      <c r="Z1516" s="18">
        <f>SUMIFS(Inp_So!Z$9:Z$228,Inp_So!$I$9:$I$228,Cal_BOSort!$G1516,Inp_So!$J$9:$J$228,Cal_BOSort!$I1516)</f>
        <v>0</v>
      </c>
      <c r="AA1516" s="18">
        <f>SUMIFS(Inp_So!AA$9:AA$228,Inp_So!$I$9:$I$228,Cal_BOSort!$G1516,Inp_So!$J$9:$J$228,Cal_BOSort!$I1516)</f>
        <v>0</v>
      </c>
      <c r="AB1516" s="18">
        <f>SUMIFS(Inp_So!AB$9:AB$228,Inp_So!$I$9:$I$228,Cal_BOSort!$G1516,Inp_So!$J$9:$J$228,Cal_BOSort!$I1516)</f>
        <v>0</v>
      </c>
      <c r="AC1516" s="18">
        <f>SUMIFS(Inp_So!AC$9:AC$228,Inp_So!$I$9:$I$228,Cal_BOSort!$G1516,Inp_So!$J$9:$J$228,Cal_BOSort!$I1516)</f>
        <v>0</v>
      </c>
      <c r="AD1516" s="18">
        <f>SUMIFS(Inp_So!AD$9:AD$228,Inp_So!$I$9:$I$228,Cal_BOSort!$G1516,Inp_So!$J$9:$J$228,Cal_BOSort!$I1516)</f>
        <v>0</v>
      </c>
      <c r="AE1516" s="18">
        <f>SUMIFS(Inp_So!AE$9:AE$228,Inp_So!$I$9:$I$228,Cal_BOSort!$G1516,Inp_So!$J$9:$J$228,Cal_BOSort!$I1516)</f>
        <v>0</v>
      </c>
      <c r="AF1516" s="18">
        <f>SUMIFS(Inp_So!AF$9:AF$228,Inp_So!$I$9:$I$228,Cal_BOSort!$G1516,Inp_So!$J$9:$J$228,Cal_BOSort!$I1516)</f>
        <v>0</v>
      </c>
      <c r="AG1516" s="18">
        <f>SUMIFS(Inp_So!AG$9:AG$228,Inp_So!$I$9:$I$228,Cal_BOSort!$G1516,Inp_So!$J$9:$J$228,Cal_BOSort!$I1516)</f>
        <v>0</v>
      </c>
      <c r="AH1516" s="18">
        <f>SUMIFS(Inp_So!AH$9:AH$228,Inp_So!$I$9:$I$228,Cal_BOSort!$G1516,Inp_So!$J$9:$J$228,Cal_BOSort!$I1516)</f>
        <v>0</v>
      </c>
      <c r="AI1516" s="18">
        <f>SUMIFS(Inp_So!AI$9:AI$228,Inp_So!$I$9:$I$228,Cal_BOSort!$G1516,Inp_So!$J$9:$J$228,Cal_BOSort!$I1516)</f>
        <v>0</v>
      </c>
      <c r="AJ1516" s="18">
        <f>SUMIFS(Inp_So!AJ$9:AJ$228,Inp_So!$I$9:$I$228,Cal_BOSort!$G1516,Inp_So!$J$9:$J$228,Cal_BOSort!$I1516)</f>
        <v>0</v>
      </c>
      <c r="AK1516" s="18">
        <f>SUMIFS(Inp_So!AK$9:AK$228,Inp_So!$I$9:$I$228,Cal_BOSort!$G1516,Inp_So!$J$9:$J$228,Cal_BOSort!$I1516)</f>
        <v>0</v>
      </c>
      <c r="AM1516" s="18">
        <f t="shared" si="161"/>
        <v>0</v>
      </c>
      <c r="AN1516" s="18">
        <f t="shared" si="165"/>
        <v>0</v>
      </c>
      <c r="AO1516" s="18">
        <f t="shared" si="166"/>
        <v>0</v>
      </c>
      <c r="AP1516" s="18">
        <f t="shared" si="162"/>
        <v>0</v>
      </c>
      <c r="AQ1516" s="18">
        <f t="shared" si="163"/>
        <v>0</v>
      </c>
      <c r="AR1516" s="18">
        <f t="shared" si="164"/>
        <v>0</v>
      </c>
      <c r="AU1516" s="42"/>
    </row>
    <row r="1517" spans="4:47" s="3" customFormat="1">
      <c r="D1517" s="101" t="str">
        <f>IF(I1517="","",MAX(D$1343:D1516)+1)</f>
        <v/>
      </c>
      <c r="E1517" s="3" t="s">
        <v>34</v>
      </c>
      <c r="F1517" s="3" t="s">
        <v>212</v>
      </c>
      <c r="G1517" s="3" t="s">
        <v>215</v>
      </c>
      <c r="I1517" s="101" t="str">
        <f>IF(Inp_So!M182="BO",Inp_So!J182,"")</f>
        <v/>
      </c>
      <c r="L1517" s="3" t="s">
        <v>106</v>
      </c>
      <c r="R1517" s="14"/>
      <c r="T1517" s="18"/>
      <c r="U1517" s="18"/>
      <c r="V1517" s="18"/>
      <c r="W1517" s="18"/>
      <c r="X1517" s="18"/>
      <c r="Y1517" s="18">
        <f>SUMIFS(Inp_So!Y$9:Y$228,Inp_So!$I$9:$I$228,Cal_BOSort!$G1517,Inp_So!$J$9:$J$228,Cal_BOSort!$I1517)</f>
        <v>0</v>
      </c>
      <c r="Z1517" s="18">
        <f>SUMIFS(Inp_So!Z$9:Z$228,Inp_So!$I$9:$I$228,Cal_BOSort!$G1517,Inp_So!$J$9:$J$228,Cal_BOSort!$I1517)</f>
        <v>0</v>
      </c>
      <c r="AA1517" s="18">
        <f>SUMIFS(Inp_So!AA$9:AA$228,Inp_So!$I$9:$I$228,Cal_BOSort!$G1517,Inp_So!$J$9:$J$228,Cal_BOSort!$I1517)</f>
        <v>0</v>
      </c>
      <c r="AB1517" s="18">
        <f>SUMIFS(Inp_So!AB$9:AB$228,Inp_So!$I$9:$I$228,Cal_BOSort!$G1517,Inp_So!$J$9:$J$228,Cal_BOSort!$I1517)</f>
        <v>0</v>
      </c>
      <c r="AC1517" s="18">
        <f>SUMIFS(Inp_So!AC$9:AC$228,Inp_So!$I$9:$I$228,Cal_BOSort!$G1517,Inp_So!$J$9:$J$228,Cal_BOSort!$I1517)</f>
        <v>0</v>
      </c>
      <c r="AD1517" s="18">
        <f>SUMIFS(Inp_So!AD$9:AD$228,Inp_So!$I$9:$I$228,Cal_BOSort!$G1517,Inp_So!$J$9:$J$228,Cal_BOSort!$I1517)</f>
        <v>0</v>
      </c>
      <c r="AE1517" s="18">
        <f>SUMIFS(Inp_So!AE$9:AE$228,Inp_So!$I$9:$I$228,Cal_BOSort!$G1517,Inp_So!$J$9:$J$228,Cal_BOSort!$I1517)</f>
        <v>0</v>
      </c>
      <c r="AF1517" s="18">
        <f>SUMIFS(Inp_So!AF$9:AF$228,Inp_So!$I$9:$I$228,Cal_BOSort!$G1517,Inp_So!$J$9:$J$228,Cal_BOSort!$I1517)</f>
        <v>0</v>
      </c>
      <c r="AG1517" s="18">
        <f>SUMIFS(Inp_So!AG$9:AG$228,Inp_So!$I$9:$I$228,Cal_BOSort!$G1517,Inp_So!$J$9:$J$228,Cal_BOSort!$I1517)</f>
        <v>0</v>
      </c>
      <c r="AH1517" s="18">
        <f>SUMIFS(Inp_So!AH$9:AH$228,Inp_So!$I$9:$I$228,Cal_BOSort!$G1517,Inp_So!$J$9:$J$228,Cal_BOSort!$I1517)</f>
        <v>0</v>
      </c>
      <c r="AI1517" s="18">
        <f>SUMIFS(Inp_So!AI$9:AI$228,Inp_So!$I$9:$I$228,Cal_BOSort!$G1517,Inp_So!$J$9:$J$228,Cal_BOSort!$I1517)</f>
        <v>0</v>
      </c>
      <c r="AJ1517" s="18">
        <f>SUMIFS(Inp_So!AJ$9:AJ$228,Inp_So!$I$9:$I$228,Cal_BOSort!$G1517,Inp_So!$J$9:$J$228,Cal_BOSort!$I1517)</f>
        <v>0</v>
      </c>
      <c r="AK1517" s="18">
        <f>SUMIFS(Inp_So!AK$9:AK$228,Inp_So!$I$9:$I$228,Cal_BOSort!$G1517,Inp_So!$J$9:$J$228,Cal_BOSort!$I1517)</f>
        <v>0</v>
      </c>
      <c r="AM1517" s="18">
        <f t="shared" si="161"/>
        <v>0</v>
      </c>
      <c r="AN1517" s="18">
        <f t="shared" si="165"/>
        <v>0</v>
      </c>
      <c r="AO1517" s="18">
        <f t="shared" si="166"/>
        <v>0</v>
      </c>
      <c r="AP1517" s="18">
        <f t="shared" si="162"/>
        <v>0</v>
      </c>
      <c r="AQ1517" s="18">
        <f t="shared" si="163"/>
        <v>0</v>
      </c>
      <c r="AR1517" s="18">
        <f t="shared" si="164"/>
        <v>0</v>
      </c>
      <c r="AU1517" s="42"/>
    </row>
    <row r="1518" spans="4:47" s="3" customFormat="1">
      <c r="D1518" s="101" t="str">
        <f>IF(I1518="","",MAX(D$1343:D1517)+1)</f>
        <v/>
      </c>
      <c r="E1518" s="3" t="s">
        <v>34</v>
      </c>
      <c r="F1518" s="3" t="s">
        <v>212</v>
      </c>
      <c r="G1518" s="3" t="s">
        <v>215</v>
      </c>
      <c r="I1518" s="101" t="str">
        <f>IF(Inp_So!M183="BO",Inp_So!J183,"")</f>
        <v/>
      </c>
      <c r="L1518" s="3" t="s">
        <v>106</v>
      </c>
      <c r="R1518" s="14"/>
      <c r="T1518" s="18"/>
      <c r="U1518" s="18"/>
      <c r="V1518" s="18"/>
      <c r="W1518" s="18"/>
      <c r="X1518" s="18"/>
      <c r="Y1518" s="18">
        <f>SUMIFS(Inp_So!Y$9:Y$228,Inp_So!$I$9:$I$228,Cal_BOSort!$G1518,Inp_So!$J$9:$J$228,Cal_BOSort!$I1518)</f>
        <v>0</v>
      </c>
      <c r="Z1518" s="18">
        <f>SUMIFS(Inp_So!Z$9:Z$228,Inp_So!$I$9:$I$228,Cal_BOSort!$G1518,Inp_So!$J$9:$J$228,Cal_BOSort!$I1518)</f>
        <v>0</v>
      </c>
      <c r="AA1518" s="18">
        <f>SUMIFS(Inp_So!AA$9:AA$228,Inp_So!$I$9:$I$228,Cal_BOSort!$G1518,Inp_So!$J$9:$J$228,Cal_BOSort!$I1518)</f>
        <v>0</v>
      </c>
      <c r="AB1518" s="18">
        <f>SUMIFS(Inp_So!AB$9:AB$228,Inp_So!$I$9:$I$228,Cal_BOSort!$G1518,Inp_So!$J$9:$J$228,Cal_BOSort!$I1518)</f>
        <v>0</v>
      </c>
      <c r="AC1518" s="18">
        <f>SUMIFS(Inp_So!AC$9:AC$228,Inp_So!$I$9:$I$228,Cal_BOSort!$G1518,Inp_So!$J$9:$J$228,Cal_BOSort!$I1518)</f>
        <v>0</v>
      </c>
      <c r="AD1518" s="18">
        <f>SUMIFS(Inp_So!AD$9:AD$228,Inp_So!$I$9:$I$228,Cal_BOSort!$G1518,Inp_So!$J$9:$J$228,Cal_BOSort!$I1518)</f>
        <v>0</v>
      </c>
      <c r="AE1518" s="18">
        <f>SUMIFS(Inp_So!AE$9:AE$228,Inp_So!$I$9:$I$228,Cal_BOSort!$G1518,Inp_So!$J$9:$J$228,Cal_BOSort!$I1518)</f>
        <v>0</v>
      </c>
      <c r="AF1518" s="18">
        <f>SUMIFS(Inp_So!AF$9:AF$228,Inp_So!$I$9:$I$228,Cal_BOSort!$G1518,Inp_So!$J$9:$J$228,Cal_BOSort!$I1518)</f>
        <v>0</v>
      </c>
      <c r="AG1518" s="18">
        <f>SUMIFS(Inp_So!AG$9:AG$228,Inp_So!$I$9:$I$228,Cal_BOSort!$G1518,Inp_So!$J$9:$J$228,Cal_BOSort!$I1518)</f>
        <v>0</v>
      </c>
      <c r="AH1518" s="18">
        <f>SUMIFS(Inp_So!AH$9:AH$228,Inp_So!$I$9:$I$228,Cal_BOSort!$G1518,Inp_So!$J$9:$J$228,Cal_BOSort!$I1518)</f>
        <v>0</v>
      </c>
      <c r="AI1518" s="18">
        <f>SUMIFS(Inp_So!AI$9:AI$228,Inp_So!$I$9:$I$228,Cal_BOSort!$G1518,Inp_So!$J$9:$J$228,Cal_BOSort!$I1518)</f>
        <v>0</v>
      </c>
      <c r="AJ1518" s="18">
        <f>SUMIFS(Inp_So!AJ$9:AJ$228,Inp_So!$I$9:$I$228,Cal_BOSort!$G1518,Inp_So!$J$9:$J$228,Cal_BOSort!$I1518)</f>
        <v>0</v>
      </c>
      <c r="AK1518" s="18">
        <f>SUMIFS(Inp_So!AK$9:AK$228,Inp_So!$I$9:$I$228,Cal_BOSort!$G1518,Inp_So!$J$9:$J$228,Cal_BOSort!$I1518)</f>
        <v>0</v>
      </c>
      <c r="AM1518" s="18">
        <f t="shared" si="161"/>
        <v>0</v>
      </c>
      <c r="AN1518" s="18">
        <f t="shared" si="165"/>
        <v>0</v>
      </c>
      <c r="AO1518" s="18">
        <f t="shared" si="166"/>
        <v>0</v>
      </c>
      <c r="AP1518" s="18">
        <f t="shared" si="162"/>
        <v>0</v>
      </c>
      <c r="AQ1518" s="18">
        <f t="shared" si="163"/>
        <v>0</v>
      </c>
      <c r="AR1518" s="18">
        <f t="shared" si="164"/>
        <v>0</v>
      </c>
      <c r="AU1518" s="42"/>
    </row>
    <row r="1519" spans="4:47" s="3" customFormat="1">
      <c r="D1519" s="101" t="str">
        <f>IF(I1519="","",MAX(D$1343:D1518)+1)</f>
        <v/>
      </c>
      <c r="E1519" s="3" t="s">
        <v>34</v>
      </c>
      <c r="F1519" s="3" t="s">
        <v>212</v>
      </c>
      <c r="G1519" s="3" t="s">
        <v>215</v>
      </c>
      <c r="I1519" s="101" t="str">
        <f>IF(Inp_So!M184="BO",Inp_So!J184,"")</f>
        <v/>
      </c>
      <c r="L1519" s="3" t="s">
        <v>106</v>
      </c>
      <c r="R1519" s="14"/>
      <c r="T1519" s="18"/>
      <c r="U1519" s="18"/>
      <c r="V1519" s="18"/>
      <c r="W1519" s="18"/>
      <c r="X1519" s="18"/>
      <c r="Y1519" s="18">
        <f>SUMIFS(Inp_So!Y$9:Y$228,Inp_So!$I$9:$I$228,Cal_BOSort!$G1519,Inp_So!$J$9:$J$228,Cal_BOSort!$I1519)</f>
        <v>0</v>
      </c>
      <c r="Z1519" s="18">
        <f>SUMIFS(Inp_So!Z$9:Z$228,Inp_So!$I$9:$I$228,Cal_BOSort!$G1519,Inp_So!$J$9:$J$228,Cal_BOSort!$I1519)</f>
        <v>0</v>
      </c>
      <c r="AA1519" s="18">
        <f>SUMIFS(Inp_So!AA$9:AA$228,Inp_So!$I$9:$I$228,Cal_BOSort!$G1519,Inp_So!$J$9:$J$228,Cal_BOSort!$I1519)</f>
        <v>0</v>
      </c>
      <c r="AB1519" s="18">
        <f>SUMIFS(Inp_So!AB$9:AB$228,Inp_So!$I$9:$I$228,Cal_BOSort!$G1519,Inp_So!$J$9:$J$228,Cal_BOSort!$I1519)</f>
        <v>0</v>
      </c>
      <c r="AC1519" s="18">
        <f>SUMIFS(Inp_So!AC$9:AC$228,Inp_So!$I$9:$I$228,Cal_BOSort!$G1519,Inp_So!$J$9:$J$228,Cal_BOSort!$I1519)</f>
        <v>0</v>
      </c>
      <c r="AD1519" s="18">
        <f>SUMIFS(Inp_So!AD$9:AD$228,Inp_So!$I$9:$I$228,Cal_BOSort!$G1519,Inp_So!$J$9:$J$228,Cal_BOSort!$I1519)</f>
        <v>0</v>
      </c>
      <c r="AE1519" s="18">
        <f>SUMIFS(Inp_So!AE$9:AE$228,Inp_So!$I$9:$I$228,Cal_BOSort!$G1519,Inp_So!$J$9:$J$228,Cal_BOSort!$I1519)</f>
        <v>0</v>
      </c>
      <c r="AF1519" s="18">
        <f>SUMIFS(Inp_So!AF$9:AF$228,Inp_So!$I$9:$I$228,Cal_BOSort!$G1519,Inp_So!$J$9:$J$228,Cal_BOSort!$I1519)</f>
        <v>0</v>
      </c>
      <c r="AG1519" s="18">
        <f>SUMIFS(Inp_So!AG$9:AG$228,Inp_So!$I$9:$I$228,Cal_BOSort!$G1519,Inp_So!$J$9:$J$228,Cal_BOSort!$I1519)</f>
        <v>0</v>
      </c>
      <c r="AH1519" s="18">
        <f>SUMIFS(Inp_So!AH$9:AH$228,Inp_So!$I$9:$I$228,Cal_BOSort!$G1519,Inp_So!$J$9:$J$228,Cal_BOSort!$I1519)</f>
        <v>0</v>
      </c>
      <c r="AI1519" s="18">
        <f>SUMIFS(Inp_So!AI$9:AI$228,Inp_So!$I$9:$I$228,Cal_BOSort!$G1519,Inp_So!$J$9:$J$228,Cal_BOSort!$I1519)</f>
        <v>0</v>
      </c>
      <c r="AJ1519" s="18">
        <f>SUMIFS(Inp_So!AJ$9:AJ$228,Inp_So!$I$9:$I$228,Cal_BOSort!$G1519,Inp_So!$J$9:$J$228,Cal_BOSort!$I1519)</f>
        <v>0</v>
      </c>
      <c r="AK1519" s="18">
        <f>SUMIFS(Inp_So!AK$9:AK$228,Inp_So!$I$9:$I$228,Cal_BOSort!$G1519,Inp_So!$J$9:$J$228,Cal_BOSort!$I1519)</f>
        <v>0</v>
      </c>
      <c r="AM1519" s="18">
        <f t="shared" si="161"/>
        <v>0</v>
      </c>
      <c r="AN1519" s="18">
        <f t="shared" si="165"/>
        <v>0</v>
      </c>
      <c r="AO1519" s="18">
        <f t="shared" si="166"/>
        <v>0</v>
      </c>
      <c r="AP1519" s="18">
        <f t="shared" si="162"/>
        <v>0</v>
      </c>
      <c r="AQ1519" s="18">
        <f t="shared" si="163"/>
        <v>0</v>
      </c>
      <c r="AR1519" s="18">
        <f t="shared" si="164"/>
        <v>0</v>
      </c>
      <c r="AU1519" s="42"/>
    </row>
    <row r="1520" spans="4:47" s="3" customFormat="1">
      <c r="D1520" s="101" t="str">
        <f>IF(I1520="","",MAX(D$1343:D1519)+1)</f>
        <v/>
      </c>
      <c r="E1520" s="3" t="s">
        <v>34</v>
      </c>
      <c r="F1520" s="3" t="s">
        <v>212</v>
      </c>
      <c r="G1520" s="3" t="s">
        <v>215</v>
      </c>
      <c r="I1520" s="101" t="str">
        <f>IF(Inp_So!M185="BO",Inp_So!J185,"")</f>
        <v/>
      </c>
      <c r="L1520" s="3" t="s">
        <v>106</v>
      </c>
      <c r="R1520" s="14"/>
      <c r="T1520" s="18"/>
      <c r="U1520" s="18"/>
      <c r="V1520" s="18"/>
      <c r="W1520" s="18"/>
      <c r="X1520" s="18"/>
      <c r="Y1520" s="18">
        <f>SUMIFS(Inp_So!Y$9:Y$228,Inp_So!$I$9:$I$228,Cal_BOSort!$G1520,Inp_So!$J$9:$J$228,Cal_BOSort!$I1520)</f>
        <v>0</v>
      </c>
      <c r="Z1520" s="18">
        <f>SUMIFS(Inp_So!Z$9:Z$228,Inp_So!$I$9:$I$228,Cal_BOSort!$G1520,Inp_So!$J$9:$J$228,Cal_BOSort!$I1520)</f>
        <v>0</v>
      </c>
      <c r="AA1520" s="18">
        <f>SUMIFS(Inp_So!AA$9:AA$228,Inp_So!$I$9:$I$228,Cal_BOSort!$G1520,Inp_So!$J$9:$J$228,Cal_BOSort!$I1520)</f>
        <v>0</v>
      </c>
      <c r="AB1520" s="18">
        <f>SUMIFS(Inp_So!AB$9:AB$228,Inp_So!$I$9:$I$228,Cal_BOSort!$G1520,Inp_So!$J$9:$J$228,Cal_BOSort!$I1520)</f>
        <v>0</v>
      </c>
      <c r="AC1520" s="18">
        <f>SUMIFS(Inp_So!AC$9:AC$228,Inp_So!$I$9:$I$228,Cal_BOSort!$G1520,Inp_So!$J$9:$J$228,Cal_BOSort!$I1520)</f>
        <v>0</v>
      </c>
      <c r="AD1520" s="18">
        <f>SUMIFS(Inp_So!AD$9:AD$228,Inp_So!$I$9:$I$228,Cal_BOSort!$G1520,Inp_So!$J$9:$J$228,Cal_BOSort!$I1520)</f>
        <v>0</v>
      </c>
      <c r="AE1520" s="18">
        <f>SUMIFS(Inp_So!AE$9:AE$228,Inp_So!$I$9:$I$228,Cal_BOSort!$G1520,Inp_So!$J$9:$J$228,Cal_BOSort!$I1520)</f>
        <v>0</v>
      </c>
      <c r="AF1520" s="18">
        <f>SUMIFS(Inp_So!AF$9:AF$228,Inp_So!$I$9:$I$228,Cal_BOSort!$G1520,Inp_So!$J$9:$J$228,Cal_BOSort!$I1520)</f>
        <v>0</v>
      </c>
      <c r="AG1520" s="18">
        <f>SUMIFS(Inp_So!AG$9:AG$228,Inp_So!$I$9:$I$228,Cal_BOSort!$G1520,Inp_So!$J$9:$J$228,Cal_BOSort!$I1520)</f>
        <v>0</v>
      </c>
      <c r="AH1520" s="18">
        <f>SUMIFS(Inp_So!AH$9:AH$228,Inp_So!$I$9:$I$228,Cal_BOSort!$G1520,Inp_So!$J$9:$J$228,Cal_BOSort!$I1520)</f>
        <v>0</v>
      </c>
      <c r="AI1520" s="18">
        <f>SUMIFS(Inp_So!AI$9:AI$228,Inp_So!$I$9:$I$228,Cal_BOSort!$G1520,Inp_So!$J$9:$J$228,Cal_BOSort!$I1520)</f>
        <v>0</v>
      </c>
      <c r="AJ1520" s="18">
        <f>SUMIFS(Inp_So!AJ$9:AJ$228,Inp_So!$I$9:$I$228,Cal_BOSort!$G1520,Inp_So!$J$9:$J$228,Cal_BOSort!$I1520)</f>
        <v>0</v>
      </c>
      <c r="AK1520" s="18">
        <f>SUMIFS(Inp_So!AK$9:AK$228,Inp_So!$I$9:$I$228,Cal_BOSort!$G1520,Inp_So!$J$9:$J$228,Cal_BOSort!$I1520)</f>
        <v>0</v>
      </c>
      <c r="AM1520" s="18">
        <f t="shared" si="161"/>
        <v>0</v>
      </c>
      <c r="AN1520" s="18">
        <f t="shared" si="165"/>
        <v>0</v>
      </c>
      <c r="AO1520" s="18">
        <f t="shared" si="166"/>
        <v>0</v>
      </c>
      <c r="AP1520" s="18">
        <f t="shared" si="162"/>
        <v>0</v>
      </c>
      <c r="AQ1520" s="18">
        <f t="shared" si="163"/>
        <v>0</v>
      </c>
      <c r="AR1520" s="18">
        <f t="shared" si="164"/>
        <v>0</v>
      </c>
      <c r="AU1520" s="42"/>
    </row>
    <row r="1521" spans="4:47" s="3" customFormat="1">
      <c r="D1521" s="101" t="str">
        <f>IF(I1521="","",MAX(D$1343:D1520)+1)</f>
        <v/>
      </c>
      <c r="E1521" s="3" t="s">
        <v>34</v>
      </c>
      <c r="F1521" s="3" t="s">
        <v>212</v>
      </c>
      <c r="G1521" s="3" t="s">
        <v>215</v>
      </c>
      <c r="I1521" s="101" t="str">
        <f>IF(Inp_So!M186="BO",Inp_So!J186,"")</f>
        <v/>
      </c>
      <c r="L1521" s="3" t="s">
        <v>106</v>
      </c>
      <c r="R1521" s="14"/>
      <c r="T1521" s="18"/>
      <c r="U1521" s="18"/>
      <c r="V1521" s="18"/>
      <c r="W1521" s="18"/>
      <c r="X1521" s="18"/>
      <c r="Y1521" s="18">
        <f>SUMIFS(Inp_So!Y$9:Y$228,Inp_So!$I$9:$I$228,Cal_BOSort!$G1521,Inp_So!$J$9:$J$228,Cal_BOSort!$I1521)</f>
        <v>0</v>
      </c>
      <c r="Z1521" s="18">
        <f>SUMIFS(Inp_So!Z$9:Z$228,Inp_So!$I$9:$I$228,Cal_BOSort!$G1521,Inp_So!$J$9:$J$228,Cal_BOSort!$I1521)</f>
        <v>0</v>
      </c>
      <c r="AA1521" s="18">
        <f>SUMIFS(Inp_So!AA$9:AA$228,Inp_So!$I$9:$I$228,Cal_BOSort!$G1521,Inp_So!$J$9:$J$228,Cal_BOSort!$I1521)</f>
        <v>0</v>
      </c>
      <c r="AB1521" s="18">
        <f>SUMIFS(Inp_So!AB$9:AB$228,Inp_So!$I$9:$I$228,Cal_BOSort!$G1521,Inp_So!$J$9:$J$228,Cal_BOSort!$I1521)</f>
        <v>0</v>
      </c>
      <c r="AC1521" s="18">
        <f>SUMIFS(Inp_So!AC$9:AC$228,Inp_So!$I$9:$I$228,Cal_BOSort!$G1521,Inp_So!$J$9:$J$228,Cal_BOSort!$I1521)</f>
        <v>0</v>
      </c>
      <c r="AD1521" s="18">
        <f>SUMIFS(Inp_So!AD$9:AD$228,Inp_So!$I$9:$I$228,Cal_BOSort!$G1521,Inp_So!$J$9:$J$228,Cal_BOSort!$I1521)</f>
        <v>0</v>
      </c>
      <c r="AE1521" s="18">
        <f>SUMIFS(Inp_So!AE$9:AE$228,Inp_So!$I$9:$I$228,Cal_BOSort!$G1521,Inp_So!$J$9:$J$228,Cal_BOSort!$I1521)</f>
        <v>0</v>
      </c>
      <c r="AF1521" s="18">
        <f>SUMIFS(Inp_So!AF$9:AF$228,Inp_So!$I$9:$I$228,Cal_BOSort!$G1521,Inp_So!$J$9:$J$228,Cal_BOSort!$I1521)</f>
        <v>0</v>
      </c>
      <c r="AG1521" s="18">
        <f>SUMIFS(Inp_So!AG$9:AG$228,Inp_So!$I$9:$I$228,Cal_BOSort!$G1521,Inp_So!$J$9:$J$228,Cal_BOSort!$I1521)</f>
        <v>0</v>
      </c>
      <c r="AH1521" s="18">
        <f>SUMIFS(Inp_So!AH$9:AH$228,Inp_So!$I$9:$I$228,Cal_BOSort!$G1521,Inp_So!$J$9:$J$228,Cal_BOSort!$I1521)</f>
        <v>0</v>
      </c>
      <c r="AI1521" s="18">
        <f>SUMIFS(Inp_So!AI$9:AI$228,Inp_So!$I$9:$I$228,Cal_BOSort!$G1521,Inp_So!$J$9:$J$228,Cal_BOSort!$I1521)</f>
        <v>0</v>
      </c>
      <c r="AJ1521" s="18">
        <f>SUMIFS(Inp_So!AJ$9:AJ$228,Inp_So!$I$9:$I$228,Cal_BOSort!$G1521,Inp_So!$J$9:$J$228,Cal_BOSort!$I1521)</f>
        <v>0</v>
      </c>
      <c r="AK1521" s="18">
        <f>SUMIFS(Inp_So!AK$9:AK$228,Inp_So!$I$9:$I$228,Cal_BOSort!$G1521,Inp_So!$J$9:$J$228,Cal_BOSort!$I1521)</f>
        <v>0</v>
      </c>
      <c r="AM1521" s="18">
        <f t="shared" si="161"/>
        <v>0</v>
      </c>
      <c r="AN1521" s="18">
        <f t="shared" si="165"/>
        <v>0</v>
      </c>
      <c r="AO1521" s="18">
        <f t="shared" si="166"/>
        <v>0</v>
      </c>
      <c r="AP1521" s="18">
        <f t="shared" si="162"/>
        <v>0</v>
      </c>
      <c r="AQ1521" s="18">
        <f t="shared" si="163"/>
        <v>0</v>
      </c>
      <c r="AR1521" s="18">
        <f t="shared" si="164"/>
        <v>0</v>
      </c>
      <c r="AU1521" s="42"/>
    </row>
    <row r="1522" spans="4:47" s="3" customFormat="1">
      <c r="D1522" s="101" t="str">
        <f>IF(I1522="","",MAX(D$1343:D1521)+1)</f>
        <v/>
      </c>
      <c r="E1522" s="3" t="s">
        <v>34</v>
      </c>
      <c r="F1522" s="3" t="s">
        <v>212</v>
      </c>
      <c r="G1522" s="3" t="s">
        <v>215</v>
      </c>
      <c r="I1522" s="101" t="str">
        <f>IF(Inp_So!M187="BO",Inp_So!J187,"")</f>
        <v/>
      </c>
      <c r="L1522" s="3" t="s">
        <v>106</v>
      </c>
      <c r="R1522" s="14"/>
      <c r="T1522" s="18"/>
      <c r="U1522" s="18"/>
      <c r="V1522" s="18"/>
      <c r="W1522" s="18"/>
      <c r="X1522" s="18"/>
      <c r="Y1522" s="18">
        <f>SUMIFS(Inp_So!Y$9:Y$228,Inp_So!$I$9:$I$228,Cal_BOSort!$G1522,Inp_So!$J$9:$J$228,Cal_BOSort!$I1522)</f>
        <v>0</v>
      </c>
      <c r="Z1522" s="18">
        <f>SUMIFS(Inp_So!Z$9:Z$228,Inp_So!$I$9:$I$228,Cal_BOSort!$G1522,Inp_So!$J$9:$J$228,Cal_BOSort!$I1522)</f>
        <v>0</v>
      </c>
      <c r="AA1522" s="18">
        <f>SUMIFS(Inp_So!AA$9:AA$228,Inp_So!$I$9:$I$228,Cal_BOSort!$G1522,Inp_So!$J$9:$J$228,Cal_BOSort!$I1522)</f>
        <v>0</v>
      </c>
      <c r="AB1522" s="18">
        <f>SUMIFS(Inp_So!AB$9:AB$228,Inp_So!$I$9:$I$228,Cal_BOSort!$G1522,Inp_So!$J$9:$J$228,Cal_BOSort!$I1522)</f>
        <v>0</v>
      </c>
      <c r="AC1522" s="18">
        <f>SUMIFS(Inp_So!AC$9:AC$228,Inp_So!$I$9:$I$228,Cal_BOSort!$G1522,Inp_So!$J$9:$J$228,Cal_BOSort!$I1522)</f>
        <v>0</v>
      </c>
      <c r="AD1522" s="18">
        <f>SUMIFS(Inp_So!AD$9:AD$228,Inp_So!$I$9:$I$228,Cal_BOSort!$G1522,Inp_So!$J$9:$J$228,Cal_BOSort!$I1522)</f>
        <v>0</v>
      </c>
      <c r="AE1522" s="18">
        <f>SUMIFS(Inp_So!AE$9:AE$228,Inp_So!$I$9:$I$228,Cal_BOSort!$G1522,Inp_So!$J$9:$J$228,Cal_BOSort!$I1522)</f>
        <v>0</v>
      </c>
      <c r="AF1522" s="18">
        <f>SUMIFS(Inp_So!AF$9:AF$228,Inp_So!$I$9:$I$228,Cal_BOSort!$G1522,Inp_So!$J$9:$J$228,Cal_BOSort!$I1522)</f>
        <v>0</v>
      </c>
      <c r="AG1522" s="18">
        <f>SUMIFS(Inp_So!AG$9:AG$228,Inp_So!$I$9:$I$228,Cal_BOSort!$G1522,Inp_So!$J$9:$J$228,Cal_BOSort!$I1522)</f>
        <v>0</v>
      </c>
      <c r="AH1522" s="18">
        <f>SUMIFS(Inp_So!AH$9:AH$228,Inp_So!$I$9:$I$228,Cal_BOSort!$G1522,Inp_So!$J$9:$J$228,Cal_BOSort!$I1522)</f>
        <v>0</v>
      </c>
      <c r="AI1522" s="18">
        <f>SUMIFS(Inp_So!AI$9:AI$228,Inp_So!$I$9:$I$228,Cal_BOSort!$G1522,Inp_So!$J$9:$J$228,Cal_BOSort!$I1522)</f>
        <v>0</v>
      </c>
      <c r="AJ1522" s="18">
        <f>SUMIFS(Inp_So!AJ$9:AJ$228,Inp_So!$I$9:$I$228,Cal_BOSort!$G1522,Inp_So!$J$9:$J$228,Cal_BOSort!$I1522)</f>
        <v>0</v>
      </c>
      <c r="AK1522" s="18">
        <f>SUMIFS(Inp_So!AK$9:AK$228,Inp_So!$I$9:$I$228,Cal_BOSort!$G1522,Inp_So!$J$9:$J$228,Cal_BOSort!$I1522)</f>
        <v>0</v>
      </c>
      <c r="AM1522" s="18">
        <f t="shared" si="161"/>
        <v>0</v>
      </c>
      <c r="AN1522" s="18">
        <f t="shared" si="165"/>
        <v>0</v>
      </c>
      <c r="AO1522" s="18">
        <f t="shared" si="166"/>
        <v>0</v>
      </c>
      <c r="AP1522" s="18">
        <f t="shared" si="162"/>
        <v>0</v>
      </c>
      <c r="AQ1522" s="18">
        <f t="shared" si="163"/>
        <v>0</v>
      </c>
      <c r="AR1522" s="18">
        <f t="shared" si="164"/>
        <v>0</v>
      </c>
      <c r="AU1522" s="42"/>
    </row>
    <row r="1523" spans="4:47" s="3" customFormat="1">
      <c r="D1523" s="101" t="str">
        <f>IF(I1523="","",MAX(D$1343:D1522)+1)</f>
        <v/>
      </c>
      <c r="E1523" s="3" t="s">
        <v>34</v>
      </c>
      <c r="F1523" s="3" t="s">
        <v>212</v>
      </c>
      <c r="G1523" s="3" t="s">
        <v>215</v>
      </c>
      <c r="I1523" s="101" t="str">
        <f>IF(Inp_So!M188="BO",Inp_So!J188,"")</f>
        <v/>
      </c>
      <c r="L1523" s="3" t="s">
        <v>106</v>
      </c>
      <c r="R1523" s="14"/>
      <c r="T1523" s="18"/>
      <c r="U1523" s="18"/>
      <c r="V1523" s="18"/>
      <c r="W1523" s="18"/>
      <c r="X1523" s="18"/>
      <c r="Y1523" s="18">
        <f>SUMIFS(Inp_So!Y$9:Y$228,Inp_So!$I$9:$I$228,Cal_BOSort!$G1523,Inp_So!$J$9:$J$228,Cal_BOSort!$I1523)</f>
        <v>0</v>
      </c>
      <c r="Z1523" s="18">
        <f>SUMIFS(Inp_So!Z$9:Z$228,Inp_So!$I$9:$I$228,Cal_BOSort!$G1523,Inp_So!$J$9:$J$228,Cal_BOSort!$I1523)</f>
        <v>0</v>
      </c>
      <c r="AA1523" s="18">
        <f>SUMIFS(Inp_So!AA$9:AA$228,Inp_So!$I$9:$I$228,Cal_BOSort!$G1523,Inp_So!$J$9:$J$228,Cal_BOSort!$I1523)</f>
        <v>0</v>
      </c>
      <c r="AB1523" s="18">
        <f>SUMIFS(Inp_So!AB$9:AB$228,Inp_So!$I$9:$I$228,Cal_BOSort!$G1523,Inp_So!$J$9:$J$228,Cal_BOSort!$I1523)</f>
        <v>0</v>
      </c>
      <c r="AC1523" s="18">
        <f>SUMIFS(Inp_So!AC$9:AC$228,Inp_So!$I$9:$I$228,Cal_BOSort!$G1523,Inp_So!$J$9:$J$228,Cal_BOSort!$I1523)</f>
        <v>0</v>
      </c>
      <c r="AD1523" s="18">
        <f>SUMIFS(Inp_So!AD$9:AD$228,Inp_So!$I$9:$I$228,Cal_BOSort!$G1523,Inp_So!$J$9:$J$228,Cal_BOSort!$I1523)</f>
        <v>0</v>
      </c>
      <c r="AE1523" s="18">
        <f>SUMIFS(Inp_So!AE$9:AE$228,Inp_So!$I$9:$I$228,Cal_BOSort!$G1523,Inp_So!$J$9:$J$228,Cal_BOSort!$I1523)</f>
        <v>0</v>
      </c>
      <c r="AF1523" s="18">
        <f>SUMIFS(Inp_So!AF$9:AF$228,Inp_So!$I$9:$I$228,Cal_BOSort!$G1523,Inp_So!$J$9:$J$228,Cal_BOSort!$I1523)</f>
        <v>0</v>
      </c>
      <c r="AG1523" s="18">
        <f>SUMIFS(Inp_So!AG$9:AG$228,Inp_So!$I$9:$I$228,Cal_BOSort!$G1523,Inp_So!$J$9:$J$228,Cal_BOSort!$I1523)</f>
        <v>0</v>
      </c>
      <c r="AH1523" s="18">
        <f>SUMIFS(Inp_So!AH$9:AH$228,Inp_So!$I$9:$I$228,Cal_BOSort!$G1523,Inp_So!$J$9:$J$228,Cal_BOSort!$I1523)</f>
        <v>0</v>
      </c>
      <c r="AI1523" s="18">
        <f>SUMIFS(Inp_So!AI$9:AI$228,Inp_So!$I$9:$I$228,Cal_BOSort!$G1523,Inp_So!$J$9:$J$228,Cal_BOSort!$I1523)</f>
        <v>0</v>
      </c>
      <c r="AJ1523" s="18">
        <f>SUMIFS(Inp_So!AJ$9:AJ$228,Inp_So!$I$9:$I$228,Cal_BOSort!$G1523,Inp_So!$J$9:$J$228,Cal_BOSort!$I1523)</f>
        <v>0</v>
      </c>
      <c r="AK1523" s="18">
        <f>SUMIFS(Inp_So!AK$9:AK$228,Inp_So!$I$9:$I$228,Cal_BOSort!$G1523,Inp_So!$J$9:$J$228,Cal_BOSort!$I1523)</f>
        <v>0</v>
      </c>
      <c r="AM1523" s="18">
        <f t="shared" si="161"/>
        <v>0</v>
      </c>
      <c r="AN1523" s="18">
        <f t="shared" si="165"/>
        <v>0</v>
      </c>
      <c r="AO1523" s="18">
        <f t="shared" si="166"/>
        <v>0</v>
      </c>
      <c r="AP1523" s="18">
        <f t="shared" si="162"/>
        <v>0</v>
      </c>
      <c r="AQ1523" s="18">
        <f t="shared" si="163"/>
        <v>0</v>
      </c>
      <c r="AR1523" s="18">
        <f t="shared" si="164"/>
        <v>0</v>
      </c>
      <c r="AU1523" s="42"/>
    </row>
    <row r="1524" spans="4:47" s="3" customFormat="1">
      <c r="D1524" s="101" t="str">
        <f>IF(I1524="","",MAX(D$1343:D1523)+1)</f>
        <v/>
      </c>
      <c r="E1524" s="3" t="s">
        <v>34</v>
      </c>
      <c r="F1524" s="3" t="s">
        <v>212</v>
      </c>
      <c r="G1524" s="3" t="s">
        <v>217</v>
      </c>
      <c r="I1524" s="101" t="str">
        <f>IF(Inp_So!M189="BO",Inp_So!J189,"")</f>
        <v/>
      </c>
      <c r="L1524" s="3" t="s">
        <v>106</v>
      </c>
      <c r="R1524" s="14"/>
      <c r="T1524" s="18"/>
      <c r="U1524" s="18"/>
      <c r="V1524" s="18"/>
      <c r="W1524" s="18"/>
      <c r="X1524" s="18"/>
      <c r="Y1524" s="18">
        <f>SUMIFS(Inp_So!Y$9:Y$228,Inp_So!$I$9:$I$228,Cal_BOSort!$G1524,Inp_So!$J$9:$J$228,Cal_BOSort!$I1524)</f>
        <v>0</v>
      </c>
      <c r="Z1524" s="18">
        <f>SUMIFS(Inp_So!Z$9:Z$228,Inp_So!$I$9:$I$228,Cal_BOSort!$G1524,Inp_So!$J$9:$J$228,Cal_BOSort!$I1524)</f>
        <v>0</v>
      </c>
      <c r="AA1524" s="18">
        <f>SUMIFS(Inp_So!AA$9:AA$228,Inp_So!$I$9:$I$228,Cal_BOSort!$G1524,Inp_So!$J$9:$J$228,Cal_BOSort!$I1524)</f>
        <v>0</v>
      </c>
      <c r="AB1524" s="18">
        <f>SUMIFS(Inp_So!AB$9:AB$228,Inp_So!$I$9:$I$228,Cal_BOSort!$G1524,Inp_So!$J$9:$J$228,Cal_BOSort!$I1524)</f>
        <v>0</v>
      </c>
      <c r="AC1524" s="18">
        <f>SUMIFS(Inp_So!AC$9:AC$228,Inp_So!$I$9:$I$228,Cal_BOSort!$G1524,Inp_So!$J$9:$J$228,Cal_BOSort!$I1524)</f>
        <v>0</v>
      </c>
      <c r="AD1524" s="18">
        <f>SUMIFS(Inp_So!AD$9:AD$228,Inp_So!$I$9:$I$228,Cal_BOSort!$G1524,Inp_So!$J$9:$J$228,Cal_BOSort!$I1524)</f>
        <v>0</v>
      </c>
      <c r="AE1524" s="18">
        <f>SUMIFS(Inp_So!AE$9:AE$228,Inp_So!$I$9:$I$228,Cal_BOSort!$G1524,Inp_So!$J$9:$J$228,Cal_BOSort!$I1524)</f>
        <v>0</v>
      </c>
      <c r="AF1524" s="18">
        <f>SUMIFS(Inp_So!AF$9:AF$228,Inp_So!$I$9:$I$228,Cal_BOSort!$G1524,Inp_So!$J$9:$J$228,Cal_BOSort!$I1524)</f>
        <v>0</v>
      </c>
      <c r="AG1524" s="18">
        <f>SUMIFS(Inp_So!AG$9:AG$228,Inp_So!$I$9:$I$228,Cal_BOSort!$G1524,Inp_So!$J$9:$J$228,Cal_BOSort!$I1524)</f>
        <v>0</v>
      </c>
      <c r="AH1524" s="18">
        <f>SUMIFS(Inp_So!AH$9:AH$228,Inp_So!$I$9:$I$228,Cal_BOSort!$G1524,Inp_So!$J$9:$J$228,Cal_BOSort!$I1524)</f>
        <v>0</v>
      </c>
      <c r="AI1524" s="18">
        <f>SUMIFS(Inp_So!AI$9:AI$228,Inp_So!$I$9:$I$228,Cal_BOSort!$G1524,Inp_So!$J$9:$J$228,Cal_BOSort!$I1524)</f>
        <v>0</v>
      </c>
      <c r="AJ1524" s="18">
        <f>SUMIFS(Inp_So!AJ$9:AJ$228,Inp_So!$I$9:$I$228,Cal_BOSort!$G1524,Inp_So!$J$9:$J$228,Cal_BOSort!$I1524)</f>
        <v>0</v>
      </c>
      <c r="AK1524" s="18">
        <f>SUMIFS(Inp_So!AK$9:AK$228,Inp_So!$I$9:$I$228,Cal_BOSort!$G1524,Inp_So!$J$9:$J$228,Cal_BOSort!$I1524)</f>
        <v>0</v>
      </c>
      <c r="AM1524" s="18">
        <f t="shared" si="161"/>
        <v>0</v>
      </c>
      <c r="AN1524" s="18">
        <f t="shared" si="165"/>
        <v>0</v>
      </c>
      <c r="AO1524" s="18">
        <f t="shared" si="166"/>
        <v>0</v>
      </c>
      <c r="AP1524" s="18">
        <f t="shared" si="162"/>
        <v>0</v>
      </c>
      <c r="AQ1524" s="18">
        <f t="shared" si="163"/>
        <v>0</v>
      </c>
      <c r="AR1524" s="18">
        <f t="shared" si="164"/>
        <v>0</v>
      </c>
      <c r="AU1524" s="42"/>
    </row>
    <row r="1525" spans="4:47" s="3" customFormat="1">
      <c r="D1525" s="101" t="str">
        <f>IF(I1525="","",MAX(D$1343:D1524)+1)</f>
        <v/>
      </c>
      <c r="E1525" s="3" t="s">
        <v>34</v>
      </c>
      <c r="F1525" s="3" t="s">
        <v>212</v>
      </c>
      <c r="G1525" s="3" t="s">
        <v>217</v>
      </c>
      <c r="I1525" s="101" t="str">
        <f>IF(Inp_So!M190="BO",Inp_So!J190,"")</f>
        <v/>
      </c>
      <c r="L1525" s="3" t="s">
        <v>106</v>
      </c>
      <c r="R1525" s="14"/>
      <c r="T1525" s="18"/>
      <c r="U1525" s="18"/>
      <c r="V1525" s="18"/>
      <c r="W1525" s="18"/>
      <c r="X1525" s="18"/>
      <c r="Y1525" s="18">
        <f>SUMIFS(Inp_So!Y$9:Y$228,Inp_So!$I$9:$I$228,Cal_BOSort!$G1525,Inp_So!$J$9:$J$228,Cal_BOSort!$I1525)</f>
        <v>0</v>
      </c>
      <c r="Z1525" s="18">
        <f>SUMIFS(Inp_So!Z$9:Z$228,Inp_So!$I$9:$I$228,Cal_BOSort!$G1525,Inp_So!$J$9:$J$228,Cal_BOSort!$I1525)</f>
        <v>0</v>
      </c>
      <c r="AA1525" s="18">
        <f>SUMIFS(Inp_So!AA$9:AA$228,Inp_So!$I$9:$I$228,Cal_BOSort!$G1525,Inp_So!$J$9:$J$228,Cal_BOSort!$I1525)</f>
        <v>0</v>
      </c>
      <c r="AB1525" s="18">
        <f>SUMIFS(Inp_So!AB$9:AB$228,Inp_So!$I$9:$I$228,Cal_BOSort!$G1525,Inp_So!$J$9:$J$228,Cal_BOSort!$I1525)</f>
        <v>0</v>
      </c>
      <c r="AC1525" s="18">
        <f>SUMIFS(Inp_So!AC$9:AC$228,Inp_So!$I$9:$I$228,Cal_BOSort!$G1525,Inp_So!$J$9:$J$228,Cal_BOSort!$I1525)</f>
        <v>0</v>
      </c>
      <c r="AD1525" s="18">
        <f>SUMIFS(Inp_So!AD$9:AD$228,Inp_So!$I$9:$I$228,Cal_BOSort!$G1525,Inp_So!$J$9:$J$228,Cal_BOSort!$I1525)</f>
        <v>0</v>
      </c>
      <c r="AE1525" s="18">
        <f>SUMIFS(Inp_So!AE$9:AE$228,Inp_So!$I$9:$I$228,Cal_BOSort!$G1525,Inp_So!$J$9:$J$228,Cal_BOSort!$I1525)</f>
        <v>0</v>
      </c>
      <c r="AF1525" s="18">
        <f>SUMIFS(Inp_So!AF$9:AF$228,Inp_So!$I$9:$I$228,Cal_BOSort!$G1525,Inp_So!$J$9:$J$228,Cal_BOSort!$I1525)</f>
        <v>0</v>
      </c>
      <c r="AG1525" s="18">
        <f>SUMIFS(Inp_So!AG$9:AG$228,Inp_So!$I$9:$I$228,Cal_BOSort!$G1525,Inp_So!$J$9:$J$228,Cal_BOSort!$I1525)</f>
        <v>0</v>
      </c>
      <c r="AH1525" s="18">
        <f>SUMIFS(Inp_So!AH$9:AH$228,Inp_So!$I$9:$I$228,Cal_BOSort!$G1525,Inp_So!$J$9:$J$228,Cal_BOSort!$I1525)</f>
        <v>0</v>
      </c>
      <c r="AI1525" s="18">
        <f>SUMIFS(Inp_So!AI$9:AI$228,Inp_So!$I$9:$I$228,Cal_BOSort!$G1525,Inp_So!$J$9:$J$228,Cal_BOSort!$I1525)</f>
        <v>0</v>
      </c>
      <c r="AJ1525" s="18">
        <f>SUMIFS(Inp_So!AJ$9:AJ$228,Inp_So!$I$9:$I$228,Cal_BOSort!$G1525,Inp_So!$J$9:$J$228,Cal_BOSort!$I1525)</f>
        <v>0</v>
      </c>
      <c r="AK1525" s="18">
        <f>SUMIFS(Inp_So!AK$9:AK$228,Inp_So!$I$9:$I$228,Cal_BOSort!$G1525,Inp_So!$J$9:$J$228,Cal_BOSort!$I1525)</f>
        <v>0</v>
      </c>
      <c r="AM1525" s="18">
        <f t="shared" si="161"/>
        <v>0</v>
      </c>
      <c r="AN1525" s="18">
        <f t="shared" si="165"/>
        <v>0</v>
      </c>
      <c r="AO1525" s="18">
        <f t="shared" si="166"/>
        <v>0</v>
      </c>
      <c r="AP1525" s="18">
        <f t="shared" si="162"/>
        <v>0</v>
      </c>
      <c r="AQ1525" s="18">
        <f t="shared" si="163"/>
        <v>0</v>
      </c>
      <c r="AR1525" s="18">
        <f t="shared" si="164"/>
        <v>0</v>
      </c>
      <c r="AU1525" s="42"/>
    </row>
    <row r="1526" spans="4:47" s="3" customFormat="1">
      <c r="D1526" s="101" t="str">
        <f>IF(I1526="","",MAX(D$1343:D1525)+1)</f>
        <v/>
      </c>
      <c r="E1526" s="3" t="s">
        <v>34</v>
      </c>
      <c r="F1526" s="3" t="s">
        <v>212</v>
      </c>
      <c r="G1526" s="3" t="s">
        <v>217</v>
      </c>
      <c r="I1526" s="101" t="str">
        <f>IF(Inp_So!M191="BO",Inp_So!J191,"")</f>
        <v/>
      </c>
      <c r="L1526" s="3" t="s">
        <v>106</v>
      </c>
      <c r="R1526" s="14"/>
      <c r="T1526" s="18"/>
      <c r="U1526" s="18"/>
      <c r="V1526" s="18"/>
      <c r="W1526" s="18"/>
      <c r="X1526" s="18"/>
      <c r="Y1526" s="18">
        <f>SUMIFS(Inp_So!Y$9:Y$228,Inp_So!$I$9:$I$228,Cal_BOSort!$G1526,Inp_So!$J$9:$J$228,Cal_BOSort!$I1526)</f>
        <v>0</v>
      </c>
      <c r="Z1526" s="18">
        <f>SUMIFS(Inp_So!Z$9:Z$228,Inp_So!$I$9:$I$228,Cal_BOSort!$G1526,Inp_So!$J$9:$J$228,Cal_BOSort!$I1526)</f>
        <v>0</v>
      </c>
      <c r="AA1526" s="18">
        <f>SUMIFS(Inp_So!AA$9:AA$228,Inp_So!$I$9:$I$228,Cal_BOSort!$G1526,Inp_So!$J$9:$J$228,Cal_BOSort!$I1526)</f>
        <v>0</v>
      </c>
      <c r="AB1526" s="18">
        <f>SUMIFS(Inp_So!AB$9:AB$228,Inp_So!$I$9:$I$228,Cal_BOSort!$G1526,Inp_So!$J$9:$J$228,Cal_BOSort!$I1526)</f>
        <v>0</v>
      </c>
      <c r="AC1526" s="18">
        <f>SUMIFS(Inp_So!AC$9:AC$228,Inp_So!$I$9:$I$228,Cal_BOSort!$G1526,Inp_So!$J$9:$J$228,Cal_BOSort!$I1526)</f>
        <v>0</v>
      </c>
      <c r="AD1526" s="18">
        <f>SUMIFS(Inp_So!AD$9:AD$228,Inp_So!$I$9:$I$228,Cal_BOSort!$G1526,Inp_So!$J$9:$J$228,Cal_BOSort!$I1526)</f>
        <v>0</v>
      </c>
      <c r="AE1526" s="18">
        <f>SUMIFS(Inp_So!AE$9:AE$228,Inp_So!$I$9:$I$228,Cal_BOSort!$G1526,Inp_So!$J$9:$J$228,Cal_BOSort!$I1526)</f>
        <v>0</v>
      </c>
      <c r="AF1526" s="18">
        <f>SUMIFS(Inp_So!AF$9:AF$228,Inp_So!$I$9:$I$228,Cal_BOSort!$G1526,Inp_So!$J$9:$J$228,Cal_BOSort!$I1526)</f>
        <v>0</v>
      </c>
      <c r="AG1526" s="18">
        <f>SUMIFS(Inp_So!AG$9:AG$228,Inp_So!$I$9:$I$228,Cal_BOSort!$G1526,Inp_So!$J$9:$J$228,Cal_BOSort!$I1526)</f>
        <v>0</v>
      </c>
      <c r="AH1526" s="18">
        <f>SUMIFS(Inp_So!AH$9:AH$228,Inp_So!$I$9:$I$228,Cal_BOSort!$G1526,Inp_So!$J$9:$J$228,Cal_BOSort!$I1526)</f>
        <v>0</v>
      </c>
      <c r="AI1526" s="18">
        <f>SUMIFS(Inp_So!AI$9:AI$228,Inp_So!$I$9:$I$228,Cal_BOSort!$G1526,Inp_So!$J$9:$J$228,Cal_BOSort!$I1526)</f>
        <v>0</v>
      </c>
      <c r="AJ1526" s="18">
        <f>SUMIFS(Inp_So!AJ$9:AJ$228,Inp_So!$I$9:$I$228,Cal_BOSort!$G1526,Inp_So!$J$9:$J$228,Cal_BOSort!$I1526)</f>
        <v>0</v>
      </c>
      <c r="AK1526" s="18">
        <f>SUMIFS(Inp_So!AK$9:AK$228,Inp_So!$I$9:$I$228,Cal_BOSort!$G1526,Inp_So!$J$9:$J$228,Cal_BOSort!$I1526)</f>
        <v>0</v>
      </c>
      <c r="AM1526" s="18">
        <f t="shared" si="161"/>
        <v>0</v>
      </c>
      <c r="AN1526" s="18">
        <f t="shared" si="165"/>
        <v>0</v>
      </c>
      <c r="AO1526" s="18">
        <f t="shared" si="166"/>
        <v>0</v>
      </c>
      <c r="AP1526" s="18">
        <f t="shared" si="162"/>
        <v>0</v>
      </c>
      <c r="AQ1526" s="18">
        <f t="shared" si="163"/>
        <v>0</v>
      </c>
      <c r="AR1526" s="18">
        <f t="shared" si="164"/>
        <v>0</v>
      </c>
      <c r="AU1526" s="42"/>
    </row>
    <row r="1527" spans="4:47" s="3" customFormat="1">
      <c r="D1527" s="101" t="str">
        <f>IF(I1527="","",MAX(D$1343:D1526)+1)</f>
        <v/>
      </c>
      <c r="E1527" s="3" t="s">
        <v>34</v>
      </c>
      <c r="F1527" s="3" t="s">
        <v>212</v>
      </c>
      <c r="G1527" s="3" t="s">
        <v>217</v>
      </c>
      <c r="I1527" s="101" t="str">
        <f>IF(Inp_So!M192="BO",Inp_So!J192,"")</f>
        <v/>
      </c>
      <c r="L1527" s="3" t="s">
        <v>106</v>
      </c>
      <c r="R1527" s="14"/>
      <c r="T1527" s="18"/>
      <c r="U1527" s="18"/>
      <c r="V1527" s="18"/>
      <c r="W1527" s="18"/>
      <c r="X1527" s="18"/>
      <c r="Y1527" s="18">
        <f>SUMIFS(Inp_So!Y$9:Y$228,Inp_So!$I$9:$I$228,Cal_BOSort!$G1527,Inp_So!$J$9:$J$228,Cal_BOSort!$I1527)</f>
        <v>0</v>
      </c>
      <c r="Z1527" s="18">
        <f>SUMIFS(Inp_So!Z$9:Z$228,Inp_So!$I$9:$I$228,Cal_BOSort!$G1527,Inp_So!$J$9:$J$228,Cal_BOSort!$I1527)</f>
        <v>0</v>
      </c>
      <c r="AA1527" s="18">
        <f>SUMIFS(Inp_So!AA$9:AA$228,Inp_So!$I$9:$I$228,Cal_BOSort!$G1527,Inp_So!$J$9:$J$228,Cal_BOSort!$I1527)</f>
        <v>0</v>
      </c>
      <c r="AB1527" s="18">
        <f>SUMIFS(Inp_So!AB$9:AB$228,Inp_So!$I$9:$I$228,Cal_BOSort!$G1527,Inp_So!$J$9:$J$228,Cal_BOSort!$I1527)</f>
        <v>0</v>
      </c>
      <c r="AC1527" s="18">
        <f>SUMIFS(Inp_So!AC$9:AC$228,Inp_So!$I$9:$I$228,Cal_BOSort!$G1527,Inp_So!$J$9:$J$228,Cal_BOSort!$I1527)</f>
        <v>0</v>
      </c>
      <c r="AD1527" s="18">
        <f>SUMIFS(Inp_So!AD$9:AD$228,Inp_So!$I$9:$I$228,Cal_BOSort!$G1527,Inp_So!$J$9:$J$228,Cal_BOSort!$I1527)</f>
        <v>0</v>
      </c>
      <c r="AE1527" s="18">
        <f>SUMIFS(Inp_So!AE$9:AE$228,Inp_So!$I$9:$I$228,Cal_BOSort!$G1527,Inp_So!$J$9:$J$228,Cal_BOSort!$I1527)</f>
        <v>0</v>
      </c>
      <c r="AF1527" s="18">
        <f>SUMIFS(Inp_So!AF$9:AF$228,Inp_So!$I$9:$I$228,Cal_BOSort!$G1527,Inp_So!$J$9:$J$228,Cal_BOSort!$I1527)</f>
        <v>0</v>
      </c>
      <c r="AG1527" s="18">
        <f>SUMIFS(Inp_So!AG$9:AG$228,Inp_So!$I$9:$I$228,Cal_BOSort!$G1527,Inp_So!$J$9:$J$228,Cal_BOSort!$I1527)</f>
        <v>0</v>
      </c>
      <c r="AH1527" s="18">
        <f>SUMIFS(Inp_So!AH$9:AH$228,Inp_So!$I$9:$I$228,Cal_BOSort!$G1527,Inp_So!$J$9:$J$228,Cal_BOSort!$I1527)</f>
        <v>0</v>
      </c>
      <c r="AI1527" s="18">
        <f>SUMIFS(Inp_So!AI$9:AI$228,Inp_So!$I$9:$I$228,Cal_BOSort!$G1527,Inp_So!$J$9:$J$228,Cal_BOSort!$I1527)</f>
        <v>0</v>
      </c>
      <c r="AJ1527" s="18">
        <f>SUMIFS(Inp_So!AJ$9:AJ$228,Inp_So!$I$9:$I$228,Cal_BOSort!$G1527,Inp_So!$J$9:$J$228,Cal_BOSort!$I1527)</f>
        <v>0</v>
      </c>
      <c r="AK1527" s="18">
        <f>SUMIFS(Inp_So!AK$9:AK$228,Inp_So!$I$9:$I$228,Cal_BOSort!$G1527,Inp_So!$J$9:$J$228,Cal_BOSort!$I1527)</f>
        <v>0</v>
      </c>
      <c r="AM1527" s="18">
        <f t="shared" si="161"/>
        <v>0</v>
      </c>
      <c r="AN1527" s="18">
        <f t="shared" si="165"/>
        <v>0</v>
      </c>
      <c r="AO1527" s="18">
        <f t="shared" si="166"/>
        <v>0</v>
      </c>
      <c r="AP1527" s="18">
        <f t="shared" si="162"/>
        <v>0</v>
      </c>
      <c r="AQ1527" s="18">
        <f t="shared" si="163"/>
        <v>0</v>
      </c>
      <c r="AR1527" s="18">
        <f t="shared" si="164"/>
        <v>0</v>
      </c>
      <c r="AU1527" s="42"/>
    </row>
    <row r="1528" spans="4:47" s="3" customFormat="1">
      <c r="D1528" s="101" t="str">
        <f>IF(I1528="","",MAX(D$1343:D1527)+1)</f>
        <v/>
      </c>
      <c r="E1528" s="3" t="s">
        <v>34</v>
      </c>
      <c r="F1528" s="3" t="s">
        <v>212</v>
      </c>
      <c r="G1528" s="3" t="s">
        <v>217</v>
      </c>
      <c r="I1528" s="101" t="str">
        <f>IF(Inp_So!M193="BO",Inp_So!J193,"")</f>
        <v/>
      </c>
      <c r="L1528" s="3" t="s">
        <v>106</v>
      </c>
      <c r="R1528" s="14"/>
      <c r="T1528" s="18"/>
      <c r="U1528" s="18"/>
      <c r="V1528" s="18"/>
      <c r="W1528" s="18"/>
      <c r="X1528" s="18"/>
      <c r="Y1528" s="18">
        <f>SUMIFS(Inp_So!Y$9:Y$228,Inp_So!$I$9:$I$228,Cal_BOSort!$G1528,Inp_So!$J$9:$J$228,Cal_BOSort!$I1528)</f>
        <v>0</v>
      </c>
      <c r="Z1528" s="18">
        <f>SUMIFS(Inp_So!Z$9:Z$228,Inp_So!$I$9:$I$228,Cal_BOSort!$G1528,Inp_So!$J$9:$J$228,Cal_BOSort!$I1528)</f>
        <v>0</v>
      </c>
      <c r="AA1528" s="18">
        <f>SUMIFS(Inp_So!AA$9:AA$228,Inp_So!$I$9:$I$228,Cal_BOSort!$G1528,Inp_So!$J$9:$J$228,Cal_BOSort!$I1528)</f>
        <v>0</v>
      </c>
      <c r="AB1528" s="18">
        <f>SUMIFS(Inp_So!AB$9:AB$228,Inp_So!$I$9:$I$228,Cal_BOSort!$G1528,Inp_So!$J$9:$J$228,Cal_BOSort!$I1528)</f>
        <v>0</v>
      </c>
      <c r="AC1528" s="18">
        <f>SUMIFS(Inp_So!AC$9:AC$228,Inp_So!$I$9:$I$228,Cal_BOSort!$G1528,Inp_So!$J$9:$J$228,Cal_BOSort!$I1528)</f>
        <v>0</v>
      </c>
      <c r="AD1528" s="18">
        <f>SUMIFS(Inp_So!AD$9:AD$228,Inp_So!$I$9:$I$228,Cal_BOSort!$G1528,Inp_So!$J$9:$J$228,Cal_BOSort!$I1528)</f>
        <v>0</v>
      </c>
      <c r="AE1528" s="18">
        <f>SUMIFS(Inp_So!AE$9:AE$228,Inp_So!$I$9:$I$228,Cal_BOSort!$G1528,Inp_So!$J$9:$J$228,Cal_BOSort!$I1528)</f>
        <v>0</v>
      </c>
      <c r="AF1528" s="18">
        <f>SUMIFS(Inp_So!AF$9:AF$228,Inp_So!$I$9:$I$228,Cal_BOSort!$G1528,Inp_So!$J$9:$J$228,Cal_BOSort!$I1528)</f>
        <v>0</v>
      </c>
      <c r="AG1528" s="18">
        <f>SUMIFS(Inp_So!AG$9:AG$228,Inp_So!$I$9:$I$228,Cal_BOSort!$G1528,Inp_So!$J$9:$J$228,Cal_BOSort!$I1528)</f>
        <v>0</v>
      </c>
      <c r="AH1528" s="18">
        <f>SUMIFS(Inp_So!AH$9:AH$228,Inp_So!$I$9:$I$228,Cal_BOSort!$G1528,Inp_So!$J$9:$J$228,Cal_BOSort!$I1528)</f>
        <v>0</v>
      </c>
      <c r="AI1528" s="18">
        <f>SUMIFS(Inp_So!AI$9:AI$228,Inp_So!$I$9:$I$228,Cal_BOSort!$G1528,Inp_So!$J$9:$J$228,Cal_BOSort!$I1528)</f>
        <v>0</v>
      </c>
      <c r="AJ1528" s="18">
        <f>SUMIFS(Inp_So!AJ$9:AJ$228,Inp_So!$I$9:$I$228,Cal_BOSort!$G1528,Inp_So!$J$9:$J$228,Cal_BOSort!$I1528)</f>
        <v>0</v>
      </c>
      <c r="AK1528" s="18">
        <f>SUMIFS(Inp_So!AK$9:AK$228,Inp_So!$I$9:$I$228,Cal_BOSort!$G1528,Inp_So!$J$9:$J$228,Cal_BOSort!$I1528)</f>
        <v>0</v>
      </c>
      <c r="AM1528" s="18">
        <f t="shared" si="161"/>
        <v>0</v>
      </c>
      <c r="AN1528" s="18">
        <f t="shared" si="165"/>
        <v>0</v>
      </c>
      <c r="AO1528" s="18">
        <f t="shared" si="166"/>
        <v>0</v>
      </c>
      <c r="AP1528" s="18">
        <f t="shared" si="162"/>
        <v>0</v>
      </c>
      <c r="AQ1528" s="18">
        <f t="shared" si="163"/>
        <v>0</v>
      </c>
      <c r="AR1528" s="18">
        <f t="shared" si="164"/>
        <v>0</v>
      </c>
      <c r="AU1528" s="42"/>
    </row>
    <row r="1529" spans="4:47" s="3" customFormat="1">
      <c r="D1529" s="101" t="str">
        <f>IF(I1529="","",MAX(D$1343:D1528)+1)</f>
        <v/>
      </c>
      <c r="E1529" s="3" t="s">
        <v>34</v>
      </c>
      <c r="F1529" s="3" t="s">
        <v>212</v>
      </c>
      <c r="G1529" s="3" t="s">
        <v>217</v>
      </c>
      <c r="I1529" s="101" t="str">
        <f>IF(Inp_So!M194="BO",Inp_So!J194,"")</f>
        <v/>
      </c>
      <c r="L1529" s="3" t="s">
        <v>106</v>
      </c>
      <c r="R1529" s="14"/>
      <c r="T1529" s="18"/>
      <c r="U1529" s="18"/>
      <c r="V1529" s="18"/>
      <c r="W1529" s="18"/>
      <c r="X1529" s="18"/>
      <c r="Y1529" s="18">
        <f>SUMIFS(Inp_So!Y$9:Y$228,Inp_So!$I$9:$I$228,Cal_BOSort!$G1529,Inp_So!$J$9:$J$228,Cal_BOSort!$I1529)</f>
        <v>0</v>
      </c>
      <c r="Z1529" s="18">
        <f>SUMIFS(Inp_So!Z$9:Z$228,Inp_So!$I$9:$I$228,Cal_BOSort!$G1529,Inp_So!$J$9:$J$228,Cal_BOSort!$I1529)</f>
        <v>0</v>
      </c>
      <c r="AA1529" s="18">
        <f>SUMIFS(Inp_So!AA$9:AA$228,Inp_So!$I$9:$I$228,Cal_BOSort!$G1529,Inp_So!$J$9:$J$228,Cal_BOSort!$I1529)</f>
        <v>0</v>
      </c>
      <c r="AB1529" s="18">
        <f>SUMIFS(Inp_So!AB$9:AB$228,Inp_So!$I$9:$I$228,Cal_BOSort!$G1529,Inp_So!$J$9:$J$228,Cal_BOSort!$I1529)</f>
        <v>0</v>
      </c>
      <c r="AC1529" s="18">
        <f>SUMIFS(Inp_So!AC$9:AC$228,Inp_So!$I$9:$I$228,Cal_BOSort!$G1529,Inp_So!$J$9:$J$228,Cal_BOSort!$I1529)</f>
        <v>0</v>
      </c>
      <c r="AD1529" s="18">
        <f>SUMIFS(Inp_So!AD$9:AD$228,Inp_So!$I$9:$I$228,Cal_BOSort!$G1529,Inp_So!$J$9:$J$228,Cal_BOSort!$I1529)</f>
        <v>0</v>
      </c>
      <c r="AE1529" s="18">
        <f>SUMIFS(Inp_So!AE$9:AE$228,Inp_So!$I$9:$I$228,Cal_BOSort!$G1529,Inp_So!$J$9:$J$228,Cal_BOSort!$I1529)</f>
        <v>0</v>
      </c>
      <c r="AF1529" s="18">
        <f>SUMIFS(Inp_So!AF$9:AF$228,Inp_So!$I$9:$I$228,Cal_BOSort!$G1529,Inp_So!$J$9:$J$228,Cal_BOSort!$I1529)</f>
        <v>0</v>
      </c>
      <c r="AG1529" s="18">
        <f>SUMIFS(Inp_So!AG$9:AG$228,Inp_So!$I$9:$I$228,Cal_BOSort!$G1529,Inp_So!$J$9:$J$228,Cal_BOSort!$I1529)</f>
        <v>0</v>
      </c>
      <c r="AH1529" s="18">
        <f>SUMIFS(Inp_So!AH$9:AH$228,Inp_So!$I$9:$I$228,Cal_BOSort!$G1529,Inp_So!$J$9:$J$228,Cal_BOSort!$I1529)</f>
        <v>0</v>
      </c>
      <c r="AI1529" s="18">
        <f>SUMIFS(Inp_So!AI$9:AI$228,Inp_So!$I$9:$I$228,Cal_BOSort!$G1529,Inp_So!$J$9:$J$228,Cal_BOSort!$I1529)</f>
        <v>0</v>
      </c>
      <c r="AJ1529" s="18">
        <f>SUMIFS(Inp_So!AJ$9:AJ$228,Inp_So!$I$9:$I$228,Cal_BOSort!$G1529,Inp_So!$J$9:$J$228,Cal_BOSort!$I1529)</f>
        <v>0</v>
      </c>
      <c r="AK1529" s="18">
        <f>SUMIFS(Inp_So!AK$9:AK$228,Inp_So!$I$9:$I$228,Cal_BOSort!$G1529,Inp_So!$J$9:$J$228,Cal_BOSort!$I1529)</f>
        <v>0</v>
      </c>
      <c r="AM1529" s="18">
        <f t="shared" si="161"/>
        <v>0</v>
      </c>
      <c r="AN1529" s="18">
        <f t="shared" si="165"/>
        <v>0</v>
      </c>
      <c r="AO1529" s="18">
        <f t="shared" si="166"/>
        <v>0</v>
      </c>
      <c r="AP1529" s="18">
        <f t="shared" si="162"/>
        <v>0</v>
      </c>
      <c r="AQ1529" s="18">
        <f t="shared" si="163"/>
        <v>0</v>
      </c>
      <c r="AR1529" s="18">
        <f t="shared" si="164"/>
        <v>0</v>
      </c>
      <c r="AU1529" s="42"/>
    </row>
    <row r="1530" spans="4:47" s="3" customFormat="1">
      <c r="D1530" s="101" t="str">
        <f>IF(I1530="","",MAX(D$1343:D1529)+1)</f>
        <v/>
      </c>
      <c r="E1530" s="3" t="s">
        <v>34</v>
      </c>
      <c r="F1530" s="3" t="s">
        <v>212</v>
      </c>
      <c r="G1530" s="3" t="s">
        <v>217</v>
      </c>
      <c r="I1530" s="101" t="str">
        <f>IF(Inp_So!M195="BO",Inp_So!J195,"")</f>
        <v/>
      </c>
      <c r="L1530" s="3" t="s">
        <v>106</v>
      </c>
      <c r="R1530" s="14"/>
      <c r="T1530" s="18"/>
      <c r="U1530" s="18"/>
      <c r="V1530" s="18"/>
      <c r="W1530" s="18"/>
      <c r="X1530" s="18"/>
      <c r="Y1530" s="18">
        <f>SUMIFS(Inp_So!Y$9:Y$228,Inp_So!$I$9:$I$228,Cal_BOSort!$G1530,Inp_So!$J$9:$J$228,Cal_BOSort!$I1530)</f>
        <v>0</v>
      </c>
      <c r="Z1530" s="18">
        <f>SUMIFS(Inp_So!Z$9:Z$228,Inp_So!$I$9:$I$228,Cal_BOSort!$G1530,Inp_So!$J$9:$J$228,Cal_BOSort!$I1530)</f>
        <v>0</v>
      </c>
      <c r="AA1530" s="18">
        <f>SUMIFS(Inp_So!AA$9:AA$228,Inp_So!$I$9:$I$228,Cal_BOSort!$G1530,Inp_So!$J$9:$J$228,Cal_BOSort!$I1530)</f>
        <v>0</v>
      </c>
      <c r="AB1530" s="18">
        <f>SUMIFS(Inp_So!AB$9:AB$228,Inp_So!$I$9:$I$228,Cal_BOSort!$G1530,Inp_So!$J$9:$J$228,Cal_BOSort!$I1530)</f>
        <v>0</v>
      </c>
      <c r="AC1530" s="18">
        <f>SUMIFS(Inp_So!AC$9:AC$228,Inp_So!$I$9:$I$228,Cal_BOSort!$G1530,Inp_So!$J$9:$J$228,Cal_BOSort!$I1530)</f>
        <v>0</v>
      </c>
      <c r="AD1530" s="18">
        <f>SUMIFS(Inp_So!AD$9:AD$228,Inp_So!$I$9:$I$228,Cal_BOSort!$G1530,Inp_So!$J$9:$J$228,Cal_BOSort!$I1530)</f>
        <v>0</v>
      </c>
      <c r="AE1530" s="18">
        <f>SUMIFS(Inp_So!AE$9:AE$228,Inp_So!$I$9:$I$228,Cal_BOSort!$G1530,Inp_So!$J$9:$J$228,Cal_BOSort!$I1530)</f>
        <v>0</v>
      </c>
      <c r="AF1530" s="18">
        <f>SUMIFS(Inp_So!AF$9:AF$228,Inp_So!$I$9:$I$228,Cal_BOSort!$G1530,Inp_So!$J$9:$J$228,Cal_BOSort!$I1530)</f>
        <v>0</v>
      </c>
      <c r="AG1530" s="18">
        <f>SUMIFS(Inp_So!AG$9:AG$228,Inp_So!$I$9:$I$228,Cal_BOSort!$G1530,Inp_So!$J$9:$J$228,Cal_BOSort!$I1530)</f>
        <v>0</v>
      </c>
      <c r="AH1530" s="18">
        <f>SUMIFS(Inp_So!AH$9:AH$228,Inp_So!$I$9:$I$228,Cal_BOSort!$G1530,Inp_So!$J$9:$J$228,Cal_BOSort!$I1530)</f>
        <v>0</v>
      </c>
      <c r="AI1530" s="18">
        <f>SUMIFS(Inp_So!AI$9:AI$228,Inp_So!$I$9:$I$228,Cal_BOSort!$G1530,Inp_So!$J$9:$J$228,Cal_BOSort!$I1530)</f>
        <v>0</v>
      </c>
      <c r="AJ1530" s="18">
        <f>SUMIFS(Inp_So!AJ$9:AJ$228,Inp_So!$I$9:$I$228,Cal_BOSort!$G1530,Inp_So!$J$9:$J$228,Cal_BOSort!$I1530)</f>
        <v>0</v>
      </c>
      <c r="AK1530" s="18">
        <f>SUMIFS(Inp_So!AK$9:AK$228,Inp_So!$I$9:$I$228,Cal_BOSort!$G1530,Inp_So!$J$9:$J$228,Cal_BOSort!$I1530)</f>
        <v>0</v>
      </c>
      <c r="AM1530" s="18">
        <f t="shared" si="161"/>
        <v>0</v>
      </c>
      <c r="AN1530" s="18">
        <f t="shared" si="165"/>
        <v>0</v>
      </c>
      <c r="AO1530" s="18">
        <f t="shared" si="166"/>
        <v>0</v>
      </c>
      <c r="AP1530" s="18">
        <f t="shared" si="162"/>
        <v>0</v>
      </c>
      <c r="AQ1530" s="18">
        <f t="shared" si="163"/>
        <v>0</v>
      </c>
      <c r="AR1530" s="18">
        <f t="shared" si="164"/>
        <v>0</v>
      </c>
      <c r="AU1530" s="42"/>
    </row>
    <row r="1531" spans="4:47" s="3" customFormat="1">
      <c r="D1531" s="101" t="str">
        <f>IF(I1531="","",MAX(D$1343:D1530)+1)</f>
        <v/>
      </c>
      <c r="E1531" s="3" t="s">
        <v>34</v>
      </c>
      <c r="F1531" s="3" t="s">
        <v>212</v>
      </c>
      <c r="G1531" s="3" t="s">
        <v>217</v>
      </c>
      <c r="I1531" s="101" t="str">
        <f>IF(Inp_So!M196="BO",Inp_So!J196,"")</f>
        <v/>
      </c>
      <c r="L1531" s="3" t="s">
        <v>106</v>
      </c>
      <c r="R1531" s="14"/>
      <c r="T1531" s="18"/>
      <c r="U1531" s="18"/>
      <c r="V1531" s="18"/>
      <c r="W1531" s="18"/>
      <c r="X1531" s="18"/>
      <c r="Y1531" s="18">
        <f>SUMIFS(Inp_So!Y$9:Y$228,Inp_So!$I$9:$I$228,Cal_BOSort!$G1531,Inp_So!$J$9:$J$228,Cal_BOSort!$I1531)</f>
        <v>0</v>
      </c>
      <c r="Z1531" s="18">
        <f>SUMIFS(Inp_So!Z$9:Z$228,Inp_So!$I$9:$I$228,Cal_BOSort!$G1531,Inp_So!$J$9:$J$228,Cal_BOSort!$I1531)</f>
        <v>0</v>
      </c>
      <c r="AA1531" s="18">
        <f>SUMIFS(Inp_So!AA$9:AA$228,Inp_So!$I$9:$I$228,Cal_BOSort!$G1531,Inp_So!$J$9:$J$228,Cal_BOSort!$I1531)</f>
        <v>0</v>
      </c>
      <c r="AB1531" s="18">
        <f>SUMIFS(Inp_So!AB$9:AB$228,Inp_So!$I$9:$I$228,Cal_BOSort!$G1531,Inp_So!$J$9:$J$228,Cal_BOSort!$I1531)</f>
        <v>0</v>
      </c>
      <c r="AC1531" s="18">
        <f>SUMIFS(Inp_So!AC$9:AC$228,Inp_So!$I$9:$I$228,Cal_BOSort!$G1531,Inp_So!$J$9:$J$228,Cal_BOSort!$I1531)</f>
        <v>0</v>
      </c>
      <c r="AD1531" s="18">
        <f>SUMIFS(Inp_So!AD$9:AD$228,Inp_So!$I$9:$I$228,Cal_BOSort!$G1531,Inp_So!$J$9:$J$228,Cal_BOSort!$I1531)</f>
        <v>0</v>
      </c>
      <c r="AE1531" s="18">
        <f>SUMIFS(Inp_So!AE$9:AE$228,Inp_So!$I$9:$I$228,Cal_BOSort!$G1531,Inp_So!$J$9:$J$228,Cal_BOSort!$I1531)</f>
        <v>0</v>
      </c>
      <c r="AF1531" s="18">
        <f>SUMIFS(Inp_So!AF$9:AF$228,Inp_So!$I$9:$I$228,Cal_BOSort!$G1531,Inp_So!$J$9:$J$228,Cal_BOSort!$I1531)</f>
        <v>0</v>
      </c>
      <c r="AG1531" s="18">
        <f>SUMIFS(Inp_So!AG$9:AG$228,Inp_So!$I$9:$I$228,Cal_BOSort!$G1531,Inp_So!$J$9:$J$228,Cal_BOSort!$I1531)</f>
        <v>0</v>
      </c>
      <c r="AH1531" s="18">
        <f>SUMIFS(Inp_So!AH$9:AH$228,Inp_So!$I$9:$I$228,Cal_BOSort!$G1531,Inp_So!$J$9:$J$228,Cal_BOSort!$I1531)</f>
        <v>0</v>
      </c>
      <c r="AI1531" s="18">
        <f>SUMIFS(Inp_So!AI$9:AI$228,Inp_So!$I$9:$I$228,Cal_BOSort!$G1531,Inp_So!$J$9:$J$228,Cal_BOSort!$I1531)</f>
        <v>0</v>
      </c>
      <c r="AJ1531" s="18">
        <f>SUMIFS(Inp_So!AJ$9:AJ$228,Inp_So!$I$9:$I$228,Cal_BOSort!$G1531,Inp_So!$J$9:$J$228,Cal_BOSort!$I1531)</f>
        <v>0</v>
      </c>
      <c r="AK1531" s="18">
        <f>SUMIFS(Inp_So!AK$9:AK$228,Inp_So!$I$9:$I$228,Cal_BOSort!$G1531,Inp_So!$J$9:$J$228,Cal_BOSort!$I1531)</f>
        <v>0</v>
      </c>
      <c r="AM1531" s="18">
        <f t="shared" si="161"/>
        <v>0</v>
      </c>
      <c r="AN1531" s="18">
        <f t="shared" si="165"/>
        <v>0</v>
      </c>
      <c r="AO1531" s="18">
        <f t="shared" si="166"/>
        <v>0</v>
      </c>
      <c r="AP1531" s="18">
        <f t="shared" si="162"/>
        <v>0</v>
      </c>
      <c r="AQ1531" s="18">
        <f t="shared" si="163"/>
        <v>0</v>
      </c>
      <c r="AR1531" s="18">
        <f t="shared" si="164"/>
        <v>0</v>
      </c>
      <c r="AU1531" s="42"/>
    </row>
    <row r="1532" spans="4:47" s="3" customFormat="1">
      <c r="D1532" s="101" t="str">
        <f>IF(I1532="","",MAX(D$1343:D1531)+1)</f>
        <v/>
      </c>
      <c r="E1532" s="3" t="s">
        <v>34</v>
      </c>
      <c r="F1532" s="3" t="s">
        <v>212</v>
      </c>
      <c r="G1532" s="3" t="s">
        <v>217</v>
      </c>
      <c r="I1532" s="101" t="str">
        <f>IF(Inp_So!M197="BO",Inp_So!J197,"")</f>
        <v/>
      </c>
      <c r="L1532" s="3" t="s">
        <v>106</v>
      </c>
      <c r="R1532" s="14"/>
      <c r="T1532" s="18"/>
      <c r="U1532" s="18"/>
      <c r="V1532" s="18"/>
      <c r="W1532" s="18"/>
      <c r="X1532" s="18"/>
      <c r="Y1532" s="18">
        <f>SUMIFS(Inp_So!Y$9:Y$228,Inp_So!$I$9:$I$228,Cal_BOSort!$G1532,Inp_So!$J$9:$J$228,Cal_BOSort!$I1532)</f>
        <v>0</v>
      </c>
      <c r="Z1532" s="18">
        <f>SUMIFS(Inp_So!Z$9:Z$228,Inp_So!$I$9:$I$228,Cal_BOSort!$G1532,Inp_So!$J$9:$J$228,Cal_BOSort!$I1532)</f>
        <v>0</v>
      </c>
      <c r="AA1532" s="18">
        <f>SUMIFS(Inp_So!AA$9:AA$228,Inp_So!$I$9:$I$228,Cal_BOSort!$G1532,Inp_So!$J$9:$J$228,Cal_BOSort!$I1532)</f>
        <v>0</v>
      </c>
      <c r="AB1532" s="18">
        <f>SUMIFS(Inp_So!AB$9:AB$228,Inp_So!$I$9:$I$228,Cal_BOSort!$G1532,Inp_So!$J$9:$J$228,Cal_BOSort!$I1532)</f>
        <v>0</v>
      </c>
      <c r="AC1532" s="18">
        <f>SUMIFS(Inp_So!AC$9:AC$228,Inp_So!$I$9:$I$228,Cal_BOSort!$G1532,Inp_So!$J$9:$J$228,Cal_BOSort!$I1532)</f>
        <v>0</v>
      </c>
      <c r="AD1532" s="18">
        <f>SUMIFS(Inp_So!AD$9:AD$228,Inp_So!$I$9:$I$228,Cal_BOSort!$G1532,Inp_So!$J$9:$J$228,Cal_BOSort!$I1532)</f>
        <v>0</v>
      </c>
      <c r="AE1532" s="18">
        <f>SUMIFS(Inp_So!AE$9:AE$228,Inp_So!$I$9:$I$228,Cal_BOSort!$G1532,Inp_So!$J$9:$J$228,Cal_BOSort!$I1532)</f>
        <v>0</v>
      </c>
      <c r="AF1532" s="18">
        <f>SUMIFS(Inp_So!AF$9:AF$228,Inp_So!$I$9:$I$228,Cal_BOSort!$G1532,Inp_So!$J$9:$J$228,Cal_BOSort!$I1532)</f>
        <v>0</v>
      </c>
      <c r="AG1532" s="18">
        <f>SUMIFS(Inp_So!AG$9:AG$228,Inp_So!$I$9:$I$228,Cal_BOSort!$G1532,Inp_So!$J$9:$J$228,Cal_BOSort!$I1532)</f>
        <v>0</v>
      </c>
      <c r="AH1532" s="18">
        <f>SUMIFS(Inp_So!AH$9:AH$228,Inp_So!$I$9:$I$228,Cal_BOSort!$G1532,Inp_So!$J$9:$J$228,Cal_BOSort!$I1532)</f>
        <v>0</v>
      </c>
      <c r="AI1532" s="18">
        <f>SUMIFS(Inp_So!AI$9:AI$228,Inp_So!$I$9:$I$228,Cal_BOSort!$G1532,Inp_So!$J$9:$J$228,Cal_BOSort!$I1532)</f>
        <v>0</v>
      </c>
      <c r="AJ1532" s="18">
        <f>SUMIFS(Inp_So!AJ$9:AJ$228,Inp_So!$I$9:$I$228,Cal_BOSort!$G1532,Inp_So!$J$9:$J$228,Cal_BOSort!$I1532)</f>
        <v>0</v>
      </c>
      <c r="AK1532" s="18">
        <f>SUMIFS(Inp_So!AK$9:AK$228,Inp_So!$I$9:$I$228,Cal_BOSort!$G1532,Inp_So!$J$9:$J$228,Cal_BOSort!$I1532)</f>
        <v>0</v>
      </c>
      <c r="AM1532" s="18">
        <f t="shared" si="161"/>
        <v>0</v>
      </c>
      <c r="AN1532" s="18">
        <f t="shared" si="165"/>
        <v>0</v>
      </c>
      <c r="AO1532" s="18">
        <f t="shared" si="166"/>
        <v>0</v>
      </c>
      <c r="AP1532" s="18">
        <f t="shared" si="162"/>
        <v>0</v>
      </c>
      <c r="AQ1532" s="18">
        <f t="shared" si="163"/>
        <v>0</v>
      </c>
      <c r="AR1532" s="18">
        <f t="shared" si="164"/>
        <v>0</v>
      </c>
      <c r="AU1532" s="42"/>
    </row>
    <row r="1533" spans="4:47" s="3" customFormat="1">
      <c r="D1533" s="101" t="str">
        <f>IF(I1533="","",MAX(D$1343:D1532)+1)</f>
        <v/>
      </c>
      <c r="E1533" s="3" t="s">
        <v>34</v>
      </c>
      <c r="F1533" s="3" t="s">
        <v>212</v>
      </c>
      <c r="G1533" s="3" t="s">
        <v>217</v>
      </c>
      <c r="I1533" s="101" t="str">
        <f>IF(Inp_So!M198="BO",Inp_So!J198,"")</f>
        <v/>
      </c>
      <c r="L1533" s="3" t="s">
        <v>106</v>
      </c>
      <c r="R1533" s="14"/>
      <c r="T1533" s="18"/>
      <c r="U1533" s="18"/>
      <c r="V1533" s="18"/>
      <c r="W1533" s="18"/>
      <c r="X1533" s="18"/>
      <c r="Y1533" s="18">
        <f>SUMIFS(Inp_So!Y$9:Y$228,Inp_So!$I$9:$I$228,Cal_BOSort!$G1533,Inp_So!$J$9:$J$228,Cal_BOSort!$I1533)</f>
        <v>0</v>
      </c>
      <c r="Z1533" s="18">
        <f>SUMIFS(Inp_So!Z$9:Z$228,Inp_So!$I$9:$I$228,Cal_BOSort!$G1533,Inp_So!$J$9:$J$228,Cal_BOSort!$I1533)</f>
        <v>0</v>
      </c>
      <c r="AA1533" s="18">
        <f>SUMIFS(Inp_So!AA$9:AA$228,Inp_So!$I$9:$I$228,Cal_BOSort!$G1533,Inp_So!$J$9:$J$228,Cal_BOSort!$I1533)</f>
        <v>0</v>
      </c>
      <c r="AB1533" s="18">
        <f>SUMIFS(Inp_So!AB$9:AB$228,Inp_So!$I$9:$I$228,Cal_BOSort!$G1533,Inp_So!$J$9:$J$228,Cal_BOSort!$I1533)</f>
        <v>0</v>
      </c>
      <c r="AC1533" s="18">
        <f>SUMIFS(Inp_So!AC$9:AC$228,Inp_So!$I$9:$I$228,Cal_BOSort!$G1533,Inp_So!$J$9:$J$228,Cal_BOSort!$I1533)</f>
        <v>0</v>
      </c>
      <c r="AD1533" s="18">
        <f>SUMIFS(Inp_So!AD$9:AD$228,Inp_So!$I$9:$I$228,Cal_BOSort!$G1533,Inp_So!$J$9:$J$228,Cal_BOSort!$I1533)</f>
        <v>0</v>
      </c>
      <c r="AE1533" s="18">
        <f>SUMIFS(Inp_So!AE$9:AE$228,Inp_So!$I$9:$I$228,Cal_BOSort!$G1533,Inp_So!$J$9:$J$228,Cal_BOSort!$I1533)</f>
        <v>0</v>
      </c>
      <c r="AF1533" s="18">
        <f>SUMIFS(Inp_So!AF$9:AF$228,Inp_So!$I$9:$I$228,Cal_BOSort!$G1533,Inp_So!$J$9:$J$228,Cal_BOSort!$I1533)</f>
        <v>0</v>
      </c>
      <c r="AG1533" s="18">
        <f>SUMIFS(Inp_So!AG$9:AG$228,Inp_So!$I$9:$I$228,Cal_BOSort!$G1533,Inp_So!$J$9:$J$228,Cal_BOSort!$I1533)</f>
        <v>0</v>
      </c>
      <c r="AH1533" s="18">
        <f>SUMIFS(Inp_So!AH$9:AH$228,Inp_So!$I$9:$I$228,Cal_BOSort!$G1533,Inp_So!$J$9:$J$228,Cal_BOSort!$I1533)</f>
        <v>0</v>
      </c>
      <c r="AI1533" s="18">
        <f>SUMIFS(Inp_So!AI$9:AI$228,Inp_So!$I$9:$I$228,Cal_BOSort!$G1533,Inp_So!$J$9:$J$228,Cal_BOSort!$I1533)</f>
        <v>0</v>
      </c>
      <c r="AJ1533" s="18">
        <f>SUMIFS(Inp_So!AJ$9:AJ$228,Inp_So!$I$9:$I$228,Cal_BOSort!$G1533,Inp_So!$J$9:$J$228,Cal_BOSort!$I1533)</f>
        <v>0</v>
      </c>
      <c r="AK1533" s="18">
        <f>SUMIFS(Inp_So!AK$9:AK$228,Inp_So!$I$9:$I$228,Cal_BOSort!$G1533,Inp_So!$J$9:$J$228,Cal_BOSort!$I1533)</f>
        <v>0</v>
      </c>
      <c r="AM1533" s="18">
        <f t="shared" si="161"/>
        <v>0</v>
      </c>
      <c r="AN1533" s="18">
        <f t="shared" si="165"/>
        <v>0</v>
      </c>
      <c r="AO1533" s="18">
        <f t="shared" si="166"/>
        <v>0</v>
      </c>
      <c r="AP1533" s="18">
        <f t="shared" si="162"/>
        <v>0</v>
      </c>
      <c r="AQ1533" s="18">
        <f t="shared" si="163"/>
        <v>0</v>
      </c>
      <c r="AR1533" s="18">
        <f t="shared" si="164"/>
        <v>0</v>
      </c>
      <c r="AU1533" s="42"/>
    </row>
    <row r="1534" spans="4:47" s="3" customFormat="1">
      <c r="D1534" s="101">
        <f>IF(I1534="","",MAX(D$1343:D1533)+1)</f>
        <v>7</v>
      </c>
      <c r="E1534" s="3" t="s">
        <v>34</v>
      </c>
      <c r="F1534" s="3" t="s">
        <v>212</v>
      </c>
      <c r="G1534" s="3" t="s">
        <v>218</v>
      </c>
      <c r="I1534" s="101" t="str">
        <f>IF(Inp_So!M199="BO",Inp_So!J199,"")</f>
        <v>BO - Increased fleet replacement rate (8yr to 6yrs)</v>
      </c>
      <c r="L1534" s="3" t="s">
        <v>106</v>
      </c>
      <c r="R1534" s="14"/>
      <c r="T1534" s="18"/>
      <c r="U1534" s="18"/>
      <c r="V1534" s="18"/>
      <c r="W1534" s="18"/>
      <c r="X1534" s="18"/>
      <c r="Y1534" s="18">
        <f>SUMIFS(Inp_So!Y$9:Y$228,Inp_So!$I$9:$I$228,Cal_BOSort!$G1534,Inp_So!$J$9:$J$228,Cal_BOSort!$I1534)</f>
        <v>0</v>
      </c>
      <c r="Z1534" s="18">
        <f>SUMIFS(Inp_So!Z$9:Z$228,Inp_So!$I$9:$I$228,Cal_BOSort!$G1534,Inp_So!$J$9:$J$228,Cal_BOSort!$I1534)</f>
        <v>0</v>
      </c>
      <c r="AA1534" s="18">
        <f>SUMIFS(Inp_So!AA$9:AA$228,Inp_So!$I$9:$I$228,Cal_BOSort!$G1534,Inp_So!$J$9:$J$228,Cal_BOSort!$I1534)</f>
        <v>0</v>
      </c>
      <c r="AB1534" s="18">
        <f>SUMIFS(Inp_So!AB$9:AB$228,Inp_So!$I$9:$I$228,Cal_BOSort!$G1534,Inp_So!$J$9:$J$228,Cal_BOSort!$I1534)</f>
        <v>0</v>
      </c>
      <c r="AC1534" s="18">
        <f>SUMIFS(Inp_So!AC$9:AC$228,Inp_So!$I$9:$I$228,Cal_BOSort!$G1534,Inp_So!$J$9:$J$228,Cal_BOSort!$I1534)</f>
        <v>0</v>
      </c>
      <c r="AD1534" s="18">
        <f>SUMIFS(Inp_So!AD$9:AD$228,Inp_So!$I$9:$I$228,Cal_BOSort!$G1534,Inp_So!$J$9:$J$228,Cal_BOSort!$I1534)</f>
        <v>0</v>
      </c>
      <c r="AE1534" s="18">
        <f>SUMIFS(Inp_So!AE$9:AE$228,Inp_So!$I$9:$I$228,Cal_BOSort!$G1534,Inp_So!$J$9:$J$228,Cal_BOSort!$I1534)</f>
        <v>0</v>
      </c>
      <c r="AF1534" s="18">
        <f>SUMIFS(Inp_So!AF$9:AF$228,Inp_So!$I$9:$I$228,Cal_BOSort!$G1534,Inp_So!$J$9:$J$228,Cal_BOSort!$I1534)</f>
        <v>0</v>
      </c>
      <c r="AG1534" s="18">
        <f>SUMIFS(Inp_So!AG$9:AG$228,Inp_So!$I$9:$I$228,Cal_BOSort!$G1534,Inp_So!$J$9:$J$228,Cal_BOSort!$I1534)</f>
        <v>-0.78573718433907291</v>
      </c>
      <c r="AH1534" s="18">
        <f>SUMIFS(Inp_So!AH$9:AH$228,Inp_So!$I$9:$I$228,Cal_BOSort!$G1534,Inp_So!$J$9:$J$228,Cal_BOSort!$I1534)</f>
        <v>-3.0055731161390398</v>
      </c>
      <c r="AI1534" s="18">
        <f>SUMIFS(Inp_So!AI$9:AI$228,Inp_So!$I$9:$I$228,Cal_BOSort!$G1534,Inp_So!$J$9:$J$228,Cal_BOSort!$I1534)</f>
        <v>-0.45417752366425418</v>
      </c>
      <c r="AJ1534" s="18">
        <f>SUMIFS(Inp_So!AJ$9:AJ$228,Inp_So!$I$9:$I$228,Cal_BOSort!$G1534,Inp_So!$J$9:$J$228,Cal_BOSort!$I1534)</f>
        <v>-2.5870145274300431</v>
      </c>
      <c r="AK1534" s="18">
        <f>SUMIFS(Inp_So!AK$9:AK$228,Inp_So!$I$9:$I$228,Cal_BOSort!$G1534,Inp_So!$J$9:$J$228,Cal_BOSort!$I1534)</f>
        <v>-2.0335173221553466</v>
      </c>
      <c r="AM1534" s="18">
        <f t="shared" si="161"/>
        <v>0</v>
      </c>
      <c r="AN1534" s="18">
        <f t="shared" si="165"/>
        <v>0</v>
      </c>
      <c r="AO1534" s="18">
        <f t="shared" si="166"/>
        <v>-8.8660196737277559</v>
      </c>
      <c r="AP1534" s="18">
        <f t="shared" si="162"/>
        <v>0</v>
      </c>
      <c r="AQ1534" s="18">
        <f t="shared" si="163"/>
        <v>0</v>
      </c>
      <c r="AR1534" s="18">
        <f t="shared" si="164"/>
        <v>-1.7732039347455513</v>
      </c>
      <c r="AU1534" s="42"/>
    </row>
    <row r="1535" spans="4:47" s="3" customFormat="1">
      <c r="D1535" s="101">
        <f>IF(I1535="","",MAX(D$1343:D1534)+1)</f>
        <v>8</v>
      </c>
      <c r="E1535" s="3" t="s">
        <v>34</v>
      </c>
      <c r="F1535" s="3" t="s">
        <v>212</v>
      </c>
      <c r="G1535" s="3" t="s">
        <v>218</v>
      </c>
      <c r="I1535" s="101" t="str">
        <f>IF(Inp_So!M200="BO",Inp_So!J200,"")</f>
        <v>BO - Low emission vehicles</v>
      </c>
      <c r="L1535" s="3" t="s">
        <v>106</v>
      </c>
      <c r="R1535" s="14"/>
      <c r="T1535" s="18"/>
      <c r="U1535" s="18"/>
      <c r="V1535" s="18"/>
      <c r="W1535" s="18"/>
      <c r="X1535" s="18"/>
      <c r="Y1535" s="18">
        <f>SUMIFS(Inp_So!Y$9:Y$228,Inp_So!$I$9:$I$228,Cal_BOSort!$G1535,Inp_So!$J$9:$J$228,Cal_BOSort!$I1535)</f>
        <v>0</v>
      </c>
      <c r="Z1535" s="18">
        <f>SUMIFS(Inp_So!Z$9:Z$228,Inp_So!$I$9:$I$228,Cal_BOSort!$G1535,Inp_So!$J$9:$J$228,Cal_BOSort!$I1535)</f>
        <v>0</v>
      </c>
      <c r="AA1535" s="18">
        <f>SUMIFS(Inp_So!AA$9:AA$228,Inp_So!$I$9:$I$228,Cal_BOSort!$G1535,Inp_So!$J$9:$J$228,Cal_BOSort!$I1535)</f>
        <v>0</v>
      </c>
      <c r="AB1535" s="18">
        <f>SUMIFS(Inp_So!AB$9:AB$228,Inp_So!$I$9:$I$228,Cal_BOSort!$G1535,Inp_So!$J$9:$J$228,Cal_BOSort!$I1535)</f>
        <v>0</v>
      </c>
      <c r="AC1535" s="18">
        <f>SUMIFS(Inp_So!AC$9:AC$228,Inp_So!$I$9:$I$228,Cal_BOSort!$G1535,Inp_So!$J$9:$J$228,Cal_BOSort!$I1535)</f>
        <v>0</v>
      </c>
      <c r="AD1535" s="18">
        <f>SUMIFS(Inp_So!AD$9:AD$228,Inp_So!$I$9:$I$228,Cal_BOSort!$G1535,Inp_So!$J$9:$J$228,Cal_BOSort!$I1535)</f>
        <v>0</v>
      </c>
      <c r="AE1535" s="18">
        <f>SUMIFS(Inp_So!AE$9:AE$228,Inp_So!$I$9:$I$228,Cal_BOSort!$G1535,Inp_So!$J$9:$J$228,Cal_BOSort!$I1535)</f>
        <v>0</v>
      </c>
      <c r="AF1535" s="18">
        <f>SUMIFS(Inp_So!AF$9:AF$228,Inp_So!$I$9:$I$228,Cal_BOSort!$G1535,Inp_So!$J$9:$J$228,Cal_BOSort!$I1535)</f>
        <v>0</v>
      </c>
      <c r="AG1535" s="18">
        <f>SUMIFS(Inp_So!AG$9:AG$228,Inp_So!$I$9:$I$228,Cal_BOSort!$G1535,Inp_So!$J$9:$J$228,Cal_BOSort!$I1535)</f>
        <v>-0.87682617712854161</v>
      </c>
      <c r="AH1535" s="18">
        <f>SUMIFS(Inp_So!AH$9:AH$228,Inp_So!$I$9:$I$228,Cal_BOSort!$G1535,Inp_So!$J$9:$J$228,Cal_BOSort!$I1535)</f>
        <v>-1.2121293606050605</v>
      </c>
      <c r="AI1535" s="18">
        <f>SUMIFS(Inp_So!AI$9:AI$228,Inp_So!$I$9:$I$228,Cal_BOSort!$G1535,Inp_So!$J$9:$J$228,Cal_BOSort!$I1535)</f>
        <v>-1.2515577146909422</v>
      </c>
      <c r="AJ1535" s="18">
        <f>SUMIFS(Inp_So!AJ$9:AJ$228,Inp_So!$I$9:$I$228,Cal_BOSort!$G1535,Inp_So!$J$9:$J$228,Cal_BOSort!$I1535)</f>
        <v>-1.3235979129674944</v>
      </c>
      <c r="AK1535" s="18">
        <f>SUMIFS(Inp_So!AK$9:AK$228,Inp_So!$I$9:$I$228,Cal_BOSort!$G1535,Inp_So!$J$9:$J$228,Cal_BOSort!$I1535)</f>
        <v>-1.4555213746162001</v>
      </c>
      <c r="AM1535" s="18">
        <f t="shared" si="161"/>
        <v>0</v>
      </c>
      <c r="AN1535" s="18">
        <f t="shared" si="165"/>
        <v>0</v>
      </c>
      <c r="AO1535" s="18">
        <f t="shared" si="166"/>
        <v>-6.1196325400082383</v>
      </c>
      <c r="AP1535" s="18">
        <f t="shared" si="162"/>
        <v>0</v>
      </c>
      <c r="AQ1535" s="18">
        <f t="shared" si="163"/>
        <v>0</v>
      </c>
      <c r="AR1535" s="18">
        <f t="shared" si="164"/>
        <v>-1.2239265080016477</v>
      </c>
      <c r="AU1535" s="42"/>
    </row>
    <row r="1536" spans="4:47" s="3" customFormat="1">
      <c r="D1536" s="101" t="str">
        <f>IF(I1536="","",MAX(D$1343:D1535)+1)</f>
        <v/>
      </c>
      <c r="E1536" s="3" t="s">
        <v>34</v>
      </c>
      <c r="F1536" s="3" t="s">
        <v>212</v>
      </c>
      <c r="G1536" s="3" t="s">
        <v>218</v>
      </c>
      <c r="I1536" s="101" t="str">
        <f>IF(Inp_So!M201="BO",Inp_So!J201,"")</f>
        <v/>
      </c>
      <c r="L1536" s="3" t="s">
        <v>106</v>
      </c>
      <c r="R1536" s="14"/>
      <c r="T1536" s="18"/>
      <c r="U1536" s="18"/>
      <c r="V1536" s="18"/>
      <c r="W1536" s="18"/>
      <c r="X1536" s="18"/>
      <c r="Y1536" s="18">
        <f>SUMIFS(Inp_So!Y$9:Y$228,Inp_So!$I$9:$I$228,Cal_BOSort!$G1536,Inp_So!$J$9:$J$228,Cal_BOSort!$I1536)</f>
        <v>0</v>
      </c>
      <c r="Z1536" s="18">
        <f>SUMIFS(Inp_So!Z$9:Z$228,Inp_So!$I$9:$I$228,Cal_BOSort!$G1536,Inp_So!$J$9:$J$228,Cal_BOSort!$I1536)</f>
        <v>0</v>
      </c>
      <c r="AA1536" s="18">
        <f>SUMIFS(Inp_So!AA$9:AA$228,Inp_So!$I$9:$I$228,Cal_BOSort!$G1536,Inp_So!$J$9:$J$228,Cal_BOSort!$I1536)</f>
        <v>0</v>
      </c>
      <c r="AB1536" s="18">
        <f>SUMIFS(Inp_So!AB$9:AB$228,Inp_So!$I$9:$I$228,Cal_BOSort!$G1536,Inp_So!$J$9:$J$228,Cal_BOSort!$I1536)</f>
        <v>0</v>
      </c>
      <c r="AC1536" s="18">
        <f>SUMIFS(Inp_So!AC$9:AC$228,Inp_So!$I$9:$I$228,Cal_BOSort!$G1536,Inp_So!$J$9:$J$228,Cal_BOSort!$I1536)</f>
        <v>0</v>
      </c>
      <c r="AD1536" s="18">
        <f>SUMIFS(Inp_So!AD$9:AD$228,Inp_So!$I$9:$I$228,Cal_BOSort!$G1536,Inp_So!$J$9:$J$228,Cal_BOSort!$I1536)</f>
        <v>0</v>
      </c>
      <c r="AE1536" s="18">
        <f>SUMIFS(Inp_So!AE$9:AE$228,Inp_So!$I$9:$I$228,Cal_BOSort!$G1536,Inp_So!$J$9:$J$228,Cal_BOSort!$I1536)</f>
        <v>0</v>
      </c>
      <c r="AF1536" s="18">
        <f>SUMIFS(Inp_So!AF$9:AF$228,Inp_So!$I$9:$I$228,Cal_BOSort!$G1536,Inp_So!$J$9:$J$228,Cal_BOSort!$I1536)</f>
        <v>0</v>
      </c>
      <c r="AG1536" s="18">
        <f>SUMIFS(Inp_So!AG$9:AG$228,Inp_So!$I$9:$I$228,Cal_BOSort!$G1536,Inp_So!$J$9:$J$228,Cal_BOSort!$I1536)</f>
        <v>0</v>
      </c>
      <c r="AH1536" s="18">
        <f>SUMIFS(Inp_So!AH$9:AH$228,Inp_So!$I$9:$I$228,Cal_BOSort!$G1536,Inp_So!$J$9:$J$228,Cal_BOSort!$I1536)</f>
        <v>0</v>
      </c>
      <c r="AI1536" s="18">
        <f>SUMIFS(Inp_So!AI$9:AI$228,Inp_So!$I$9:$I$228,Cal_BOSort!$G1536,Inp_So!$J$9:$J$228,Cal_BOSort!$I1536)</f>
        <v>0</v>
      </c>
      <c r="AJ1536" s="18">
        <f>SUMIFS(Inp_So!AJ$9:AJ$228,Inp_So!$I$9:$I$228,Cal_BOSort!$G1536,Inp_So!$J$9:$J$228,Cal_BOSort!$I1536)</f>
        <v>0</v>
      </c>
      <c r="AK1536" s="18">
        <f>SUMIFS(Inp_So!AK$9:AK$228,Inp_So!$I$9:$I$228,Cal_BOSort!$G1536,Inp_So!$J$9:$J$228,Cal_BOSort!$I1536)</f>
        <v>0</v>
      </c>
      <c r="AM1536" s="18">
        <f t="shared" si="161"/>
        <v>0</v>
      </c>
      <c r="AN1536" s="18">
        <f t="shared" si="165"/>
        <v>0</v>
      </c>
      <c r="AO1536" s="18">
        <f t="shared" si="166"/>
        <v>0</v>
      </c>
      <c r="AP1536" s="18">
        <f t="shared" si="162"/>
        <v>0</v>
      </c>
      <c r="AQ1536" s="18">
        <f t="shared" si="163"/>
        <v>0</v>
      </c>
      <c r="AR1536" s="18">
        <f t="shared" si="164"/>
        <v>0</v>
      </c>
      <c r="AU1536" s="42"/>
    </row>
    <row r="1537" spans="4:47" s="3" customFormat="1">
      <c r="D1537" s="101" t="str">
        <f>IF(I1537="","",MAX(D$1343:D1536)+1)</f>
        <v/>
      </c>
      <c r="E1537" s="3" t="s">
        <v>34</v>
      </c>
      <c r="F1537" s="3" t="s">
        <v>212</v>
      </c>
      <c r="G1537" s="3" t="s">
        <v>218</v>
      </c>
      <c r="I1537" s="101" t="str">
        <f>IF(Inp_So!M202="BO",Inp_So!J202,"")</f>
        <v/>
      </c>
      <c r="L1537" s="3" t="s">
        <v>106</v>
      </c>
      <c r="R1537" s="14"/>
      <c r="T1537" s="18"/>
      <c r="U1537" s="18"/>
      <c r="V1537" s="18"/>
      <c r="W1537" s="18"/>
      <c r="X1537" s="18"/>
      <c r="Y1537" s="18">
        <f>SUMIFS(Inp_So!Y$9:Y$228,Inp_So!$I$9:$I$228,Cal_BOSort!$G1537,Inp_So!$J$9:$J$228,Cal_BOSort!$I1537)</f>
        <v>0</v>
      </c>
      <c r="Z1537" s="18">
        <f>SUMIFS(Inp_So!Z$9:Z$228,Inp_So!$I$9:$I$228,Cal_BOSort!$G1537,Inp_So!$J$9:$J$228,Cal_BOSort!$I1537)</f>
        <v>0</v>
      </c>
      <c r="AA1537" s="18">
        <f>SUMIFS(Inp_So!AA$9:AA$228,Inp_So!$I$9:$I$228,Cal_BOSort!$G1537,Inp_So!$J$9:$J$228,Cal_BOSort!$I1537)</f>
        <v>0</v>
      </c>
      <c r="AB1537" s="18">
        <f>SUMIFS(Inp_So!AB$9:AB$228,Inp_So!$I$9:$I$228,Cal_BOSort!$G1537,Inp_So!$J$9:$J$228,Cal_BOSort!$I1537)</f>
        <v>0</v>
      </c>
      <c r="AC1537" s="18">
        <f>SUMIFS(Inp_So!AC$9:AC$228,Inp_So!$I$9:$I$228,Cal_BOSort!$G1537,Inp_So!$J$9:$J$228,Cal_BOSort!$I1537)</f>
        <v>0</v>
      </c>
      <c r="AD1537" s="18">
        <f>SUMIFS(Inp_So!AD$9:AD$228,Inp_So!$I$9:$I$228,Cal_BOSort!$G1537,Inp_So!$J$9:$J$228,Cal_BOSort!$I1537)</f>
        <v>0</v>
      </c>
      <c r="AE1537" s="18">
        <f>SUMIFS(Inp_So!AE$9:AE$228,Inp_So!$I$9:$I$228,Cal_BOSort!$G1537,Inp_So!$J$9:$J$228,Cal_BOSort!$I1537)</f>
        <v>0</v>
      </c>
      <c r="AF1537" s="18">
        <f>SUMIFS(Inp_So!AF$9:AF$228,Inp_So!$I$9:$I$228,Cal_BOSort!$G1537,Inp_So!$J$9:$J$228,Cal_BOSort!$I1537)</f>
        <v>0</v>
      </c>
      <c r="AG1537" s="18">
        <f>SUMIFS(Inp_So!AG$9:AG$228,Inp_So!$I$9:$I$228,Cal_BOSort!$G1537,Inp_So!$J$9:$J$228,Cal_BOSort!$I1537)</f>
        <v>0</v>
      </c>
      <c r="AH1537" s="18">
        <f>SUMIFS(Inp_So!AH$9:AH$228,Inp_So!$I$9:$I$228,Cal_BOSort!$G1537,Inp_So!$J$9:$J$228,Cal_BOSort!$I1537)</f>
        <v>0</v>
      </c>
      <c r="AI1537" s="18">
        <f>SUMIFS(Inp_So!AI$9:AI$228,Inp_So!$I$9:$I$228,Cal_BOSort!$G1537,Inp_So!$J$9:$J$228,Cal_BOSort!$I1537)</f>
        <v>0</v>
      </c>
      <c r="AJ1537" s="18">
        <f>SUMIFS(Inp_So!AJ$9:AJ$228,Inp_So!$I$9:$I$228,Cal_BOSort!$G1537,Inp_So!$J$9:$J$228,Cal_BOSort!$I1537)</f>
        <v>0</v>
      </c>
      <c r="AK1537" s="18">
        <f>SUMIFS(Inp_So!AK$9:AK$228,Inp_So!$I$9:$I$228,Cal_BOSort!$G1537,Inp_So!$J$9:$J$228,Cal_BOSort!$I1537)</f>
        <v>0</v>
      </c>
      <c r="AM1537" s="18">
        <f t="shared" ref="AM1537:AM1563" si="167">SUM(T1537:X1537)</f>
        <v>0</v>
      </c>
      <c r="AN1537" s="18">
        <f t="shared" si="165"/>
        <v>0</v>
      </c>
      <c r="AO1537" s="18">
        <f t="shared" si="166"/>
        <v>0</v>
      </c>
      <c r="AP1537" s="18">
        <f t="shared" ref="AP1537:AP1563" si="168">IFERROR(AVERAGE(T1537:X1537),0)</f>
        <v>0</v>
      </c>
      <c r="AQ1537" s="18">
        <f t="shared" ref="AQ1537:AQ1563" si="169">IFERROR(AVERAGE(Y1537:AF1537),0)</f>
        <v>0</v>
      </c>
      <c r="AR1537" s="18">
        <f t="shared" ref="AR1537:AR1563" si="170">IFERROR(AVERAGE(AG1537:AK1537),0)</f>
        <v>0</v>
      </c>
      <c r="AU1537" s="42"/>
    </row>
    <row r="1538" spans="4:47" s="3" customFormat="1">
      <c r="D1538" s="101" t="str">
        <f>IF(I1538="","",MAX(D$1343:D1537)+1)</f>
        <v/>
      </c>
      <c r="E1538" s="3" t="s">
        <v>34</v>
      </c>
      <c r="F1538" s="3" t="s">
        <v>212</v>
      </c>
      <c r="G1538" s="3" t="s">
        <v>218</v>
      </c>
      <c r="I1538" s="101" t="str">
        <f>IF(Inp_So!M203="BO",Inp_So!J203,"")</f>
        <v/>
      </c>
      <c r="L1538" s="3" t="s">
        <v>106</v>
      </c>
      <c r="R1538" s="14"/>
      <c r="T1538" s="18"/>
      <c r="U1538" s="18"/>
      <c r="V1538" s="18"/>
      <c r="W1538" s="18"/>
      <c r="X1538" s="18"/>
      <c r="Y1538" s="18">
        <f>SUMIFS(Inp_So!Y$9:Y$228,Inp_So!$I$9:$I$228,Cal_BOSort!$G1538,Inp_So!$J$9:$J$228,Cal_BOSort!$I1538)</f>
        <v>0</v>
      </c>
      <c r="Z1538" s="18">
        <f>SUMIFS(Inp_So!Z$9:Z$228,Inp_So!$I$9:$I$228,Cal_BOSort!$G1538,Inp_So!$J$9:$J$228,Cal_BOSort!$I1538)</f>
        <v>0</v>
      </c>
      <c r="AA1538" s="18">
        <f>SUMIFS(Inp_So!AA$9:AA$228,Inp_So!$I$9:$I$228,Cal_BOSort!$G1538,Inp_So!$J$9:$J$228,Cal_BOSort!$I1538)</f>
        <v>0</v>
      </c>
      <c r="AB1538" s="18">
        <f>SUMIFS(Inp_So!AB$9:AB$228,Inp_So!$I$9:$I$228,Cal_BOSort!$G1538,Inp_So!$J$9:$J$228,Cal_BOSort!$I1538)</f>
        <v>0</v>
      </c>
      <c r="AC1538" s="18">
        <f>SUMIFS(Inp_So!AC$9:AC$228,Inp_So!$I$9:$I$228,Cal_BOSort!$G1538,Inp_So!$J$9:$J$228,Cal_BOSort!$I1538)</f>
        <v>0</v>
      </c>
      <c r="AD1538" s="18">
        <f>SUMIFS(Inp_So!AD$9:AD$228,Inp_So!$I$9:$I$228,Cal_BOSort!$G1538,Inp_So!$J$9:$J$228,Cal_BOSort!$I1538)</f>
        <v>0</v>
      </c>
      <c r="AE1538" s="18">
        <f>SUMIFS(Inp_So!AE$9:AE$228,Inp_So!$I$9:$I$228,Cal_BOSort!$G1538,Inp_So!$J$9:$J$228,Cal_BOSort!$I1538)</f>
        <v>0</v>
      </c>
      <c r="AF1538" s="18">
        <f>SUMIFS(Inp_So!AF$9:AF$228,Inp_So!$I$9:$I$228,Cal_BOSort!$G1538,Inp_So!$J$9:$J$228,Cal_BOSort!$I1538)</f>
        <v>0</v>
      </c>
      <c r="AG1538" s="18">
        <f>SUMIFS(Inp_So!AG$9:AG$228,Inp_So!$I$9:$I$228,Cal_BOSort!$G1538,Inp_So!$J$9:$J$228,Cal_BOSort!$I1538)</f>
        <v>0</v>
      </c>
      <c r="AH1538" s="18">
        <f>SUMIFS(Inp_So!AH$9:AH$228,Inp_So!$I$9:$I$228,Cal_BOSort!$G1538,Inp_So!$J$9:$J$228,Cal_BOSort!$I1538)</f>
        <v>0</v>
      </c>
      <c r="AI1538" s="18">
        <f>SUMIFS(Inp_So!AI$9:AI$228,Inp_So!$I$9:$I$228,Cal_BOSort!$G1538,Inp_So!$J$9:$J$228,Cal_BOSort!$I1538)</f>
        <v>0</v>
      </c>
      <c r="AJ1538" s="18">
        <f>SUMIFS(Inp_So!AJ$9:AJ$228,Inp_So!$I$9:$I$228,Cal_BOSort!$G1538,Inp_So!$J$9:$J$228,Cal_BOSort!$I1538)</f>
        <v>0</v>
      </c>
      <c r="AK1538" s="18">
        <f>SUMIFS(Inp_So!AK$9:AK$228,Inp_So!$I$9:$I$228,Cal_BOSort!$G1538,Inp_So!$J$9:$J$228,Cal_BOSort!$I1538)</f>
        <v>0</v>
      </c>
      <c r="AM1538" s="18">
        <f t="shared" si="167"/>
        <v>0</v>
      </c>
      <c r="AN1538" s="18">
        <f t="shared" ref="AN1538:AN1563" si="171">SUM(Y1538:AF1538)</f>
        <v>0</v>
      </c>
      <c r="AO1538" s="18">
        <f t="shared" ref="AO1538:AO1563" si="172">SUM(AG1538:AK1538)</f>
        <v>0</v>
      </c>
      <c r="AP1538" s="18">
        <f t="shared" si="168"/>
        <v>0</v>
      </c>
      <c r="AQ1538" s="18">
        <f t="shared" si="169"/>
        <v>0</v>
      </c>
      <c r="AR1538" s="18">
        <f t="shared" si="170"/>
        <v>0</v>
      </c>
      <c r="AU1538" s="42"/>
    </row>
    <row r="1539" spans="4:47" s="3" customFormat="1">
      <c r="D1539" s="101" t="str">
        <f>IF(I1539="","",MAX(D$1343:D1538)+1)</f>
        <v/>
      </c>
      <c r="E1539" s="3" t="s">
        <v>34</v>
      </c>
      <c r="F1539" s="3" t="s">
        <v>212</v>
      </c>
      <c r="G1539" s="3" t="s">
        <v>218</v>
      </c>
      <c r="I1539" s="101" t="str">
        <f>IF(Inp_So!M204="BO",Inp_So!J204,"")</f>
        <v/>
      </c>
      <c r="L1539" s="3" t="s">
        <v>106</v>
      </c>
      <c r="R1539" s="14"/>
      <c r="T1539" s="18"/>
      <c r="U1539" s="18"/>
      <c r="V1539" s="18"/>
      <c r="W1539" s="18"/>
      <c r="X1539" s="18"/>
      <c r="Y1539" s="18">
        <f>SUMIFS(Inp_So!Y$9:Y$228,Inp_So!$I$9:$I$228,Cal_BOSort!$G1539,Inp_So!$J$9:$J$228,Cal_BOSort!$I1539)</f>
        <v>0</v>
      </c>
      <c r="Z1539" s="18">
        <f>SUMIFS(Inp_So!Z$9:Z$228,Inp_So!$I$9:$I$228,Cal_BOSort!$G1539,Inp_So!$J$9:$J$228,Cal_BOSort!$I1539)</f>
        <v>0</v>
      </c>
      <c r="AA1539" s="18">
        <f>SUMIFS(Inp_So!AA$9:AA$228,Inp_So!$I$9:$I$228,Cal_BOSort!$G1539,Inp_So!$J$9:$J$228,Cal_BOSort!$I1539)</f>
        <v>0</v>
      </c>
      <c r="AB1539" s="18">
        <f>SUMIFS(Inp_So!AB$9:AB$228,Inp_So!$I$9:$I$228,Cal_BOSort!$G1539,Inp_So!$J$9:$J$228,Cal_BOSort!$I1539)</f>
        <v>0</v>
      </c>
      <c r="AC1539" s="18">
        <f>SUMIFS(Inp_So!AC$9:AC$228,Inp_So!$I$9:$I$228,Cal_BOSort!$G1539,Inp_So!$J$9:$J$228,Cal_BOSort!$I1539)</f>
        <v>0</v>
      </c>
      <c r="AD1539" s="18">
        <f>SUMIFS(Inp_So!AD$9:AD$228,Inp_So!$I$9:$I$228,Cal_BOSort!$G1539,Inp_So!$J$9:$J$228,Cal_BOSort!$I1539)</f>
        <v>0</v>
      </c>
      <c r="AE1539" s="18">
        <f>SUMIFS(Inp_So!AE$9:AE$228,Inp_So!$I$9:$I$228,Cal_BOSort!$G1539,Inp_So!$J$9:$J$228,Cal_BOSort!$I1539)</f>
        <v>0</v>
      </c>
      <c r="AF1539" s="18">
        <f>SUMIFS(Inp_So!AF$9:AF$228,Inp_So!$I$9:$I$228,Cal_BOSort!$G1539,Inp_So!$J$9:$J$228,Cal_BOSort!$I1539)</f>
        <v>0</v>
      </c>
      <c r="AG1539" s="18">
        <f>SUMIFS(Inp_So!AG$9:AG$228,Inp_So!$I$9:$I$228,Cal_BOSort!$G1539,Inp_So!$J$9:$J$228,Cal_BOSort!$I1539)</f>
        <v>0</v>
      </c>
      <c r="AH1539" s="18">
        <f>SUMIFS(Inp_So!AH$9:AH$228,Inp_So!$I$9:$I$228,Cal_BOSort!$G1539,Inp_So!$J$9:$J$228,Cal_BOSort!$I1539)</f>
        <v>0</v>
      </c>
      <c r="AI1539" s="18">
        <f>SUMIFS(Inp_So!AI$9:AI$228,Inp_So!$I$9:$I$228,Cal_BOSort!$G1539,Inp_So!$J$9:$J$228,Cal_BOSort!$I1539)</f>
        <v>0</v>
      </c>
      <c r="AJ1539" s="18">
        <f>SUMIFS(Inp_So!AJ$9:AJ$228,Inp_So!$I$9:$I$228,Cal_BOSort!$G1539,Inp_So!$J$9:$J$228,Cal_BOSort!$I1539)</f>
        <v>0</v>
      </c>
      <c r="AK1539" s="18">
        <f>SUMIFS(Inp_So!AK$9:AK$228,Inp_So!$I$9:$I$228,Cal_BOSort!$G1539,Inp_So!$J$9:$J$228,Cal_BOSort!$I1539)</f>
        <v>0</v>
      </c>
      <c r="AM1539" s="18">
        <f t="shared" si="167"/>
        <v>0</v>
      </c>
      <c r="AN1539" s="18">
        <f t="shared" si="171"/>
        <v>0</v>
      </c>
      <c r="AO1539" s="18">
        <f t="shared" si="172"/>
        <v>0</v>
      </c>
      <c r="AP1539" s="18">
        <f t="shared" si="168"/>
        <v>0</v>
      </c>
      <c r="AQ1539" s="18">
        <f t="shared" si="169"/>
        <v>0</v>
      </c>
      <c r="AR1539" s="18">
        <f t="shared" si="170"/>
        <v>0</v>
      </c>
      <c r="AU1539" s="42"/>
    </row>
    <row r="1540" spans="4:47" s="3" customFormat="1">
      <c r="D1540" s="101" t="str">
        <f>IF(I1540="","",MAX(D$1343:D1539)+1)</f>
        <v/>
      </c>
      <c r="E1540" s="3" t="s">
        <v>34</v>
      </c>
      <c r="F1540" s="3" t="s">
        <v>212</v>
      </c>
      <c r="G1540" s="3" t="s">
        <v>218</v>
      </c>
      <c r="I1540" s="101" t="str">
        <f>IF(Inp_So!M205="BO",Inp_So!J205,"")</f>
        <v/>
      </c>
      <c r="L1540" s="3" t="s">
        <v>106</v>
      </c>
      <c r="R1540" s="14"/>
      <c r="T1540" s="18"/>
      <c r="U1540" s="18"/>
      <c r="V1540" s="18"/>
      <c r="W1540" s="18"/>
      <c r="X1540" s="18"/>
      <c r="Y1540" s="18">
        <f>SUMIFS(Inp_So!Y$9:Y$228,Inp_So!$I$9:$I$228,Cal_BOSort!$G1540,Inp_So!$J$9:$J$228,Cal_BOSort!$I1540)</f>
        <v>0</v>
      </c>
      <c r="Z1540" s="18">
        <f>SUMIFS(Inp_So!Z$9:Z$228,Inp_So!$I$9:$I$228,Cal_BOSort!$G1540,Inp_So!$J$9:$J$228,Cal_BOSort!$I1540)</f>
        <v>0</v>
      </c>
      <c r="AA1540" s="18">
        <f>SUMIFS(Inp_So!AA$9:AA$228,Inp_So!$I$9:$I$228,Cal_BOSort!$G1540,Inp_So!$J$9:$J$228,Cal_BOSort!$I1540)</f>
        <v>0</v>
      </c>
      <c r="AB1540" s="18">
        <f>SUMIFS(Inp_So!AB$9:AB$228,Inp_So!$I$9:$I$228,Cal_BOSort!$G1540,Inp_So!$J$9:$J$228,Cal_BOSort!$I1540)</f>
        <v>0</v>
      </c>
      <c r="AC1540" s="18">
        <f>SUMIFS(Inp_So!AC$9:AC$228,Inp_So!$I$9:$I$228,Cal_BOSort!$G1540,Inp_So!$J$9:$J$228,Cal_BOSort!$I1540)</f>
        <v>0</v>
      </c>
      <c r="AD1540" s="18">
        <f>SUMIFS(Inp_So!AD$9:AD$228,Inp_So!$I$9:$I$228,Cal_BOSort!$G1540,Inp_So!$J$9:$J$228,Cal_BOSort!$I1540)</f>
        <v>0</v>
      </c>
      <c r="AE1540" s="18">
        <f>SUMIFS(Inp_So!AE$9:AE$228,Inp_So!$I$9:$I$228,Cal_BOSort!$G1540,Inp_So!$J$9:$J$228,Cal_BOSort!$I1540)</f>
        <v>0</v>
      </c>
      <c r="AF1540" s="18">
        <f>SUMIFS(Inp_So!AF$9:AF$228,Inp_So!$I$9:$I$228,Cal_BOSort!$G1540,Inp_So!$J$9:$J$228,Cal_BOSort!$I1540)</f>
        <v>0</v>
      </c>
      <c r="AG1540" s="18">
        <f>SUMIFS(Inp_So!AG$9:AG$228,Inp_So!$I$9:$I$228,Cal_BOSort!$G1540,Inp_So!$J$9:$J$228,Cal_BOSort!$I1540)</f>
        <v>0</v>
      </c>
      <c r="AH1540" s="18">
        <f>SUMIFS(Inp_So!AH$9:AH$228,Inp_So!$I$9:$I$228,Cal_BOSort!$G1540,Inp_So!$J$9:$J$228,Cal_BOSort!$I1540)</f>
        <v>0</v>
      </c>
      <c r="AI1540" s="18">
        <f>SUMIFS(Inp_So!AI$9:AI$228,Inp_So!$I$9:$I$228,Cal_BOSort!$G1540,Inp_So!$J$9:$J$228,Cal_BOSort!$I1540)</f>
        <v>0</v>
      </c>
      <c r="AJ1540" s="18">
        <f>SUMIFS(Inp_So!AJ$9:AJ$228,Inp_So!$I$9:$I$228,Cal_BOSort!$G1540,Inp_So!$J$9:$J$228,Cal_BOSort!$I1540)</f>
        <v>0</v>
      </c>
      <c r="AK1540" s="18">
        <f>SUMIFS(Inp_So!AK$9:AK$228,Inp_So!$I$9:$I$228,Cal_BOSort!$G1540,Inp_So!$J$9:$J$228,Cal_BOSort!$I1540)</f>
        <v>0</v>
      </c>
      <c r="AM1540" s="18">
        <f t="shared" si="167"/>
        <v>0</v>
      </c>
      <c r="AN1540" s="18">
        <f t="shared" si="171"/>
        <v>0</v>
      </c>
      <c r="AO1540" s="18">
        <f t="shared" si="172"/>
        <v>0</v>
      </c>
      <c r="AP1540" s="18">
        <f t="shared" si="168"/>
        <v>0</v>
      </c>
      <c r="AQ1540" s="18">
        <f t="shared" si="169"/>
        <v>0</v>
      </c>
      <c r="AR1540" s="18">
        <f t="shared" si="170"/>
        <v>0</v>
      </c>
      <c r="AU1540" s="42"/>
    </row>
    <row r="1541" spans="4:47" s="3" customFormat="1">
      <c r="D1541" s="101" t="str">
        <f>IF(I1541="","",MAX(D$1343:D1540)+1)</f>
        <v/>
      </c>
      <c r="E1541" s="3" t="s">
        <v>34</v>
      </c>
      <c r="F1541" s="3" t="s">
        <v>212</v>
      </c>
      <c r="G1541" s="3" t="s">
        <v>218</v>
      </c>
      <c r="I1541" s="101" t="str">
        <f>IF(Inp_So!M206="BO",Inp_So!J206,"")</f>
        <v/>
      </c>
      <c r="L1541" s="3" t="s">
        <v>106</v>
      </c>
      <c r="R1541" s="14"/>
      <c r="T1541" s="18"/>
      <c r="U1541" s="18"/>
      <c r="V1541" s="18"/>
      <c r="W1541" s="18"/>
      <c r="X1541" s="18"/>
      <c r="Y1541" s="18">
        <f>SUMIFS(Inp_So!Y$9:Y$228,Inp_So!$I$9:$I$228,Cal_BOSort!$G1541,Inp_So!$J$9:$J$228,Cal_BOSort!$I1541)</f>
        <v>0</v>
      </c>
      <c r="Z1541" s="18">
        <f>SUMIFS(Inp_So!Z$9:Z$228,Inp_So!$I$9:$I$228,Cal_BOSort!$G1541,Inp_So!$J$9:$J$228,Cal_BOSort!$I1541)</f>
        <v>0</v>
      </c>
      <c r="AA1541" s="18">
        <f>SUMIFS(Inp_So!AA$9:AA$228,Inp_So!$I$9:$I$228,Cal_BOSort!$G1541,Inp_So!$J$9:$J$228,Cal_BOSort!$I1541)</f>
        <v>0</v>
      </c>
      <c r="AB1541" s="18">
        <f>SUMIFS(Inp_So!AB$9:AB$228,Inp_So!$I$9:$I$228,Cal_BOSort!$G1541,Inp_So!$J$9:$J$228,Cal_BOSort!$I1541)</f>
        <v>0</v>
      </c>
      <c r="AC1541" s="18">
        <f>SUMIFS(Inp_So!AC$9:AC$228,Inp_So!$I$9:$I$228,Cal_BOSort!$G1541,Inp_So!$J$9:$J$228,Cal_BOSort!$I1541)</f>
        <v>0</v>
      </c>
      <c r="AD1541" s="18">
        <f>SUMIFS(Inp_So!AD$9:AD$228,Inp_So!$I$9:$I$228,Cal_BOSort!$G1541,Inp_So!$J$9:$J$228,Cal_BOSort!$I1541)</f>
        <v>0</v>
      </c>
      <c r="AE1541" s="18">
        <f>SUMIFS(Inp_So!AE$9:AE$228,Inp_So!$I$9:$I$228,Cal_BOSort!$G1541,Inp_So!$J$9:$J$228,Cal_BOSort!$I1541)</f>
        <v>0</v>
      </c>
      <c r="AF1541" s="18">
        <f>SUMIFS(Inp_So!AF$9:AF$228,Inp_So!$I$9:$I$228,Cal_BOSort!$G1541,Inp_So!$J$9:$J$228,Cal_BOSort!$I1541)</f>
        <v>0</v>
      </c>
      <c r="AG1541" s="18">
        <f>SUMIFS(Inp_So!AG$9:AG$228,Inp_So!$I$9:$I$228,Cal_BOSort!$G1541,Inp_So!$J$9:$J$228,Cal_BOSort!$I1541)</f>
        <v>0</v>
      </c>
      <c r="AH1541" s="18">
        <f>SUMIFS(Inp_So!AH$9:AH$228,Inp_So!$I$9:$I$228,Cal_BOSort!$G1541,Inp_So!$J$9:$J$228,Cal_BOSort!$I1541)</f>
        <v>0</v>
      </c>
      <c r="AI1541" s="18">
        <f>SUMIFS(Inp_So!AI$9:AI$228,Inp_So!$I$9:$I$228,Cal_BOSort!$G1541,Inp_So!$J$9:$J$228,Cal_BOSort!$I1541)</f>
        <v>0</v>
      </c>
      <c r="AJ1541" s="18">
        <f>SUMIFS(Inp_So!AJ$9:AJ$228,Inp_So!$I$9:$I$228,Cal_BOSort!$G1541,Inp_So!$J$9:$J$228,Cal_BOSort!$I1541)</f>
        <v>0</v>
      </c>
      <c r="AK1541" s="18">
        <f>SUMIFS(Inp_So!AK$9:AK$228,Inp_So!$I$9:$I$228,Cal_BOSort!$G1541,Inp_So!$J$9:$J$228,Cal_BOSort!$I1541)</f>
        <v>0</v>
      </c>
      <c r="AM1541" s="18">
        <f t="shared" si="167"/>
        <v>0</v>
      </c>
      <c r="AN1541" s="18">
        <f t="shared" si="171"/>
        <v>0</v>
      </c>
      <c r="AO1541" s="18">
        <f t="shared" si="172"/>
        <v>0</v>
      </c>
      <c r="AP1541" s="18">
        <f t="shared" si="168"/>
        <v>0</v>
      </c>
      <c r="AQ1541" s="18">
        <f t="shared" si="169"/>
        <v>0</v>
      </c>
      <c r="AR1541" s="18">
        <f t="shared" si="170"/>
        <v>0</v>
      </c>
      <c r="AU1541" s="42"/>
    </row>
    <row r="1542" spans="4:47" s="3" customFormat="1">
      <c r="D1542" s="101" t="str">
        <f>IF(I1542="","",MAX(D$1343:D1541)+1)</f>
        <v/>
      </c>
      <c r="E1542" s="3" t="s">
        <v>34</v>
      </c>
      <c r="F1542" s="3" t="s">
        <v>212</v>
      </c>
      <c r="G1542" s="3" t="s">
        <v>218</v>
      </c>
      <c r="I1542" s="101" t="str">
        <f>IF(Inp_So!M207="BO",Inp_So!J207,"")</f>
        <v/>
      </c>
      <c r="L1542" s="3" t="s">
        <v>106</v>
      </c>
      <c r="R1542" s="14"/>
      <c r="T1542" s="18"/>
      <c r="U1542" s="18"/>
      <c r="V1542" s="18"/>
      <c r="W1542" s="18"/>
      <c r="X1542" s="18"/>
      <c r="Y1542" s="18">
        <f>SUMIFS(Inp_So!Y$9:Y$228,Inp_So!$I$9:$I$228,Cal_BOSort!$G1542,Inp_So!$J$9:$J$228,Cal_BOSort!$I1542)</f>
        <v>0</v>
      </c>
      <c r="Z1542" s="18">
        <f>SUMIFS(Inp_So!Z$9:Z$228,Inp_So!$I$9:$I$228,Cal_BOSort!$G1542,Inp_So!$J$9:$J$228,Cal_BOSort!$I1542)</f>
        <v>0</v>
      </c>
      <c r="AA1542" s="18">
        <f>SUMIFS(Inp_So!AA$9:AA$228,Inp_So!$I$9:$I$228,Cal_BOSort!$G1542,Inp_So!$J$9:$J$228,Cal_BOSort!$I1542)</f>
        <v>0</v>
      </c>
      <c r="AB1542" s="18">
        <f>SUMIFS(Inp_So!AB$9:AB$228,Inp_So!$I$9:$I$228,Cal_BOSort!$G1542,Inp_So!$J$9:$J$228,Cal_BOSort!$I1542)</f>
        <v>0</v>
      </c>
      <c r="AC1542" s="18">
        <f>SUMIFS(Inp_So!AC$9:AC$228,Inp_So!$I$9:$I$228,Cal_BOSort!$G1542,Inp_So!$J$9:$J$228,Cal_BOSort!$I1542)</f>
        <v>0</v>
      </c>
      <c r="AD1542" s="18">
        <f>SUMIFS(Inp_So!AD$9:AD$228,Inp_So!$I$9:$I$228,Cal_BOSort!$G1542,Inp_So!$J$9:$J$228,Cal_BOSort!$I1542)</f>
        <v>0</v>
      </c>
      <c r="AE1542" s="18">
        <f>SUMIFS(Inp_So!AE$9:AE$228,Inp_So!$I$9:$I$228,Cal_BOSort!$G1542,Inp_So!$J$9:$J$228,Cal_BOSort!$I1542)</f>
        <v>0</v>
      </c>
      <c r="AF1542" s="18">
        <f>SUMIFS(Inp_So!AF$9:AF$228,Inp_So!$I$9:$I$228,Cal_BOSort!$G1542,Inp_So!$J$9:$J$228,Cal_BOSort!$I1542)</f>
        <v>0</v>
      </c>
      <c r="AG1542" s="18">
        <f>SUMIFS(Inp_So!AG$9:AG$228,Inp_So!$I$9:$I$228,Cal_BOSort!$G1542,Inp_So!$J$9:$J$228,Cal_BOSort!$I1542)</f>
        <v>0</v>
      </c>
      <c r="AH1542" s="18">
        <f>SUMIFS(Inp_So!AH$9:AH$228,Inp_So!$I$9:$I$228,Cal_BOSort!$G1542,Inp_So!$J$9:$J$228,Cal_BOSort!$I1542)</f>
        <v>0</v>
      </c>
      <c r="AI1542" s="18">
        <f>SUMIFS(Inp_So!AI$9:AI$228,Inp_So!$I$9:$I$228,Cal_BOSort!$G1542,Inp_So!$J$9:$J$228,Cal_BOSort!$I1542)</f>
        <v>0</v>
      </c>
      <c r="AJ1542" s="18">
        <f>SUMIFS(Inp_So!AJ$9:AJ$228,Inp_So!$I$9:$I$228,Cal_BOSort!$G1542,Inp_So!$J$9:$J$228,Cal_BOSort!$I1542)</f>
        <v>0</v>
      </c>
      <c r="AK1542" s="18">
        <f>SUMIFS(Inp_So!AK$9:AK$228,Inp_So!$I$9:$I$228,Cal_BOSort!$G1542,Inp_So!$J$9:$J$228,Cal_BOSort!$I1542)</f>
        <v>0</v>
      </c>
      <c r="AM1542" s="18">
        <f t="shared" si="167"/>
        <v>0</v>
      </c>
      <c r="AN1542" s="18">
        <f t="shared" si="171"/>
        <v>0</v>
      </c>
      <c r="AO1542" s="18">
        <f t="shared" si="172"/>
        <v>0</v>
      </c>
      <c r="AP1542" s="18">
        <f t="shared" si="168"/>
        <v>0</v>
      </c>
      <c r="AQ1542" s="18">
        <f t="shared" si="169"/>
        <v>0</v>
      </c>
      <c r="AR1542" s="18">
        <f t="shared" si="170"/>
        <v>0</v>
      </c>
      <c r="AU1542" s="42"/>
    </row>
    <row r="1543" spans="4:47" s="3" customFormat="1">
      <c r="D1543" s="101" t="str">
        <f>IF(I1543="","",MAX(D$1343:D1542)+1)</f>
        <v/>
      </c>
      <c r="E1543" s="3" t="s">
        <v>34</v>
      </c>
      <c r="F1543" s="3" t="s">
        <v>212</v>
      </c>
      <c r="G1543" s="3" t="s">
        <v>218</v>
      </c>
      <c r="I1543" s="101" t="str">
        <f>IF(Inp_So!M208="BO",Inp_So!J208,"")</f>
        <v/>
      </c>
      <c r="L1543" s="3" t="s">
        <v>106</v>
      </c>
      <c r="R1543" s="14"/>
      <c r="T1543" s="18"/>
      <c r="U1543" s="18"/>
      <c r="V1543" s="18"/>
      <c r="W1543" s="18"/>
      <c r="X1543" s="18"/>
      <c r="Y1543" s="18">
        <f>SUMIFS(Inp_So!Y$9:Y$228,Inp_So!$I$9:$I$228,Cal_BOSort!$G1543,Inp_So!$J$9:$J$228,Cal_BOSort!$I1543)</f>
        <v>0</v>
      </c>
      <c r="Z1543" s="18">
        <f>SUMIFS(Inp_So!Z$9:Z$228,Inp_So!$I$9:$I$228,Cal_BOSort!$G1543,Inp_So!$J$9:$J$228,Cal_BOSort!$I1543)</f>
        <v>0</v>
      </c>
      <c r="AA1543" s="18">
        <f>SUMIFS(Inp_So!AA$9:AA$228,Inp_So!$I$9:$I$228,Cal_BOSort!$G1543,Inp_So!$J$9:$J$228,Cal_BOSort!$I1543)</f>
        <v>0</v>
      </c>
      <c r="AB1543" s="18">
        <f>SUMIFS(Inp_So!AB$9:AB$228,Inp_So!$I$9:$I$228,Cal_BOSort!$G1543,Inp_So!$J$9:$J$228,Cal_BOSort!$I1543)</f>
        <v>0</v>
      </c>
      <c r="AC1543" s="18">
        <f>SUMIFS(Inp_So!AC$9:AC$228,Inp_So!$I$9:$I$228,Cal_BOSort!$G1543,Inp_So!$J$9:$J$228,Cal_BOSort!$I1543)</f>
        <v>0</v>
      </c>
      <c r="AD1543" s="18">
        <f>SUMIFS(Inp_So!AD$9:AD$228,Inp_So!$I$9:$I$228,Cal_BOSort!$G1543,Inp_So!$J$9:$J$228,Cal_BOSort!$I1543)</f>
        <v>0</v>
      </c>
      <c r="AE1543" s="18">
        <f>SUMIFS(Inp_So!AE$9:AE$228,Inp_So!$I$9:$I$228,Cal_BOSort!$G1543,Inp_So!$J$9:$J$228,Cal_BOSort!$I1543)</f>
        <v>0</v>
      </c>
      <c r="AF1543" s="18">
        <f>SUMIFS(Inp_So!AF$9:AF$228,Inp_So!$I$9:$I$228,Cal_BOSort!$G1543,Inp_So!$J$9:$J$228,Cal_BOSort!$I1543)</f>
        <v>0</v>
      </c>
      <c r="AG1543" s="18">
        <f>SUMIFS(Inp_So!AG$9:AG$228,Inp_So!$I$9:$I$228,Cal_BOSort!$G1543,Inp_So!$J$9:$J$228,Cal_BOSort!$I1543)</f>
        <v>0</v>
      </c>
      <c r="AH1543" s="18">
        <f>SUMIFS(Inp_So!AH$9:AH$228,Inp_So!$I$9:$I$228,Cal_BOSort!$G1543,Inp_So!$J$9:$J$228,Cal_BOSort!$I1543)</f>
        <v>0</v>
      </c>
      <c r="AI1543" s="18">
        <f>SUMIFS(Inp_So!AI$9:AI$228,Inp_So!$I$9:$I$228,Cal_BOSort!$G1543,Inp_So!$J$9:$J$228,Cal_BOSort!$I1543)</f>
        <v>0</v>
      </c>
      <c r="AJ1543" s="18">
        <f>SUMIFS(Inp_So!AJ$9:AJ$228,Inp_So!$I$9:$I$228,Cal_BOSort!$G1543,Inp_So!$J$9:$J$228,Cal_BOSort!$I1543)</f>
        <v>0</v>
      </c>
      <c r="AK1543" s="18">
        <f>SUMIFS(Inp_So!AK$9:AK$228,Inp_So!$I$9:$I$228,Cal_BOSort!$G1543,Inp_So!$J$9:$J$228,Cal_BOSort!$I1543)</f>
        <v>0</v>
      </c>
      <c r="AM1543" s="18">
        <f t="shared" si="167"/>
        <v>0</v>
      </c>
      <c r="AN1543" s="18">
        <f t="shared" si="171"/>
        <v>0</v>
      </c>
      <c r="AO1543" s="18">
        <f t="shared" si="172"/>
        <v>0</v>
      </c>
      <c r="AP1543" s="18">
        <f t="shared" si="168"/>
        <v>0</v>
      </c>
      <c r="AQ1543" s="18">
        <f t="shared" si="169"/>
        <v>0</v>
      </c>
      <c r="AR1543" s="18">
        <f t="shared" si="170"/>
        <v>0</v>
      </c>
      <c r="AU1543" s="42"/>
    </row>
    <row r="1544" spans="4:47" s="3" customFormat="1">
      <c r="D1544" s="101">
        <f>IF(I1544="","",MAX(D$1343:D1543)+1)</f>
        <v>9</v>
      </c>
      <c r="E1544" s="3" t="s">
        <v>34</v>
      </c>
      <c r="F1544" s="3" t="s">
        <v>212</v>
      </c>
      <c r="G1544" s="3" t="s">
        <v>219</v>
      </c>
      <c r="I1544" s="101" t="str">
        <f>IF(Inp_So!M209="BO",Inp_So!J209,"")</f>
        <v>BO - DCC Membership</v>
      </c>
      <c r="L1544" s="3" t="s">
        <v>106</v>
      </c>
      <c r="R1544" s="14"/>
      <c r="T1544" s="18"/>
      <c r="U1544" s="18"/>
      <c r="V1544" s="18"/>
      <c r="W1544" s="18"/>
      <c r="X1544" s="18"/>
      <c r="Y1544" s="18">
        <f>SUMIFS(Inp_So!Y$9:Y$228,Inp_So!$I$9:$I$228,Cal_BOSort!$G1544,Inp_So!$J$9:$J$228,Cal_BOSort!$I1544)</f>
        <v>0</v>
      </c>
      <c r="Z1544" s="18">
        <f>SUMIFS(Inp_So!Z$9:Z$228,Inp_So!$I$9:$I$228,Cal_BOSort!$G1544,Inp_So!$J$9:$J$228,Cal_BOSort!$I1544)</f>
        <v>0</v>
      </c>
      <c r="AA1544" s="18">
        <f>SUMIFS(Inp_So!AA$9:AA$228,Inp_So!$I$9:$I$228,Cal_BOSort!$G1544,Inp_So!$J$9:$J$228,Cal_BOSort!$I1544)</f>
        <v>0</v>
      </c>
      <c r="AB1544" s="18">
        <f>SUMIFS(Inp_So!AB$9:AB$228,Inp_So!$I$9:$I$228,Cal_BOSort!$G1544,Inp_So!$J$9:$J$228,Cal_BOSort!$I1544)</f>
        <v>0</v>
      </c>
      <c r="AC1544" s="18">
        <f>SUMIFS(Inp_So!AC$9:AC$228,Inp_So!$I$9:$I$228,Cal_BOSort!$G1544,Inp_So!$J$9:$J$228,Cal_BOSort!$I1544)</f>
        <v>0</v>
      </c>
      <c r="AD1544" s="18">
        <f>SUMIFS(Inp_So!AD$9:AD$228,Inp_So!$I$9:$I$228,Cal_BOSort!$G1544,Inp_So!$J$9:$J$228,Cal_BOSort!$I1544)</f>
        <v>0</v>
      </c>
      <c r="AE1544" s="18">
        <f>SUMIFS(Inp_So!AE$9:AE$228,Inp_So!$I$9:$I$228,Cal_BOSort!$G1544,Inp_So!$J$9:$J$228,Cal_BOSort!$I1544)</f>
        <v>0</v>
      </c>
      <c r="AF1544" s="18">
        <f>SUMIFS(Inp_So!AF$9:AF$228,Inp_So!$I$9:$I$228,Cal_BOSort!$G1544,Inp_So!$J$9:$J$228,Cal_BOSort!$I1544)</f>
        <v>0</v>
      </c>
      <c r="AG1544" s="18">
        <f>SUMIFS(Inp_So!AG$9:AG$228,Inp_So!$I$9:$I$228,Cal_BOSort!$G1544,Inp_So!$J$9:$J$228,Cal_BOSort!$I1544)</f>
        <v>-0.31792834048401797</v>
      </c>
      <c r="AH1544" s="18">
        <f>SUMIFS(Inp_So!AH$9:AH$228,Inp_So!$I$9:$I$228,Cal_BOSort!$G1544,Inp_So!$J$9:$J$228,Cal_BOSort!$I1544)</f>
        <v>-0.31984984175128295</v>
      </c>
      <c r="AI1544" s="18">
        <f>SUMIFS(Inp_So!AI$9:AI$228,Inp_So!$I$9:$I$228,Cal_BOSort!$G1544,Inp_So!$J$9:$J$228,Cal_BOSort!$I1544)</f>
        <v>-0.96548737990444111</v>
      </c>
      <c r="AJ1544" s="18">
        <f>SUMIFS(Inp_So!AJ$9:AJ$228,Inp_So!$I$9:$I$228,Cal_BOSort!$G1544,Inp_So!$J$9:$J$228,Cal_BOSort!$I1544)</f>
        <v>-0.97149516718779194</v>
      </c>
      <c r="AK1544" s="18">
        <f>SUMIFS(Inp_So!AK$9:AK$228,Inp_So!$I$9:$I$228,Cal_BOSort!$G1544,Inp_So!$J$9:$J$228,Cal_BOSort!$I1544)</f>
        <v>-0.65207357582805769</v>
      </c>
      <c r="AM1544" s="18">
        <f t="shared" si="167"/>
        <v>0</v>
      </c>
      <c r="AN1544" s="18">
        <f t="shared" si="171"/>
        <v>0</v>
      </c>
      <c r="AO1544" s="18">
        <f t="shared" si="172"/>
        <v>-3.2268343051555917</v>
      </c>
      <c r="AP1544" s="18">
        <f t="shared" si="168"/>
        <v>0</v>
      </c>
      <c r="AQ1544" s="18">
        <f t="shared" si="169"/>
        <v>0</v>
      </c>
      <c r="AR1544" s="18">
        <f t="shared" si="170"/>
        <v>-0.64536686103111829</v>
      </c>
      <c r="AU1544" s="42"/>
    </row>
    <row r="1545" spans="4:47" s="3" customFormat="1">
      <c r="D1545" s="101">
        <f>IF(I1545="","",MAX(D$1343:D1544)+1)</f>
        <v>10</v>
      </c>
      <c r="E1545" s="3" t="s">
        <v>34</v>
      </c>
      <c r="F1545" s="3" t="s">
        <v>212</v>
      </c>
      <c r="G1545" s="3" t="s">
        <v>219</v>
      </c>
      <c r="I1545" s="101" t="str">
        <f>IF(Inp_So!M210="BO",Inp_So!J210,"")</f>
        <v>BOs - Biomethane - improved access trials, roll out</v>
      </c>
      <c r="L1545" s="3" t="s">
        <v>106</v>
      </c>
      <c r="R1545" s="14"/>
      <c r="T1545" s="18"/>
      <c r="U1545" s="18"/>
      <c r="V1545" s="18"/>
      <c r="W1545" s="18"/>
      <c r="X1545" s="18"/>
      <c r="Y1545" s="18">
        <f>SUMIFS(Inp_So!Y$9:Y$228,Inp_So!$I$9:$I$228,Cal_BOSort!$G1545,Inp_So!$J$9:$J$228,Cal_BOSort!$I1545)</f>
        <v>0</v>
      </c>
      <c r="Z1545" s="18">
        <f>SUMIFS(Inp_So!Z$9:Z$228,Inp_So!$I$9:$I$228,Cal_BOSort!$G1545,Inp_So!$J$9:$J$228,Cal_BOSort!$I1545)</f>
        <v>0</v>
      </c>
      <c r="AA1545" s="18">
        <f>SUMIFS(Inp_So!AA$9:AA$228,Inp_So!$I$9:$I$228,Cal_BOSort!$G1545,Inp_So!$J$9:$J$228,Cal_BOSort!$I1545)</f>
        <v>0</v>
      </c>
      <c r="AB1545" s="18">
        <f>SUMIFS(Inp_So!AB$9:AB$228,Inp_So!$I$9:$I$228,Cal_BOSort!$G1545,Inp_So!$J$9:$J$228,Cal_BOSort!$I1545)</f>
        <v>0</v>
      </c>
      <c r="AC1545" s="18">
        <f>SUMIFS(Inp_So!AC$9:AC$228,Inp_So!$I$9:$I$228,Cal_BOSort!$G1545,Inp_So!$J$9:$J$228,Cal_BOSort!$I1545)</f>
        <v>0</v>
      </c>
      <c r="AD1545" s="18">
        <f>SUMIFS(Inp_So!AD$9:AD$228,Inp_So!$I$9:$I$228,Cal_BOSort!$G1545,Inp_So!$J$9:$J$228,Cal_BOSort!$I1545)</f>
        <v>0</v>
      </c>
      <c r="AE1545" s="18">
        <f>SUMIFS(Inp_So!AE$9:AE$228,Inp_So!$I$9:$I$228,Cal_BOSort!$G1545,Inp_So!$J$9:$J$228,Cal_BOSort!$I1545)</f>
        <v>0</v>
      </c>
      <c r="AF1545" s="18">
        <f>SUMIFS(Inp_So!AF$9:AF$228,Inp_So!$I$9:$I$228,Cal_BOSort!$G1545,Inp_So!$J$9:$J$228,Cal_BOSort!$I1545)</f>
        <v>0</v>
      </c>
      <c r="AG1545" s="18">
        <f>SUMIFS(Inp_So!AG$9:AG$228,Inp_So!$I$9:$I$228,Cal_BOSort!$G1545,Inp_So!$J$9:$J$228,Cal_BOSort!$I1545)</f>
        <v>-1.5533070349362019</v>
      </c>
      <c r="AH1545" s="18">
        <f>SUMIFS(Inp_So!AH$9:AH$228,Inp_So!$I$9:$I$228,Cal_BOSort!$G1545,Inp_So!$J$9:$J$228,Cal_BOSort!$I1545)</f>
        <v>0</v>
      </c>
      <c r="AI1545" s="18">
        <f>SUMIFS(Inp_So!AI$9:AI$228,Inp_So!$I$9:$I$228,Cal_BOSort!$G1545,Inp_So!$J$9:$J$228,Cal_BOSort!$I1545)</f>
        <v>-1.2680067589411661</v>
      </c>
      <c r="AJ1545" s="18">
        <f>SUMIFS(Inp_So!AJ$9:AJ$228,Inp_So!$I$9:$I$228,Cal_BOSort!$G1545,Inp_So!$J$9:$J$228,Cal_BOSort!$I1545)</f>
        <v>-1.9041305276880722</v>
      </c>
      <c r="AK1545" s="18">
        <f>SUMIFS(Inp_So!AK$9:AK$228,Inp_So!$I$9:$I$228,Cal_BOSort!$G1545,Inp_So!$J$9:$J$228,Cal_BOSort!$I1545)</f>
        <v>-3.1788586821617812</v>
      </c>
      <c r="AM1545" s="18">
        <f t="shared" si="167"/>
        <v>0</v>
      </c>
      <c r="AN1545" s="18">
        <f t="shared" si="171"/>
        <v>0</v>
      </c>
      <c r="AO1545" s="18">
        <f t="shared" si="172"/>
        <v>-7.9043030037272217</v>
      </c>
      <c r="AP1545" s="18">
        <f t="shared" si="168"/>
        <v>0</v>
      </c>
      <c r="AQ1545" s="18">
        <f t="shared" si="169"/>
        <v>0</v>
      </c>
      <c r="AR1545" s="18">
        <f t="shared" si="170"/>
        <v>-1.5808606007454444</v>
      </c>
      <c r="AU1545" s="42"/>
    </row>
    <row r="1546" spans="4:47" s="3" customFormat="1">
      <c r="D1546" s="101" t="str">
        <f>IF(I1546="","",MAX(D$1343:D1545)+1)</f>
        <v/>
      </c>
      <c r="E1546" s="3" t="s">
        <v>34</v>
      </c>
      <c r="F1546" s="3" t="s">
        <v>212</v>
      </c>
      <c r="G1546" s="3" t="s">
        <v>219</v>
      </c>
      <c r="I1546" s="101" t="str">
        <f>IF(Inp_So!M211="BO",Inp_So!J211,"")</f>
        <v/>
      </c>
      <c r="L1546" s="3" t="s">
        <v>106</v>
      </c>
      <c r="R1546" s="14"/>
      <c r="T1546" s="18"/>
      <c r="U1546" s="18"/>
      <c r="V1546" s="18"/>
      <c r="W1546" s="18"/>
      <c r="X1546" s="18"/>
      <c r="Y1546" s="18">
        <f>SUMIFS(Inp_So!Y$9:Y$228,Inp_So!$I$9:$I$228,Cal_BOSort!$G1546,Inp_So!$J$9:$J$228,Cal_BOSort!$I1546)</f>
        <v>0</v>
      </c>
      <c r="Z1546" s="18">
        <f>SUMIFS(Inp_So!Z$9:Z$228,Inp_So!$I$9:$I$228,Cal_BOSort!$G1546,Inp_So!$J$9:$J$228,Cal_BOSort!$I1546)</f>
        <v>0</v>
      </c>
      <c r="AA1546" s="18">
        <f>SUMIFS(Inp_So!AA$9:AA$228,Inp_So!$I$9:$I$228,Cal_BOSort!$G1546,Inp_So!$J$9:$J$228,Cal_BOSort!$I1546)</f>
        <v>0</v>
      </c>
      <c r="AB1546" s="18">
        <f>SUMIFS(Inp_So!AB$9:AB$228,Inp_So!$I$9:$I$228,Cal_BOSort!$G1546,Inp_So!$J$9:$J$228,Cal_BOSort!$I1546)</f>
        <v>0</v>
      </c>
      <c r="AC1546" s="18">
        <f>SUMIFS(Inp_So!AC$9:AC$228,Inp_So!$I$9:$I$228,Cal_BOSort!$G1546,Inp_So!$J$9:$J$228,Cal_BOSort!$I1546)</f>
        <v>0</v>
      </c>
      <c r="AD1546" s="18">
        <f>SUMIFS(Inp_So!AD$9:AD$228,Inp_So!$I$9:$I$228,Cal_BOSort!$G1546,Inp_So!$J$9:$J$228,Cal_BOSort!$I1546)</f>
        <v>0</v>
      </c>
      <c r="AE1546" s="18">
        <f>SUMIFS(Inp_So!AE$9:AE$228,Inp_So!$I$9:$I$228,Cal_BOSort!$G1546,Inp_So!$J$9:$J$228,Cal_BOSort!$I1546)</f>
        <v>0</v>
      </c>
      <c r="AF1546" s="18">
        <f>SUMIFS(Inp_So!AF$9:AF$228,Inp_So!$I$9:$I$228,Cal_BOSort!$G1546,Inp_So!$J$9:$J$228,Cal_BOSort!$I1546)</f>
        <v>0</v>
      </c>
      <c r="AG1546" s="18">
        <f>SUMIFS(Inp_So!AG$9:AG$228,Inp_So!$I$9:$I$228,Cal_BOSort!$G1546,Inp_So!$J$9:$J$228,Cal_BOSort!$I1546)</f>
        <v>0</v>
      </c>
      <c r="AH1546" s="18">
        <f>SUMIFS(Inp_So!AH$9:AH$228,Inp_So!$I$9:$I$228,Cal_BOSort!$G1546,Inp_So!$J$9:$J$228,Cal_BOSort!$I1546)</f>
        <v>0</v>
      </c>
      <c r="AI1546" s="18">
        <f>SUMIFS(Inp_So!AI$9:AI$228,Inp_So!$I$9:$I$228,Cal_BOSort!$G1546,Inp_So!$J$9:$J$228,Cal_BOSort!$I1546)</f>
        <v>0</v>
      </c>
      <c r="AJ1546" s="18">
        <f>SUMIFS(Inp_So!AJ$9:AJ$228,Inp_So!$I$9:$I$228,Cal_BOSort!$G1546,Inp_So!$J$9:$J$228,Cal_BOSort!$I1546)</f>
        <v>0</v>
      </c>
      <c r="AK1546" s="18">
        <f>SUMIFS(Inp_So!AK$9:AK$228,Inp_So!$I$9:$I$228,Cal_BOSort!$G1546,Inp_So!$J$9:$J$228,Cal_BOSort!$I1546)</f>
        <v>0</v>
      </c>
      <c r="AM1546" s="18">
        <f t="shared" si="167"/>
        <v>0</v>
      </c>
      <c r="AN1546" s="18">
        <f t="shared" si="171"/>
        <v>0</v>
      </c>
      <c r="AO1546" s="18">
        <f t="shared" si="172"/>
        <v>0</v>
      </c>
      <c r="AP1546" s="18">
        <f t="shared" si="168"/>
        <v>0</v>
      </c>
      <c r="AQ1546" s="18">
        <f t="shared" si="169"/>
        <v>0</v>
      </c>
      <c r="AR1546" s="18">
        <f t="shared" si="170"/>
        <v>0</v>
      </c>
      <c r="AU1546" s="42"/>
    </row>
    <row r="1547" spans="4:47" s="3" customFormat="1">
      <c r="D1547" s="101" t="str">
        <f>IF(I1547="","",MAX(D$1343:D1546)+1)</f>
        <v/>
      </c>
      <c r="E1547" s="3" t="s">
        <v>34</v>
      </c>
      <c r="F1547" s="3" t="s">
        <v>212</v>
      </c>
      <c r="G1547" s="3" t="s">
        <v>219</v>
      </c>
      <c r="I1547" s="101" t="str">
        <f>IF(Inp_So!M212="BO",Inp_So!J212,"")</f>
        <v/>
      </c>
      <c r="L1547" s="3" t="s">
        <v>106</v>
      </c>
      <c r="R1547" s="14"/>
      <c r="T1547" s="18"/>
      <c r="U1547" s="18"/>
      <c r="V1547" s="18"/>
      <c r="W1547" s="18"/>
      <c r="X1547" s="18"/>
      <c r="Y1547" s="18">
        <f>SUMIFS(Inp_So!Y$9:Y$228,Inp_So!$I$9:$I$228,Cal_BOSort!$G1547,Inp_So!$J$9:$J$228,Cal_BOSort!$I1547)</f>
        <v>0</v>
      </c>
      <c r="Z1547" s="18">
        <f>SUMIFS(Inp_So!Z$9:Z$228,Inp_So!$I$9:$I$228,Cal_BOSort!$G1547,Inp_So!$J$9:$J$228,Cal_BOSort!$I1547)</f>
        <v>0</v>
      </c>
      <c r="AA1547" s="18">
        <f>SUMIFS(Inp_So!AA$9:AA$228,Inp_So!$I$9:$I$228,Cal_BOSort!$G1547,Inp_So!$J$9:$J$228,Cal_BOSort!$I1547)</f>
        <v>0</v>
      </c>
      <c r="AB1547" s="18">
        <f>SUMIFS(Inp_So!AB$9:AB$228,Inp_So!$I$9:$I$228,Cal_BOSort!$G1547,Inp_So!$J$9:$J$228,Cal_BOSort!$I1547)</f>
        <v>0</v>
      </c>
      <c r="AC1547" s="18">
        <f>SUMIFS(Inp_So!AC$9:AC$228,Inp_So!$I$9:$I$228,Cal_BOSort!$G1547,Inp_So!$J$9:$J$228,Cal_BOSort!$I1547)</f>
        <v>0</v>
      </c>
      <c r="AD1547" s="18">
        <f>SUMIFS(Inp_So!AD$9:AD$228,Inp_So!$I$9:$I$228,Cal_BOSort!$G1547,Inp_So!$J$9:$J$228,Cal_BOSort!$I1547)</f>
        <v>0</v>
      </c>
      <c r="AE1547" s="18">
        <f>SUMIFS(Inp_So!AE$9:AE$228,Inp_So!$I$9:$I$228,Cal_BOSort!$G1547,Inp_So!$J$9:$J$228,Cal_BOSort!$I1547)</f>
        <v>0</v>
      </c>
      <c r="AF1547" s="18">
        <f>SUMIFS(Inp_So!AF$9:AF$228,Inp_So!$I$9:$I$228,Cal_BOSort!$G1547,Inp_So!$J$9:$J$228,Cal_BOSort!$I1547)</f>
        <v>0</v>
      </c>
      <c r="AG1547" s="18">
        <f>SUMIFS(Inp_So!AG$9:AG$228,Inp_So!$I$9:$I$228,Cal_BOSort!$G1547,Inp_So!$J$9:$J$228,Cal_BOSort!$I1547)</f>
        <v>0</v>
      </c>
      <c r="AH1547" s="18">
        <f>SUMIFS(Inp_So!AH$9:AH$228,Inp_So!$I$9:$I$228,Cal_BOSort!$G1547,Inp_So!$J$9:$J$228,Cal_BOSort!$I1547)</f>
        <v>0</v>
      </c>
      <c r="AI1547" s="18">
        <f>SUMIFS(Inp_So!AI$9:AI$228,Inp_So!$I$9:$I$228,Cal_BOSort!$G1547,Inp_So!$J$9:$J$228,Cal_BOSort!$I1547)</f>
        <v>0</v>
      </c>
      <c r="AJ1547" s="18">
        <f>SUMIFS(Inp_So!AJ$9:AJ$228,Inp_So!$I$9:$I$228,Cal_BOSort!$G1547,Inp_So!$J$9:$J$228,Cal_BOSort!$I1547)</f>
        <v>0</v>
      </c>
      <c r="AK1547" s="18">
        <f>SUMIFS(Inp_So!AK$9:AK$228,Inp_So!$I$9:$I$228,Cal_BOSort!$G1547,Inp_So!$J$9:$J$228,Cal_BOSort!$I1547)</f>
        <v>0</v>
      </c>
      <c r="AM1547" s="18">
        <f t="shared" si="167"/>
        <v>0</v>
      </c>
      <c r="AN1547" s="18">
        <f t="shared" si="171"/>
        <v>0</v>
      </c>
      <c r="AO1547" s="18">
        <f t="shared" si="172"/>
        <v>0</v>
      </c>
      <c r="AP1547" s="18">
        <f t="shared" si="168"/>
        <v>0</v>
      </c>
      <c r="AQ1547" s="18">
        <f t="shared" si="169"/>
        <v>0</v>
      </c>
      <c r="AR1547" s="18">
        <f t="shared" si="170"/>
        <v>0</v>
      </c>
      <c r="AU1547" s="42"/>
    </row>
    <row r="1548" spans="4:47" s="3" customFormat="1">
      <c r="D1548" s="101" t="str">
        <f>IF(I1548="","",MAX(D$1343:D1547)+1)</f>
        <v/>
      </c>
      <c r="E1548" s="3" t="s">
        <v>34</v>
      </c>
      <c r="F1548" s="3" t="s">
        <v>212</v>
      </c>
      <c r="G1548" s="3" t="s">
        <v>219</v>
      </c>
      <c r="I1548" s="101" t="str">
        <f>IF(Inp_So!M213="BO",Inp_So!J213,"")</f>
        <v/>
      </c>
      <c r="L1548" s="3" t="s">
        <v>106</v>
      </c>
      <c r="R1548" s="14"/>
      <c r="T1548" s="18"/>
      <c r="U1548" s="18"/>
      <c r="V1548" s="18"/>
      <c r="W1548" s="18"/>
      <c r="X1548" s="18"/>
      <c r="Y1548" s="18">
        <f>SUMIFS(Inp_So!Y$9:Y$228,Inp_So!$I$9:$I$228,Cal_BOSort!$G1548,Inp_So!$J$9:$J$228,Cal_BOSort!$I1548)</f>
        <v>0</v>
      </c>
      <c r="Z1548" s="18">
        <f>SUMIFS(Inp_So!Z$9:Z$228,Inp_So!$I$9:$I$228,Cal_BOSort!$G1548,Inp_So!$J$9:$J$228,Cal_BOSort!$I1548)</f>
        <v>0</v>
      </c>
      <c r="AA1548" s="18">
        <f>SUMIFS(Inp_So!AA$9:AA$228,Inp_So!$I$9:$I$228,Cal_BOSort!$G1548,Inp_So!$J$9:$J$228,Cal_BOSort!$I1548)</f>
        <v>0</v>
      </c>
      <c r="AB1548" s="18">
        <f>SUMIFS(Inp_So!AB$9:AB$228,Inp_So!$I$9:$I$228,Cal_BOSort!$G1548,Inp_So!$J$9:$J$228,Cal_BOSort!$I1548)</f>
        <v>0</v>
      </c>
      <c r="AC1548" s="18">
        <f>SUMIFS(Inp_So!AC$9:AC$228,Inp_So!$I$9:$I$228,Cal_BOSort!$G1548,Inp_So!$J$9:$J$228,Cal_BOSort!$I1548)</f>
        <v>0</v>
      </c>
      <c r="AD1548" s="18">
        <f>SUMIFS(Inp_So!AD$9:AD$228,Inp_So!$I$9:$I$228,Cal_BOSort!$G1548,Inp_So!$J$9:$J$228,Cal_BOSort!$I1548)</f>
        <v>0</v>
      </c>
      <c r="AE1548" s="18">
        <f>SUMIFS(Inp_So!AE$9:AE$228,Inp_So!$I$9:$I$228,Cal_BOSort!$G1548,Inp_So!$J$9:$J$228,Cal_BOSort!$I1548)</f>
        <v>0</v>
      </c>
      <c r="AF1548" s="18">
        <f>SUMIFS(Inp_So!AF$9:AF$228,Inp_So!$I$9:$I$228,Cal_BOSort!$G1548,Inp_So!$J$9:$J$228,Cal_BOSort!$I1548)</f>
        <v>0</v>
      </c>
      <c r="AG1548" s="18">
        <f>SUMIFS(Inp_So!AG$9:AG$228,Inp_So!$I$9:$I$228,Cal_BOSort!$G1548,Inp_So!$J$9:$J$228,Cal_BOSort!$I1548)</f>
        <v>0</v>
      </c>
      <c r="AH1548" s="18">
        <f>SUMIFS(Inp_So!AH$9:AH$228,Inp_So!$I$9:$I$228,Cal_BOSort!$G1548,Inp_So!$J$9:$J$228,Cal_BOSort!$I1548)</f>
        <v>0</v>
      </c>
      <c r="AI1548" s="18">
        <f>SUMIFS(Inp_So!AI$9:AI$228,Inp_So!$I$9:$I$228,Cal_BOSort!$G1548,Inp_So!$J$9:$J$228,Cal_BOSort!$I1548)</f>
        <v>0</v>
      </c>
      <c r="AJ1548" s="18">
        <f>SUMIFS(Inp_So!AJ$9:AJ$228,Inp_So!$I$9:$I$228,Cal_BOSort!$G1548,Inp_So!$J$9:$J$228,Cal_BOSort!$I1548)</f>
        <v>0</v>
      </c>
      <c r="AK1548" s="18">
        <f>SUMIFS(Inp_So!AK$9:AK$228,Inp_So!$I$9:$I$228,Cal_BOSort!$G1548,Inp_So!$J$9:$J$228,Cal_BOSort!$I1548)</f>
        <v>0</v>
      </c>
      <c r="AM1548" s="18">
        <f t="shared" si="167"/>
        <v>0</v>
      </c>
      <c r="AN1548" s="18">
        <f t="shared" si="171"/>
        <v>0</v>
      </c>
      <c r="AO1548" s="18">
        <f t="shared" si="172"/>
        <v>0</v>
      </c>
      <c r="AP1548" s="18">
        <f t="shared" si="168"/>
        <v>0</v>
      </c>
      <c r="AQ1548" s="18">
        <f t="shared" si="169"/>
        <v>0</v>
      </c>
      <c r="AR1548" s="18">
        <f t="shared" si="170"/>
        <v>0</v>
      </c>
      <c r="AU1548" s="42"/>
    </row>
    <row r="1549" spans="4:47" s="3" customFormat="1">
      <c r="D1549" s="101">
        <f>IF(I1549="","",MAX(D$1343:D1548)+1)</f>
        <v>11</v>
      </c>
      <c r="E1549" s="3" t="s">
        <v>34</v>
      </c>
      <c r="F1549" s="3" t="s">
        <v>212</v>
      </c>
      <c r="G1549" s="3" t="s">
        <v>219</v>
      </c>
      <c r="I1549" s="101" t="str">
        <f>IF(Inp_So!M214="BO",Inp_So!J214,"")</f>
        <v>BO - Shrinkage projects</v>
      </c>
      <c r="L1549" s="3" t="s">
        <v>106</v>
      </c>
      <c r="R1549" s="14"/>
      <c r="T1549" s="18"/>
      <c r="U1549" s="18"/>
      <c r="V1549" s="18"/>
      <c r="W1549" s="18"/>
      <c r="X1549" s="18"/>
      <c r="Y1549" s="18">
        <f>SUMIFS(Inp_So!Y$9:Y$228,Inp_So!$I$9:$I$228,Cal_BOSort!$G1549,Inp_So!$J$9:$J$228,Cal_BOSort!$I1549)</f>
        <v>0</v>
      </c>
      <c r="Z1549" s="18">
        <f>SUMIFS(Inp_So!Z$9:Z$228,Inp_So!$I$9:$I$228,Cal_BOSort!$G1549,Inp_So!$J$9:$J$228,Cal_BOSort!$I1549)</f>
        <v>0</v>
      </c>
      <c r="AA1549" s="18">
        <f>SUMIFS(Inp_So!AA$9:AA$228,Inp_So!$I$9:$I$228,Cal_BOSort!$G1549,Inp_So!$J$9:$J$228,Cal_BOSort!$I1549)</f>
        <v>0</v>
      </c>
      <c r="AB1549" s="18">
        <f>SUMIFS(Inp_So!AB$9:AB$228,Inp_So!$I$9:$I$228,Cal_BOSort!$G1549,Inp_So!$J$9:$J$228,Cal_BOSort!$I1549)</f>
        <v>0</v>
      </c>
      <c r="AC1549" s="18">
        <f>SUMIFS(Inp_So!AC$9:AC$228,Inp_So!$I$9:$I$228,Cal_BOSort!$G1549,Inp_So!$J$9:$J$228,Cal_BOSort!$I1549)</f>
        <v>0</v>
      </c>
      <c r="AD1549" s="18">
        <f>SUMIFS(Inp_So!AD$9:AD$228,Inp_So!$I$9:$I$228,Cal_BOSort!$G1549,Inp_So!$J$9:$J$228,Cal_BOSort!$I1549)</f>
        <v>0</v>
      </c>
      <c r="AE1549" s="18">
        <f>SUMIFS(Inp_So!AE$9:AE$228,Inp_So!$I$9:$I$228,Cal_BOSort!$G1549,Inp_So!$J$9:$J$228,Cal_BOSort!$I1549)</f>
        <v>0</v>
      </c>
      <c r="AF1549" s="18">
        <f>SUMIFS(Inp_So!AF$9:AF$228,Inp_So!$I$9:$I$228,Cal_BOSort!$G1549,Inp_So!$J$9:$J$228,Cal_BOSort!$I1549)</f>
        <v>0</v>
      </c>
      <c r="AG1549" s="18">
        <f>SUMIFS(Inp_So!AG$9:AG$228,Inp_So!$I$9:$I$228,Cal_BOSort!$G1549,Inp_So!$J$9:$J$228,Cal_BOSort!$I1549)</f>
        <v>-1.2010626196062899</v>
      </c>
      <c r="AH1549" s="18">
        <f>SUMIFS(Inp_So!AH$9:AH$228,Inp_So!$I$9:$I$228,Cal_BOSort!$G1549,Inp_So!$J$9:$J$228,Cal_BOSort!$I1549)</f>
        <v>-1.1372438817823394</v>
      </c>
      <c r="AI1549" s="18">
        <f>SUMIFS(Inp_So!AI$9:AI$228,Inp_So!$I$9:$I$228,Cal_BOSort!$G1549,Inp_So!$J$9:$J$228,Cal_BOSort!$I1549)</f>
        <v>-0.36780471615407279</v>
      </c>
      <c r="AJ1549" s="18">
        <f>SUMIFS(Inp_So!AJ$9:AJ$228,Inp_So!$I$9:$I$228,Cal_BOSort!$G1549,Inp_So!$J$9:$J$228,Cal_BOSort!$I1549)</f>
        <v>-0.37009339702392069</v>
      </c>
      <c r="AK1549" s="18">
        <f>SUMIFS(Inp_So!AK$9:AK$228,Inp_So!$I$9:$I$228,Cal_BOSort!$G1549,Inp_So!$J$9:$J$228,Cal_BOSort!$I1549)</f>
        <v>-0.37261347190174721</v>
      </c>
      <c r="AM1549" s="18">
        <f t="shared" si="167"/>
        <v>0</v>
      </c>
      <c r="AN1549" s="18">
        <f t="shared" si="171"/>
        <v>0</v>
      </c>
      <c r="AO1549" s="18">
        <f t="shared" si="172"/>
        <v>-3.4488180864683704</v>
      </c>
      <c r="AP1549" s="18">
        <f t="shared" si="168"/>
        <v>0</v>
      </c>
      <c r="AQ1549" s="18">
        <f t="shared" si="169"/>
        <v>0</v>
      </c>
      <c r="AR1549" s="18">
        <f t="shared" si="170"/>
        <v>-0.68976361729367408</v>
      </c>
      <c r="AU1549" s="42"/>
    </row>
    <row r="1550" spans="4:47" s="3" customFormat="1">
      <c r="D1550" s="101" t="str">
        <f>IF(I1550="","",MAX(D$1343:D1549)+1)</f>
        <v/>
      </c>
      <c r="E1550" s="3" t="s">
        <v>34</v>
      </c>
      <c r="F1550" s="3" t="s">
        <v>212</v>
      </c>
      <c r="G1550" s="3" t="s">
        <v>219</v>
      </c>
      <c r="I1550" s="101" t="str">
        <f>IF(Inp_So!M215="BO",Inp_So!J215,"")</f>
        <v/>
      </c>
      <c r="L1550" s="3" t="s">
        <v>106</v>
      </c>
      <c r="R1550" s="14"/>
      <c r="T1550" s="18"/>
      <c r="U1550" s="18"/>
      <c r="V1550" s="18"/>
      <c r="W1550" s="18"/>
      <c r="X1550" s="18"/>
      <c r="Y1550" s="18">
        <f>SUMIFS(Inp_So!Y$9:Y$228,Inp_So!$I$9:$I$228,Cal_BOSort!$G1550,Inp_So!$J$9:$J$228,Cal_BOSort!$I1550)</f>
        <v>0</v>
      </c>
      <c r="Z1550" s="18">
        <f>SUMIFS(Inp_So!Z$9:Z$228,Inp_So!$I$9:$I$228,Cal_BOSort!$G1550,Inp_So!$J$9:$J$228,Cal_BOSort!$I1550)</f>
        <v>0</v>
      </c>
      <c r="AA1550" s="18">
        <f>SUMIFS(Inp_So!AA$9:AA$228,Inp_So!$I$9:$I$228,Cal_BOSort!$G1550,Inp_So!$J$9:$J$228,Cal_BOSort!$I1550)</f>
        <v>0</v>
      </c>
      <c r="AB1550" s="18">
        <f>SUMIFS(Inp_So!AB$9:AB$228,Inp_So!$I$9:$I$228,Cal_BOSort!$G1550,Inp_So!$J$9:$J$228,Cal_BOSort!$I1550)</f>
        <v>0</v>
      </c>
      <c r="AC1550" s="18">
        <f>SUMIFS(Inp_So!AC$9:AC$228,Inp_So!$I$9:$I$228,Cal_BOSort!$G1550,Inp_So!$J$9:$J$228,Cal_BOSort!$I1550)</f>
        <v>0</v>
      </c>
      <c r="AD1550" s="18">
        <f>SUMIFS(Inp_So!AD$9:AD$228,Inp_So!$I$9:$I$228,Cal_BOSort!$G1550,Inp_So!$J$9:$J$228,Cal_BOSort!$I1550)</f>
        <v>0</v>
      </c>
      <c r="AE1550" s="18">
        <f>SUMIFS(Inp_So!AE$9:AE$228,Inp_So!$I$9:$I$228,Cal_BOSort!$G1550,Inp_So!$J$9:$J$228,Cal_BOSort!$I1550)</f>
        <v>0</v>
      </c>
      <c r="AF1550" s="18">
        <f>SUMIFS(Inp_So!AF$9:AF$228,Inp_So!$I$9:$I$228,Cal_BOSort!$G1550,Inp_So!$J$9:$J$228,Cal_BOSort!$I1550)</f>
        <v>0</v>
      </c>
      <c r="AG1550" s="18">
        <f>SUMIFS(Inp_So!AG$9:AG$228,Inp_So!$I$9:$I$228,Cal_BOSort!$G1550,Inp_So!$J$9:$J$228,Cal_BOSort!$I1550)</f>
        <v>0</v>
      </c>
      <c r="AH1550" s="18">
        <f>SUMIFS(Inp_So!AH$9:AH$228,Inp_So!$I$9:$I$228,Cal_BOSort!$G1550,Inp_So!$J$9:$J$228,Cal_BOSort!$I1550)</f>
        <v>0</v>
      </c>
      <c r="AI1550" s="18">
        <f>SUMIFS(Inp_So!AI$9:AI$228,Inp_So!$I$9:$I$228,Cal_BOSort!$G1550,Inp_So!$J$9:$J$228,Cal_BOSort!$I1550)</f>
        <v>0</v>
      </c>
      <c r="AJ1550" s="18">
        <f>SUMIFS(Inp_So!AJ$9:AJ$228,Inp_So!$I$9:$I$228,Cal_BOSort!$G1550,Inp_So!$J$9:$J$228,Cal_BOSort!$I1550)</f>
        <v>0</v>
      </c>
      <c r="AK1550" s="18">
        <f>SUMIFS(Inp_So!AK$9:AK$228,Inp_So!$I$9:$I$228,Cal_BOSort!$G1550,Inp_So!$J$9:$J$228,Cal_BOSort!$I1550)</f>
        <v>0</v>
      </c>
      <c r="AM1550" s="18">
        <f t="shared" si="167"/>
        <v>0</v>
      </c>
      <c r="AN1550" s="18">
        <f t="shared" si="171"/>
        <v>0</v>
      </c>
      <c r="AO1550" s="18">
        <f t="shared" si="172"/>
        <v>0</v>
      </c>
      <c r="AP1550" s="18">
        <f t="shared" si="168"/>
        <v>0</v>
      </c>
      <c r="AQ1550" s="18">
        <f t="shared" si="169"/>
        <v>0</v>
      </c>
      <c r="AR1550" s="18">
        <f t="shared" si="170"/>
        <v>0</v>
      </c>
      <c r="AU1550" s="42"/>
    </row>
    <row r="1551" spans="4:47" s="3" customFormat="1">
      <c r="D1551" s="101" t="str">
        <f>IF(I1551="","",MAX(D$1343:D1550)+1)</f>
        <v/>
      </c>
      <c r="E1551" s="3" t="s">
        <v>34</v>
      </c>
      <c r="F1551" s="3" t="s">
        <v>212</v>
      </c>
      <c r="G1551" s="3" t="s">
        <v>219</v>
      </c>
      <c r="I1551" s="101" t="str">
        <f>IF(Inp_So!M216="BO",Inp_So!J216,"")</f>
        <v/>
      </c>
      <c r="L1551" s="3" t="s">
        <v>106</v>
      </c>
      <c r="R1551" s="14"/>
      <c r="T1551" s="18"/>
      <c r="U1551" s="18"/>
      <c r="V1551" s="18"/>
      <c r="W1551" s="18"/>
      <c r="X1551" s="18"/>
      <c r="Y1551" s="18">
        <f>SUMIFS(Inp_So!Y$9:Y$228,Inp_So!$I$9:$I$228,Cal_BOSort!$G1551,Inp_So!$J$9:$J$228,Cal_BOSort!$I1551)</f>
        <v>0</v>
      </c>
      <c r="Z1551" s="18">
        <f>SUMIFS(Inp_So!Z$9:Z$228,Inp_So!$I$9:$I$228,Cal_BOSort!$G1551,Inp_So!$J$9:$J$228,Cal_BOSort!$I1551)</f>
        <v>0</v>
      </c>
      <c r="AA1551" s="18">
        <f>SUMIFS(Inp_So!AA$9:AA$228,Inp_So!$I$9:$I$228,Cal_BOSort!$G1551,Inp_So!$J$9:$J$228,Cal_BOSort!$I1551)</f>
        <v>0</v>
      </c>
      <c r="AB1551" s="18">
        <f>SUMIFS(Inp_So!AB$9:AB$228,Inp_So!$I$9:$I$228,Cal_BOSort!$G1551,Inp_So!$J$9:$J$228,Cal_BOSort!$I1551)</f>
        <v>0</v>
      </c>
      <c r="AC1551" s="18">
        <f>SUMIFS(Inp_So!AC$9:AC$228,Inp_So!$I$9:$I$228,Cal_BOSort!$G1551,Inp_So!$J$9:$J$228,Cal_BOSort!$I1551)</f>
        <v>0</v>
      </c>
      <c r="AD1551" s="18">
        <f>SUMIFS(Inp_So!AD$9:AD$228,Inp_So!$I$9:$I$228,Cal_BOSort!$G1551,Inp_So!$J$9:$J$228,Cal_BOSort!$I1551)</f>
        <v>0</v>
      </c>
      <c r="AE1551" s="18">
        <f>SUMIFS(Inp_So!AE$9:AE$228,Inp_So!$I$9:$I$228,Cal_BOSort!$G1551,Inp_So!$J$9:$J$228,Cal_BOSort!$I1551)</f>
        <v>0</v>
      </c>
      <c r="AF1551" s="18">
        <f>SUMIFS(Inp_So!AF$9:AF$228,Inp_So!$I$9:$I$228,Cal_BOSort!$G1551,Inp_So!$J$9:$J$228,Cal_BOSort!$I1551)</f>
        <v>0</v>
      </c>
      <c r="AG1551" s="18">
        <f>SUMIFS(Inp_So!AG$9:AG$228,Inp_So!$I$9:$I$228,Cal_BOSort!$G1551,Inp_So!$J$9:$J$228,Cal_BOSort!$I1551)</f>
        <v>0</v>
      </c>
      <c r="AH1551" s="18">
        <f>SUMIFS(Inp_So!AH$9:AH$228,Inp_So!$I$9:$I$228,Cal_BOSort!$G1551,Inp_So!$J$9:$J$228,Cal_BOSort!$I1551)</f>
        <v>0</v>
      </c>
      <c r="AI1551" s="18">
        <f>SUMIFS(Inp_So!AI$9:AI$228,Inp_So!$I$9:$I$228,Cal_BOSort!$G1551,Inp_So!$J$9:$J$228,Cal_BOSort!$I1551)</f>
        <v>0</v>
      </c>
      <c r="AJ1551" s="18">
        <f>SUMIFS(Inp_So!AJ$9:AJ$228,Inp_So!$I$9:$I$228,Cal_BOSort!$G1551,Inp_So!$J$9:$J$228,Cal_BOSort!$I1551)</f>
        <v>0</v>
      </c>
      <c r="AK1551" s="18">
        <f>SUMIFS(Inp_So!AK$9:AK$228,Inp_So!$I$9:$I$228,Cal_BOSort!$G1551,Inp_So!$J$9:$J$228,Cal_BOSort!$I1551)</f>
        <v>0</v>
      </c>
      <c r="AM1551" s="18">
        <f t="shared" si="167"/>
        <v>0</v>
      </c>
      <c r="AN1551" s="18">
        <f t="shared" si="171"/>
        <v>0</v>
      </c>
      <c r="AO1551" s="18">
        <f t="shared" si="172"/>
        <v>0</v>
      </c>
      <c r="AP1551" s="18">
        <f t="shared" si="168"/>
        <v>0</v>
      </c>
      <c r="AQ1551" s="18">
        <f t="shared" si="169"/>
        <v>0</v>
      </c>
      <c r="AR1551" s="18">
        <f t="shared" si="170"/>
        <v>0</v>
      </c>
      <c r="AU1551" s="42"/>
    </row>
    <row r="1552" spans="4:47" s="3" customFormat="1">
      <c r="D1552" s="101" t="str">
        <f>IF(I1552="","",MAX(D$1343:D1551)+1)</f>
        <v/>
      </c>
      <c r="E1552" s="3" t="s">
        <v>34</v>
      </c>
      <c r="F1552" s="3" t="s">
        <v>212</v>
      </c>
      <c r="G1552" s="3" t="s">
        <v>219</v>
      </c>
      <c r="I1552" s="101" t="str">
        <f>IF(Inp_So!M217="BO",Inp_So!J217,"")</f>
        <v/>
      </c>
      <c r="L1552" s="3" t="s">
        <v>106</v>
      </c>
      <c r="R1552" s="14"/>
      <c r="T1552" s="18"/>
      <c r="U1552" s="18"/>
      <c r="V1552" s="18"/>
      <c r="W1552" s="18"/>
      <c r="X1552" s="18"/>
      <c r="Y1552" s="18">
        <f>SUMIFS(Inp_So!Y$9:Y$228,Inp_So!$I$9:$I$228,Cal_BOSort!$G1552,Inp_So!$J$9:$J$228,Cal_BOSort!$I1552)</f>
        <v>0</v>
      </c>
      <c r="Z1552" s="18">
        <f>SUMIFS(Inp_So!Z$9:Z$228,Inp_So!$I$9:$I$228,Cal_BOSort!$G1552,Inp_So!$J$9:$J$228,Cal_BOSort!$I1552)</f>
        <v>0</v>
      </c>
      <c r="AA1552" s="18">
        <f>SUMIFS(Inp_So!AA$9:AA$228,Inp_So!$I$9:$I$228,Cal_BOSort!$G1552,Inp_So!$J$9:$J$228,Cal_BOSort!$I1552)</f>
        <v>0</v>
      </c>
      <c r="AB1552" s="18">
        <f>SUMIFS(Inp_So!AB$9:AB$228,Inp_So!$I$9:$I$228,Cal_BOSort!$G1552,Inp_So!$J$9:$J$228,Cal_BOSort!$I1552)</f>
        <v>0</v>
      </c>
      <c r="AC1552" s="18">
        <f>SUMIFS(Inp_So!AC$9:AC$228,Inp_So!$I$9:$I$228,Cal_BOSort!$G1552,Inp_So!$J$9:$J$228,Cal_BOSort!$I1552)</f>
        <v>0</v>
      </c>
      <c r="AD1552" s="18">
        <f>SUMIFS(Inp_So!AD$9:AD$228,Inp_So!$I$9:$I$228,Cal_BOSort!$G1552,Inp_So!$J$9:$J$228,Cal_BOSort!$I1552)</f>
        <v>0</v>
      </c>
      <c r="AE1552" s="18">
        <f>SUMIFS(Inp_So!AE$9:AE$228,Inp_So!$I$9:$I$228,Cal_BOSort!$G1552,Inp_So!$J$9:$J$228,Cal_BOSort!$I1552)</f>
        <v>0</v>
      </c>
      <c r="AF1552" s="18">
        <f>SUMIFS(Inp_So!AF$9:AF$228,Inp_So!$I$9:$I$228,Cal_BOSort!$G1552,Inp_So!$J$9:$J$228,Cal_BOSort!$I1552)</f>
        <v>0</v>
      </c>
      <c r="AG1552" s="18">
        <f>SUMIFS(Inp_So!AG$9:AG$228,Inp_So!$I$9:$I$228,Cal_BOSort!$G1552,Inp_So!$J$9:$J$228,Cal_BOSort!$I1552)</f>
        <v>0</v>
      </c>
      <c r="AH1552" s="18">
        <f>SUMIFS(Inp_So!AH$9:AH$228,Inp_So!$I$9:$I$228,Cal_BOSort!$G1552,Inp_So!$J$9:$J$228,Cal_BOSort!$I1552)</f>
        <v>0</v>
      </c>
      <c r="AI1552" s="18">
        <f>SUMIFS(Inp_So!AI$9:AI$228,Inp_So!$I$9:$I$228,Cal_BOSort!$G1552,Inp_So!$J$9:$J$228,Cal_BOSort!$I1552)</f>
        <v>0</v>
      </c>
      <c r="AJ1552" s="18">
        <f>SUMIFS(Inp_So!AJ$9:AJ$228,Inp_So!$I$9:$I$228,Cal_BOSort!$G1552,Inp_So!$J$9:$J$228,Cal_BOSort!$I1552)</f>
        <v>0</v>
      </c>
      <c r="AK1552" s="18">
        <f>SUMIFS(Inp_So!AK$9:AK$228,Inp_So!$I$9:$I$228,Cal_BOSort!$G1552,Inp_So!$J$9:$J$228,Cal_BOSort!$I1552)</f>
        <v>0</v>
      </c>
      <c r="AM1552" s="18">
        <f t="shared" si="167"/>
        <v>0</v>
      </c>
      <c r="AN1552" s="18">
        <f t="shared" si="171"/>
        <v>0</v>
      </c>
      <c r="AO1552" s="18">
        <f t="shared" si="172"/>
        <v>0</v>
      </c>
      <c r="AP1552" s="18">
        <f t="shared" si="168"/>
        <v>0</v>
      </c>
      <c r="AQ1552" s="18">
        <f t="shared" si="169"/>
        <v>0</v>
      </c>
      <c r="AR1552" s="18">
        <f t="shared" si="170"/>
        <v>0</v>
      </c>
      <c r="AU1552" s="42"/>
    </row>
    <row r="1553" spans="3:60" s="3" customFormat="1">
      <c r="D1553" s="101">
        <f>IF(I1553="","",MAX(D$1343:D1552)+1)</f>
        <v>12</v>
      </c>
      <c r="E1553" s="3" t="s">
        <v>34</v>
      </c>
      <c r="F1553" s="3" t="s">
        <v>212</v>
      </c>
      <c r="G1553" s="3" t="s">
        <v>219</v>
      </c>
      <c r="I1553" s="101" t="str">
        <f>IF(Inp_So!M218="BO",Inp_So!J218,"")</f>
        <v>BO - So_Inn_01</v>
      </c>
      <c r="L1553" s="3" t="s">
        <v>106</v>
      </c>
      <c r="R1553" s="14"/>
      <c r="T1553" s="18"/>
      <c r="U1553" s="18"/>
      <c r="V1553" s="18"/>
      <c r="W1553" s="18"/>
      <c r="X1553" s="18"/>
      <c r="Y1553" s="18">
        <f>SUMIFS(Inp_So!Y$9:Y$228,Inp_So!$I$9:$I$228,Cal_BOSort!$G1553,Inp_So!$J$9:$J$228,Cal_BOSort!$I1553)</f>
        <v>0</v>
      </c>
      <c r="Z1553" s="18">
        <f>SUMIFS(Inp_So!Z$9:Z$228,Inp_So!$I$9:$I$228,Cal_BOSort!$G1553,Inp_So!$J$9:$J$228,Cal_BOSort!$I1553)</f>
        <v>0</v>
      </c>
      <c r="AA1553" s="18">
        <f>SUMIFS(Inp_So!AA$9:AA$228,Inp_So!$I$9:$I$228,Cal_BOSort!$G1553,Inp_So!$J$9:$J$228,Cal_BOSort!$I1553)</f>
        <v>0</v>
      </c>
      <c r="AB1553" s="18">
        <f>SUMIFS(Inp_So!AB$9:AB$228,Inp_So!$I$9:$I$228,Cal_BOSort!$G1553,Inp_So!$J$9:$J$228,Cal_BOSort!$I1553)</f>
        <v>0</v>
      </c>
      <c r="AC1553" s="18">
        <f>SUMIFS(Inp_So!AC$9:AC$228,Inp_So!$I$9:$I$228,Cal_BOSort!$G1553,Inp_So!$J$9:$J$228,Cal_BOSort!$I1553)</f>
        <v>0</v>
      </c>
      <c r="AD1553" s="18">
        <f>SUMIFS(Inp_So!AD$9:AD$228,Inp_So!$I$9:$I$228,Cal_BOSort!$G1553,Inp_So!$J$9:$J$228,Cal_BOSort!$I1553)</f>
        <v>0</v>
      </c>
      <c r="AE1553" s="18">
        <f>SUMIFS(Inp_So!AE$9:AE$228,Inp_So!$I$9:$I$228,Cal_BOSort!$G1553,Inp_So!$J$9:$J$228,Cal_BOSort!$I1553)</f>
        <v>0</v>
      </c>
      <c r="AF1553" s="18">
        <f>SUMIFS(Inp_So!AF$9:AF$228,Inp_So!$I$9:$I$228,Cal_BOSort!$G1553,Inp_So!$J$9:$J$228,Cal_BOSort!$I1553)</f>
        <v>0</v>
      </c>
      <c r="AG1553" s="18">
        <f>SUMIFS(Inp_So!AG$9:AG$228,Inp_So!$I$9:$I$228,Cal_BOSort!$G1553,Inp_So!$J$9:$J$228,Cal_BOSort!$I1553)</f>
        <v>-1.2653547951263915</v>
      </c>
      <c r="AH1553" s="18">
        <f>SUMIFS(Inp_So!AH$9:AH$228,Inp_So!$I$9:$I$228,Cal_BOSort!$G1553,Inp_So!$J$9:$J$228,Cal_BOSort!$I1553)</f>
        <v>0</v>
      </c>
      <c r="AI1553" s="18">
        <f>SUMIFS(Inp_So!AI$9:AI$228,Inp_So!$I$9:$I$228,Cal_BOSort!$G1553,Inp_So!$J$9:$J$228,Cal_BOSort!$I1553)</f>
        <v>0</v>
      </c>
      <c r="AJ1553" s="18">
        <f>SUMIFS(Inp_So!AJ$9:AJ$228,Inp_So!$I$9:$I$228,Cal_BOSort!$G1553,Inp_So!$J$9:$J$228,Cal_BOSort!$I1553)</f>
        <v>0</v>
      </c>
      <c r="AK1553" s="18">
        <f>SUMIFS(Inp_So!AK$9:AK$228,Inp_So!$I$9:$I$228,Cal_BOSort!$G1553,Inp_So!$J$9:$J$228,Cal_BOSort!$I1553)</f>
        <v>0</v>
      </c>
      <c r="AM1553" s="18">
        <f t="shared" si="167"/>
        <v>0</v>
      </c>
      <c r="AN1553" s="18">
        <f t="shared" si="171"/>
        <v>0</v>
      </c>
      <c r="AO1553" s="18">
        <f t="shared" si="172"/>
        <v>-1.2653547951263915</v>
      </c>
      <c r="AP1553" s="18">
        <f t="shared" si="168"/>
        <v>0</v>
      </c>
      <c r="AQ1553" s="18">
        <f t="shared" si="169"/>
        <v>0</v>
      </c>
      <c r="AR1553" s="18">
        <f t="shared" si="170"/>
        <v>-0.25307095902527832</v>
      </c>
      <c r="AU1553" s="42"/>
    </row>
    <row r="1554" spans="3:60" s="3" customFormat="1">
      <c r="D1554" s="101" t="str">
        <f>IF(I1554="","",MAX(D$1343:D1553)+1)</f>
        <v/>
      </c>
      <c r="E1554" s="3" t="s">
        <v>34</v>
      </c>
      <c r="F1554" s="3" t="s">
        <v>220</v>
      </c>
      <c r="G1554" s="3" t="s">
        <v>220</v>
      </c>
      <c r="I1554" s="101" t="str">
        <f>IF(Inp_So!M219="BO",Inp_So!J219,"")</f>
        <v/>
      </c>
      <c r="L1554" s="3" t="s">
        <v>106</v>
      </c>
      <c r="R1554" s="14"/>
      <c r="T1554" s="18"/>
      <c r="U1554" s="18"/>
      <c r="V1554" s="18"/>
      <c r="W1554" s="18"/>
      <c r="X1554" s="18"/>
      <c r="Y1554" s="18">
        <f>SUMIFS(Inp_So!Y$9:Y$228,Inp_So!$I$9:$I$228,Cal_BOSort!$G1554,Inp_So!$J$9:$J$228,Cal_BOSort!$I1554)</f>
        <v>0</v>
      </c>
      <c r="Z1554" s="18">
        <f>SUMIFS(Inp_So!Z$9:Z$228,Inp_So!$I$9:$I$228,Cal_BOSort!$G1554,Inp_So!$J$9:$J$228,Cal_BOSort!$I1554)</f>
        <v>0</v>
      </c>
      <c r="AA1554" s="18">
        <f>SUMIFS(Inp_So!AA$9:AA$228,Inp_So!$I$9:$I$228,Cal_BOSort!$G1554,Inp_So!$J$9:$J$228,Cal_BOSort!$I1554)</f>
        <v>0</v>
      </c>
      <c r="AB1554" s="18">
        <f>SUMIFS(Inp_So!AB$9:AB$228,Inp_So!$I$9:$I$228,Cal_BOSort!$G1554,Inp_So!$J$9:$J$228,Cal_BOSort!$I1554)</f>
        <v>0</v>
      </c>
      <c r="AC1554" s="18">
        <f>SUMIFS(Inp_So!AC$9:AC$228,Inp_So!$I$9:$I$228,Cal_BOSort!$G1554,Inp_So!$J$9:$J$228,Cal_BOSort!$I1554)</f>
        <v>0</v>
      </c>
      <c r="AD1554" s="18">
        <f>SUMIFS(Inp_So!AD$9:AD$228,Inp_So!$I$9:$I$228,Cal_BOSort!$G1554,Inp_So!$J$9:$J$228,Cal_BOSort!$I1554)</f>
        <v>0</v>
      </c>
      <c r="AE1554" s="18">
        <f>SUMIFS(Inp_So!AE$9:AE$228,Inp_So!$I$9:$I$228,Cal_BOSort!$G1554,Inp_So!$J$9:$J$228,Cal_BOSort!$I1554)</f>
        <v>0</v>
      </c>
      <c r="AF1554" s="18">
        <f>SUMIFS(Inp_So!AF$9:AF$228,Inp_So!$I$9:$I$228,Cal_BOSort!$G1554,Inp_So!$J$9:$J$228,Cal_BOSort!$I1554)</f>
        <v>0</v>
      </c>
      <c r="AG1554" s="18">
        <f>SUMIFS(Inp_So!AG$9:AG$228,Inp_So!$I$9:$I$228,Cal_BOSort!$G1554,Inp_So!$J$9:$J$228,Cal_BOSort!$I1554)</f>
        <v>0</v>
      </c>
      <c r="AH1554" s="18">
        <f>SUMIFS(Inp_So!AH$9:AH$228,Inp_So!$I$9:$I$228,Cal_BOSort!$G1554,Inp_So!$J$9:$J$228,Cal_BOSort!$I1554)</f>
        <v>0</v>
      </c>
      <c r="AI1554" s="18">
        <f>SUMIFS(Inp_So!AI$9:AI$228,Inp_So!$I$9:$I$228,Cal_BOSort!$G1554,Inp_So!$J$9:$J$228,Cal_BOSort!$I1554)</f>
        <v>0</v>
      </c>
      <c r="AJ1554" s="18">
        <f>SUMIFS(Inp_So!AJ$9:AJ$228,Inp_So!$I$9:$I$228,Cal_BOSort!$G1554,Inp_So!$J$9:$J$228,Cal_BOSort!$I1554)</f>
        <v>0</v>
      </c>
      <c r="AK1554" s="18">
        <f>SUMIFS(Inp_So!AK$9:AK$228,Inp_So!$I$9:$I$228,Cal_BOSort!$G1554,Inp_So!$J$9:$J$228,Cal_BOSort!$I1554)</f>
        <v>0</v>
      </c>
      <c r="AM1554" s="18">
        <f t="shared" si="167"/>
        <v>0</v>
      </c>
      <c r="AN1554" s="18">
        <f t="shared" si="171"/>
        <v>0</v>
      </c>
      <c r="AO1554" s="18">
        <f t="shared" si="172"/>
        <v>0</v>
      </c>
      <c r="AP1554" s="18">
        <f t="shared" si="168"/>
        <v>0</v>
      </c>
      <c r="AQ1554" s="18">
        <f t="shared" si="169"/>
        <v>0</v>
      </c>
      <c r="AR1554" s="18">
        <f t="shared" si="170"/>
        <v>0</v>
      </c>
      <c r="AU1554" s="42"/>
    </row>
    <row r="1555" spans="3:60" s="3" customFormat="1">
      <c r="D1555" s="101" t="str">
        <f>IF(I1555="","",MAX(D$1343:D1554)+1)</f>
        <v/>
      </c>
      <c r="E1555" s="3" t="s">
        <v>34</v>
      </c>
      <c r="F1555" s="3" t="s">
        <v>220</v>
      </c>
      <c r="G1555" s="3" t="s">
        <v>220</v>
      </c>
      <c r="I1555" s="101" t="str">
        <f>IF(Inp_So!M220="BO",Inp_So!J220,"")</f>
        <v/>
      </c>
      <c r="L1555" s="3" t="s">
        <v>106</v>
      </c>
      <c r="R1555" s="14"/>
      <c r="T1555" s="18"/>
      <c r="U1555" s="18"/>
      <c r="V1555" s="18"/>
      <c r="W1555" s="18"/>
      <c r="X1555" s="18"/>
      <c r="Y1555" s="18">
        <f>SUMIFS(Inp_So!Y$9:Y$228,Inp_So!$I$9:$I$228,Cal_BOSort!$G1555,Inp_So!$J$9:$J$228,Cal_BOSort!$I1555)</f>
        <v>0</v>
      </c>
      <c r="Z1555" s="18">
        <f>SUMIFS(Inp_So!Z$9:Z$228,Inp_So!$I$9:$I$228,Cal_BOSort!$G1555,Inp_So!$J$9:$J$228,Cal_BOSort!$I1555)</f>
        <v>0</v>
      </c>
      <c r="AA1555" s="18">
        <f>SUMIFS(Inp_So!AA$9:AA$228,Inp_So!$I$9:$I$228,Cal_BOSort!$G1555,Inp_So!$J$9:$J$228,Cal_BOSort!$I1555)</f>
        <v>0</v>
      </c>
      <c r="AB1555" s="18">
        <f>SUMIFS(Inp_So!AB$9:AB$228,Inp_So!$I$9:$I$228,Cal_BOSort!$G1555,Inp_So!$J$9:$J$228,Cal_BOSort!$I1555)</f>
        <v>0</v>
      </c>
      <c r="AC1555" s="18">
        <f>SUMIFS(Inp_So!AC$9:AC$228,Inp_So!$I$9:$I$228,Cal_BOSort!$G1555,Inp_So!$J$9:$J$228,Cal_BOSort!$I1555)</f>
        <v>0</v>
      </c>
      <c r="AD1555" s="18">
        <f>SUMIFS(Inp_So!AD$9:AD$228,Inp_So!$I$9:$I$228,Cal_BOSort!$G1555,Inp_So!$J$9:$J$228,Cal_BOSort!$I1555)</f>
        <v>0</v>
      </c>
      <c r="AE1555" s="18">
        <f>SUMIFS(Inp_So!AE$9:AE$228,Inp_So!$I$9:$I$228,Cal_BOSort!$G1555,Inp_So!$J$9:$J$228,Cal_BOSort!$I1555)</f>
        <v>0</v>
      </c>
      <c r="AF1555" s="18">
        <f>SUMIFS(Inp_So!AF$9:AF$228,Inp_So!$I$9:$I$228,Cal_BOSort!$G1555,Inp_So!$J$9:$J$228,Cal_BOSort!$I1555)</f>
        <v>0</v>
      </c>
      <c r="AG1555" s="18">
        <f>SUMIFS(Inp_So!AG$9:AG$228,Inp_So!$I$9:$I$228,Cal_BOSort!$G1555,Inp_So!$J$9:$J$228,Cal_BOSort!$I1555)</f>
        <v>0</v>
      </c>
      <c r="AH1555" s="18">
        <f>SUMIFS(Inp_So!AH$9:AH$228,Inp_So!$I$9:$I$228,Cal_BOSort!$G1555,Inp_So!$J$9:$J$228,Cal_BOSort!$I1555)</f>
        <v>0</v>
      </c>
      <c r="AI1555" s="18">
        <f>SUMIFS(Inp_So!AI$9:AI$228,Inp_So!$I$9:$I$228,Cal_BOSort!$G1555,Inp_So!$J$9:$J$228,Cal_BOSort!$I1555)</f>
        <v>0</v>
      </c>
      <c r="AJ1555" s="18">
        <f>SUMIFS(Inp_So!AJ$9:AJ$228,Inp_So!$I$9:$I$228,Cal_BOSort!$G1555,Inp_So!$J$9:$J$228,Cal_BOSort!$I1555)</f>
        <v>0</v>
      </c>
      <c r="AK1555" s="18">
        <f>SUMIFS(Inp_So!AK$9:AK$228,Inp_So!$I$9:$I$228,Cal_BOSort!$G1555,Inp_So!$J$9:$J$228,Cal_BOSort!$I1555)</f>
        <v>0</v>
      </c>
      <c r="AM1555" s="18">
        <f t="shared" si="167"/>
        <v>0</v>
      </c>
      <c r="AN1555" s="18">
        <f t="shared" si="171"/>
        <v>0</v>
      </c>
      <c r="AO1555" s="18">
        <f t="shared" si="172"/>
        <v>0</v>
      </c>
      <c r="AP1555" s="18">
        <f t="shared" si="168"/>
        <v>0</v>
      </c>
      <c r="AQ1555" s="18">
        <f t="shared" si="169"/>
        <v>0</v>
      </c>
      <c r="AR1555" s="18">
        <f t="shared" si="170"/>
        <v>0</v>
      </c>
      <c r="AU1555" s="42"/>
    </row>
    <row r="1556" spans="3:60" s="3" customFormat="1">
      <c r="D1556" s="101" t="str">
        <f>IF(I1556="","",MAX(D$1343:D1555)+1)</f>
        <v/>
      </c>
      <c r="E1556" s="3" t="s">
        <v>34</v>
      </c>
      <c r="F1556" s="3" t="s">
        <v>220</v>
      </c>
      <c r="G1556" s="3" t="s">
        <v>220</v>
      </c>
      <c r="I1556" s="101" t="str">
        <f>IF(Inp_So!M221="BO",Inp_So!J221,"")</f>
        <v/>
      </c>
      <c r="L1556" s="3" t="s">
        <v>106</v>
      </c>
      <c r="R1556" s="14"/>
      <c r="T1556" s="18"/>
      <c r="U1556" s="18"/>
      <c r="V1556" s="18"/>
      <c r="W1556" s="18"/>
      <c r="X1556" s="18"/>
      <c r="Y1556" s="18">
        <f>SUMIFS(Inp_So!Y$9:Y$228,Inp_So!$I$9:$I$228,Cal_BOSort!$G1556,Inp_So!$J$9:$J$228,Cal_BOSort!$I1556)</f>
        <v>0</v>
      </c>
      <c r="Z1556" s="18">
        <f>SUMIFS(Inp_So!Z$9:Z$228,Inp_So!$I$9:$I$228,Cal_BOSort!$G1556,Inp_So!$J$9:$J$228,Cal_BOSort!$I1556)</f>
        <v>0</v>
      </c>
      <c r="AA1556" s="18">
        <f>SUMIFS(Inp_So!AA$9:AA$228,Inp_So!$I$9:$I$228,Cal_BOSort!$G1556,Inp_So!$J$9:$J$228,Cal_BOSort!$I1556)</f>
        <v>0</v>
      </c>
      <c r="AB1556" s="18">
        <f>SUMIFS(Inp_So!AB$9:AB$228,Inp_So!$I$9:$I$228,Cal_BOSort!$G1556,Inp_So!$J$9:$J$228,Cal_BOSort!$I1556)</f>
        <v>0</v>
      </c>
      <c r="AC1556" s="18">
        <f>SUMIFS(Inp_So!AC$9:AC$228,Inp_So!$I$9:$I$228,Cal_BOSort!$G1556,Inp_So!$J$9:$J$228,Cal_BOSort!$I1556)</f>
        <v>0</v>
      </c>
      <c r="AD1556" s="18">
        <f>SUMIFS(Inp_So!AD$9:AD$228,Inp_So!$I$9:$I$228,Cal_BOSort!$G1556,Inp_So!$J$9:$J$228,Cal_BOSort!$I1556)</f>
        <v>0</v>
      </c>
      <c r="AE1556" s="18">
        <f>SUMIFS(Inp_So!AE$9:AE$228,Inp_So!$I$9:$I$228,Cal_BOSort!$G1556,Inp_So!$J$9:$J$228,Cal_BOSort!$I1556)</f>
        <v>0</v>
      </c>
      <c r="AF1556" s="18">
        <f>SUMIFS(Inp_So!AF$9:AF$228,Inp_So!$I$9:$I$228,Cal_BOSort!$G1556,Inp_So!$J$9:$J$228,Cal_BOSort!$I1556)</f>
        <v>0</v>
      </c>
      <c r="AG1556" s="18">
        <f>SUMIFS(Inp_So!AG$9:AG$228,Inp_So!$I$9:$I$228,Cal_BOSort!$G1556,Inp_So!$J$9:$J$228,Cal_BOSort!$I1556)</f>
        <v>0</v>
      </c>
      <c r="AH1556" s="18">
        <f>SUMIFS(Inp_So!AH$9:AH$228,Inp_So!$I$9:$I$228,Cal_BOSort!$G1556,Inp_So!$J$9:$J$228,Cal_BOSort!$I1556)</f>
        <v>0</v>
      </c>
      <c r="AI1556" s="18">
        <f>SUMIFS(Inp_So!AI$9:AI$228,Inp_So!$I$9:$I$228,Cal_BOSort!$G1556,Inp_So!$J$9:$J$228,Cal_BOSort!$I1556)</f>
        <v>0</v>
      </c>
      <c r="AJ1556" s="18">
        <f>SUMIFS(Inp_So!AJ$9:AJ$228,Inp_So!$I$9:$I$228,Cal_BOSort!$G1556,Inp_So!$J$9:$J$228,Cal_BOSort!$I1556)</f>
        <v>0</v>
      </c>
      <c r="AK1556" s="18">
        <f>SUMIFS(Inp_So!AK$9:AK$228,Inp_So!$I$9:$I$228,Cal_BOSort!$G1556,Inp_So!$J$9:$J$228,Cal_BOSort!$I1556)</f>
        <v>0</v>
      </c>
      <c r="AM1556" s="18">
        <f t="shared" si="167"/>
        <v>0</v>
      </c>
      <c r="AN1556" s="18">
        <f t="shared" si="171"/>
        <v>0</v>
      </c>
      <c r="AO1556" s="18">
        <f t="shared" si="172"/>
        <v>0</v>
      </c>
      <c r="AP1556" s="18">
        <f t="shared" si="168"/>
        <v>0</v>
      </c>
      <c r="AQ1556" s="18">
        <f t="shared" si="169"/>
        <v>0</v>
      </c>
      <c r="AR1556" s="18">
        <f t="shared" si="170"/>
        <v>0</v>
      </c>
      <c r="AU1556" s="42"/>
    </row>
    <row r="1557" spans="3:60" s="3" customFormat="1">
      <c r="D1557" s="101" t="str">
        <f>IF(I1557="","",MAX(D$1343:D1556)+1)</f>
        <v/>
      </c>
      <c r="E1557" s="3" t="s">
        <v>34</v>
      </c>
      <c r="F1557" s="3" t="s">
        <v>220</v>
      </c>
      <c r="G1557" s="3" t="s">
        <v>220</v>
      </c>
      <c r="I1557" s="101" t="str">
        <f>IF(Inp_So!M222="BO",Inp_So!J222,"")</f>
        <v/>
      </c>
      <c r="L1557" s="3" t="s">
        <v>106</v>
      </c>
      <c r="R1557" s="14"/>
      <c r="T1557" s="18"/>
      <c r="U1557" s="18"/>
      <c r="V1557" s="18"/>
      <c r="W1557" s="18"/>
      <c r="X1557" s="18"/>
      <c r="Y1557" s="18">
        <f>SUMIFS(Inp_So!Y$9:Y$228,Inp_So!$I$9:$I$228,Cal_BOSort!$G1557,Inp_So!$J$9:$J$228,Cal_BOSort!$I1557)</f>
        <v>0</v>
      </c>
      <c r="Z1557" s="18">
        <f>SUMIFS(Inp_So!Z$9:Z$228,Inp_So!$I$9:$I$228,Cal_BOSort!$G1557,Inp_So!$J$9:$J$228,Cal_BOSort!$I1557)</f>
        <v>0</v>
      </c>
      <c r="AA1557" s="18">
        <f>SUMIFS(Inp_So!AA$9:AA$228,Inp_So!$I$9:$I$228,Cal_BOSort!$G1557,Inp_So!$J$9:$J$228,Cal_BOSort!$I1557)</f>
        <v>0</v>
      </c>
      <c r="AB1557" s="18">
        <f>SUMIFS(Inp_So!AB$9:AB$228,Inp_So!$I$9:$I$228,Cal_BOSort!$G1557,Inp_So!$J$9:$J$228,Cal_BOSort!$I1557)</f>
        <v>0</v>
      </c>
      <c r="AC1557" s="18">
        <f>SUMIFS(Inp_So!AC$9:AC$228,Inp_So!$I$9:$I$228,Cal_BOSort!$G1557,Inp_So!$J$9:$J$228,Cal_BOSort!$I1557)</f>
        <v>0</v>
      </c>
      <c r="AD1557" s="18">
        <f>SUMIFS(Inp_So!AD$9:AD$228,Inp_So!$I$9:$I$228,Cal_BOSort!$G1557,Inp_So!$J$9:$J$228,Cal_BOSort!$I1557)</f>
        <v>0</v>
      </c>
      <c r="AE1557" s="18">
        <f>SUMIFS(Inp_So!AE$9:AE$228,Inp_So!$I$9:$I$228,Cal_BOSort!$G1557,Inp_So!$J$9:$J$228,Cal_BOSort!$I1557)</f>
        <v>0</v>
      </c>
      <c r="AF1557" s="18">
        <f>SUMIFS(Inp_So!AF$9:AF$228,Inp_So!$I$9:$I$228,Cal_BOSort!$G1557,Inp_So!$J$9:$J$228,Cal_BOSort!$I1557)</f>
        <v>0</v>
      </c>
      <c r="AG1557" s="18">
        <f>SUMIFS(Inp_So!AG$9:AG$228,Inp_So!$I$9:$I$228,Cal_BOSort!$G1557,Inp_So!$J$9:$J$228,Cal_BOSort!$I1557)</f>
        <v>0</v>
      </c>
      <c r="AH1557" s="18">
        <f>SUMIFS(Inp_So!AH$9:AH$228,Inp_So!$I$9:$I$228,Cal_BOSort!$G1557,Inp_So!$J$9:$J$228,Cal_BOSort!$I1557)</f>
        <v>0</v>
      </c>
      <c r="AI1557" s="18">
        <f>SUMIFS(Inp_So!AI$9:AI$228,Inp_So!$I$9:$I$228,Cal_BOSort!$G1557,Inp_So!$J$9:$J$228,Cal_BOSort!$I1557)</f>
        <v>0</v>
      </c>
      <c r="AJ1557" s="18">
        <f>SUMIFS(Inp_So!AJ$9:AJ$228,Inp_So!$I$9:$I$228,Cal_BOSort!$G1557,Inp_So!$J$9:$J$228,Cal_BOSort!$I1557)</f>
        <v>0</v>
      </c>
      <c r="AK1557" s="18">
        <f>SUMIFS(Inp_So!AK$9:AK$228,Inp_So!$I$9:$I$228,Cal_BOSort!$G1557,Inp_So!$J$9:$J$228,Cal_BOSort!$I1557)</f>
        <v>0</v>
      </c>
      <c r="AM1557" s="18">
        <f t="shared" si="167"/>
        <v>0</v>
      </c>
      <c r="AN1557" s="18">
        <f t="shared" si="171"/>
        <v>0</v>
      </c>
      <c r="AO1557" s="18">
        <f t="shared" si="172"/>
        <v>0</v>
      </c>
      <c r="AP1557" s="18">
        <f t="shared" si="168"/>
        <v>0</v>
      </c>
      <c r="AQ1557" s="18">
        <f t="shared" si="169"/>
        <v>0</v>
      </c>
      <c r="AR1557" s="18">
        <f t="shared" si="170"/>
        <v>0</v>
      </c>
      <c r="AU1557" s="42"/>
    </row>
    <row r="1558" spans="3:60" s="3" customFormat="1">
      <c r="D1558" s="101">
        <f>IF(I1558="","",MAX(D$1343:D1557)+1)</f>
        <v>13</v>
      </c>
      <c r="E1558" s="3" t="s">
        <v>34</v>
      </c>
      <c r="F1558" s="3" t="s">
        <v>220</v>
      </c>
      <c r="G1558" s="3" t="s">
        <v>220</v>
      </c>
      <c r="I1558" s="101" t="str">
        <f>IF(Inp_So!M223="BO",Inp_So!J223,"")</f>
        <v>BO - Hazardous Waste</v>
      </c>
      <c r="L1558" s="3" t="s">
        <v>106</v>
      </c>
      <c r="R1558" s="14"/>
      <c r="T1558" s="18"/>
      <c r="U1558" s="18"/>
      <c r="V1558" s="18"/>
      <c r="W1558" s="18"/>
      <c r="X1558" s="18"/>
      <c r="Y1558" s="18">
        <f>SUMIFS(Inp_So!Y$9:Y$228,Inp_So!$I$9:$I$228,Cal_BOSort!$G1558,Inp_So!$J$9:$J$228,Cal_BOSort!$I1558)</f>
        <v>0</v>
      </c>
      <c r="Z1558" s="18">
        <f>SUMIFS(Inp_So!Z$9:Z$228,Inp_So!$I$9:$I$228,Cal_BOSort!$G1558,Inp_So!$J$9:$J$228,Cal_BOSort!$I1558)</f>
        <v>0</v>
      </c>
      <c r="AA1558" s="18">
        <f>SUMIFS(Inp_So!AA$9:AA$228,Inp_So!$I$9:$I$228,Cal_BOSort!$G1558,Inp_So!$J$9:$J$228,Cal_BOSort!$I1558)</f>
        <v>0</v>
      </c>
      <c r="AB1558" s="18">
        <f>SUMIFS(Inp_So!AB$9:AB$228,Inp_So!$I$9:$I$228,Cal_BOSort!$G1558,Inp_So!$J$9:$J$228,Cal_BOSort!$I1558)</f>
        <v>0</v>
      </c>
      <c r="AC1558" s="18">
        <f>SUMIFS(Inp_So!AC$9:AC$228,Inp_So!$I$9:$I$228,Cal_BOSort!$G1558,Inp_So!$J$9:$J$228,Cal_BOSort!$I1558)</f>
        <v>0</v>
      </c>
      <c r="AD1558" s="18">
        <f>SUMIFS(Inp_So!AD$9:AD$228,Inp_So!$I$9:$I$228,Cal_BOSort!$G1558,Inp_So!$J$9:$J$228,Cal_BOSort!$I1558)</f>
        <v>0</v>
      </c>
      <c r="AE1558" s="18">
        <f>SUMIFS(Inp_So!AE$9:AE$228,Inp_So!$I$9:$I$228,Cal_BOSort!$G1558,Inp_So!$J$9:$J$228,Cal_BOSort!$I1558)</f>
        <v>0</v>
      </c>
      <c r="AF1558" s="18">
        <f>SUMIFS(Inp_So!AF$9:AF$228,Inp_So!$I$9:$I$228,Cal_BOSort!$G1558,Inp_So!$J$9:$J$228,Cal_BOSort!$I1558)</f>
        <v>0</v>
      </c>
      <c r="AG1558" s="18">
        <f>SUMIFS(Inp_So!AG$9:AG$228,Inp_So!$I$9:$I$228,Cal_BOSort!$G1558,Inp_So!$J$9:$J$228,Cal_BOSort!$I1558)</f>
        <v>-0.81968593172424065</v>
      </c>
      <c r="AH1558" s="18">
        <f>SUMIFS(Inp_So!AH$9:AH$228,Inp_So!$I$9:$I$228,Cal_BOSort!$G1558,Inp_So!$J$9:$J$228,Cal_BOSort!$I1558)</f>
        <v>-0.82051034886849961</v>
      </c>
      <c r="AI1558" s="18">
        <f>SUMIFS(Inp_So!AI$9:AI$228,Inp_So!$I$9:$I$228,Cal_BOSort!$G1558,Inp_So!$J$9:$J$228,Cal_BOSort!$I1558)</f>
        <v>-0.82129412485727893</v>
      </c>
      <c r="AJ1558" s="18">
        <f>SUMIFS(Inp_So!AJ$9:AJ$228,Inp_So!$I$9:$I$228,Cal_BOSort!$G1558,Inp_So!$J$9:$J$228,Cal_BOSort!$I1558)</f>
        <v>-0.82213158784585461</v>
      </c>
      <c r="AK1558" s="18">
        <f>SUMIFS(Inp_So!AK$9:AK$228,Inp_So!$I$9:$I$228,Cal_BOSort!$G1558,Inp_So!$J$9:$J$228,Cal_BOSort!$I1558)</f>
        <v>-0.82309896523725901</v>
      </c>
      <c r="AM1558" s="18">
        <f t="shared" si="167"/>
        <v>0</v>
      </c>
      <c r="AN1558" s="18">
        <f t="shared" si="171"/>
        <v>0</v>
      </c>
      <c r="AO1558" s="18">
        <f t="shared" si="172"/>
        <v>-4.1067209585331321</v>
      </c>
      <c r="AP1558" s="18">
        <f t="shared" si="168"/>
        <v>0</v>
      </c>
      <c r="AQ1558" s="18">
        <f t="shared" si="169"/>
        <v>0</v>
      </c>
      <c r="AR1558" s="18">
        <f t="shared" si="170"/>
        <v>-0.82134419170662643</v>
      </c>
      <c r="AU1558" s="42"/>
    </row>
    <row r="1559" spans="3:60" s="3" customFormat="1">
      <c r="D1559" s="101" t="str">
        <f>IF(I1559="","",MAX(D$1343:D1558)+1)</f>
        <v/>
      </c>
      <c r="E1559" s="3" t="s">
        <v>34</v>
      </c>
      <c r="F1559" s="3" t="s">
        <v>220</v>
      </c>
      <c r="G1559" s="3" t="s">
        <v>220</v>
      </c>
      <c r="I1559" s="101" t="str">
        <f>IF(Inp_So!M224="BO",Inp_So!J224,"")</f>
        <v/>
      </c>
      <c r="L1559" s="3" t="s">
        <v>106</v>
      </c>
      <c r="R1559" s="14"/>
      <c r="T1559" s="18"/>
      <c r="U1559" s="18"/>
      <c r="V1559" s="18"/>
      <c r="W1559" s="18"/>
      <c r="X1559" s="18"/>
      <c r="Y1559" s="18">
        <f>SUMIFS(Inp_So!Y$9:Y$228,Inp_So!$I$9:$I$228,Cal_BOSort!$G1559,Inp_So!$J$9:$J$228,Cal_BOSort!$I1559)</f>
        <v>0</v>
      </c>
      <c r="Z1559" s="18">
        <f>SUMIFS(Inp_So!Z$9:Z$228,Inp_So!$I$9:$I$228,Cal_BOSort!$G1559,Inp_So!$J$9:$J$228,Cal_BOSort!$I1559)</f>
        <v>0</v>
      </c>
      <c r="AA1559" s="18">
        <f>SUMIFS(Inp_So!AA$9:AA$228,Inp_So!$I$9:$I$228,Cal_BOSort!$G1559,Inp_So!$J$9:$J$228,Cal_BOSort!$I1559)</f>
        <v>0</v>
      </c>
      <c r="AB1559" s="18">
        <f>SUMIFS(Inp_So!AB$9:AB$228,Inp_So!$I$9:$I$228,Cal_BOSort!$G1559,Inp_So!$J$9:$J$228,Cal_BOSort!$I1559)</f>
        <v>0</v>
      </c>
      <c r="AC1559" s="18">
        <f>SUMIFS(Inp_So!AC$9:AC$228,Inp_So!$I$9:$I$228,Cal_BOSort!$G1559,Inp_So!$J$9:$J$228,Cal_BOSort!$I1559)</f>
        <v>0</v>
      </c>
      <c r="AD1559" s="18">
        <f>SUMIFS(Inp_So!AD$9:AD$228,Inp_So!$I$9:$I$228,Cal_BOSort!$G1559,Inp_So!$J$9:$J$228,Cal_BOSort!$I1559)</f>
        <v>0</v>
      </c>
      <c r="AE1559" s="18">
        <f>SUMIFS(Inp_So!AE$9:AE$228,Inp_So!$I$9:$I$228,Cal_BOSort!$G1559,Inp_So!$J$9:$J$228,Cal_BOSort!$I1559)</f>
        <v>0</v>
      </c>
      <c r="AF1559" s="18">
        <f>SUMIFS(Inp_So!AF$9:AF$228,Inp_So!$I$9:$I$228,Cal_BOSort!$G1559,Inp_So!$J$9:$J$228,Cal_BOSort!$I1559)</f>
        <v>0</v>
      </c>
      <c r="AG1559" s="18">
        <f>SUMIFS(Inp_So!AG$9:AG$228,Inp_So!$I$9:$I$228,Cal_BOSort!$G1559,Inp_So!$J$9:$J$228,Cal_BOSort!$I1559)</f>
        <v>0</v>
      </c>
      <c r="AH1559" s="18">
        <f>SUMIFS(Inp_So!AH$9:AH$228,Inp_So!$I$9:$I$228,Cal_BOSort!$G1559,Inp_So!$J$9:$J$228,Cal_BOSort!$I1559)</f>
        <v>0</v>
      </c>
      <c r="AI1559" s="18">
        <f>SUMIFS(Inp_So!AI$9:AI$228,Inp_So!$I$9:$I$228,Cal_BOSort!$G1559,Inp_So!$J$9:$J$228,Cal_BOSort!$I1559)</f>
        <v>0</v>
      </c>
      <c r="AJ1559" s="18">
        <f>SUMIFS(Inp_So!AJ$9:AJ$228,Inp_So!$I$9:$I$228,Cal_BOSort!$G1559,Inp_So!$J$9:$J$228,Cal_BOSort!$I1559)</f>
        <v>0</v>
      </c>
      <c r="AK1559" s="18">
        <f>SUMIFS(Inp_So!AK$9:AK$228,Inp_So!$I$9:$I$228,Cal_BOSort!$G1559,Inp_So!$J$9:$J$228,Cal_BOSort!$I1559)</f>
        <v>0</v>
      </c>
      <c r="AM1559" s="18">
        <f t="shared" si="167"/>
        <v>0</v>
      </c>
      <c r="AN1559" s="18">
        <f t="shared" si="171"/>
        <v>0</v>
      </c>
      <c r="AO1559" s="18">
        <f t="shared" si="172"/>
        <v>0</v>
      </c>
      <c r="AP1559" s="18">
        <f t="shared" si="168"/>
        <v>0</v>
      </c>
      <c r="AQ1559" s="18">
        <f t="shared" si="169"/>
        <v>0</v>
      </c>
      <c r="AR1559" s="18">
        <f t="shared" si="170"/>
        <v>0</v>
      </c>
      <c r="AU1559" s="42"/>
    </row>
    <row r="1560" spans="3:60" s="3" customFormat="1">
      <c r="D1560" s="101" t="str">
        <f>IF(I1560="","",MAX(D$1343:D1559)+1)</f>
        <v/>
      </c>
      <c r="E1560" s="3" t="s">
        <v>34</v>
      </c>
      <c r="F1560" s="3" t="s">
        <v>220</v>
      </c>
      <c r="G1560" s="3" t="s">
        <v>220</v>
      </c>
      <c r="I1560" s="101" t="str">
        <f>IF(Inp_So!M225="BO",Inp_So!J225,"")</f>
        <v/>
      </c>
      <c r="L1560" s="3" t="s">
        <v>106</v>
      </c>
      <c r="R1560" s="14"/>
      <c r="T1560" s="18"/>
      <c r="U1560" s="18"/>
      <c r="V1560" s="18"/>
      <c r="W1560" s="18"/>
      <c r="X1560" s="18"/>
      <c r="Y1560" s="18">
        <f>SUMIFS(Inp_So!Y$9:Y$228,Inp_So!$I$9:$I$228,Cal_BOSort!$G1560,Inp_So!$J$9:$J$228,Cal_BOSort!$I1560)</f>
        <v>0</v>
      </c>
      <c r="Z1560" s="18">
        <f>SUMIFS(Inp_So!Z$9:Z$228,Inp_So!$I$9:$I$228,Cal_BOSort!$G1560,Inp_So!$J$9:$J$228,Cal_BOSort!$I1560)</f>
        <v>0</v>
      </c>
      <c r="AA1560" s="18">
        <f>SUMIFS(Inp_So!AA$9:AA$228,Inp_So!$I$9:$I$228,Cal_BOSort!$G1560,Inp_So!$J$9:$J$228,Cal_BOSort!$I1560)</f>
        <v>0</v>
      </c>
      <c r="AB1560" s="18">
        <f>SUMIFS(Inp_So!AB$9:AB$228,Inp_So!$I$9:$I$228,Cal_BOSort!$G1560,Inp_So!$J$9:$J$228,Cal_BOSort!$I1560)</f>
        <v>0</v>
      </c>
      <c r="AC1560" s="18">
        <f>SUMIFS(Inp_So!AC$9:AC$228,Inp_So!$I$9:$I$228,Cal_BOSort!$G1560,Inp_So!$J$9:$J$228,Cal_BOSort!$I1560)</f>
        <v>0</v>
      </c>
      <c r="AD1560" s="18">
        <f>SUMIFS(Inp_So!AD$9:AD$228,Inp_So!$I$9:$I$228,Cal_BOSort!$G1560,Inp_So!$J$9:$J$228,Cal_BOSort!$I1560)</f>
        <v>0</v>
      </c>
      <c r="AE1560" s="18">
        <f>SUMIFS(Inp_So!AE$9:AE$228,Inp_So!$I$9:$I$228,Cal_BOSort!$G1560,Inp_So!$J$9:$J$228,Cal_BOSort!$I1560)</f>
        <v>0</v>
      </c>
      <c r="AF1560" s="18">
        <f>SUMIFS(Inp_So!AF$9:AF$228,Inp_So!$I$9:$I$228,Cal_BOSort!$G1560,Inp_So!$J$9:$J$228,Cal_BOSort!$I1560)</f>
        <v>0</v>
      </c>
      <c r="AG1560" s="18">
        <f>SUMIFS(Inp_So!AG$9:AG$228,Inp_So!$I$9:$I$228,Cal_BOSort!$G1560,Inp_So!$J$9:$J$228,Cal_BOSort!$I1560)</f>
        <v>0</v>
      </c>
      <c r="AH1560" s="18">
        <f>SUMIFS(Inp_So!AH$9:AH$228,Inp_So!$I$9:$I$228,Cal_BOSort!$G1560,Inp_So!$J$9:$J$228,Cal_BOSort!$I1560)</f>
        <v>0</v>
      </c>
      <c r="AI1560" s="18">
        <f>SUMIFS(Inp_So!AI$9:AI$228,Inp_So!$I$9:$I$228,Cal_BOSort!$G1560,Inp_So!$J$9:$J$228,Cal_BOSort!$I1560)</f>
        <v>0</v>
      </c>
      <c r="AJ1560" s="18">
        <f>SUMIFS(Inp_So!AJ$9:AJ$228,Inp_So!$I$9:$I$228,Cal_BOSort!$G1560,Inp_So!$J$9:$J$228,Cal_BOSort!$I1560)</f>
        <v>0</v>
      </c>
      <c r="AK1560" s="18">
        <f>SUMIFS(Inp_So!AK$9:AK$228,Inp_So!$I$9:$I$228,Cal_BOSort!$G1560,Inp_So!$J$9:$J$228,Cal_BOSort!$I1560)</f>
        <v>0</v>
      </c>
      <c r="AM1560" s="18">
        <f t="shared" si="167"/>
        <v>0</v>
      </c>
      <c r="AN1560" s="18">
        <f t="shared" si="171"/>
        <v>0</v>
      </c>
      <c r="AO1560" s="18">
        <f t="shared" si="172"/>
        <v>0</v>
      </c>
      <c r="AP1560" s="18">
        <f t="shared" si="168"/>
        <v>0</v>
      </c>
      <c r="AQ1560" s="18">
        <f t="shared" si="169"/>
        <v>0</v>
      </c>
      <c r="AR1560" s="18">
        <f t="shared" si="170"/>
        <v>0</v>
      </c>
      <c r="AU1560" s="42"/>
    </row>
    <row r="1561" spans="3:60" s="3" customFormat="1">
      <c r="D1561" s="101" t="str">
        <f>IF(I1561="","",MAX(D$1343:D1560)+1)</f>
        <v/>
      </c>
      <c r="E1561" s="3" t="s">
        <v>34</v>
      </c>
      <c r="F1561" s="3" t="s">
        <v>220</v>
      </c>
      <c r="G1561" s="3" t="s">
        <v>220</v>
      </c>
      <c r="I1561" s="101" t="str">
        <f>IF(Inp_So!M226="BO",Inp_So!J226,"")</f>
        <v/>
      </c>
      <c r="L1561" s="3" t="s">
        <v>106</v>
      </c>
      <c r="R1561" s="14"/>
      <c r="T1561" s="18"/>
      <c r="U1561" s="18"/>
      <c r="V1561" s="18"/>
      <c r="W1561" s="18"/>
      <c r="X1561" s="18"/>
      <c r="Y1561" s="18">
        <f>SUMIFS(Inp_So!Y$9:Y$228,Inp_So!$I$9:$I$228,Cal_BOSort!$G1561,Inp_So!$J$9:$J$228,Cal_BOSort!$I1561)</f>
        <v>0</v>
      </c>
      <c r="Z1561" s="18">
        <f>SUMIFS(Inp_So!Z$9:Z$228,Inp_So!$I$9:$I$228,Cal_BOSort!$G1561,Inp_So!$J$9:$J$228,Cal_BOSort!$I1561)</f>
        <v>0</v>
      </c>
      <c r="AA1561" s="18">
        <f>SUMIFS(Inp_So!AA$9:AA$228,Inp_So!$I$9:$I$228,Cal_BOSort!$G1561,Inp_So!$J$9:$J$228,Cal_BOSort!$I1561)</f>
        <v>0</v>
      </c>
      <c r="AB1561" s="18">
        <f>SUMIFS(Inp_So!AB$9:AB$228,Inp_So!$I$9:$I$228,Cal_BOSort!$G1561,Inp_So!$J$9:$J$228,Cal_BOSort!$I1561)</f>
        <v>0</v>
      </c>
      <c r="AC1561" s="18">
        <f>SUMIFS(Inp_So!AC$9:AC$228,Inp_So!$I$9:$I$228,Cal_BOSort!$G1561,Inp_So!$J$9:$J$228,Cal_BOSort!$I1561)</f>
        <v>0</v>
      </c>
      <c r="AD1561" s="18">
        <f>SUMIFS(Inp_So!AD$9:AD$228,Inp_So!$I$9:$I$228,Cal_BOSort!$G1561,Inp_So!$J$9:$J$228,Cal_BOSort!$I1561)</f>
        <v>0</v>
      </c>
      <c r="AE1561" s="18">
        <f>SUMIFS(Inp_So!AE$9:AE$228,Inp_So!$I$9:$I$228,Cal_BOSort!$G1561,Inp_So!$J$9:$J$228,Cal_BOSort!$I1561)</f>
        <v>0</v>
      </c>
      <c r="AF1561" s="18">
        <f>SUMIFS(Inp_So!AF$9:AF$228,Inp_So!$I$9:$I$228,Cal_BOSort!$G1561,Inp_So!$J$9:$J$228,Cal_BOSort!$I1561)</f>
        <v>0</v>
      </c>
      <c r="AG1561" s="18">
        <f>SUMIFS(Inp_So!AG$9:AG$228,Inp_So!$I$9:$I$228,Cal_BOSort!$G1561,Inp_So!$J$9:$J$228,Cal_BOSort!$I1561)</f>
        <v>0</v>
      </c>
      <c r="AH1561" s="18">
        <f>SUMIFS(Inp_So!AH$9:AH$228,Inp_So!$I$9:$I$228,Cal_BOSort!$G1561,Inp_So!$J$9:$J$228,Cal_BOSort!$I1561)</f>
        <v>0</v>
      </c>
      <c r="AI1561" s="18">
        <f>SUMIFS(Inp_So!AI$9:AI$228,Inp_So!$I$9:$I$228,Cal_BOSort!$G1561,Inp_So!$J$9:$J$228,Cal_BOSort!$I1561)</f>
        <v>0</v>
      </c>
      <c r="AJ1561" s="18">
        <f>SUMIFS(Inp_So!AJ$9:AJ$228,Inp_So!$I$9:$I$228,Cal_BOSort!$G1561,Inp_So!$J$9:$J$228,Cal_BOSort!$I1561)</f>
        <v>0</v>
      </c>
      <c r="AK1561" s="18">
        <f>SUMIFS(Inp_So!AK$9:AK$228,Inp_So!$I$9:$I$228,Cal_BOSort!$G1561,Inp_So!$J$9:$J$228,Cal_BOSort!$I1561)</f>
        <v>0</v>
      </c>
      <c r="AM1561" s="18">
        <f t="shared" si="167"/>
        <v>0</v>
      </c>
      <c r="AN1561" s="18">
        <f t="shared" si="171"/>
        <v>0</v>
      </c>
      <c r="AO1561" s="18">
        <f t="shared" si="172"/>
        <v>0</v>
      </c>
      <c r="AP1561" s="18">
        <f t="shared" si="168"/>
        <v>0</v>
      </c>
      <c r="AQ1561" s="18">
        <f t="shared" si="169"/>
        <v>0</v>
      </c>
      <c r="AR1561" s="18">
        <f t="shared" si="170"/>
        <v>0</v>
      </c>
      <c r="AU1561" s="42"/>
    </row>
    <row r="1562" spans="3:60" s="3" customFormat="1">
      <c r="D1562" s="101" t="str">
        <f>IF(I1562="","",MAX(D$1343:D1561)+1)</f>
        <v/>
      </c>
      <c r="E1562" s="3" t="s">
        <v>34</v>
      </c>
      <c r="F1562" s="3" t="s">
        <v>220</v>
      </c>
      <c r="G1562" s="3" t="s">
        <v>220</v>
      </c>
      <c r="I1562" s="101" t="str">
        <f>IF(Inp_So!M227="BO",Inp_So!J227,"")</f>
        <v/>
      </c>
      <c r="L1562" s="3" t="s">
        <v>106</v>
      </c>
      <c r="R1562" s="14"/>
      <c r="T1562" s="18"/>
      <c r="U1562" s="18"/>
      <c r="V1562" s="18"/>
      <c r="W1562" s="18"/>
      <c r="X1562" s="18"/>
      <c r="Y1562" s="18">
        <f>SUMIFS(Inp_So!Y$9:Y$228,Inp_So!$I$9:$I$228,Cal_BOSort!$G1562,Inp_So!$J$9:$J$228,Cal_BOSort!$I1562)</f>
        <v>0</v>
      </c>
      <c r="Z1562" s="18">
        <f>SUMIFS(Inp_So!Z$9:Z$228,Inp_So!$I$9:$I$228,Cal_BOSort!$G1562,Inp_So!$J$9:$J$228,Cal_BOSort!$I1562)</f>
        <v>0</v>
      </c>
      <c r="AA1562" s="18">
        <f>SUMIFS(Inp_So!AA$9:AA$228,Inp_So!$I$9:$I$228,Cal_BOSort!$G1562,Inp_So!$J$9:$J$228,Cal_BOSort!$I1562)</f>
        <v>0</v>
      </c>
      <c r="AB1562" s="18">
        <f>SUMIFS(Inp_So!AB$9:AB$228,Inp_So!$I$9:$I$228,Cal_BOSort!$G1562,Inp_So!$J$9:$J$228,Cal_BOSort!$I1562)</f>
        <v>0</v>
      </c>
      <c r="AC1562" s="18">
        <f>SUMIFS(Inp_So!AC$9:AC$228,Inp_So!$I$9:$I$228,Cal_BOSort!$G1562,Inp_So!$J$9:$J$228,Cal_BOSort!$I1562)</f>
        <v>0</v>
      </c>
      <c r="AD1562" s="18">
        <f>SUMIFS(Inp_So!AD$9:AD$228,Inp_So!$I$9:$I$228,Cal_BOSort!$G1562,Inp_So!$J$9:$J$228,Cal_BOSort!$I1562)</f>
        <v>0</v>
      </c>
      <c r="AE1562" s="18">
        <f>SUMIFS(Inp_So!AE$9:AE$228,Inp_So!$I$9:$I$228,Cal_BOSort!$G1562,Inp_So!$J$9:$J$228,Cal_BOSort!$I1562)</f>
        <v>0</v>
      </c>
      <c r="AF1562" s="18">
        <f>SUMIFS(Inp_So!AF$9:AF$228,Inp_So!$I$9:$I$228,Cal_BOSort!$G1562,Inp_So!$J$9:$J$228,Cal_BOSort!$I1562)</f>
        <v>0</v>
      </c>
      <c r="AG1562" s="18">
        <f>SUMIFS(Inp_So!AG$9:AG$228,Inp_So!$I$9:$I$228,Cal_BOSort!$G1562,Inp_So!$J$9:$J$228,Cal_BOSort!$I1562)</f>
        <v>0</v>
      </c>
      <c r="AH1562" s="18">
        <f>SUMIFS(Inp_So!AH$9:AH$228,Inp_So!$I$9:$I$228,Cal_BOSort!$G1562,Inp_So!$J$9:$J$228,Cal_BOSort!$I1562)</f>
        <v>0</v>
      </c>
      <c r="AI1562" s="18">
        <f>SUMIFS(Inp_So!AI$9:AI$228,Inp_So!$I$9:$I$228,Cal_BOSort!$G1562,Inp_So!$J$9:$J$228,Cal_BOSort!$I1562)</f>
        <v>0</v>
      </c>
      <c r="AJ1562" s="18">
        <f>SUMIFS(Inp_So!AJ$9:AJ$228,Inp_So!$I$9:$I$228,Cal_BOSort!$G1562,Inp_So!$J$9:$J$228,Cal_BOSort!$I1562)</f>
        <v>0</v>
      </c>
      <c r="AK1562" s="18">
        <f>SUMIFS(Inp_So!AK$9:AK$228,Inp_So!$I$9:$I$228,Cal_BOSort!$G1562,Inp_So!$J$9:$J$228,Cal_BOSort!$I1562)</f>
        <v>0</v>
      </c>
      <c r="AM1562" s="18">
        <f t="shared" si="167"/>
        <v>0</v>
      </c>
      <c r="AN1562" s="18">
        <f t="shared" si="171"/>
        <v>0</v>
      </c>
      <c r="AO1562" s="18">
        <f t="shared" si="172"/>
        <v>0</v>
      </c>
      <c r="AP1562" s="18">
        <f t="shared" si="168"/>
        <v>0</v>
      </c>
      <c r="AQ1562" s="18">
        <f t="shared" si="169"/>
        <v>0</v>
      </c>
      <c r="AR1562" s="18">
        <f t="shared" si="170"/>
        <v>0</v>
      </c>
      <c r="AU1562" s="42"/>
    </row>
    <row r="1563" spans="3:60" s="3" customFormat="1">
      <c r="D1563" s="101" t="str">
        <f>IF(I1563="","",MAX(D$1343:D1562)+1)</f>
        <v/>
      </c>
      <c r="E1563" s="3" t="s">
        <v>34</v>
      </c>
      <c r="F1563" s="3" t="s">
        <v>220</v>
      </c>
      <c r="G1563" s="3" t="s">
        <v>220</v>
      </c>
      <c r="I1563" s="101" t="str">
        <f>IF(Inp_So!M228="BO",Inp_So!J228,"")</f>
        <v/>
      </c>
      <c r="L1563" s="3" t="s">
        <v>106</v>
      </c>
      <c r="R1563" s="14"/>
      <c r="T1563" s="18"/>
      <c r="U1563" s="18"/>
      <c r="V1563" s="18"/>
      <c r="W1563" s="18"/>
      <c r="X1563" s="18"/>
      <c r="Y1563" s="18">
        <f>SUMIFS(Inp_So!Y$9:Y$228,Inp_So!$I$9:$I$228,Cal_BOSort!$G1563,Inp_So!$J$9:$J$228,Cal_BOSort!$I1563)</f>
        <v>0</v>
      </c>
      <c r="Z1563" s="18">
        <f>SUMIFS(Inp_So!Z$9:Z$228,Inp_So!$I$9:$I$228,Cal_BOSort!$G1563,Inp_So!$J$9:$J$228,Cal_BOSort!$I1563)</f>
        <v>0</v>
      </c>
      <c r="AA1563" s="18">
        <f>SUMIFS(Inp_So!AA$9:AA$228,Inp_So!$I$9:$I$228,Cal_BOSort!$G1563,Inp_So!$J$9:$J$228,Cal_BOSort!$I1563)</f>
        <v>0</v>
      </c>
      <c r="AB1563" s="18">
        <f>SUMIFS(Inp_So!AB$9:AB$228,Inp_So!$I$9:$I$228,Cal_BOSort!$G1563,Inp_So!$J$9:$J$228,Cal_BOSort!$I1563)</f>
        <v>0</v>
      </c>
      <c r="AC1563" s="18">
        <f>SUMIFS(Inp_So!AC$9:AC$228,Inp_So!$I$9:$I$228,Cal_BOSort!$G1563,Inp_So!$J$9:$J$228,Cal_BOSort!$I1563)</f>
        <v>0</v>
      </c>
      <c r="AD1563" s="18">
        <f>SUMIFS(Inp_So!AD$9:AD$228,Inp_So!$I$9:$I$228,Cal_BOSort!$G1563,Inp_So!$J$9:$J$228,Cal_BOSort!$I1563)</f>
        <v>0</v>
      </c>
      <c r="AE1563" s="18">
        <f>SUMIFS(Inp_So!AE$9:AE$228,Inp_So!$I$9:$I$228,Cal_BOSort!$G1563,Inp_So!$J$9:$J$228,Cal_BOSort!$I1563)</f>
        <v>0</v>
      </c>
      <c r="AF1563" s="18">
        <f>SUMIFS(Inp_So!AF$9:AF$228,Inp_So!$I$9:$I$228,Cal_BOSort!$G1563,Inp_So!$J$9:$J$228,Cal_BOSort!$I1563)</f>
        <v>0</v>
      </c>
      <c r="AG1563" s="18">
        <f>SUMIFS(Inp_So!AG$9:AG$228,Inp_So!$I$9:$I$228,Cal_BOSort!$G1563,Inp_So!$J$9:$J$228,Cal_BOSort!$I1563)</f>
        <v>0</v>
      </c>
      <c r="AH1563" s="18">
        <f>SUMIFS(Inp_So!AH$9:AH$228,Inp_So!$I$9:$I$228,Cal_BOSort!$G1563,Inp_So!$J$9:$J$228,Cal_BOSort!$I1563)</f>
        <v>0</v>
      </c>
      <c r="AI1563" s="18">
        <f>SUMIFS(Inp_So!AI$9:AI$228,Inp_So!$I$9:$I$228,Cal_BOSort!$G1563,Inp_So!$J$9:$J$228,Cal_BOSort!$I1563)</f>
        <v>0</v>
      </c>
      <c r="AJ1563" s="18">
        <f>SUMIFS(Inp_So!AJ$9:AJ$228,Inp_So!$I$9:$I$228,Cal_BOSort!$G1563,Inp_So!$J$9:$J$228,Cal_BOSort!$I1563)</f>
        <v>0</v>
      </c>
      <c r="AK1563" s="18">
        <f>SUMIFS(Inp_So!AK$9:AK$228,Inp_So!$I$9:$I$228,Cal_BOSort!$G1563,Inp_So!$J$9:$J$228,Cal_BOSort!$I1563)</f>
        <v>0</v>
      </c>
      <c r="AM1563" s="18">
        <f t="shared" si="167"/>
        <v>0</v>
      </c>
      <c r="AN1563" s="18">
        <f t="shared" si="171"/>
        <v>0</v>
      </c>
      <c r="AO1563" s="18">
        <f t="shared" si="172"/>
        <v>0</v>
      </c>
      <c r="AP1563" s="18">
        <f t="shared" si="168"/>
        <v>0</v>
      </c>
      <c r="AQ1563" s="18">
        <f t="shared" si="169"/>
        <v>0</v>
      </c>
      <c r="AR1563" s="18">
        <f t="shared" si="170"/>
        <v>0</v>
      </c>
      <c r="AU1563" s="42"/>
    </row>
    <row r="1565" spans="3:60" s="3" customFormat="1">
      <c r="C1565" s="11" t="s">
        <v>36</v>
      </c>
      <c r="D1565" s="11"/>
      <c r="E1565" s="11"/>
      <c r="F1565" s="11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44"/>
      <c r="AV1565" s="11"/>
      <c r="AW1565" s="11"/>
      <c r="AX1565" s="11"/>
      <c r="AY1565" s="11"/>
      <c r="AZ1565" s="11"/>
      <c r="BA1565" s="11"/>
      <c r="BB1565" s="11"/>
      <c r="BC1565" s="11"/>
      <c r="BD1565" s="11"/>
      <c r="BE1565" s="11"/>
      <c r="BF1565" s="11"/>
      <c r="BG1565" s="11"/>
      <c r="BH1565" s="11"/>
    </row>
    <row r="1566" spans="3:60" s="3" customFormat="1">
      <c r="D1566" s="101" t="str">
        <f>IF(I1566="","",MAX(D$1565:D1565)+1)</f>
        <v/>
      </c>
      <c r="E1566" s="3" t="s">
        <v>36</v>
      </c>
      <c r="F1566" s="3" t="s">
        <v>169</v>
      </c>
      <c r="G1566" s="3" t="s">
        <v>190</v>
      </c>
      <c r="I1566" s="101" t="str">
        <f>IF(Inp_WWU!M9="BO",Inp_WWU!J9,"")</f>
        <v/>
      </c>
      <c r="L1566" s="3" t="s">
        <v>106</v>
      </c>
      <c r="R1566" s="14"/>
      <c r="T1566" s="18"/>
      <c r="U1566" s="18"/>
      <c r="V1566" s="18"/>
      <c r="W1566" s="18"/>
      <c r="X1566" s="18"/>
      <c r="Y1566" s="18">
        <f>SUMIFS(Inp_WWU!Y$9:Y$228,Inp_WWU!$I$9:$I$228,Cal_BOSort!$G1566,Inp_WWU!$J$9:$J$228,Cal_BOSort!$I1566)</f>
        <v>0</v>
      </c>
      <c r="Z1566" s="18">
        <f>SUMIFS(Inp_WWU!Z$9:Z$228,Inp_WWU!$I$9:$I$228,Cal_BOSort!$G1566,Inp_WWU!$J$9:$J$228,Cal_BOSort!$I1566)</f>
        <v>0</v>
      </c>
      <c r="AA1566" s="18">
        <f>SUMIFS(Inp_WWU!AA$9:AA$228,Inp_WWU!$I$9:$I$228,Cal_BOSort!$G1566,Inp_WWU!$J$9:$J$228,Cal_BOSort!$I1566)</f>
        <v>0</v>
      </c>
      <c r="AB1566" s="18">
        <f>SUMIFS(Inp_WWU!AB$9:AB$228,Inp_WWU!$I$9:$I$228,Cal_BOSort!$G1566,Inp_WWU!$J$9:$J$228,Cal_BOSort!$I1566)</f>
        <v>0</v>
      </c>
      <c r="AC1566" s="18">
        <f>SUMIFS(Inp_WWU!AC$9:AC$228,Inp_WWU!$I$9:$I$228,Cal_BOSort!$G1566,Inp_WWU!$J$9:$J$228,Cal_BOSort!$I1566)</f>
        <v>0</v>
      </c>
      <c r="AD1566" s="18">
        <f>SUMIFS(Inp_WWU!AD$9:AD$228,Inp_WWU!$I$9:$I$228,Cal_BOSort!$G1566,Inp_WWU!$J$9:$J$228,Cal_BOSort!$I1566)</f>
        <v>0</v>
      </c>
      <c r="AE1566" s="18">
        <f>SUMIFS(Inp_WWU!AE$9:AE$228,Inp_WWU!$I$9:$I$228,Cal_BOSort!$G1566,Inp_WWU!$J$9:$J$228,Cal_BOSort!$I1566)</f>
        <v>0</v>
      </c>
      <c r="AF1566" s="18">
        <f>SUMIFS(Inp_WWU!AF$9:AF$228,Inp_WWU!$I$9:$I$228,Cal_BOSort!$G1566,Inp_WWU!$J$9:$J$228,Cal_BOSort!$I1566)</f>
        <v>0</v>
      </c>
      <c r="AG1566" s="18">
        <f>SUMIFS(Inp_WWU!AG$9:AG$228,Inp_WWU!$I$9:$I$228,Cal_BOSort!$G1566,Inp_WWU!$J$9:$J$228,Cal_BOSort!$I1566)</f>
        <v>0</v>
      </c>
      <c r="AH1566" s="18">
        <f>SUMIFS(Inp_WWU!AH$9:AH$228,Inp_WWU!$I$9:$I$228,Cal_BOSort!$G1566,Inp_WWU!$J$9:$J$228,Cal_BOSort!$I1566)</f>
        <v>0</v>
      </c>
      <c r="AI1566" s="18">
        <f>SUMIFS(Inp_WWU!AI$9:AI$228,Inp_WWU!$I$9:$I$228,Cal_BOSort!$G1566,Inp_WWU!$J$9:$J$228,Cal_BOSort!$I1566)</f>
        <v>0</v>
      </c>
      <c r="AJ1566" s="18">
        <f>SUMIFS(Inp_WWU!AJ$9:AJ$228,Inp_WWU!$I$9:$I$228,Cal_BOSort!$G1566,Inp_WWU!$J$9:$J$228,Cal_BOSort!$I1566)</f>
        <v>0</v>
      </c>
      <c r="AK1566" s="18">
        <f>SUMIFS(Inp_WWU!AK$9:AK$228,Inp_WWU!$I$9:$I$228,Cal_BOSort!$G1566,Inp_WWU!$J$9:$J$228,Cal_BOSort!$I1566)</f>
        <v>0</v>
      </c>
      <c r="AM1566" s="18">
        <f>SUM(T1566:X1566)</f>
        <v>0</v>
      </c>
      <c r="AN1566" s="18">
        <f>SUM(Y1566:AF1566)</f>
        <v>0</v>
      </c>
      <c r="AO1566" s="18">
        <f>SUM(AG1566:AK1566)</f>
        <v>0</v>
      </c>
      <c r="AP1566" s="18">
        <f>IFERROR(AVERAGE(T1566:X1566),0)</f>
        <v>0</v>
      </c>
      <c r="AQ1566" s="18">
        <f>IFERROR(AVERAGE(Y1566:AF1566),0)</f>
        <v>0</v>
      </c>
      <c r="AR1566" s="18">
        <f>IFERROR(AVERAGE(AG1566:AK1566),0)</f>
        <v>0</v>
      </c>
      <c r="AU1566" s="42"/>
    </row>
    <row r="1567" spans="3:60" s="3" customFormat="1">
      <c r="D1567" s="101" t="str">
        <f>IF(I1567="","",MAX(D$1565:D1566)+1)</f>
        <v/>
      </c>
      <c r="E1567" s="3" t="s">
        <v>36</v>
      </c>
      <c r="F1567" s="3" t="s">
        <v>169</v>
      </c>
      <c r="G1567" s="3" t="s">
        <v>190</v>
      </c>
      <c r="I1567" s="101" t="str">
        <f>IF(Inp_WWU!M10="BO",Inp_WWU!J10,"")</f>
        <v/>
      </c>
      <c r="L1567" s="3" t="s">
        <v>106</v>
      </c>
      <c r="R1567" s="14"/>
      <c r="T1567" s="18"/>
      <c r="U1567" s="18"/>
      <c r="V1567" s="18"/>
      <c r="W1567" s="18"/>
      <c r="X1567" s="18"/>
      <c r="Y1567" s="18">
        <f>SUMIFS(Inp_WWU!Y$9:Y$228,Inp_WWU!$I$9:$I$228,Cal_BOSort!$G1567,Inp_WWU!$J$9:$J$228,Cal_BOSort!$I1567)</f>
        <v>0</v>
      </c>
      <c r="Z1567" s="18">
        <f>SUMIFS(Inp_WWU!Z$9:Z$228,Inp_WWU!$I$9:$I$228,Cal_BOSort!$G1567,Inp_WWU!$J$9:$J$228,Cal_BOSort!$I1567)</f>
        <v>0</v>
      </c>
      <c r="AA1567" s="18">
        <f>SUMIFS(Inp_WWU!AA$9:AA$228,Inp_WWU!$I$9:$I$228,Cal_BOSort!$G1567,Inp_WWU!$J$9:$J$228,Cal_BOSort!$I1567)</f>
        <v>0</v>
      </c>
      <c r="AB1567" s="18">
        <f>SUMIFS(Inp_WWU!AB$9:AB$228,Inp_WWU!$I$9:$I$228,Cal_BOSort!$G1567,Inp_WWU!$J$9:$J$228,Cal_BOSort!$I1567)</f>
        <v>0</v>
      </c>
      <c r="AC1567" s="18">
        <f>SUMIFS(Inp_WWU!AC$9:AC$228,Inp_WWU!$I$9:$I$228,Cal_BOSort!$G1567,Inp_WWU!$J$9:$J$228,Cal_BOSort!$I1567)</f>
        <v>0</v>
      </c>
      <c r="AD1567" s="18">
        <f>SUMIFS(Inp_WWU!AD$9:AD$228,Inp_WWU!$I$9:$I$228,Cal_BOSort!$G1567,Inp_WWU!$J$9:$J$228,Cal_BOSort!$I1567)</f>
        <v>0</v>
      </c>
      <c r="AE1567" s="18">
        <f>SUMIFS(Inp_WWU!AE$9:AE$228,Inp_WWU!$I$9:$I$228,Cal_BOSort!$G1567,Inp_WWU!$J$9:$J$228,Cal_BOSort!$I1567)</f>
        <v>0</v>
      </c>
      <c r="AF1567" s="18">
        <f>SUMIFS(Inp_WWU!AF$9:AF$228,Inp_WWU!$I$9:$I$228,Cal_BOSort!$G1567,Inp_WWU!$J$9:$J$228,Cal_BOSort!$I1567)</f>
        <v>0</v>
      </c>
      <c r="AG1567" s="18">
        <f>SUMIFS(Inp_WWU!AG$9:AG$228,Inp_WWU!$I$9:$I$228,Cal_BOSort!$G1567,Inp_WWU!$J$9:$J$228,Cal_BOSort!$I1567)</f>
        <v>0</v>
      </c>
      <c r="AH1567" s="18">
        <f>SUMIFS(Inp_WWU!AH$9:AH$228,Inp_WWU!$I$9:$I$228,Cal_BOSort!$G1567,Inp_WWU!$J$9:$J$228,Cal_BOSort!$I1567)</f>
        <v>0</v>
      </c>
      <c r="AI1567" s="18">
        <f>SUMIFS(Inp_WWU!AI$9:AI$228,Inp_WWU!$I$9:$I$228,Cal_BOSort!$G1567,Inp_WWU!$J$9:$J$228,Cal_BOSort!$I1567)</f>
        <v>0</v>
      </c>
      <c r="AJ1567" s="18">
        <f>SUMIFS(Inp_WWU!AJ$9:AJ$228,Inp_WWU!$I$9:$I$228,Cal_BOSort!$G1567,Inp_WWU!$J$9:$J$228,Cal_BOSort!$I1567)</f>
        <v>0</v>
      </c>
      <c r="AK1567" s="18">
        <f>SUMIFS(Inp_WWU!AK$9:AK$228,Inp_WWU!$I$9:$I$228,Cal_BOSort!$G1567,Inp_WWU!$J$9:$J$228,Cal_BOSort!$I1567)</f>
        <v>0</v>
      </c>
      <c r="AM1567" s="18">
        <f t="shared" ref="AM1567:AM1630" si="173">SUM(T1567:X1567)</f>
        <v>0</v>
      </c>
      <c r="AN1567" s="18">
        <f>SUM(Y1567:AF1567)</f>
        <v>0</v>
      </c>
      <c r="AO1567" s="18">
        <f>SUM(AG1567:AK1567)</f>
        <v>0</v>
      </c>
      <c r="AP1567" s="18">
        <f t="shared" ref="AP1567:AP1630" si="174">IFERROR(AVERAGE(T1567:X1567),0)</f>
        <v>0</v>
      </c>
      <c r="AQ1567" s="18">
        <f t="shared" ref="AQ1567:AQ1630" si="175">IFERROR(AVERAGE(Y1567:AF1567),0)</f>
        <v>0</v>
      </c>
      <c r="AR1567" s="18">
        <f t="shared" ref="AR1567:AR1630" si="176">IFERROR(AVERAGE(AG1567:AK1567),0)</f>
        <v>0</v>
      </c>
      <c r="AU1567" s="42"/>
    </row>
    <row r="1568" spans="3:60" s="3" customFormat="1">
      <c r="D1568" s="101" t="str">
        <f>IF(I1568="","",MAX(D$1565:D1567)+1)</f>
        <v/>
      </c>
      <c r="E1568" s="3" t="s">
        <v>36</v>
      </c>
      <c r="F1568" s="3" t="s">
        <v>169</v>
      </c>
      <c r="G1568" s="3" t="s">
        <v>190</v>
      </c>
      <c r="I1568" s="101" t="str">
        <f>IF(Inp_WWU!M11="BO",Inp_WWU!J11,"")</f>
        <v/>
      </c>
      <c r="L1568" s="3" t="s">
        <v>106</v>
      </c>
      <c r="R1568" s="14"/>
      <c r="T1568" s="18"/>
      <c r="U1568" s="18"/>
      <c r="V1568" s="18"/>
      <c r="W1568" s="18"/>
      <c r="X1568" s="18"/>
      <c r="Y1568" s="18">
        <f>SUMIFS(Inp_WWU!Y$9:Y$228,Inp_WWU!$I$9:$I$228,Cal_BOSort!$G1568,Inp_WWU!$J$9:$J$228,Cal_BOSort!$I1568)</f>
        <v>0</v>
      </c>
      <c r="Z1568" s="18">
        <f>SUMIFS(Inp_WWU!Z$9:Z$228,Inp_WWU!$I$9:$I$228,Cal_BOSort!$G1568,Inp_WWU!$J$9:$J$228,Cal_BOSort!$I1568)</f>
        <v>0</v>
      </c>
      <c r="AA1568" s="18">
        <f>SUMIFS(Inp_WWU!AA$9:AA$228,Inp_WWU!$I$9:$I$228,Cal_BOSort!$G1568,Inp_WWU!$J$9:$J$228,Cal_BOSort!$I1568)</f>
        <v>0</v>
      </c>
      <c r="AB1568" s="18">
        <f>SUMIFS(Inp_WWU!AB$9:AB$228,Inp_WWU!$I$9:$I$228,Cal_BOSort!$G1568,Inp_WWU!$J$9:$J$228,Cal_BOSort!$I1568)</f>
        <v>0</v>
      </c>
      <c r="AC1568" s="18">
        <f>SUMIFS(Inp_WWU!AC$9:AC$228,Inp_WWU!$I$9:$I$228,Cal_BOSort!$G1568,Inp_WWU!$J$9:$J$228,Cal_BOSort!$I1568)</f>
        <v>0</v>
      </c>
      <c r="AD1568" s="18">
        <f>SUMIFS(Inp_WWU!AD$9:AD$228,Inp_WWU!$I$9:$I$228,Cal_BOSort!$G1568,Inp_WWU!$J$9:$J$228,Cal_BOSort!$I1568)</f>
        <v>0</v>
      </c>
      <c r="AE1568" s="18">
        <f>SUMIFS(Inp_WWU!AE$9:AE$228,Inp_WWU!$I$9:$I$228,Cal_BOSort!$G1568,Inp_WWU!$J$9:$J$228,Cal_BOSort!$I1568)</f>
        <v>0</v>
      </c>
      <c r="AF1568" s="18">
        <f>SUMIFS(Inp_WWU!AF$9:AF$228,Inp_WWU!$I$9:$I$228,Cal_BOSort!$G1568,Inp_WWU!$J$9:$J$228,Cal_BOSort!$I1568)</f>
        <v>0</v>
      </c>
      <c r="AG1568" s="18">
        <f>SUMIFS(Inp_WWU!AG$9:AG$228,Inp_WWU!$I$9:$I$228,Cal_BOSort!$G1568,Inp_WWU!$J$9:$J$228,Cal_BOSort!$I1568)</f>
        <v>0</v>
      </c>
      <c r="AH1568" s="18">
        <f>SUMIFS(Inp_WWU!AH$9:AH$228,Inp_WWU!$I$9:$I$228,Cal_BOSort!$G1568,Inp_WWU!$J$9:$J$228,Cal_BOSort!$I1568)</f>
        <v>0</v>
      </c>
      <c r="AI1568" s="18">
        <f>SUMIFS(Inp_WWU!AI$9:AI$228,Inp_WWU!$I$9:$I$228,Cal_BOSort!$G1568,Inp_WWU!$J$9:$J$228,Cal_BOSort!$I1568)</f>
        <v>0</v>
      </c>
      <c r="AJ1568" s="18">
        <f>SUMIFS(Inp_WWU!AJ$9:AJ$228,Inp_WWU!$I$9:$I$228,Cal_BOSort!$G1568,Inp_WWU!$J$9:$J$228,Cal_BOSort!$I1568)</f>
        <v>0</v>
      </c>
      <c r="AK1568" s="18">
        <f>SUMIFS(Inp_WWU!AK$9:AK$228,Inp_WWU!$I$9:$I$228,Cal_BOSort!$G1568,Inp_WWU!$J$9:$J$228,Cal_BOSort!$I1568)</f>
        <v>0</v>
      </c>
      <c r="AM1568" s="18">
        <f t="shared" si="173"/>
        <v>0</v>
      </c>
      <c r="AN1568" s="18">
        <f t="shared" ref="AN1568:AN1631" si="177">SUM(Y1568:AF1568)</f>
        <v>0</v>
      </c>
      <c r="AO1568" s="18">
        <f t="shared" ref="AO1568:AO1631" si="178">SUM(AG1568:AK1568)</f>
        <v>0</v>
      </c>
      <c r="AP1568" s="18">
        <f t="shared" si="174"/>
        <v>0</v>
      </c>
      <c r="AQ1568" s="18">
        <f t="shared" si="175"/>
        <v>0</v>
      </c>
      <c r="AR1568" s="18">
        <f t="shared" si="176"/>
        <v>0</v>
      </c>
      <c r="AU1568" s="42"/>
    </row>
    <row r="1569" spans="4:47" s="3" customFormat="1">
      <c r="D1569" s="101" t="str">
        <f>IF(I1569="","",MAX(D$1565:D1568)+1)</f>
        <v/>
      </c>
      <c r="E1569" s="3" t="s">
        <v>36</v>
      </c>
      <c r="F1569" s="3" t="s">
        <v>169</v>
      </c>
      <c r="G1569" s="3" t="s">
        <v>190</v>
      </c>
      <c r="I1569" s="101" t="str">
        <f>IF(Inp_WWU!M12="BO",Inp_WWU!J12,"")</f>
        <v/>
      </c>
      <c r="L1569" s="3" t="s">
        <v>106</v>
      </c>
      <c r="R1569" s="14"/>
      <c r="T1569" s="18"/>
      <c r="U1569" s="18"/>
      <c r="V1569" s="18"/>
      <c r="W1569" s="18"/>
      <c r="X1569" s="18"/>
      <c r="Y1569" s="18">
        <f>SUMIFS(Inp_WWU!Y$9:Y$228,Inp_WWU!$I$9:$I$228,Cal_BOSort!$G1569,Inp_WWU!$J$9:$J$228,Cal_BOSort!$I1569)</f>
        <v>0</v>
      </c>
      <c r="Z1569" s="18">
        <f>SUMIFS(Inp_WWU!Z$9:Z$228,Inp_WWU!$I$9:$I$228,Cal_BOSort!$G1569,Inp_WWU!$J$9:$J$228,Cal_BOSort!$I1569)</f>
        <v>0</v>
      </c>
      <c r="AA1569" s="18">
        <f>SUMIFS(Inp_WWU!AA$9:AA$228,Inp_WWU!$I$9:$I$228,Cal_BOSort!$G1569,Inp_WWU!$J$9:$J$228,Cal_BOSort!$I1569)</f>
        <v>0</v>
      </c>
      <c r="AB1569" s="18">
        <f>SUMIFS(Inp_WWU!AB$9:AB$228,Inp_WWU!$I$9:$I$228,Cal_BOSort!$G1569,Inp_WWU!$J$9:$J$228,Cal_BOSort!$I1569)</f>
        <v>0</v>
      </c>
      <c r="AC1569" s="18">
        <f>SUMIFS(Inp_WWU!AC$9:AC$228,Inp_WWU!$I$9:$I$228,Cal_BOSort!$G1569,Inp_WWU!$J$9:$J$228,Cal_BOSort!$I1569)</f>
        <v>0</v>
      </c>
      <c r="AD1569" s="18">
        <f>SUMIFS(Inp_WWU!AD$9:AD$228,Inp_WWU!$I$9:$I$228,Cal_BOSort!$G1569,Inp_WWU!$J$9:$J$228,Cal_BOSort!$I1569)</f>
        <v>0</v>
      </c>
      <c r="AE1569" s="18">
        <f>SUMIFS(Inp_WWU!AE$9:AE$228,Inp_WWU!$I$9:$I$228,Cal_BOSort!$G1569,Inp_WWU!$J$9:$J$228,Cal_BOSort!$I1569)</f>
        <v>0</v>
      </c>
      <c r="AF1569" s="18">
        <f>SUMIFS(Inp_WWU!AF$9:AF$228,Inp_WWU!$I$9:$I$228,Cal_BOSort!$G1569,Inp_WWU!$J$9:$J$228,Cal_BOSort!$I1569)</f>
        <v>0</v>
      </c>
      <c r="AG1569" s="18">
        <f>SUMIFS(Inp_WWU!AG$9:AG$228,Inp_WWU!$I$9:$I$228,Cal_BOSort!$G1569,Inp_WWU!$J$9:$J$228,Cal_BOSort!$I1569)</f>
        <v>0</v>
      </c>
      <c r="AH1569" s="18">
        <f>SUMIFS(Inp_WWU!AH$9:AH$228,Inp_WWU!$I$9:$I$228,Cal_BOSort!$G1569,Inp_WWU!$J$9:$J$228,Cal_BOSort!$I1569)</f>
        <v>0</v>
      </c>
      <c r="AI1569" s="18">
        <f>SUMIFS(Inp_WWU!AI$9:AI$228,Inp_WWU!$I$9:$I$228,Cal_BOSort!$G1569,Inp_WWU!$J$9:$J$228,Cal_BOSort!$I1569)</f>
        <v>0</v>
      </c>
      <c r="AJ1569" s="18">
        <f>SUMIFS(Inp_WWU!AJ$9:AJ$228,Inp_WWU!$I$9:$I$228,Cal_BOSort!$G1569,Inp_WWU!$J$9:$J$228,Cal_BOSort!$I1569)</f>
        <v>0</v>
      </c>
      <c r="AK1569" s="18">
        <f>SUMIFS(Inp_WWU!AK$9:AK$228,Inp_WWU!$I$9:$I$228,Cal_BOSort!$G1569,Inp_WWU!$J$9:$J$228,Cal_BOSort!$I1569)</f>
        <v>0</v>
      </c>
      <c r="AM1569" s="18">
        <f t="shared" si="173"/>
        <v>0</v>
      </c>
      <c r="AN1569" s="18">
        <f t="shared" si="177"/>
        <v>0</v>
      </c>
      <c r="AO1569" s="18">
        <f t="shared" si="178"/>
        <v>0</v>
      </c>
      <c r="AP1569" s="18">
        <f t="shared" si="174"/>
        <v>0</v>
      </c>
      <c r="AQ1569" s="18">
        <f t="shared" si="175"/>
        <v>0</v>
      </c>
      <c r="AR1569" s="18">
        <f t="shared" si="176"/>
        <v>0</v>
      </c>
      <c r="AU1569" s="42"/>
    </row>
    <row r="1570" spans="4:47" s="3" customFormat="1">
      <c r="D1570" s="101" t="str">
        <f>IF(I1570="","",MAX(D$1565:D1569)+1)</f>
        <v/>
      </c>
      <c r="E1570" s="3" t="s">
        <v>36</v>
      </c>
      <c r="F1570" s="3" t="s">
        <v>169</v>
      </c>
      <c r="G1570" s="3" t="s">
        <v>190</v>
      </c>
      <c r="I1570" s="101" t="str">
        <f>IF(Inp_WWU!M13="BO",Inp_WWU!J13,"")</f>
        <v/>
      </c>
      <c r="L1570" s="3" t="s">
        <v>106</v>
      </c>
      <c r="R1570" s="14"/>
      <c r="T1570" s="18"/>
      <c r="U1570" s="18"/>
      <c r="V1570" s="18"/>
      <c r="W1570" s="18"/>
      <c r="X1570" s="18"/>
      <c r="Y1570" s="18">
        <f>SUMIFS(Inp_WWU!Y$9:Y$228,Inp_WWU!$I$9:$I$228,Cal_BOSort!$G1570,Inp_WWU!$J$9:$J$228,Cal_BOSort!$I1570)</f>
        <v>0</v>
      </c>
      <c r="Z1570" s="18">
        <f>SUMIFS(Inp_WWU!Z$9:Z$228,Inp_WWU!$I$9:$I$228,Cal_BOSort!$G1570,Inp_WWU!$J$9:$J$228,Cal_BOSort!$I1570)</f>
        <v>0</v>
      </c>
      <c r="AA1570" s="18">
        <f>SUMIFS(Inp_WWU!AA$9:AA$228,Inp_WWU!$I$9:$I$228,Cal_BOSort!$G1570,Inp_WWU!$J$9:$J$228,Cal_BOSort!$I1570)</f>
        <v>0</v>
      </c>
      <c r="AB1570" s="18">
        <f>SUMIFS(Inp_WWU!AB$9:AB$228,Inp_WWU!$I$9:$I$228,Cal_BOSort!$G1570,Inp_WWU!$J$9:$J$228,Cal_BOSort!$I1570)</f>
        <v>0</v>
      </c>
      <c r="AC1570" s="18">
        <f>SUMIFS(Inp_WWU!AC$9:AC$228,Inp_WWU!$I$9:$I$228,Cal_BOSort!$G1570,Inp_WWU!$J$9:$J$228,Cal_BOSort!$I1570)</f>
        <v>0</v>
      </c>
      <c r="AD1570" s="18">
        <f>SUMIFS(Inp_WWU!AD$9:AD$228,Inp_WWU!$I$9:$I$228,Cal_BOSort!$G1570,Inp_WWU!$J$9:$J$228,Cal_BOSort!$I1570)</f>
        <v>0</v>
      </c>
      <c r="AE1570" s="18">
        <f>SUMIFS(Inp_WWU!AE$9:AE$228,Inp_WWU!$I$9:$I$228,Cal_BOSort!$G1570,Inp_WWU!$J$9:$J$228,Cal_BOSort!$I1570)</f>
        <v>0</v>
      </c>
      <c r="AF1570" s="18">
        <f>SUMIFS(Inp_WWU!AF$9:AF$228,Inp_WWU!$I$9:$I$228,Cal_BOSort!$G1570,Inp_WWU!$J$9:$J$228,Cal_BOSort!$I1570)</f>
        <v>0</v>
      </c>
      <c r="AG1570" s="18">
        <f>SUMIFS(Inp_WWU!AG$9:AG$228,Inp_WWU!$I$9:$I$228,Cal_BOSort!$G1570,Inp_WWU!$J$9:$J$228,Cal_BOSort!$I1570)</f>
        <v>0</v>
      </c>
      <c r="AH1570" s="18">
        <f>SUMIFS(Inp_WWU!AH$9:AH$228,Inp_WWU!$I$9:$I$228,Cal_BOSort!$G1570,Inp_WWU!$J$9:$J$228,Cal_BOSort!$I1570)</f>
        <v>0</v>
      </c>
      <c r="AI1570" s="18">
        <f>SUMIFS(Inp_WWU!AI$9:AI$228,Inp_WWU!$I$9:$I$228,Cal_BOSort!$G1570,Inp_WWU!$J$9:$J$228,Cal_BOSort!$I1570)</f>
        <v>0</v>
      </c>
      <c r="AJ1570" s="18">
        <f>SUMIFS(Inp_WWU!AJ$9:AJ$228,Inp_WWU!$I$9:$I$228,Cal_BOSort!$G1570,Inp_WWU!$J$9:$J$228,Cal_BOSort!$I1570)</f>
        <v>0</v>
      </c>
      <c r="AK1570" s="18">
        <f>SUMIFS(Inp_WWU!AK$9:AK$228,Inp_WWU!$I$9:$I$228,Cal_BOSort!$G1570,Inp_WWU!$J$9:$J$228,Cal_BOSort!$I1570)</f>
        <v>0</v>
      </c>
      <c r="AM1570" s="18">
        <f t="shared" si="173"/>
        <v>0</v>
      </c>
      <c r="AN1570" s="18">
        <f t="shared" si="177"/>
        <v>0</v>
      </c>
      <c r="AO1570" s="18">
        <f t="shared" si="178"/>
        <v>0</v>
      </c>
      <c r="AP1570" s="18">
        <f t="shared" si="174"/>
        <v>0</v>
      </c>
      <c r="AQ1570" s="18">
        <f t="shared" si="175"/>
        <v>0</v>
      </c>
      <c r="AR1570" s="18">
        <f t="shared" si="176"/>
        <v>0</v>
      </c>
      <c r="AU1570" s="42"/>
    </row>
    <row r="1571" spans="4:47" s="3" customFormat="1">
      <c r="D1571" s="101" t="str">
        <f>IF(I1571="","",MAX(D$1565:D1570)+1)</f>
        <v/>
      </c>
      <c r="E1571" s="3" t="s">
        <v>36</v>
      </c>
      <c r="F1571" s="3" t="s">
        <v>169</v>
      </c>
      <c r="G1571" s="3" t="s">
        <v>190</v>
      </c>
      <c r="I1571" s="101" t="str">
        <f>IF(Inp_WWU!M14="BO",Inp_WWU!J14,"")</f>
        <v/>
      </c>
      <c r="L1571" s="3" t="s">
        <v>106</v>
      </c>
      <c r="R1571" s="14"/>
      <c r="T1571" s="18"/>
      <c r="U1571" s="18"/>
      <c r="V1571" s="18"/>
      <c r="W1571" s="18"/>
      <c r="X1571" s="18"/>
      <c r="Y1571" s="18">
        <f>SUMIFS(Inp_WWU!Y$9:Y$228,Inp_WWU!$I$9:$I$228,Cal_BOSort!$G1571,Inp_WWU!$J$9:$J$228,Cal_BOSort!$I1571)</f>
        <v>0</v>
      </c>
      <c r="Z1571" s="18">
        <f>SUMIFS(Inp_WWU!Z$9:Z$228,Inp_WWU!$I$9:$I$228,Cal_BOSort!$G1571,Inp_WWU!$J$9:$J$228,Cal_BOSort!$I1571)</f>
        <v>0</v>
      </c>
      <c r="AA1571" s="18">
        <f>SUMIFS(Inp_WWU!AA$9:AA$228,Inp_WWU!$I$9:$I$228,Cal_BOSort!$G1571,Inp_WWU!$J$9:$J$228,Cal_BOSort!$I1571)</f>
        <v>0</v>
      </c>
      <c r="AB1571" s="18">
        <f>SUMIFS(Inp_WWU!AB$9:AB$228,Inp_WWU!$I$9:$I$228,Cal_BOSort!$G1571,Inp_WWU!$J$9:$J$228,Cal_BOSort!$I1571)</f>
        <v>0</v>
      </c>
      <c r="AC1571" s="18">
        <f>SUMIFS(Inp_WWU!AC$9:AC$228,Inp_WWU!$I$9:$I$228,Cal_BOSort!$G1571,Inp_WWU!$J$9:$J$228,Cal_BOSort!$I1571)</f>
        <v>0</v>
      </c>
      <c r="AD1571" s="18">
        <f>SUMIFS(Inp_WWU!AD$9:AD$228,Inp_WWU!$I$9:$I$228,Cal_BOSort!$G1571,Inp_WWU!$J$9:$J$228,Cal_BOSort!$I1571)</f>
        <v>0</v>
      </c>
      <c r="AE1571" s="18">
        <f>SUMIFS(Inp_WWU!AE$9:AE$228,Inp_WWU!$I$9:$I$228,Cal_BOSort!$G1571,Inp_WWU!$J$9:$J$228,Cal_BOSort!$I1571)</f>
        <v>0</v>
      </c>
      <c r="AF1571" s="18">
        <f>SUMIFS(Inp_WWU!AF$9:AF$228,Inp_WWU!$I$9:$I$228,Cal_BOSort!$G1571,Inp_WWU!$J$9:$J$228,Cal_BOSort!$I1571)</f>
        <v>0</v>
      </c>
      <c r="AG1571" s="18">
        <f>SUMIFS(Inp_WWU!AG$9:AG$228,Inp_WWU!$I$9:$I$228,Cal_BOSort!$G1571,Inp_WWU!$J$9:$J$228,Cal_BOSort!$I1571)</f>
        <v>0</v>
      </c>
      <c r="AH1571" s="18">
        <f>SUMIFS(Inp_WWU!AH$9:AH$228,Inp_WWU!$I$9:$I$228,Cal_BOSort!$G1571,Inp_WWU!$J$9:$J$228,Cal_BOSort!$I1571)</f>
        <v>0</v>
      </c>
      <c r="AI1571" s="18">
        <f>SUMIFS(Inp_WWU!AI$9:AI$228,Inp_WWU!$I$9:$I$228,Cal_BOSort!$G1571,Inp_WWU!$J$9:$J$228,Cal_BOSort!$I1571)</f>
        <v>0</v>
      </c>
      <c r="AJ1571" s="18">
        <f>SUMIFS(Inp_WWU!AJ$9:AJ$228,Inp_WWU!$I$9:$I$228,Cal_BOSort!$G1571,Inp_WWU!$J$9:$J$228,Cal_BOSort!$I1571)</f>
        <v>0</v>
      </c>
      <c r="AK1571" s="18">
        <f>SUMIFS(Inp_WWU!AK$9:AK$228,Inp_WWU!$I$9:$I$228,Cal_BOSort!$G1571,Inp_WWU!$J$9:$J$228,Cal_BOSort!$I1571)</f>
        <v>0</v>
      </c>
      <c r="AM1571" s="18">
        <f t="shared" si="173"/>
        <v>0</v>
      </c>
      <c r="AN1571" s="18">
        <f t="shared" si="177"/>
        <v>0</v>
      </c>
      <c r="AO1571" s="18">
        <f t="shared" si="178"/>
        <v>0</v>
      </c>
      <c r="AP1571" s="18">
        <f t="shared" si="174"/>
        <v>0</v>
      </c>
      <c r="AQ1571" s="18">
        <f t="shared" si="175"/>
        <v>0</v>
      </c>
      <c r="AR1571" s="18">
        <f t="shared" si="176"/>
        <v>0</v>
      </c>
      <c r="AU1571" s="42"/>
    </row>
    <row r="1572" spans="4:47" s="3" customFormat="1">
      <c r="D1572" s="101">
        <f>IF(I1572="","",MAX(D$1565:D1571)+1)</f>
        <v>1</v>
      </c>
      <c r="E1572" s="3" t="s">
        <v>36</v>
      </c>
      <c r="F1572" s="3" t="s">
        <v>169</v>
      </c>
      <c r="G1572" s="3" t="s">
        <v>190</v>
      </c>
      <c r="I1572" s="101" t="str">
        <f>IF(Inp_WWU!M15="BO",Inp_WWU!J15,"")</f>
        <v>BO - Theft of gas</v>
      </c>
      <c r="L1572" s="3" t="s">
        <v>106</v>
      </c>
      <c r="R1572" s="14"/>
      <c r="T1572" s="18"/>
      <c r="U1572" s="18"/>
      <c r="V1572" s="18"/>
      <c r="W1572" s="18"/>
      <c r="X1572" s="18"/>
      <c r="Y1572" s="18">
        <f>SUMIFS(Inp_WWU!Y$9:Y$228,Inp_WWU!$I$9:$I$228,Cal_BOSort!$G1572,Inp_WWU!$J$9:$J$228,Cal_BOSort!$I1572)</f>
        <v>0</v>
      </c>
      <c r="Z1572" s="18">
        <f>SUMIFS(Inp_WWU!Z$9:Z$228,Inp_WWU!$I$9:$I$228,Cal_BOSort!$G1572,Inp_WWU!$J$9:$J$228,Cal_BOSort!$I1572)</f>
        <v>0</v>
      </c>
      <c r="AA1572" s="18">
        <f>SUMIFS(Inp_WWU!AA$9:AA$228,Inp_WWU!$I$9:$I$228,Cal_BOSort!$G1572,Inp_WWU!$J$9:$J$228,Cal_BOSort!$I1572)</f>
        <v>0</v>
      </c>
      <c r="AB1572" s="18">
        <f>SUMIFS(Inp_WWU!AB$9:AB$228,Inp_WWU!$I$9:$I$228,Cal_BOSort!$G1572,Inp_WWU!$J$9:$J$228,Cal_BOSort!$I1572)</f>
        <v>0</v>
      </c>
      <c r="AC1572" s="18">
        <f>SUMIFS(Inp_WWU!AC$9:AC$228,Inp_WWU!$I$9:$I$228,Cal_BOSort!$G1572,Inp_WWU!$J$9:$J$228,Cal_BOSort!$I1572)</f>
        <v>0</v>
      </c>
      <c r="AD1572" s="18">
        <f>SUMIFS(Inp_WWU!AD$9:AD$228,Inp_WWU!$I$9:$I$228,Cal_BOSort!$G1572,Inp_WWU!$J$9:$J$228,Cal_BOSort!$I1572)</f>
        <v>0</v>
      </c>
      <c r="AE1572" s="18">
        <f>SUMIFS(Inp_WWU!AE$9:AE$228,Inp_WWU!$I$9:$I$228,Cal_BOSort!$G1572,Inp_WWU!$J$9:$J$228,Cal_BOSort!$I1572)</f>
        <v>0</v>
      </c>
      <c r="AF1572" s="18">
        <f>SUMIFS(Inp_WWU!AF$9:AF$228,Inp_WWU!$I$9:$I$228,Cal_BOSort!$G1572,Inp_WWU!$J$9:$J$228,Cal_BOSort!$I1572)</f>
        <v>0</v>
      </c>
      <c r="AG1572" s="18">
        <f>SUMIFS(Inp_WWU!AG$9:AG$228,Inp_WWU!$I$9:$I$228,Cal_BOSort!$G1572,Inp_WWU!$J$9:$J$228,Cal_BOSort!$I1572)</f>
        <v>-5.0251256281407038E-2</v>
      </c>
      <c r="AH1572" s="18">
        <f>SUMIFS(Inp_WWU!AH$9:AH$228,Inp_WWU!$I$9:$I$228,Cal_BOSort!$G1572,Inp_WWU!$J$9:$J$228,Cal_BOSort!$I1572)</f>
        <v>-5.0251256281407038E-2</v>
      </c>
      <c r="AI1572" s="18">
        <f>SUMIFS(Inp_WWU!AI$9:AI$228,Inp_WWU!$I$9:$I$228,Cal_BOSort!$G1572,Inp_WWU!$J$9:$J$228,Cal_BOSort!$I1572)</f>
        <v>-5.0251256281407038E-2</v>
      </c>
      <c r="AJ1572" s="18">
        <f>SUMIFS(Inp_WWU!AJ$9:AJ$228,Inp_WWU!$I$9:$I$228,Cal_BOSort!$G1572,Inp_WWU!$J$9:$J$228,Cal_BOSort!$I1572)</f>
        <v>-5.0251256281407038E-2</v>
      </c>
      <c r="AK1572" s="18">
        <f>SUMIFS(Inp_WWU!AK$9:AK$228,Inp_WWU!$I$9:$I$228,Cal_BOSort!$G1572,Inp_WWU!$J$9:$J$228,Cal_BOSort!$I1572)</f>
        <v>-5.0251256281407031E-2</v>
      </c>
      <c r="AM1572" s="18">
        <f t="shared" si="173"/>
        <v>0</v>
      </c>
      <c r="AN1572" s="18">
        <f t="shared" si="177"/>
        <v>0</v>
      </c>
      <c r="AO1572" s="18">
        <f t="shared" si="178"/>
        <v>-0.25125628140703515</v>
      </c>
      <c r="AP1572" s="18">
        <f t="shared" si="174"/>
        <v>0</v>
      </c>
      <c r="AQ1572" s="18">
        <f t="shared" si="175"/>
        <v>0</v>
      </c>
      <c r="AR1572" s="18">
        <f t="shared" si="176"/>
        <v>-5.0251256281407031E-2</v>
      </c>
      <c r="AU1572" s="42"/>
    </row>
    <row r="1573" spans="4:47" s="3" customFormat="1">
      <c r="D1573" s="101" t="str">
        <f>IF(I1573="","",MAX(D$1565:D1572)+1)</f>
        <v/>
      </c>
      <c r="E1573" s="3" t="s">
        <v>36</v>
      </c>
      <c r="F1573" s="3" t="s">
        <v>169</v>
      </c>
      <c r="G1573" s="3" t="s">
        <v>190</v>
      </c>
      <c r="I1573" s="101" t="str">
        <f>IF(Inp_WWU!M16="BO",Inp_WWU!J16,"")</f>
        <v/>
      </c>
      <c r="L1573" s="3" t="s">
        <v>106</v>
      </c>
      <c r="R1573" s="14"/>
      <c r="T1573" s="18"/>
      <c r="U1573" s="18"/>
      <c r="V1573" s="18"/>
      <c r="W1573" s="18"/>
      <c r="X1573" s="18"/>
      <c r="Y1573" s="18">
        <f>SUMIFS(Inp_WWU!Y$9:Y$228,Inp_WWU!$I$9:$I$228,Cal_BOSort!$G1573,Inp_WWU!$J$9:$J$228,Cal_BOSort!$I1573)</f>
        <v>0</v>
      </c>
      <c r="Z1573" s="18">
        <f>SUMIFS(Inp_WWU!Z$9:Z$228,Inp_WWU!$I$9:$I$228,Cal_BOSort!$G1573,Inp_WWU!$J$9:$J$228,Cal_BOSort!$I1573)</f>
        <v>0</v>
      </c>
      <c r="AA1573" s="18">
        <f>SUMIFS(Inp_WWU!AA$9:AA$228,Inp_WWU!$I$9:$I$228,Cal_BOSort!$G1573,Inp_WWU!$J$9:$J$228,Cal_BOSort!$I1573)</f>
        <v>0</v>
      </c>
      <c r="AB1573" s="18">
        <f>SUMIFS(Inp_WWU!AB$9:AB$228,Inp_WWU!$I$9:$I$228,Cal_BOSort!$G1573,Inp_WWU!$J$9:$J$228,Cal_BOSort!$I1573)</f>
        <v>0</v>
      </c>
      <c r="AC1573" s="18">
        <f>SUMIFS(Inp_WWU!AC$9:AC$228,Inp_WWU!$I$9:$I$228,Cal_BOSort!$G1573,Inp_WWU!$J$9:$J$228,Cal_BOSort!$I1573)</f>
        <v>0</v>
      </c>
      <c r="AD1573" s="18">
        <f>SUMIFS(Inp_WWU!AD$9:AD$228,Inp_WWU!$I$9:$I$228,Cal_BOSort!$G1573,Inp_WWU!$J$9:$J$228,Cal_BOSort!$I1573)</f>
        <v>0</v>
      </c>
      <c r="AE1573" s="18">
        <f>SUMIFS(Inp_WWU!AE$9:AE$228,Inp_WWU!$I$9:$I$228,Cal_BOSort!$G1573,Inp_WWU!$J$9:$J$228,Cal_BOSort!$I1573)</f>
        <v>0</v>
      </c>
      <c r="AF1573" s="18">
        <f>SUMIFS(Inp_WWU!AF$9:AF$228,Inp_WWU!$I$9:$I$228,Cal_BOSort!$G1573,Inp_WWU!$J$9:$J$228,Cal_BOSort!$I1573)</f>
        <v>0</v>
      </c>
      <c r="AG1573" s="18">
        <f>SUMIFS(Inp_WWU!AG$9:AG$228,Inp_WWU!$I$9:$I$228,Cal_BOSort!$G1573,Inp_WWU!$J$9:$J$228,Cal_BOSort!$I1573)</f>
        <v>0</v>
      </c>
      <c r="AH1573" s="18">
        <f>SUMIFS(Inp_WWU!AH$9:AH$228,Inp_WWU!$I$9:$I$228,Cal_BOSort!$G1573,Inp_WWU!$J$9:$J$228,Cal_BOSort!$I1573)</f>
        <v>0</v>
      </c>
      <c r="AI1573" s="18">
        <f>SUMIFS(Inp_WWU!AI$9:AI$228,Inp_WWU!$I$9:$I$228,Cal_BOSort!$G1573,Inp_WWU!$J$9:$J$228,Cal_BOSort!$I1573)</f>
        <v>0</v>
      </c>
      <c r="AJ1573" s="18">
        <f>SUMIFS(Inp_WWU!AJ$9:AJ$228,Inp_WWU!$I$9:$I$228,Cal_BOSort!$G1573,Inp_WWU!$J$9:$J$228,Cal_BOSort!$I1573)</f>
        <v>0</v>
      </c>
      <c r="AK1573" s="18">
        <f>SUMIFS(Inp_WWU!AK$9:AK$228,Inp_WWU!$I$9:$I$228,Cal_BOSort!$G1573,Inp_WWU!$J$9:$J$228,Cal_BOSort!$I1573)</f>
        <v>0</v>
      </c>
      <c r="AM1573" s="18">
        <f t="shared" si="173"/>
        <v>0</v>
      </c>
      <c r="AN1573" s="18">
        <f t="shared" si="177"/>
        <v>0</v>
      </c>
      <c r="AO1573" s="18">
        <f t="shared" si="178"/>
        <v>0</v>
      </c>
      <c r="AP1573" s="18">
        <f t="shared" si="174"/>
        <v>0</v>
      </c>
      <c r="AQ1573" s="18">
        <f t="shared" si="175"/>
        <v>0</v>
      </c>
      <c r="AR1573" s="18">
        <f t="shared" si="176"/>
        <v>0</v>
      </c>
      <c r="AU1573" s="42"/>
    </row>
    <row r="1574" spans="4:47" s="3" customFormat="1">
      <c r="D1574" s="101" t="str">
        <f>IF(I1574="","",MAX(D$1565:D1573)+1)</f>
        <v/>
      </c>
      <c r="E1574" s="3" t="s">
        <v>36</v>
      </c>
      <c r="F1574" s="3" t="s">
        <v>169</v>
      </c>
      <c r="G1574" s="3" t="s">
        <v>190</v>
      </c>
      <c r="I1574" s="101" t="str">
        <f>IF(Inp_WWU!M17="BO",Inp_WWU!J17,"")</f>
        <v/>
      </c>
      <c r="L1574" s="3" t="s">
        <v>106</v>
      </c>
      <c r="R1574" s="14"/>
      <c r="T1574" s="18"/>
      <c r="U1574" s="18"/>
      <c r="V1574" s="18"/>
      <c r="W1574" s="18"/>
      <c r="X1574" s="18"/>
      <c r="Y1574" s="18">
        <f>SUMIFS(Inp_WWU!Y$9:Y$228,Inp_WWU!$I$9:$I$228,Cal_BOSort!$G1574,Inp_WWU!$J$9:$J$228,Cal_BOSort!$I1574)</f>
        <v>0</v>
      </c>
      <c r="Z1574" s="18">
        <f>SUMIFS(Inp_WWU!Z$9:Z$228,Inp_WWU!$I$9:$I$228,Cal_BOSort!$G1574,Inp_WWU!$J$9:$J$228,Cal_BOSort!$I1574)</f>
        <v>0</v>
      </c>
      <c r="AA1574" s="18">
        <f>SUMIFS(Inp_WWU!AA$9:AA$228,Inp_WWU!$I$9:$I$228,Cal_BOSort!$G1574,Inp_WWU!$J$9:$J$228,Cal_BOSort!$I1574)</f>
        <v>0</v>
      </c>
      <c r="AB1574" s="18">
        <f>SUMIFS(Inp_WWU!AB$9:AB$228,Inp_WWU!$I$9:$I$228,Cal_BOSort!$G1574,Inp_WWU!$J$9:$J$228,Cal_BOSort!$I1574)</f>
        <v>0</v>
      </c>
      <c r="AC1574" s="18">
        <f>SUMIFS(Inp_WWU!AC$9:AC$228,Inp_WWU!$I$9:$I$228,Cal_BOSort!$G1574,Inp_WWU!$J$9:$J$228,Cal_BOSort!$I1574)</f>
        <v>0</v>
      </c>
      <c r="AD1574" s="18">
        <f>SUMIFS(Inp_WWU!AD$9:AD$228,Inp_WWU!$I$9:$I$228,Cal_BOSort!$G1574,Inp_WWU!$J$9:$J$228,Cal_BOSort!$I1574)</f>
        <v>0</v>
      </c>
      <c r="AE1574" s="18">
        <f>SUMIFS(Inp_WWU!AE$9:AE$228,Inp_WWU!$I$9:$I$228,Cal_BOSort!$G1574,Inp_WWU!$J$9:$J$228,Cal_BOSort!$I1574)</f>
        <v>0</v>
      </c>
      <c r="AF1574" s="18">
        <f>SUMIFS(Inp_WWU!AF$9:AF$228,Inp_WWU!$I$9:$I$228,Cal_BOSort!$G1574,Inp_WWU!$J$9:$J$228,Cal_BOSort!$I1574)</f>
        <v>0</v>
      </c>
      <c r="AG1574" s="18">
        <f>SUMIFS(Inp_WWU!AG$9:AG$228,Inp_WWU!$I$9:$I$228,Cal_BOSort!$G1574,Inp_WWU!$J$9:$J$228,Cal_BOSort!$I1574)</f>
        <v>0</v>
      </c>
      <c r="AH1574" s="18">
        <f>SUMIFS(Inp_WWU!AH$9:AH$228,Inp_WWU!$I$9:$I$228,Cal_BOSort!$G1574,Inp_WWU!$J$9:$J$228,Cal_BOSort!$I1574)</f>
        <v>0</v>
      </c>
      <c r="AI1574" s="18">
        <f>SUMIFS(Inp_WWU!AI$9:AI$228,Inp_WWU!$I$9:$I$228,Cal_BOSort!$G1574,Inp_WWU!$J$9:$J$228,Cal_BOSort!$I1574)</f>
        <v>0</v>
      </c>
      <c r="AJ1574" s="18">
        <f>SUMIFS(Inp_WWU!AJ$9:AJ$228,Inp_WWU!$I$9:$I$228,Cal_BOSort!$G1574,Inp_WWU!$J$9:$J$228,Cal_BOSort!$I1574)</f>
        <v>0</v>
      </c>
      <c r="AK1574" s="18">
        <f>SUMIFS(Inp_WWU!AK$9:AK$228,Inp_WWU!$I$9:$I$228,Cal_BOSort!$G1574,Inp_WWU!$J$9:$J$228,Cal_BOSort!$I1574)</f>
        <v>0</v>
      </c>
      <c r="AM1574" s="18">
        <f t="shared" si="173"/>
        <v>0</v>
      </c>
      <c r="AN1574" s="18">
        <f t="shared" si="177"/>
        <v>0</v>
      </c>
      <c r="AO1574" s="18">
        <f t="shared" si="178"/>
        <v>0</v>
      </c>
      <c r="AP1574" s="18">
        <f t="shared" si="174"/>
        <v>0</v>
      </c>
      <c r="AQ1574" s="18">
        <f t="shared" si="175"/>
        <v>0</v>
      </c>
      <c r="AR1574" s="18">
        <f t="shared" si="176"/>
        <v>0</v>
      </c>
      <c r="AU1574" s="42"/>
    </row>
    <row r="1575" spans="4:47" s="3" customFormat="1">
      <c r="D1575" s="101" t="str">
        <f>IF(I1575="","",MAX(D$1565:D1574)+1)</f>
        <v/>
      </c>
      <c r="E1575" s="3" t="s">
        <v>36</v>
      </c>
      <c r="F1575" s="3" t="s">
        <v>169</v>
      </c>
      <c r="G1575" s="3" t="s">
        <v>190</v>
      </c>
      <c r="I1575" s="101" t="str">
        <f>IF(Inp_WWU!M18="BO",Inp_WWU!J18,"")</f>
        <v/>
      </c>
      <c r="L1575" s="3" t="s">
        <v>106</v>
      </c>
      <c r="R1575" s="14"/>
      <c r="T1575" s="18"/>
      <c r="U1575" s="18"/>
      <c r="V1575" s="18"/>
      <c r="W1575" s="18"/>
      <c r="X1575" s="18"/>
      <c r="Y1575" s="18">
        <f>SUMIFS(Inp_WWU!Y$9:Y$228,Inp_WWU!$I$9:$I$228,Cal_BOSort!$G1575,Inp_WWU!$J$9:$J$228,Cal_BOSort!$I1575)</f>
        <v>0</v>
      </c>
      <c r="Z1575" s="18">
        <f>SUMIFS(Inp_WWU!Z$9:Z$228,Inp_WWU!$I$9:$I$228,Cal_BOSort!$G1575,Inp_WWU!$J$9:$J$228,Cal_BOSort!$I1575)</f>
        <v>0</v>
      </c>
      <c r="AA1575" s="18">
        <f>SUMIFS(Inp_WWU!AA$9:AA$228,Inp_WWU!$I$9:$I$228,Cal_BOSort!$G1575,Inp_WWU!$J$9:$J$228,Cal_BOSort!$I1575)</f>
        <v>0</v>
      </c>
      <c r="AB1575" s="18">
        <f>SUMIFS(Inp_WWU!AB$9:AB$228,Inp_WWU!$I$9:$I$228,Cal_BOSort!$G1575,Inp_WWU!$J$9:$J$228,Cal_BOSort!$I1575)</f>
        <v>0</v>
      </c>
      <c r="AC1575" s="18">
        <f>SUMIFS(Inp_WWU!AC$9:AC$228,Inp_WWU!$I$9:$I$228,Cal_BOSort!$G1575,Inp_WWU!$J$9:$J$228,Cal_BOSort!$I1575)</f>
        <v>0</v>
      </c>
      <c r="AD1575" s="18">
        <f>SUMIFS(Inp_WWU!AD$9:AD$228,Inp_WWU!$I$9:$I$228,Cal_BOSort!$G1575,Inp_WWU!$J$9:$J$228,Cal_BOSort!$I1575)</f>
        <v>0</v>
      </c>
      <c r="AE1575" s="18">
        <f>SUMIFS(Inp_WWU!AE$9:AE$228,Inp_WWU!$I$9:$I$228,Cal_BOSort!$G1575,Inp_WWU!$J$9:$J$228,Cal_BOSort!$I1575)</f>
        <v>0</v>
      </c>
      <c r="AF1575" s="18">
        <f>SUMIFS(Inp_WWU!AF$9:AF$228,Inp_WWU!$I$9:$I$228,Cal_BOSort!$G1575,Inp_WWU!$J$9:$J$228,Cal_BOSort!$I1575)</f>
        <v>0</v>
      </c>
      <c r="AG1575" s="18">
        <f>SUMIFS(Inp_WWU!AG$9:AG$228,Inp_WWU!$I$9:$I$228,Cal_BOSort!$G1575,Inp_WWU!$J$9:$J$228,Cal_BOSort!$I1575)</f>
        <v>0</v>
      </c>
      <c r="AH1575" s="18">
        <f>SUMIFS(Inp_WWU!AH$9:AH$228,Inp_WWU!$I$9:$I$228,Cal_BOSort!$G1575,Inp_WWU!$J$9:$J$228,Cal_BOSort!$I1575)</f>
        <v>0</v>
      </c>
      <c r="AI1575" s="18">
        <f>SUMIFS(Inp_WWU!AI$9:AI$228,Inp_WWU!$I$9:$I$228,Cal_BOSort!$G1575,Inp_WWU!$J$9:$J$228,Cal_BOSort!$I1575)</f>
        <v>0</v>
      </c>
      <c r="AJ1575" s="18">
        <f>SUMIFS(Inp_WWU!AJ$9:AJ$228,Inp_WWU!$I$9:$I$228,Cal_BOSort!$G1575,Inp_WWU!$J$9:$J$228,Cal_BOSort!$I1575)</f>
        <v>0</v>
      </c>
      <c r="AK1575" s="18">
        <f>SUMIFS(Inp_WWU!AK$9:AK$228,Inp_WWU!$I$9:$I$228,Cal_BOSort!$G1575,Inp_WWU!$J$9:$J$228,Cal_BOSort!$I1575)</f>
        <v>0</v>
      </c>
      <c r="AM1575" s="18">
        <f t="shared" si="173"/>
        <v>0</v>
      </c>
      <c r="AN1575" s="18">
        <f t="shared" si="177"/>
        <v>0</v>
      </c>
      <c r="AO1575" s="18">
        <f t="shared" si="178"/>
        <v>0</v>
      </c>
      <c r="AP1575" s="18">
        <f t="shared" si="174"/>
        <v>0</v>
      </c>
      <c r="AQ1575" s="18">
        <f t="shared" si="175"/>
        <v>0</v>
      </c>
      <c r="AR1575" s="18">
        <f t="shared" si="176"/>
        <v>0</v>
      </c>
      <c r="AU1575" s="42"/>
    </row>
    <row r="1576" spans="4:47" s="3" customFormat="1">
      <c r="D1576" s="101" t="str">
        <f>IF(I1576="","",MAX(D$1565:D1575)+1)</f>
        <v/>
      </c>
      <c r="E1576" s="3" t="s">
        <v>36</v>
      </c>
      <c r="F1576" s="3" t="s">
        <v>169</v>
      </c>
      <c r="G1576" s="3" t="s">
        <v>193</v>
      </c>
      <c r="I1576" s="101" t="str">
        <f>IF(Inp_WWU!M19="BO",Inp_WWU!J19,"")</f>
        <v/>
      </c>
      <c r="L1576" s="3" t="s">
        <v>106</v>
      </c>
      <c r="R1576" s="14"/>
      <c r="T1576" s="18"/>
      <c r="U1576" s="18"/>
      <c r="V1576" s="18"/>
      <c r="W1576" s="18"/>
      <c r="X1576" s="18"/>
      <c r="Y1576" s="18">
        <f>SUMIFS(Inp_WWU!Y$9:Y$228,Inp_WWU!$I$9:$I$228,Cal_BOSort!$G1576,Inp_WWU!$J$9:$J$228,Cal_BOSort!$I1576)</f>
        <v>0</v>
      </c>
      <c r="Z1576" s="18">
        <f>SUMIFS(Inp_WWU!Z$9:Z$228,Inp_WWU!$I$9:$I$228,Cal_BOSort!$G1576,Inp_WWU!$J$9:$J$228,Cal_BOSort!$I1576)</f>
        <v>0</v>
      </c>
      <c r="AA1576" s="18">
        <f>SUMIFS(Inp_WWU!AA$9:AA$228,Inp_WWU!$I$9:$I$228,Cal_BOSort!$G1576,Inp_WWU!$J$9:$J$228,Cal_BOSort!$I1576)</f>
        <v>0</v>
      </c>
      <c r="AB1576" s="18">
        <f>SUMIFS(Inp_WWU!AB$9:AB$228,Inp_WWU!$I$9:$I$228,Cal_BOSort!$G1576,Inp_WWU!$J$9:$J$228,Cal_BOSort!$I1576)</f>
        <v>0</v>
      </c>
      <c r="AC1576" s="18">
        <f>SUMIFS(Inp_WWU!AC$9:AC$228,Inp_WWU!$I$9:$I$228,Cal_BOSort!$G1576,Inp_WWU!$J$9:$J$228,Cal_BOSort!$I1576)</f>
        <v>0</v>
      </c>
      <c r="AD1576" s="18">
        <f>SUMIFS(Inp_WWU!AD$9:AD$228,Inp_WWU!$I$9:$I$228,Cal_BOSort!$G1576,Inp_WWU!$J$9:$J$228,Cal_BOSort!$I1576)</f>
        <v>0</v>
      </c>
      <c r="AE1576" s="18">
        <f>SUMIFS(Inp_WWU!AE$9:AE$228,Inp_WWU!$I$9:$I$228,Cal_BOSort!$G1576,Inp_WWU!$J$9:$J$228,Cal_BOSort!$I1576)</f>
        <v>0</v>
      </c>
      <c r="AF1576" s="18">
        <f>SUMIFS(Inp_WWU!AF$9:AF$228,Inp_WWU!$I$9:$I$228,Cal_BOSort!$G1576,Inp_WWU!$J$9:$J$228,Cal_BOSort!$I1576)</f>
        <v>0</v>
      </c>
      <c r="AG1576" s="18">
        <f>SUMIFS(Inp_WWU!AG$9:AG$228,Inp_WWU!$I$9:$I$228,Cal_BOSort!$G1576,Inp_WWU!$J$9:$J$228,Cal_BOSort!$I1576)</f>
        <v>0</v>
      </c>
      <c r="AH1576" s="18">
        <f>SUMIFS(Inp_WWU!AH$9:AH$228,Inp_WWU!$I$9:$I$228,Cal_BOSort!$G1576,Inp_WWU!$J$9:$J$228,Cal_BOSort!$I1576)</f>
        <v>0</v>
      </c>
      <c r="AI1576" s="18">
        <f>SUMIFS(Inp_WWU!AI$9:AI$228,Inp_WWU!$I$9:$I$228,Cal_BOSort!$G1576,Inp_WWU!$J$9:$J$228,Cal_BOSort!$I1576)</f>
        <v>0</v>
      </c>
      <c r="AJ1576" s="18">
        <f>SUMIFS(Inp_WWU!AJ$9:AJ$228,Inp_WWU!$I$9:$I$228,Cal_BOSort!$G1576,Inp_WWU!$J$9:$J$228,Cal_BOSort!$I1576)</f>
        <v>0</v>
      </c>
      <c r="AK1576" s="18">
        <f>SUMIFS(Inp_WWU!AK$9:AK$228,Inp_WWU!$I$9:$I$228,Cal_BOSort!$G1576,Inp_WWU!$J$9:$J$228,Cal_BOSort!$I1576)</f>
        <v>0</v>
      </c>
      <c r="AM1576" s="18">
        <f t="shared" si="173"/>
        <v>0</v>
      </c>
      <c r="AN1576" s="18">
        <f t="shared" si="177"/>
        <v>0</v>
      </c>
      <c r="AO1576" s="18">
        <f t="shared" si="178"/>
        <v>0</v>
      </c>
      <c r="AP1576" s="18">
        <f t="shared" si="174"/>
        <v>0</v>
      </c>
      <c r="AQ1576" s="18">
        <f t="shared" si="175"/>
        <v>0</v>
      </c>
      <c r="AR1576" s="18">
        <f t="shared" si="176"/>
        <v>0</v>
      </c>
      <c r="AU1576" s="42"/>
    </row>
    <row r="1577" spans="4:47" s="3" customFormat="1">
      <c r="D1577" s="101" t="str">
        <f>IF(I1577="","",MAX(D$1565:D1576)+1)</f>
        <v/>
      </c>
      <c r="E1577" s="3" t="s">
        <v>36</v>
      </c>
      <c r="F1577" s="3" t="s">
        <v>169</v>
      </c>
      <c r="G1577" s="3" t="s">
        <v>193</v>
      </c>
      <c r="I1577" s="101" t="str">
        <f>IF(Inp_WWU!M20="BO",Inp_WWU!J20,"")</f>
        <v/>
      </c>
      <c r="L1577" s="3" t="s">
        <v>106</v>
      </c>
      <c r="R1577" s="14"/>
      <c r="T1577" s="18"/>
      <c r="U1577" s="18"/>
      <c r="V1577" s="18"/>
      <c r="W1577" s="18"/>
      <c r="X1577" s="18"/>
      <c r="Y1577" s="18">
        <f>SUMIFS(Inp_WWU!Y$9:Y$228,Inp_WWU!$I$9:$I$228,Cal_BOSort!$G1577,Inp_WWU!$J$9:$J$228,Cal_BOSort!$I1577)</f>
        <v>0</v>
      </c>
      <c r="Z1577" s="18">
        <f>SUMIFS(Inp_WWU!Z$9:Z$228,Inp_WWU!$I$9:$I$228,Cal_BOSort!$G1577,Inp_WWU!$J$9:$J$228,Cal_BOSort!$I1577)</f>
        <v>0</v>
      </c>
      <c r="AA1577" s="18">
        <f>SUMIFS(Inp_WWU!AA$9:AA$228,Inp_WWU!$I$9:$I$228,Cal_BOSort!$G1577,Inp_WWU!$J$9:$J$228,Cal_BOSort!$I1577)</f>
        <v>0</v>
      </c>
      <c r="AB1577" s="18">
        <f>SUMIFS(Inp_WWU!AB$9:AB$228,Inp_WWU!$I$9:$I$228,Cal_BOSort!$G1577,Inp_WWU!$J$9:$J$228,Cal_BOSort!$I1577)</f>
        <v>0</v>
      </c>
      <c r="AC1577" s="18">
        <f>SUMIFS(Inp_WWU!AC$9:AC$228,Inp_WWU!$I$9:$I$228,Cal_BOSort!$G1577,Inp_WWU!$J$9:$J$228,Cal_BOSort!$I1577)</f>
        <v>0</v>
      </c>
      <c r="AD1577" s="18">
        <f>SUMIFS(Inp_WWU!AD$9:AD$228,Inp_WWU!$I$9:$I$228,Cal_BOSort!$G1577,Inp_WWU!$J$9:$J$228,Cal_BOSort!$I1577)</f>
        <v>0</v>
      </c>
      <c r="AE1577" s="18">
        <f>SUMIFS(Inp_WWU!AE$9:AE$228,Inp_WWU!$I$9:$I$228,Cal_BOSort!$G1577,Inp_WWU!$J$9:$J$228,Cal_BOSort!$I1577)</f>
        <v>0</v>
      </c>
      <c r="AF1577" s="18">
        <f>SUMIFS(Inp_WWU!AF$9:AF$228,Inp_WWU!$I$9:$I$228,Cal_BOSort!$G1577,Inp_WWU!$J$9:$J$228,Cal_BOSort!$I1577)</f>
        <v>0</v>
      </c>
      <c r="AG1577" s="18">
        <f>SUMIFS(Inp_WWU!AG$9:AG$228,Inp_WWU!$I$9:$I$228,Cal_BOSort!$G1577,Inp_WWU!$J$9:$J$228,Cal_BOSort!$I1577)</f>
        <v>0</v>
      </c>
      <c r="AH1577" s="18">
        <f>SUMIFS(Inp_WWU!AH$9:AH$228,Inp_WWU!$I$9:$I$228,Cal_BOSort!$G1577,Inp_WWU!$J$9:$J$228,Cal_BOSort!$I1577)</f>
        <v>0</v>
      </c>
      <c r="AI1577" s="18">
        <f>SUMIFS(Inp_WWU!AI$9:AI$228,Inp_WWU!$I$9:$I$228,Cal_BOSort!$G1577,Inp_WWU!$J$9:$J$228,Cal_BOSort!$I1577)</f>
        <v>0</v>
      </c>
      <c r="AJ1577" s="18">
        <f>SUMIFS(Inp_WWU!AJ$9:AJ$228,Inp_WWU!$I$9:$I$228,Cal_BOSort!$G1577,Inp_WWU!$J$9:$J$228,Cal_BOSort!$I1577)</f>
        <v>0</v>
      </c>
      <c r="AK1577" s="18">
        <f>SUMIFS(Inp_WWU!AK$9:AK$228,Inp_WWU!$I$9:$I$228,Cal_BOSort!$G1577,Inp_WWU!$J$9:$J$228,Cal_BOSort!$I1577)</f>
        <v>0</v>
      </c>
      <c r="AM1577" s="18">
        <f t="shared" si="173"/>
        <v>0</v>
      </c>
      <c r="AN1577" s="18">
        <f t="shared" si="177"/>
        <v>0</v>
      </c>
      <c r="AO1577" s="18">
        <f t="shared" si="178"/>
        <v>0</v>
      </c>
      <c r="AP1577" s="18">
        <f t="shared" si="174"/>
        <v>0</v>
      </c>
      <c r="AQ1577" s="18">
        <f t="shared" si="175"/>
        <v>0</v>
      </c>
      <c r="AR1577" s="18">
        <f t="shared" si="176"/>
        <v>0</v>
      </c>
      <c r="AU1577" s="42"/>
    </row>
    <row r="1578" spans="4:47" s="3" customFormat="1">
      <c r="D1578" s="101" t="str">
        <f>IF(I1578="","",MAX(D$1565:D1577)+1)</f>
        <v/>
      </c>
      <c r="E1578" s="3" t="s">
        <v>36</v>
      </c>
      <c r="F1578" s="3" t="s">
        <v>169</v>
      </c>
      <c r="G1578" s="3" t="s">
        <v>193</v>
      </c>
      <c r="I1578" s="101" t="str">
        <f>IF(Inp_WWU!M21="BO",Inp_WWU!J21,"")</f>
        <v/>
      </c>
      <c r="L1578" s="3" t="s">
        <v>106</v>
      </c>
      <c r="R1578" s="14"/>
      <c r="T1578" s="18"/>
      <c r="U1578" s="18"/>
      <c r="V1578" s="18"/>
      <c r="W1578" s="18"/>
      <c r="X1578" s="18"/>
      <c r="Y1578" s="18">
        <f>SUMIFS(Inp_WWU!Y$9:Y$228,Inp_WWU!$I$9:$I$228,Cal_BOSort!$G1578,Inp_WWU!$J$9:$J$228,Cal_BOSort!$I1578)</f>
        <v>0</v>
      </c>
      <c r="Z1578" s="18">
        <f>SUMIFS(Inp_WWU!Z$9:Z$228,Inp_WWU!$I$9:$I$228,Cal_BOSort!$G1578,Inp_WWU!$J$9:$J$228,Cal_BOSort!$I1578)</f>
        <v>0</v>
      </c>
      <c r="AA1578" s="18">
        <f>SUMIFS(Inp_WWU!AA$9:AA$228,Inp_WWU!$I$9:$I$228,Cal_BOSort!$G1578,Inp_WWU!$J$9:$J$228,Cal_BOSort!$I1578)</f>
        <v>0</v>
      </c>
      <c r="AB1578" s="18">
        <f>SUMIFS(Inp_WWU!AB$9:AB$228,Inp_WWU!$I$9:$I$228,Cal_BOSort!$G1578,Inp_WWU!$J$9:$J$228,Cal_BOSort!$I1578)</f>
        <v>0</v>
      </c>
      <c r="AC1578" s="18">
        <f>SUMIFS(Inp_WWU!AC$9:AC$228,Inp_WWU!$I$9:$I$228,Cal_BOSort!$G1578,Inp_WWU!$J$9:$J$228,Cal_BOSort!$I1578)</f>
        <v>0</v>
      </c>
      <c r="AD1578" s="18">
        <f>SUMIFS(Inp_WWU!AD$9:AD$228,Inp_WWU!$I$9:$I$228,Cal_BOSort!$G1578,Inp_WWU!$J$9:$J$228,Cal_BOSort!$I1578)</f>
        <v>0</v>
      </c>
      <c r="AE1578" s="18">
        <f>SUMIFS(Inp_WWU!AE$9:AE$228,Inp_WWU!$I$9:$I$228,Cal_BOSort!$G1578,Inp_WWU!$J$9:$J$228,Cal_BOSort!$I1578)</f>
        <v>0</v>
      </c>
      <c r="AF1578" s="18">
        <f>SUMIFS(Inp_WWU!AF$9:AF$228,Inp_WWU!$I$9:$I$228,Cal_BOSort!$G1578,Inp_WWU!$J$9:$J$228,Cal_BOSort!$I1578)</f>
        <v>0</v>
      </c>
      <c r="AG1578" s="18">
        <f>SUMIFS(Inp_WWU!AG$9:AG$228,Inp_WWU!$I$9:$I$228,Cal_BOSort!$G1578,Inp_WWU!$J$9:$J$228,Cal_BOSort!$I1578)</f>
        <v>0</v>
      </c>
      <c r="AH1578" s="18">
        <f>SUMIFS(Inp_WWU!AH$9:AH$228,Inp_WWU!$I$9:$I$228,Cal_BOSort!$G1578,Inp_WWU!$J$9:$J$228,Cal_BOSort!$I1578)</f>
        <v>0</v>
      </c>
      <c r="AI1578" s="18">
        <f>SUMIFS(Inp_WWU!AI$9:AI$228,Inp_WWU!$I$9:$I$228,Cal_BOSort!$G1578,Inp_WWU!$J$9:$J$228,Cal_BOSort!$I1578)</f>
        <v>0</v>
      </c>
      <c r="AJ1578" s="18">
        <f>SUMIFS(Inp_WWU!AJ$9:AJ$228,Inp_WWU!$I$9:$I$228,Cal_BOSort!$G1578,Inp_WWU!$J$9:$J$228,Cal_BOSort!$I1578)</f>
        <v>0</v>
      </c>
      <c r="AK1578" s="18">
        <f>SUMIFS(Inp_WWU!AK$9:AK$228,Inp_WWU!$I$9:$I$228,Cal_BOSort!$G1578,Inp_WWU!$J$9:$J$228,Cal_BOSort!$I1578)</f>
        <v>0</v>
      </c>
      <c r="AM1578" s="18">
        <f t="shared" si="173"/>
        <v>0</v>
      </c>
      <c r="AN1578" s="18">
        <f t="shared" si="177"/>
        <v>0</v>
      </c>
      <c r="AO1578" s="18">
        <f t="shared" si="178"/>
        <v>0</v>
      </c>
      <c r="AP1578" s="18">
        <f t="shared" si="174"/>
        <v>0</v>
      </c>
      <c r="AQ1578" s="18">
        <f t="shared" si="175"/>
        <v>0</v>
      </c>
      <c r="AR1578" s="18">
        <f t="shared" si="176"/>
        <v>0</v>
      </c>
      <c r="AU1578" s="42"/>
    </row>
    <row r="1579" spans="4:47" s="3" customFormat="1">
      <c r="D1579" s="101" t="str">
        <f>IF(I1579="","",MAX(D$1565:D1578)+1)</f>
        <v/>
      </c>
      <c r="E1579" s="3" t="s">
        <v>36</v>
      </c>
      <c r="F1579" s="3" t="s">
        <v>169</v>
      </c>
      <c r="G1579" s="3" t="s">
        <v>193</v>
      </c>
      <c r="I1579" s="101" t="str">
        <f>IF(Inp_WWU!M22="BO",Inp_WWU!J22,"")</f>
        <v/>
      </c>
      <c r="L1579" s="3" t="s">
        <v>106</v>
      </c>
      <c r="R1579" s="14"/>
      <c r="T1579" s="18"/>
      <c r="U1579" s="18"/>
      <c r="V1579" s="18"/>
      <c r="W1579" s="18"/>
      <c r="X1579" s="18"/>
      <c r="Y1579" s="18">
        <f>SUMIFS(Inp_WWU!Y$9:Y$228,Inp_WWU!$I$9:$I$228,Cal_BOSort!$G1579,Inp_WWU!$J$9:$J$228,Cal_BOSort!$I1579)</f>
        <v>0</v>
      </c>
      <c r="Z1579" s="18">
        <f>SUMIFS(Inp_WWU!Z$9:Z$228,Inp_WWU!$I$9:$I$228,Cal_BOSort!$G1579,Inp_WWU!$J$9:$J$228,Cal_BOSort!$I1579)</f>
        <v>0</v>
      </c>
      <c r="AA1579" s="18">
        <f>SUMIFS(Inp_WWU!AA$9:AA$228,Inp_WWU!$I$9:$I$228,Cal_BOSort!$G1579,Inp_WWU!$J$9:$J$228,Cal_BOSort!$I1579)</f>
        <v>0</v>
      </c>
      <c r="AB1579" s="18">
        <f>SUMIFS(Inp_WWU!AB$9:AB$228,Inp_WWU!$I$9:$I$228,Cal_BOSort!$G1579,Inp_WWU!$J$9:$J$228,Cal_BOSort!$I1579)</f>
        <v>0</v>
      </c>
      <c r="AC1579" s="18">
        <f>SUMIFS(Inp_WWU!AC$9:AC$228,Inp_WWU!$I$9:$I$228,Cal_BOSort!$G1579,Inp_WWU!$J$9:$J$228,Cal_BOSort!$I1579)</f>
        <v>0</v>
      </c>
      <c r="AD1579" s="18">
        <f>SUMIFS(Inp_WWU!AD$9:AD$228,Inp_WWU!$I$9:$I$228,Cal_BOSort!$G1579,Inp_WWU!$J$9:$J$228,Cal_BOSort!$I1579)</f>
        <v>0</v>
      </c>
      <c r="AE1579" s="18">
        <f>SUMIFS(Inp_WWU!AE$9:AE$228,Inp_WWU!$I$9:$I$228,Cal_BOSort!$G1579,Inp_WWU!$J$9:$J$228,Cal_BOSort!$I1579)</f>
        <v>0</v>
      </c>
      <c r="AF1579" s="18">
        <f>SUMIFS(Inp_WWU!AF$9:AF$228,Inp_WWU!$I$9:$I$228,Cal_BOSort!$G1579,Inp_WWU!$J$9:$J$228,Cal_BOSort!$I1579)</f>
        <v>0</v>
      </c>
      <c r="AG1579" s="18">
        <f>SUMIFS(Inp_WWU!AG$9:AG$228,Inp_WWU!$I$9:$I$228,Cal_BOSort!$G1579,Inp_WWU!$J$9:$J$228,Cal_BOSort!$I1579)</f>
        <v>0</v>
      </c>
      <c r="AH1579" s="18">
        <f>SUMIFS(Inp_WWU!AH$9:AH$228,Inp_WWU!$I$9:$I$228,Cal_BOSort!$G1579,Inp_WWU!$J$9:$J$228,Cal_BOSort!$I1579)</f>
        <v>0</v>
      </c>
      <c r="AI1579" s="18">
        <f>SUMIFS(Inp_WWU!AI$9:AI$228,Inp_WWU!$I$9:$I$228,Cal_BOSort!$G1579,Inp_WWU!$J$9:$J$228,Cal_BOSort!$I1579)</f>
        <v>0</v>
      </c>
      <c r="AJ1579" s="18">
        <f>SUMIFS(Inp_WWU!AJ$9:AJ$228,Inp_WWU!$I$9:$I$228,Cal_BOSort!$G1579,Inp_WWU!$J$9:$J$228,Cal_BOSort!$I1579)</f>
        <v>0</v>
      </c>
      <c r="AK1579" s="18">
        <f>SUMIFS(Inp_WWU!AK$9:AK$228,Inp_WWU!$I$9:$I$228,Cal_BOSort!$G1579,Inp_WWU!$J$9:$J$228,Cal_BOSort!$I1579)</f>
        <v>0</v>
      </c>
      <c r="AM1579" s="18">
        <f t="shared" si="173"/>
        <v>0</v>
      </c>
      <c r="AN1579" s="18">
        <f t="shared" si="177"/>
        <v>0</v>
      </c>
      <c r="AO1579" s="18">
        <f t="shared" si="178"/>
        <v>0</v>
      </c>
      <c r="AP1579" s="18">
        <f t="shared" si="174"/>
        <v>0</v>
      </c>
      <c r="AQ1579" s="18">
        <f t="shared" si="175"/>
        <v>0</v>
      </c>
      <c r="AR1579" s="18">
        <f t="shared" si="176"/>
        <v>0</v>
      </c>
      <c r="AU1579" s="42"/>
    </row>
    <row r="1580" spans="4:47" s="3" customFormat="1">
      <c r="D1580" s="101" t="str">
        <f>IF(I1580="","",MAX(D$1565:D1579)+1)</f>
        <v/>
      </c>
      <c r="E1580" s="3" t="s">
        <v>36</v>
      </c>
      <c r="F1580" s="3" t="s">
        <v>169</v>
      </c>
      <c r="G1580" s="3" t="s">
        <v>193</v>
      </c>
      <c r="I1580" s="101" t="str">
        <f>IF(Inp_WWU!M23="BO",Inp_WWU!J23,"")</f>
        <v/>
      </c>
      <c r="L1580" s="3" t="s">
        <v>106</v>
      </c>
      <c r="R1580" s="14"/>
      <c r="T1580" s="18"/>
      <c r="U1580" s="18"/>
      <c r="V1580" s="18"/>
      <c r="W1580" s="18"/>
      <c r="X1580" s="18"/>
      <c r="Y1580" s="18">
        <f>SUMIFS(Inp_WWU!Y$9:Y$228,Inp_WWU!$I$9:$I$228,Cal_BOSort!$G1580,Inp_WWU!$J$9:$J$228,Cal_BOSort!$I1580)</f>
        <v>0</v>
      </c>
      <c r="Z1580" s="18">
        <f>SUMIFS(Inp_WWU!Z$9:Z$228,Inp_WWU!$I$9:$I$228,Cal_BOSort!$G1580,Inp_WWU!$J$9:$J$228,Cal_BOSort!$I1580)</f>
        <v>0</v>
      </c>
      <c r="AA1580" s="18">
        <f>SUMIFS(Inp_WWU!AA$9:AA$228,Inp_WWU!$I$9:$I$228,Cal_BOSort!$G1580,Inp_WWU!$J$9:$J$228,Cal_BOSort!$I1580)</f>
        <v>0</v>
      </c>
      <c r="AB1580" s="18">
        <f>SUMIFS(Inp_WWU!AB$9:AB$228,Inp_WWU!$I$9:$I$228,Cal_BOSort!$G1580,Inp_WWU!$J$9:$J$228,Cal_BOSort!$I1580)</f>
        <v>0</v>
      </c>
      <c r="AC1580" s="18">
        <f>SUMIFS(Inp_WWU!AC$9:AC$228,Inp_WWU!$I$9:$I$228,Cal_BOSort!$G1580,Inp_WWU!$J$9:$J$228,Cal_BOSort!$I1580)</f>
        <v>0</v>
      </c>
      <c r="AD1580" s="18">
        <f>SUMIFS(Inp_WWU!AD$9:AD$228,Inp_WWU!$I$9:$I$228,Cal_BOSort!$G1580,Inp_WWU!$J$9:$J$228,Cal_BOSort!$I1580)</f>
        <v>0</v>
      </c>
      <c r="AE1580" s="18">
        <f>SUMIFS(Inp_WWU!AE$9:AE$228,Inp_WWU!$I$9:$I$228,Cal_BOSort!$G1580,Inp_WWU!$J$9:$J$228,Cal_BOSort!$I1580)</f>
        <v>0</v>
      </c>
      <c r="AF1580" s="18">
        <f>SUMIFS(Inp_WWU!AF$9:AF$228,Inp_WWU!$I$9:$I$228,Cal_BOSort!$G1580,Inp_WWU!$J$9:$J$228,Cal_BOSort!$I1580)</f>
        <v>0</v>
      </c>
      <c r="AG1580" s="18">
        <f>SUMIFS(Inp_WWU!AG$9:AG$228,Inp_WWU!$I$9:$I$228,Cal_BOSort!$G1580,Inp_WWU!$J$9:$J$228,Cal_BOSort!$I1580)</f>
        <v>0</v>
      </c>
      <c r="AH1580" s="18">
        <f>SUMIFS(Inp_WWU!AH$9:AH$228,Inp_WWU!$I$9:$I$228,Cal_BOSort!$G1580,Inp_WWU!$J$9:$J$228,Cal_BOSort!$I1580)</f>
        <v>0</v>
      </c>
      <c r="AI1580" s="18">
        <f>SUMIFS(Inp_WWU!AI$9:AI$228,Inp_WWU!$I$9:$I$228,Cal_BOSort!$G1580,Inp_WWU!$J$9:$J$228,Cal_BOSort!$I1580)</f>
        <v>0</v>
      </c>
      <c r="AJ1580" s="18">
        <f>SUMIFS(Inp_WWU!AJ$9:AJ$228,Inp_WWU!$I$9:$I$228,Cal_BOSort!$G1580,Inp_WWU!$J$9:$J$228,Cal_BOSort!$I1580)</f>
        <v>0</v>
      </c>
      <c r="AK1580" s="18">
        <f>SUMIFS(Inp_WWU!AK$9:AK$228,Inp_WWU!$I$9:$I$228,Cal_BOSort!$G1580,Inp_WWU!$J$9:$J$228,Cal_BOSort!$I1580)</f>
        <v>0</v>
      </c>
      <c r="AM1580" s="18">
        <f t="shared" si="173"/>
        <v>0</v>
      </c>
      <c r="AN1580" s="18">
        <f t="shared" si="177"/>
        <v>0</v>
      </c>
      <c r="AO1580" s="18">
        <f t="shared" si="178"/>
        <v>0</v>
      </c>
      <c r="AP1580" s="18">
        <f t="shared" si="174"/>
        <v>0</v>
      </c>
      <c r="AQ1580" s="18">
        <f t="shared" si="175"/>
        <v>0</v>
      </c>
      <c r="AR1580" s="18">
        <f t="shared" si="176"/>
        <v>0</v>
      </c>
      <c r="AU1580" s="42"/>
    </row>
    <row r="1581" spans="4:47" s="3" customFormat="1">
      <c r="D1581" s="101" t="str">
        <f>IF(I1581="","",MAX(D$1565:D1580)+1)</f>
        <v/>
      </c>
      <c r="E1581" s="3" t="s">
        <v>36</v>
      </c>
      <c r="F1581" s="3" t="s">
        <v>169</v>
      </c>
      <c r="G1581" s="3" t="s">
        <v>193</v>
      </c>
      <c r="I1581" s="101" t="str">
        <f>IF(Inp_WWU!M24="BO",Inp_WWU!J24,"")</f>
        <v/>
      </c>
      <c r="L1581" s="3" t="s">
        <v>106</v>
      </c>
      <c r="R1581" s="14"/>
      <c r="T1581" s="18"/>
      <c r="U1581" s="18"/>
      <c r="V1581" s="18"/>
      <c r="W1581" s="18"/>
      <c r="X1581" s="18"/>
      <c r="Y1581" s="18">
        <f>SUMIFS(Inp_WWU!Y$9:Y$228,Inp_WWU!$I$9:$I$228,Cal_BOSort!$G1581,Inp_WWU!$J$9:$J$228,Cal_BOSort!$I1581)</f>
        <v>0</v>
      </c>
      <c r="Z1581" s="18">
        <f>SUMIFS(Inp_WWU!Z$9:Z$228,Inp_WWU!$I$9:$I$228,Cal_BOSort!$G1581,Inp_WWU!$J$9:$J$228,Cal_BOSort!$I1581)</f>
        <v>0</v>
      </c>
      <c r="AA1581" s="18">
        <f>SUMIFS(Inp_WWU!AA$9:AA$228,Inp_WWU!$I$9:$I$228,Cal_BOSort!$G1581,Inp_WWU!$J$9:$J$228,Cal_BOSort!$I1581)</f>
        <v>0</v>
      </c>
      <c r="AB1581" s="18">
        <f>SUMIFS(Inp_WWU!AB$9:AB$228,Inp_WWU!$I$9:$I$228,Cal_BOSort!$G1581,Inp_WWU!$J$9:$J$228,Cal_BOSort!$I1581)</f>
        <v>0</v>
      </c>
      <c r="AC1581" s="18">
        <f>SUMIFS(Inp_WWU!AC$9:AC$228,Inp_WWU!$I$9:$I$228,Cal_BOSort!$G1581,Inp_WWU!$J$9:$J$228,Cal_BOSort!$I1581)</f>
        <v>0</v>
      </c>
      <c r="AD1581" s="18">
        <f>SUMIFS(Inp_WWU!AD$9:AD$228,Inp_WWU!$I$9:$I$228,Cal_BOSort!$G1581,Inp_WWU!$J$9:$J$228,Cal_BOSort!$I1581)</f>
        <v>0</v>
      </c>
      <c r="AE1581" s="18">
        <f>SUMIFS(Inp_WWU!AE$9:AE$228,Inp_WWU!$I$9:$I$228,Cal_BOSort!$G1581,Inp_WWU!$J$9:$J$228,Cal_BOSort!$I1581)</f>
        <v>0</v>
      </c>
      <c r="AF1581" s="18">
        <f>SUMIFS(Inp_WWU!AF$9:AF$228,Inp_WWU!$I$9:$I$228,Cal_BOSort!$G1581,Inp_WWU!$J$9:$J$228,Cal_BOSort!$I1581)</f>
        <v>0</v>
      </c>
      <c r="AG1581" s="18">
        <f>SUMIFS(Inp_WWU!AG$9:AG$228,Inp_WWU!$I$9:$I$228,Cal_BOSort!$G1581,Inp_WWU!$J$9:$J$228,Cal_BOSort!$I1581)</f>
        <v>0</v>
      </c>
      <c r="AH1581" s="18">
        <f>SUMIFS(Inp_WWU!AH$9:AH$228,Inp_WWU!$I$9:$I$228,Cal_BOSort!$G1581,Inp_WWU!$J$9:$J$228,Cal_BOSort!$I1581)</f>
        <v>0</v>
      </c>
      <c r="AI1581" s="18">
        <f>SUMIFS(Inp_WWU!AI$9:AI$228,Inp_WWU!$I$9:$I$228,Cal_BOSort!$G1581,Inp_WWU!$J$9:$J$228,Cal_BOSort!$I1581)</f>
        <v>0</v>
      </c>
      <c r="AJ1581" s="18">
        <f>SUMIFS(Inp_WWU!AJ$9:AJ$228,Inp_WWU!$I$9:$I$228,Cal_BOSort!$G1581,Inp_WWU!$J$9:$J$228,Cal_BOSort!$I1581)</f>
        <v>0</v>
      </c>
      <c r="AK1581" s="18">
        <f>SUMIFS(Inp_WWU!AK$9:AK$228,Inp_WWU!$I$9:$I$228,Cal_BOSort!$G1581,Inp_WWU!$J$9:$J$228,Cal_BOSort!$I1581)</f>
        <v>0</v>
      </c>
      <c r="AM1581" s="18">
        <f t="shared" si="173"/>
        <v>0</v>
      </c>
      <c r="AN1581" s="18">
        <f t="shared" si="177"/>
        <v>0</v>
      </c>
      <c r="AO1581" s="18">
        <f t="shared" si="178"/>
        <v>0</v>
      </c>
      <c r="AP1581" s="18">
        <f t="shared" si="174"/>
        <v>0</v>
      </c>
      <c r="AQ1581" s="18">
        <f t="shared" si="175"/>
        <v>0</v>
      </c>
      <c r="AR1581" s="18">
        <f t="shared" si="176"/>
        <v>0</v>
      </c>
      <c r="AU1581" s="42"/>
    </row>
    <row r="1582" spans="4:47" s="3" customFormat="1">
      <c r="D1582" s="101" t="str">
        <f>IF(I1582="","",MAX(D$1565:D1581)+1)</f>
        <v/>
      </c>
      <c r="E1582" s="3" t="s">
        <v>36</v>
      </c>
      <c r="F1582" s="3" t="s">
        <v>169</v>
      </c>
      <c r="G1582" s="3" t="s">
        <v>193</v>
      </c>
      <c r="I1582" s="101" t="str">
        <f>IF(Inp_WWU!M25="BO",Inp_WWU!J25,"")</f>
        <v/>
      </c>
      <c r="L1582" s="3" t="s">
        <v>106</v>
      </c>
      <c r="R1582" s="14"/>
      <c r="T1582" s="18"/>
      <c r="U1582" s="18"/>
      <c r="V1582" s="18"/>
      <c r="W1582" s="18"/>
      <c r="X1582" s="18"/>
      <c r="Y1582" s="18">
        <f>SUMIFS(Inp_WWU!Y$9:Y$228,Inp_WWU!$I$9:$I$228,Cal_BOSort!$G1582,Inp_WWU!$J$9:$J$228,Cal_BOSort!$I1582)</f>
        <v>0</v>
      </c>
      <c r="Z1582" s="18">
        <f>SUMIFS(Inp_WWU!Z$9:Z$228,Inp_WWU!$I$9:$I$228,Cal_BOSort!$G1582,Inp_WWU!$J$9:$J$228,Cal_BOSort!$I1582)</f>
        <v>0</v>
      </c>
      <c r="AA1582" s="18">
        <f>SUMIFS(Inp_WWU!AA$9:AA$228,Inp_WWU!$I$9:$I$228,Cal_BOSort!$G1582,Inp_WWU!$J$9:$J$228,Cal_BOSort!$I1582)</f>
        <v>0</v>
      </c>
      <c r="AB1582" s="18">
        <f>SUMIFS(Inp_WWU!AB$9:AB$228,Inp_WWU!$I$9:$I$228,Cal_BOSort!$G1582,Inp_WWU!$J$9:$J$228,Cal_BOSort!$I1582)</f>
        <v>0</v>
      </c>
      <c r="AC1582" s="18">
        <f>SUMIFS(Inp_WWU!AC$9:AC$228,Inp_WWU!$I$9:$I$228,Cal_BOSort!$G1582,Inp_WWU!$J$9:$J$228,Cal_BOSort!$I1582)</f>
        <v>0</v>
      </c>
      <c r="AD1582" s="18">
        <f>SUMIFS(Inp_WWU!AD$9:AD$228,Inp_WWU!$I$9:$I$228,Cal_BOSort!$G1582,Inp_WWU!$J$9:$J$228,Cal_BOSort!$I1582)</f>
        <v>0</v>
      </c>
      <c r="AE1582" s="18">
        <f>SUMIFS(Inp_WWU!AE$9:AE$228,Inp_WWU!$I$9:$I$228,Cal_BOSort!$G1582,Inp_WWU!$J$9:$J$228,Cal_BOSort!$I1582)</f>
        <v>0</v>
      </c>
      <c r="AF1582" s="18">
        <f>SUMIFS(Inp_WWU!AF$9:AF$228,Inp_WWU!$I$9:$I$228,Cal_BOSort!$G1582,Inp_WWU!$J$9:$J$228,Cal_BOSort!$I1582)</f>
        <v>0</v>
      </c>
      <c r="AG1582" s="18">
        <f>SUMIFS(Inp_WWU!AG$9:AG$228,Inp_WWU!$I$9:$I$228,Cal_BOSort!$G1582,Inp_WWU!$J$9:$J$228,Cal_BOSort!$I1582)</f>
        <v>0</v>
      </c>
      <c r="AH1582" s="18">
        <f>SUMIFS(Inp_WWU!AH$9:AH$228,Inp_WWU!$I$9:$I$228,Cal_BOSort!$G1582,Inp_WWU!$J$9:$J$228,Cal_BOSort!$I1582)</f>
        <v>0</v>
      </c>
      <c r="AI1582" s="18">
        <f>SUMIFS(Inp_WWU!AI$9:AI$228,Inp_WWU!$I$9:$I$228,Cal_BOSort!$G1582,Inp_WWU!$J$9:$J$228,Cal_BOSort!$I1582)</f>
        <v>0</v>
      </c>
      <c r="AJ1582" s="18">
        <f>SUMIFS(Inp_WWU!AJ$9:AJ$228,Inp_WWU!$I$9:$I$228,Cal_BOSort!$G1582,Inp_WWU!$J$9:$J$228,Cal_BOSort!$I1582)</f>
        <v>0</v>
      </c>
      <c r="AK1582" s="18">
        <f>SUMIFS(Inp_WWU!AK$9:AK$228,Inp_WWU!$I$9:$I$228,Cal_BOSort!$G1582,Inp_WWU!$J$9:$J$228,Cal_BOSort!$I1582)</f>
        <v>0</v>
      </c>
      <c r="AM1582" s="18">
        <f t="shared" si="173"/>
        <v>0</v>
      </c>
      <c r="AN1582" s="18">
        <f t="shared" si="177"/>
        <v>0</v>
      </c>
      <c r="AO1582" s="18">
        <f t="shared" si="178"/>
        <v>0</v>
      </c>
      <c r="AP1582" s="18">
        <f t="shared" si="174"/>
        <v>0</v>
      </c>
      <c r="AQ1582" s="18">
        <f t="shared" si="175"/>
        <v>0</v>
      </c>
      <c r="AR1582" s="18">
        <f t="shared" si="176"/>
        <v>0</v>
      </c>
      <c r="AU1582" s="42"/>
    </row>
    <row r="1583" spans="4:47" s="3" customFormat="1">
      <c r="D1583" s="101" t="str">
        <f>IF(I1583="","",MAX(D$1565:D1582)+1)</f>
        <v/>
      </c>
      <c r="E1583" s="3" t="s">
        <v>36</v>
      </c>
      <c r="F1583" s="3" t="s">
        <v>169</v>
      </c>
      <c r="G1583" s="3" t="s">
        <v>193</v>
      </c>
      <c r="I1583" s="101" t="str">
        <f>IF(Inp_WWU!M26="BO",Inp_WWU!J26,"")</f>
        <v/>
      </c>
      <c r="L1583" s="3" t="s">
        <v>106</v>
      </c>
      <c r="R1583" s="14"/>
      <c r="T1583" s="18"/>
      <c r="U1583" s="18"/>
      <c r="V1583" s="18"/>
      <c r="W1583" s="18"/>
      <c r="X1583" s="18"/>
      <c r="Y1583" s="18">
        <f>SUMIFS(Inp_WWU!Y$9:Y$228,Inp_WWU!$I$9:$I$228,Cal_BOSort!$G1583,Inp_WWU!$J$9:$J$228,Cal_BOSort!$I1583)</f>
        <v>0</v>
      </c>
      <c r="Z1583" s="18">
        <f>SUMIFS(Inp_WWU!Z$9:Z$228,Inp_WWU!$I$9:$I$228,Cal_BOSort!$G1583,Inp_WWU!$J$9:$J$228,Cal_BOSort!$I1583)</f>
        <v>0</v>
      </c>
      <c r="AA1583" s="18">
        <f>SUMIFS(Inp_WWU!AA$9:AA$228,Inp_WWU!$I$9:$I$228,Cal_BOSort!$G1583,Inp_WWU!$J$9:$J$228,Cal_BOSort!$I1583)</f>
        <v>0</v>
      </c>
      <c r="AB1583" s="18">
        <f>SUMIFS(Inp_WWU!AB$9:AB$228,Inp_WWU!$I$9:$I$228,Cal_BOSort!$G1583,Inp_WWU!$J$9:$J$228,Cal_BOSort!$I1583)</f>
        <v>0</v>
      </c>
      <c r="AC1583" s="18">
        <f>SUMIFS(Inp_WWU!AC$9:AC$228,Inp_WWU!$I$9:$I$228,Cal_BOSort!$G1583,Inp_WWU!$J$9:$J$228,Cal_BOSort!$I1583)</f>
        <v>0</v>
      </c>
      <c r="AD1583" s="18">
        <f>SUMIFS(Inp_WWU!AD$9:AD$228,Inp_WWU!$I$9:$I$228,Cal_BOSort!$G1583,Inp_WWU!$J$9:$J$228,Cal_BOSort!$I1583)</f>
        <v>0</v>
      </c>
      <c r="AE1583" s="18">
        <f>SUMIFS(Inp_WWU!AE$9:AE$228,Inp_WWU!$I$9:$I$228,Cal_BOSort!$G1583,Inp_WWU!$J$9:$J$228,Cal_BOSort!$I1583)</f>
        <v>0</v>
      </c>
      <c r="AF1583" s="18">
        <f>SUMIFS(Inp_WWU!AF$9:AF$228,Inp_WWU!$I$9:$I$228,Cal_BOSort!$G1583,Inp_WWU!$J$9:$J$228,Cal_BOSort!$I1583)</f>
        <v>0</v>
      </c>
      <c r="AG1583" s="18">
        <f>SUMIFS(Inp_WWU!AG$9:AG$228,Inp_WWU!$I$9:$I$228,Cal_BOSort!$G1583,Inp_WWU!$J$9:$J$228,Cal_BOSort!$I1583)</f>
        <v>0</v>
      </c>
      <c r="AH1583" s="18">
        <f>SUMIFS(Inp_WWU!AH$9:AH$228,Inp_WWU!$I$9:$I$228,Cal_BOSort!$G1583,Inp_WWU!$J$9:$J$228,Cal_BOSort!$I1583)</f>
        <v>0</v>
      </c>
      <c r="AI1583" s="18">
        <f>SUMIFS(Inp_WWU!AI$9:AI$228,Inp_WWU!$I$9:$I$228,Cal_BOSort!$G1583,Inp_WWU!$J$9:$J$228,Cal_BOSort!$I1583)</f>
        <v>0</v>
      </c>
      <c r="AJ1583" s="18">
        <f>SUMIFS(Inp_WWU!AJ$9:AJ$228,Inp_WWU!$I$9:$I$228,Cal_BOSort!$G1583,Inp_WWU!$J$9:$J$228,Cal_BOSort!$I1583)</f>
        <v>0</v>
      </c>
      <c r="AK1583" s="18">
        <f>SUMIFS(Inp_WWU!AK$9:AK$228,Inp_WWU!$I$9:$I$228,Cal_BOSort!$G1583,Inp_WWU!$J$9:$J$228,Cal_BOSort!$I1583)</f>
        <v>0</v>
      </c>
      <c r="AM1583" s="18">
        <f t="shared" si="173"/>
        <v>0</v>
      </c>
      <c r="AN1583" s="18">
        <f t="shared" si="177"/>
        <v>0</v>
      </c>
      <c r="AO1583" s="18">
        <f t="shared" si="178"/>
        <v>0</v>
      </c>
      <c r="AP1583" s="18">
        <f t="shared" si="174"/>
        <v>0</v>
      </c>
      <c r="AQ1583" s="18">
        <f t="shared" si="175"/>
        <v>0</v>
      </c>
      <c r="AR1583" s="18">
        <f t="shared" si="176"/>
        <v>0</v>
      </c>
      <c r="AU1583" s="42"/>
    </row>
    <row r="1584" spans="4:47" s="3" customFormat="1">
      <c r="D1584" s="101" t="str">
        <f>IF(I1584="","",MAX(D$1565:D1583)+1)</f>
        <v/>
      </c>
      <c r="E1584" s="3" t="s">
        <v>36</v>
      </c>
      <c r="F1584" s="3" t="s">
        <v>169</v>
      </c>
      <c r="G1584" s="3" t="s">
        <v>193</v>
      </c>
      <c r="I1584" s="101" t="str">
        <f>IF(Inp_WWU!M27="BO",Inp_WWU!J27,"")</f>
        <v/>
      </c>
      <c r="L1584" s="3" t="s">
        <v>106</v>
      </c>
      <c r="R1584" s="14"/>
      <c r="T1584" s="18"/>
      <c r="U1584" s="18"/>
      <c r="V1584" s="18"/>
      <c r="W1584" s="18"/>
      <c r="X1584" s="18"/>
      <c r="Y1584" s="18">
        <f>SUMIFS(Inp_WWU!Y$9:Y$228,Inp_WWU!$I$9:$I$228,Cal_BOSort!$G1584,Inp_WWU!$J$9:$J$228,Cal_BOSort!$I1584)</f>
        <v>0</v>
      </c>
      <c r="Z1584" s="18">
        <f>SUMIFS(Inp_WWU!Z$9:Z$228,Inp_WWU!$I$9:$I$228,Cal_BOSort!$G1584,Inp_WWU!$J$9:$J$228,Cal_BOSort!$I1584)</f>
        <v>0</v>
      </c>
      <c r="AA1584" s="18">
        <f>SUMIFS(Inp_WWU!AA$9:AA$228,Inp_WWU!$I$9:$I$228,Cal_BOSort!$G1584,Inp_WWU!$J$9:$J$228,Cal_BOSort!$I1584)</f>
        <v>0</v>
      </c>
      <c r="AB1584" s="18">
        <f>SUMIFS(Inp_WWU!AB$9:AB$228,Inp_WWU!$I$9:$I$228,Cal_BOSort!$G1584,Inp_WWU!$J$9:$J$228,Cal_BOSort!$I1584)</f>
        <v>0</v>
      </c>
      <c r="AC1584" s="18">
        <f>SUMIFS(Inp_WWU!AC$9:AC$228,Inp_WWU!$I$9:$I$228,Cal_BOSort!$G1584,Inp_WWU!$J$9:$J$228,Cal_BOSort!$I1584)</f>
        <v>0</v>
      </c>
      <c r="AD1584" s="18">
        <f>SUMIFS(Inp_WWU!AD$9:AD$228,Inp_WWU!$I$9:$I$228,Cal_BOSort!$G1584,Inp_WWU!$J$9:$J$228,Cal_BOSort!$I1584)</f>
        <v>0</v>
      </c>
      <c r="AE1584" s="18">
        <f>SUMIFS(Inp_WWU!AE$9:AE$228,Inp_WWU!$I$9:$I$228,Cal_BOSort!$G1584,Inp_WWU!$J$9:$J$228,Cal_BOSort!$I1584)</f>
        <v>0</v>
      </c>
      <c r="AF1584" s="18">
        <f>SUMIFS(Inp_WWU!AF$9:AF$228,Inp_WWU!$I$9:$I$228,Cal_BOSort!$G1584,Inp_WWU!$J$9:$J$228,Cal_BOSort!$I1584)</f>
        <v>0</v>
      </c>
      <c r="AG1584" s="18">
        <f>SUMIFS(Inp_WWU!AG$9:AG$228,Inp_WWU!$I$9:$I$228,Cal_BOSort!$G1584,Inp_WWU!$J$9:$J$228,Cal_BOSort!$I1584)</f>
        <v>0</v>
      </c>
      <c r="AH1584" s="18">
        <f>SUMIFS(Inp_WWU!AH$9:AH$228,Inp_WWU!$I$9:$I$228,Cal_BOSort!$G1584,Inp_WWU!$J$9:$J$228,Cal_BOSort!$I1584)</f>
        <v>0</v>
      </c>
      <c r="AI1584" s="18">
        <f>SUMIFS(Inp_WWU!AI$9:AI$228,Inp_WWU!$I$9:$I$228,Cal_BOSort!$G1584,Inp_WWU!$J$9:$J$228,Cal_BOSort!$I1584)</f>
        <v>0</v>
      </c>
      <c r="AJ1584" s="18">
        <f>SUMIFS(Inp_WWU!AJ$9:AJ$228,Inp_WWU!$I$9:$I$228,Cal_BOSort!$G1584,Inp_WWU!$J$9:$J$228,Cal_BOSort!$I1584)</f>
        <v>0</v>
      </c>
      <c r="AK1584" s="18">
        <f>SUMIFS(Inp_WWU!AK$9:AK$228,Inp_WWU!$I$9:$I$228,Cal_BOSort!$G1584,Inp_WWU!$J$9:$J$228,Cal_BOSort!$I1584)</f>
        <v>0</v>
      </c>
      <c r="AM1584" s="18">
        <f t="shared" si="173"/>
        <v>0</v>
      </c>
      <c r="AN1584" s="18">
        <f t="shared" si="177"/>
        <v>0</v>
      </c>
      <c r="AO1584" s="18">
        <f t="shared" si="178"/>
        <v>0</v>
      </c>
      <c r="AP1584" s="18">
        <f t="shared" si="174"/>
        <v>0</v>
      </c>
      <c r="AQ1584" s="18">
        <f t="shared" si="175"/>
        <v>0</v>
      </c>
      <c r="AR1584" s="18">
        <f t="shared" si="176"/>
        <v>0</v>
      </c>
      <c r="AU1584" s="42"/>
    </row>
    <row r="1585" spans="4:47" s="3" customFormat="1">
      <c r="D1585" s="101" t="str">
        <f>IF(I1585="","",MAX(D$1565:D1584)+1)</f>
        <v/>
      </c>
      <c r="E1585" s="3" t="s">
        <v>36</v>
      </c>
      <c r="F1585" s="3" t="s">
        <v>169</v>
      </c>
      <c r="G1585" s="3" t="s">
        <v>193</v>
      </c>
      <c r="I1585" s="101" t="str">
        <f>IF(Inp_WWU!M28="BO",Inp_WWU!J28,"")</f>
        <v/>
      </c>
      <c r="L1585" s="3" t="s">
        <v>106</v>
      </c>
      <c r="R1585" s="14"/>
      <c r="T1585" s="18"/>
      <c r="U1585" s="18"/>
      <c r="V1585" s="18"/>
      <c r="W1585" s="18"/>
      <c r="X1585" s="18"/>
      <c r="Y1585" s="18">
        <f>SUMIFS(Inp_WWU!Y$9:Y$228,Inp_WWU!$I$9:$I$228,Cal_BOSort!$G1585,Inp_WWU!$J$9:$J$228,Cal_BOSort!$I1585)</f>
        <v>0</v>
      </c>
      <c r="Z1585" s="18">
        <f>SUMIFS(Inp_WWU!Z$9:Z$228,Inp_WWU!$I$9:$I$228,Cal_BOSort!$G1585,Inp_WWU!$J$9:$J$228,Cal_BOSort!$I1585)</f>
        <v>0</v>
      </c>
      <c r="AA1585" s="18">
        <f>SUMIFS(Inp_WWU!AA$9:AA$228,Inp_WWU!$I$9:$I$228,Cal_BOSort!$G1585,Inp_WWU!$J$9:$J$228,Cal_BOSort!$I1585)</f>
        <v>0</v>
      </c>
      <c r="AB1585" s="18">
        <f>SUMIFS(Inp_WWU!AB$9:AB$228,Inp_WWU!$I$9:$I$228,Cal_BOSort!$G1585,Inp_WWU!$J$9:$J$228,Cal_BOSort!$I1585)</f>
        <v>0</v>
      </c>
      <c r="AC1585" s="18">
        <f>SUMIFS(Inp_WWU!AC$9:AC$228,Inp_WWU!$I$9:$I$228,Cal_BOSort!$G1585,Inp_WWU!$J$9:$J$228,Cal_BOSort!$I1585)</f>
        <v>0</v>
      </c>
      <c r="AD1585" s="18">
        <f>SUMIFS(Inp_WWU!AD$9:AD$228,Inp_WWU!$I$9:$I$228,Cal_BOSort!$G1585,Inp_WWU!$J$9:$J$228,Cal_BOSort!$I1585)</f>
        <v>0</v>
      </c>
      <c r="AE1585" s="18">
        <f>SUMIFS(Inp_WWU!AE$9:AE$228,Inp_WWU!$I$9:$I$228,Cal_BOSort!$G1585,Inp_WWU!$J$9:$J$228,Cal_BOSort!$I1585)</f>
        <v>0</v>
      </c>
      <c r="AF1585" s="18">
        <f>SUMIFS(Inp_WWU!AF$9:AF$228,Inp_WWU!$I$9:$I$228,Cal_BOSort!$G1585,Inp_WWU!$J$9:$J$228,Cal_BOSort!$I1585)</f>
        <v>0</v>
      </c>
      <c r="AG1585" s="18">
        <f>SUMIFS(Inp_WWU!AG$9:AG$228,Inp_WWU!$I$9:$I$228,Cal_BOSort!$G1585,Inp_WWU!$J$9:$J$228,Cal_BOSort!$I1585)</f>
        <v>0</v>
      </c>
      <c r="AH1585" s="18">
        <f>SUMIFS(Inp_WWU!AH$9:AH$228,Inp_WWU!$I$9:$I$228,Cal_BOSort!$G1585,Inp_WWU!$J$9:$J$228,Cal_BOSort!$I1585)</f>
        <v>0</v>
      </c>
      <c r="AI1585" s="18">
        <f>SUMIFS(Inp_WWU!AI$9:AI$228,Inp_WWU!$I$9:$I$228,Cal_BOSort!$G1585,Inp_WWU!$J$9:$J$228,Cal_BOSort!$I1585)</f>
        <v>0</v>
      </c>
      <c r="AJ1585" s="18">
        <f>SUMIFS(Inp_WWU!AJ$9:AJ$228,Inp_WWU!$I$9:$I$228,Cal_BOSort!$G1585,Inp_WWU!$J$9:$J$228,Cal_BOSort!$I1585)</f>
        <v>0</v>
      </c>
      <c r="AK1585" s="18">
        <f>SUMIFS(Inp_WWU!AK$9:AK$228,Inp_WWU!$I$9:$I$228,Cal_BOSort!$G1585,Inp_WWU!$J$9:$J$228,Cal_BOSort!$I1585)</f>
        <v>0</v>
      </c>
      <c r="AM1585" s="18">
        <f t="shared" si="173"/>
        <v>0</v>
      </c>
      <c r="AN1585" s="18">
        <f t="shared" si="177"/>
        <v>0</v>
      </c>
      <c r="AO1585" s="18">
        <f t="shared" si="178"/>
        <v>0</v>
      </c>
      <c r="AP1585" s="18">
        <f t="shared" si="174"/>
        <v>0</v>
      </c>
      <c r="AQ1585" s="18">
        <f t="shared" si="175"/>
        <v>0</v>
      </c>
      <c r="AR1585" s="18">
        <f t="shared" si="176"/>
        <v>0</v>
      </c>
      <c r="AU1585" s="42"/>
    </row>
    <row r="1586" spans="4:47" s="3" customFormat="1">
      <c r="D1586" s="101" t="str">
        <f>IF(I1586="","",MAX(D$1565:D1585)+1)</f>
        <v/>
      </c>
      <c r="E1586" s="3" t="s">
        <v>36</v>
      </c>
      <c r="F1586" s="3" t="s">
        <v>169</v>
      </c>
      <c r="G1586" s="3" t="s">
        <v>195</v>
      </c>
      <c r="I1586" s="101" t="str">
        <f>IF(Inp_WWU!M29="BO",Inp_WWU!J29,"")</f>
        <v/>
      </c>
      <c r="L1586" s="3" t="s">
        <v>106</v>
      </c>
      <c r="R1586" s="14"/>
      <c r="T1586" s="18"/>
      <c r="U1586" s="18"/>
      <c r="V1586" s="18"/>
      <c r="W1586" s="18"/>
      <c r="X1586" s="18"/>
      <c r="Y1586" s="18">
        <f>SUMIFS(Inp_WWU!Y$9:Y$228,Inp_WWU!$I$9:$I$228,Cal_BOSort!$G1586,Inp_WWU!$J$9:$J$228,Cal_BOSort!$I1586)</f>
        <v>0</v>
      </c>
      <c r="Z1586" s="18">
        <f>SUMIFS(Inp_WWU!Z$9:Z$228,Inp_WWU!$I$9:$I$228,Cal_BOSort!$G1586,Inp_WWU!$J$9:$J$228,Cal_BOSort!$I1586)</f>
        <v>0</v>
      </c>
      <c r="AA1586" s="18">
        <f>SUMIFS(Inp_WWU!AA$9:AA$228,Inp_WWU!$I$9:$I$228,Cal_BOSort!$G1586,Inp_WWU!$J$9:$J$228,Cal_BOSort!$I1586)</f>
        <v>0</v>
      </c>
      <c r="AB1586" s="18">
        <f>SUMIFS(Inp_WWU!AB$9:AB$228,Inp_WWU!$I$9:$I$228,Cal_BOSort!$G1586,Inp_WWU!$J$9:$J$228,Cal_BOSort!$I1586)</f>
        <v>0</v>
      </c>
      <c r="AC1586" s="18">
        <f>SUMIFS(Inp_WWU!AC$9:AC$228,Inp_WWU!$I$9:$I$228,Cal_BOSort!$G1586,Inp_WWU!$J$9:$J$228,Cal_BOSort!$I1586)</f>
        <v>0</v>
      </c>
      <c r="AD1586" s="18">
        <f>SUMIFS(Inp_WWU!AD$9:AD$228,Inp_WWU!$I$9:$I$228,Cal_BOSort!$G1586,Inp_WWU!$J$9:$J$228,Cal_BOSort!$I1586)</f>
        <v>0</v>
      </c>
      <c r="AE1586" s="18">
        <f>SUMIFS(Inp_WWU!AE$9:AE$228,Inp_WWU!$I$9:$I$228,Cal_BOSort!$G1586,Inp_WWU!$J$9:$J$228,Cal_BOSort!$I1586)</f>
        <v>0</v>
      </c>
      <c r="AF1586" s="18">
        <f>SUMIFS(Inp_WWU!AF$9:AF$228,Inp_WWU!$I$9:$I$228,Cal_BOSort!$G1586,Inp_WWU!$J$9:$J$228,Cal_BOSort!$I1586)</f>
        <v>0</v>
      </c>
      <c r="AG1586" s="18">
        <f>SUMIFS(Inp_WWU!AG$9:AG$228,Inp_WWU!$I$9:$I$228,Cal_BOSort!$G1586,Inp_WWU!$J$9:$J$228,Cal_BOSort!$I1586)</f>
        <v>0</v>
      </c>
      <c r="AH1586" s="18">
        <f>SUMIFS(Inp_WWU!AH$9:AH$228,Inp_WWU!$I$9:$I$228,Cal_BOSort!$G1586,Inp_WWU!$J$9:$J$228,Cal_BOSort!$I1586)</f>
        <v>0</v>
      </c>
      <c r="AI1586" s="18">
        <f>SUMIFS(Inp_WWU!AI$9:AI$228,Inp_WWU!$I$9:$I$228,Cal_BOSort!$G1586,Inp_WWU!$J$9:$J$228,Cal_BOSort!$I1586)</f>
        <v>0</v>
      </c>
      <c r="AJ1586" s="18">
        <f>SUMIFS(Inp_WWU!AJ$9:AJ$228,Inp_WWU!$I$9:$I$228,Cal_BOSort!$G1586,Inp_WWU!$J$9:$J$228,Cal_BOSort!$I1586)</f>
        <v>0</v>
      </c>
      <c r="AK1586" s="18">
        <f>SUMIFS(Inp_WWU!AK$9:AK$228,Inp_WWU!$I$9:$I$228,Cal_BOSort!$G1586,Inp_WWU!$J$9:$J$228,Cal_BOSort!$I1586)</f>
        <v>0</v>
      </c>
      <c r="AM1586" s="18">
        <f t="shared" si="173"/>
        <v>0</v>
      </c>
      <c r="AN1586" s="18">
        <f t="shared" si="177"/>
        <v>0</v>
      </c>
      <c r="AO1586" s="18">
        <f t="shared" si="178"/>
        <v>0</v>
      </c>
      <c r="AP1586" s="18">
        <f t="shared" si="174"/>
        <v>0</v>
      </c>
      <c r="AQ1586" s="18">
        <f t="shared" si="175"/>
        <v>0</v>
      </c>
      <c r="AR1586" s="18">
        <f t="shared" si="176"/>
        <v>0</v>
      </c>
      <c r="AU1586" s="42"/>
    </row>
    <row r="1587" spans="4:47" s="3" customFormat="1">
      <c r="D1587" s="101" t="str">
        <f>IF(I1587="","",MAX(D$1565:D1586)+1)</f>
        <v/>
      </c>
      <c r="E1587" s="3" t="s">
        <v>36</v>
      </c>
      <c r="F1587" s="3" t="s">
        <v>169</v>
      </c>
      <c r="G1587" s="3" t="s">
        <v>195</v>
      </c>
      <c r="I1587" s="101" t="str">
        <f>IF(Inp_WWU!M30="BO",Inp_WWU!J30,"")</f>
        <v/>
      </c>
      <c r="L1587" s="3" t="s">
        <v>106</v>
      </c>
      <c r="R1587" s="14"/>
      <c r="T1587" s="18"/>
      <c r="U1587" s="18"/>
      <c r="V1587" s="18"/>
      <c r="W1587" s="18"/>
      <c r="X1587" s="18"/>
      <c r="Y1587" s="18">
        <f>SUMIFS(Inp_WWU!Y$9:Y$228,Inp_WWU!$I$9:$I$228,Cal_BOSort!$G1587,Inp_WWU!$J$9:$J$228,Cal_BOSort!$I1587)</f>
        <v>0</v>
      </c>
      <c r="Z1587" s="18">
        <f>SUMIFS(Inp_WWU!Z$9:Z$228,Inp_WWU!$I$9:$I$228,Cal_BOSort!$G1587,Inp_WWU!$J$9:$J$228,Cal_BOSort!$I1587)</f>
        <v>0</v>
      </c>
      <c r="AA1587" s="18">
        <f>SUMIFS(Inp_WWU!AA$9:AA$228,Inp_WWU!$I$9:$I$228,Cal_BOSort!$G1587,Inp_WWU!$J$9:$J$228,Cal_BOSort!$I1587)</f>
        <v>0</v>
      </c>
      <c r="AB1587" s="18">
        <f>SUMIFS(Inp_WWU!AB$9:AB$228,Inp_WWU!$I$9:$I$228,Cal_BOSort!$G1587,Inp_WWU!$J$9:$J$228,Cal_BOSort!$I1587)</f>
        <v>0</v>
      </c>
      <c r="AC1587" s="18">
        <f>SUMIFS(Inp_WWU!AC$9:AC$228,Inp_WWU!$I$9:$I$228,Cal_BOSort!$G1587,Inp_WWU!$J$9:$J$228,Cal_BOSort!$I1587)</f>
        <v>0</v>
      </c>
      <c r="AD1587" s="18">
        <f>SUMIFS(Inp_WWU!AD$9:AD$228,Inp_WWU!$I$9:$I$228,Cal_BOSort!$G1587,Inp_WWU!$J$9:$J$228,Cal_BOSort!$I1587)</f>
        <v>0</v>
      </c>
      <c r="AE1587" s="18">
        <f>SUMIFS(Inp_WWU!AE$9:AE$228,Inp_WWU!$I$9:$I$228,Cal_BOSort!$G1587,Inp_WWU!$J$9:$J$228,Cal_BOSort!$I1587)</f>
        <v>0</v>
      </c>
      <c r="AF1587" s="18">
        <f>SUMIFS(Inp_WWU!AF$9:AF$228,Inp_WWU!$I$9:$I$228,Cal_BOSort!$G1587,Inp_WWU!$J$9:$J$228,Cal_BOSort!$I1587)</f>
        <v>0</v>
      </c>
      <c r="AG1587" s="18">
        <f>SUMIFS(Inp_WWU!AG$9:AG$228,Inp_WWU!$I$9:$I$228,Cal_BOSort!$G1587,Inp_WWU!$J$9:$J$228,Cal_BOSort!$I1587)</f>
        <v>0</v>
      </c>
      <c r="AH1587" s="18">
        <f>SUMIFS(Inp_WWU!AH$9:AH$228,Inp_WWU!$I$9:$I$228,Cal_BOSort!$G1587,Inp_WWU!$J$9:$J$228,Cal_BOSort!$I1587)</f>
        <v>0</v>
      </c>
      <c r="AI1587" s="18">
        <f>SUMIFS(Inp_WWU!AI$9:AI$228,Inp_WWU!$I$9:$I$228,Cal_BOSort!$G1587,Inp_WWU!$J$9:$J$228,Cal_BOSort!$I1587)</f>
        <v>0</v>
      </c>
      <c r="AJ1587" s="18">
        <f>SUMIFS(Inp_WWU!AJ$9:AJ$228,Inp_WWU!$I$9:$I$228,Cal_BOSort!$G1587,Inp_WWU!$J$9:$J$228,Cal_BOSort!$I1587)</f>
        <v>0</v>
      </c>
      <c r="AK1587" s="18">
        <f>SUMIFS(Inp_WWU!AK$9:AK$228,Inp_WWU!$I$9:$I$228,Cal_BOSort!$G1587,Inp_WWU!$J$9:$J$228,Cal_BOSort!$I1587)</f>
        <v>0</v>
      </c>
      <c r="AM1587" s="18">
        <f t="shared" si="173"/>
        <v>0</v>
      </c>
      <c r="AN1587" s="18">
        <f t="shared" si="177"/>
        <v>0</v>
      </c>
      <c r="AO1587" s="18">
        <f t="shared" si="178"/>
        <v>0</v>
      </c>
      <c r="AP1587" s="18">
        <f t="shared" si="174"/>
        <v>0</v>
      </c>
      <c r="AQ1587" s="18">
        <f t="shared" si="175"/>
        <v>0</v>
      </c>
      <c r="AR1587" s="18">
        <f t="shared" si="176"/>
        <v>0</v>
      </c>
      <c r="AU1587" s="42"/>
    </row>
    <row r="1588" spans="4:47" s="3" customFormat="1">
      <c r="D1588" s="101" t="str">
        <f>IF(I1588="","",MAX(D$1565:D1587)+1)</f>
        <v/>
      </c>
      <c r="E1588" s="3" t="s">
        <v>36</v>
      </c>
      <c r="F1588" s="3" t="s">
        <v>169</v>
      </c>
      <c r="G1588" s="3" t="s">
        <v>195</v>
      </c>
      <c r="I1588" s="101" t="str">
        <f>IF(Inp_WWU!M31="BO",Inp_WWU!J31,"")</f>
        <v/>
      </c>
      <c r="L1588" s="3" t="s">
        <v>106</v>
      </c>
      <c r="R1588" s="14"/>
      <c r="T1588" s="18"/>
      <c r="U1588" s="18"/>
      <c r="V1588" s="18"/>
      <c r="W1588" s="18"/>
      <c r="X1588" s="18"/>
      <c r="Y1588" s="18">
        <f>SUMIFS(Inp_WWU!Y$9:Y$228,Inp_WWU!$I$9:$I$228,Cal_BOSort!$G1588,Inp_WWU!$J$9:$J$228,Cal_BOSort!$I1588)</f>
        <v>0</v>
      </c>
      <c r="Z1588" s="18">
        <f>SUMIFS(Inp_WWU!Z$9:Z$228,Inp_WWU!$I$9:$I$228,Cal_BOSort!$G1588,Inp_WWU!$J$9:$J$228,Cal_BOSort!$I1588)</f>
        <v>0</v>
      </c>
      <c r="AA1588" s="18">
        <f>SUMIFS(Inp_WWU!AA$9:AA$228,Inp_WWU!$I$9:$I$228,Cal_BOSort!$G1588,Inp_WWU!$J$9:$J$228,Cal_BOSort!$I1588)</f>
        <v>0</v>
      </c>
      <c r="AB1588" s="18">
        <f>SUMIFS(Inp_WWU!AB$9:AB$228,Inp_WWU!$I$9:$I$228,Cal_BOSort!$G1588,Inp_WWU!$J$9:$J$228,Cal_BOSort!$I1588)</f>
        <v>0</v>
      </c>
      <c r="AC1588" s="18">
        <f>SUMIFS(Inp_WWU!AC$9:AC$228,Inp_WWU!$I$9:$I$228,Cal_BOSort!$G1588,Inp_WWU!$J$9:$J$228,Cal_BOSort!$I1588)</f>
        <v>0</v>
      </c>
      <c r="AD1588" s="18">
        <f>SUMIFS(Inp_WWU!AD$9:AD$228,Inp_WWU!$I$9:$I$228,Cal_BOSort!$G1588,Inp_WWU!$J$9:$J$228,Cal_BOSort!$I1588)</f>
        <v>0</v>
      </c>
      <c r="AE1588" s="18">
        <f>SUMIFS(Inp_WWU!AE$9:AE$228,Inp_WWU!$I$9:$I$228,Cal_BOSort!$G1588,Inp_WWU!$J$9:$J$228,Cal_BOSort!$I1588)</f>
        <v>0</v>
      </c>
      <c r="AF1588" s="18">
        <f>SUMIFS(Inp_WWU!AF$9:AF$228,Inp_WWU!$I$9:$I$228,Cal_BOSort!$G1588,Inp_WWU!$J$9:$J$228,Cal_BOSort!$I1588)</f>
        <v>0</v>
      </c>
      <c r="AG1588" s="18">
        <f>SUMIFS(Inp_WWU!AG$9:AG$228,Inp_WWU!$I$9:$I$228,Cal_BOSort!$G1588,Inp_WWU!$J$9:$J$228,Cal_BOSort!$I1588)</f>
        <v>0</v>
      </c>
      <c r="AH1588" s="18">
        <f>SUMIFS(Inp_WWU!AH$9:AH$228,Inp_WWU!$I$9:$I$228,Cal_BOSort!$G1588,Inp_WWU!$J$9:$J$228,Cal_BOSort!$I1588)</f>
        <v>0</v>
      </c>
      <c r="AI1588" s="18">
        <f>SUMIFS(Inp_WWU!AI$9:AI$228,Inp_WWU!$I$9:$I$228,Cal_BOSort!$G1588,Inp_WWU!$J$9:$J$228,Cal_BOSort!$I1588)</f>
        <v>0</v>
      </c>
      <c r="AJ1588" s="18">
        <f>SUMIFS(Inp_WWU!AJ$9:AJ$228,Inp_WWU!$I$9:$I$228,Cal_BOSort!$G1588,Inp_WWU!$J$9:$J$228,Cal_BOSort!$I1588)</f>
        <v>0</v>
      </c>
      <c r="AK1588" s="18">
        <f>SUMIFS(Inp_WWU!AK$9:AK$228,Inp_WWU!$I$9:$I$228,Cal_BOSort!$G1588,Inp_WWU!$J$9:$J$228,Cal_BOSort!$I1588)</f>
        <v>0</v>
      </c>
      <c r="AM1588" s="18">
        <f t="shared" si="173"/>
        <v>0</v>
      </c>
      <c r="AN1588" s="18">
        <f t="shared" si="177"/>
        <v>0</v>
      </c>
      <c r="AO1588" s="18">
        <f t="shared" si="178"/>
        <v>0</v>
      </c>
      <c r="AP1588" s="18">
        <f t="shared" si="174"/>
        <v>0</v>
      </c>
      <c r="AQ1588" s="18">
        <f t="shared" si="175"/>
        <v>0</v>
      </c>
      <c r="AR1588" s="18">
        <f t="shared" si="176"/>
        <v>0</v>
      </c>
      <c r="AU1588" s="42"/>
    </row>
    <row r="1589" spans="4:47" s="3" customFormat="1">
      <c r="D1589" s="101" t="str">
        <f>IF(I1589="","",MAX(D$1565:D1588)+1)</f>
        <v/>
      </c>
      <c r="E1589" s="3" t="s">
        <v>36</v>
      </c>
      <c r="F1589" s="3" t="s">
        <v>169</v>
      </c>
      <c r="G1589" s="3" t="s">
        <v>195</v>
      </c>
      <c r="I1589" s="101" t="str">
        <f>IF(Inp_WWU!M32="BO",Inp_WWU!J32,"")</f>
        <v/>
      </c>
      <c r="L1589" s="3" t="s">
        <v>106</v>
      </c>
      <c r="R1589" s="14"/>
      <c r="T1589" s="18"/>
      <c r="U1589" s="18"/>
      <c r="V1589" s="18"/>
      <c r="W1589" s="18"/>
      <c r="X1589" s="18"/>
      <c r="Y1589" s="18">
        <f>SUMIFS(Inp_WWU!Y$9:Y$228,Inp_WWU!$I$9:$I$228,Cal_BOSort!$G1589,Inp_WWU!$J$9:$J$228,Cal_BOSort!$I1589)</f>
        <v>0</v>
      </c>
      <c r="Z1589" s="18">
        <f>SUMIFS(Inp_WWU!Z$9:Z$228,Inp_WWU!$I$9:$I$228,Cal_BOSort!$G1589,Inp_WWU!$J$9:$J$228,Cal_BOSort!$I1589)</f>
        <v>0</v>
      </c>
      <c r="AA1589" s="18">
        <f>SUMIFS(Inp_WWU!AA$9:AA$228,Inp_WWU!$I$9:$I$228,Cal_BOSort!$G1589,Inp_WWU!$J$9:$J$228,Cal_BOSort!$I1589)</f>
        <v>0</v>
      </c>
      <c r="AB1589" s="18">
        <f>SUMIFS(Inp_WWU!AB$9:AB$228,Inp_WWU!$I$9:$I$228,Cal_BOSort!$G1589,Inp_WWU!$J$9:$J$228,Cal_BOSort!$I1589)</f>
        <v>0</v>
      </c>
      <c r="AC1589" s="18">
        <f>SUMIFS(Inp_WWU!AC$9:AC$228,Inp_WWU!$I$9:$I$228,Cal_BOSort!$G1589,Inp_WWU!$J$9:$J$228,Cal_BOSort!$I1589)</f>
        <v>0</v>
      </c>
      <c r="AD1589" s="18">
        <f>SUMIFS(Inp_WWU!AD$9:AD$228,Inp_WWU!$I$9:$I$228,Cal_BOSort!$G1589,Inp_WWU!$J$9:$J$228,Cal_BOSort!$I1589)</f>
        <v>0</v>
      </c>
      <c r="AE1589" s="18">
        <f>SUMIFS(Inp_WWU!AE$9:AE$228,Inp_WWU!$I$9:$I$228,Cal_BOSort!$G1589,Inp_WWU!$J$9:$J$228,Cal_BOSort!$I1589)</f>
        <v>0</v>
      </c>
      <c r="AF1589" s="18">
        <f>SUMIFS(Inp_WWU!AF$9:AF$228,Inp_WWU!$I$9:$I$228,Cal_BOSort!$G1589,Inp_WWU!$J$9:$J$228,Cal_BOSort!$I1589)</f>
        <v>0</v>
      </c>
      <c r="AG1589" s="18">
        <f>SUMIFS(Inp_WWU!AG$9:AG$228,Inp_WWU!$I$9:$I$228,Cal_BOSort!$G1589,Inp_WWU!$J$9:$J$228,Cal_BOSort!$I1589)</f>
        <v>0</v>
      </c>
      <c r="AH1589" s="18">
        <f>SUMIFS(Inp_WWU!AH$9:AH$228,Inp_WWU!$I$9:$I$228,Cal_BOSort!$G1589,Inp_WWU!$J$9:$J$228,Cal_BOSort!$I1589)</f>
        <v>0</v>
      </c>
      <c r="AI1589" s="18">
        <f>SUMIFS(Inp_WWU!AI$9:AI$228,Inp_WWU!$I$9:$I$228,Cal_BOSort!$G1589,Inp_WWU!$J$9:$J$228,Cal_BOSort!$I1589)</f>
        <v>0</v>
      </c>
      <c r="AJ1589" s="18">
        <f>SUMIFS(Inp_WWU!AJ$9:AJ$228,Inp_WWU!$I$9:$I$228,Cal_BOSort!$G1589,Inp_WWU!$J$9:$J$228,Cal_BOSort!$I1589)</f>
        <v>0</v>
      </c>
      <c r="AK1589" s="18">
        <f>SUMIFS(Inp_WWU!AK$9:AK$228,Inp_WWU!$I$9:$I$228,Cal_BOSort!$G1589,Inp_WWU!$J$9:$J$228,Cal_BOSort!$I1589)</f>
        <v>0</v>
      </c>
      <c r="AM1589" s="18">
        <f t="shared" si="173"/>
        <v>0</v>
      </c>
      <c r="AN1589" s="18">
        <f t="shared" si="177"/>
        <v>0</v>
      </c>
      <c r="AO1589" s="18">
        <f t="shared" si="178"/>
        <v>0</v>
      </c>
      <c r="AP1589" s="18">
        <f t="shared" si="174"/>
        <v>0</v>
      </c>
      <c r="AQ1589" s="18">
        <f t="shared" si="175"/>
        <v>0</v>
      </c>
      <c r="AR1589" s="18">
        <f t="shared" si="176"/>
        <v>0</v>
      </c>
      <c r="AU1589" s="42"/>
    </row>
    <row r="1590" spans="4:47" s="3" customFormat="1">
      <c r="D1590" s="101" t="str">
        <f>IF(I1590="","",MAX(D$1565:D1589)+1)</f>
        <v/>
      </c>
      <c r="E1590" s="3" t="s">
        <v>36</v>
      </c>
      <c r="F1590" s="3" t="s">
        <v>169</v>
      </c>
      <c r="G1590" s="3" t="s">
        <v>195</v>
      </c>
      <c r="I1590" s="101" t="str">
        <f>IF(Inp_WWU!M33="BO",Inp_WWU!J33,"")</f>
        <v/>
      </c>
      <c r="L1590" s="3" t="s">
        <v>106</v>
      </c>
      <c r="R1590" s="14"/>
      <c r="T1590" s="18"/>
      <c r="U1590" s="18"/>
      <c r="V1590" s="18"/>
      <c r="W1590" s="18"/>
      <c r="X1590" s="18"/>
      <c r="Y1590" s="18">
        <f>SUMIFS(Inp_WWU!Y$9:Y$228,Inp_WWU!$I$9:$I$228,Cal_BOSort!$G1590,Inp_WWU!$J$9:$J$228,Cal_BOSort!$I1590)</f>
        <v>0</v>
      </c>
      <c r="Z1590" s="18">
        <f>SUMIFS(Inp_WWU!Z$9:Z$228,Inp_WWU!$I$9:$I$228,Cal_BOSort!$G1590,Inp_WWU!$J$9:$J$228,Cal_BOSort!$I1590)</f>
        <v>0</v>
      </c>
      <c r="AA1590" s="18">
        <f>SUMIFS(Inp_WWU!AA$9:AA$228,Inp_WWU!$I$9:$I$228,Cal_BOSort!$G1590,Inp_WWU!$J$9:$J$228,Cal_BOSort!$I1590)</f>
        <v>0</v>
      </c>
      <c r="AB1590" s="18">
        <f>SUMIFS(Inp_WWU!AB$9:AB$228,Inp_WWU!$I$9:$I$228,Cal_BOSort!$G1590,Inp_WWU!$J$9:$J$228,Cal_BOSort!$I1590)</f>
        <v>0</v>
      </c>
      <c r="AC1590" s="18">
        <f>SUMIFS(Inp_WWU!AC$9:AC$228,Inp_WWU!$I$9:$I$228,Cal_BOSort!$G1590,Inp_WWU!$J$9:$J$228,Cal_BOSort!$I1590)</f>
        <v>0</v>
      </c>
      <c r="AD1590" s="18">
        <f>SUMIFS(Inp_WWU!AD$9:AD$228,Inp_WWU!$I$9:$I$228,Cal_BOSort!$G1590,Inp_WWU!$J$9:$J$228,Cal_BOSort!$I1590)</f>
        <v>0</v>
      </c>
      <c r="AE1590" s="18">
        <f>SUMIFS(Inp_WWU!AE$9:AE$228,Inp_WWU!$I$9:$I$228,Cal_BOSort!$G1590,Inp_WWU!$J$9:$J$228,Cal_BOSort!$I1590)</f>
        <v>0</v>
      </c>
      <c r="AF1590" s="18">
        <f>SUMIFS(Inp_WWU!AF$9:AF$228,Inp_WWU!$I$9:$I$228,Cal_BOSort!$G1590,Inp_WWU!$J$9:$J$228,Cal_BOSort!$I1590)</f>
        <v>0</v>
      </c>
      <c r="AG1590" s="18">
        <f>SUMIFS(Inp_WWU!AG$9:AG$228,Inp_WWU!$I$9:$I$228,Cal_BOSort!$G1590,Inp_WWU!$J$9:$J$228,Cal_BOSort!$I1590)</f>
        <v>0</v>
      </c>
      <c r="AH1590" s="18">
        <f>SUMIFS(Inp_WWU!AH$9:AH$228,Inp_WWU!$I$9:$I$228,Cal_BOSort!$G1590,Inp_WWU!$J$9:$J$228,Cal_BOSort!$I1590)</f>
        <v>0</v>
      </c>
      <c r="AI1590" s="18">
        <f>SUMIFS(Inp_WWU!AI$9:AI$228,Inp_WWU!$I$9:$I$228,Cal_BOSort!$G1590,Inp_WWU!$J$9:$J$228,Cal_BOSort!$I1590)</f>
        <v>0</v>
      </c>
      <c r="AJ1590" s="18">
        <f>SUMIFS(Inp_WWU!AJ$9:AJ$228,Inp_WWU!$I$9:$I$228,Cal_BOSort!$G1590,Inp_WWU!$J$9:$J$228,Cal_BOSort!$I1590)</f>
        <v>0</v>
      </c>
      <c r="AK1590" s="18">
        <f>SUMIFS(Inp_WWU!AK$9:AK$228,Inp_WWU!$I$9:$I$228,Cal_BOSort!$G1590,Inp_WWU!$J$9:$J$228,Cal_BOSort!$I1590)</f>
        <v>0</v>
      </c>
      <c r="AM1590" s="18">
        <f t="shared" si="173"/>
        <v>0</v>
      </c>
      <c r="AN1590" s="18">
        <f t="shared" si="177"/>
        <v>0</v>
      </c>
      <c r="AO1590" s="18">
        <f t="shared" si="178"/>
        <v>0</v>
      </c>
      <c r="AP1590" s="18">
        <f t="shared" si="174"/>
        <v>0</v>
      </c>
      <c r="AQ1590" s="18">
        <f t="shared" si="175"/>
        <v>0</v>
      </c>
      <c r="AR1590" s="18">
        <f t="shared" si="176"/>
        <v>0</v>
      </c>
      <c r="AU1590" s="42"/>
    </row>
    <row r="1591" spans="4:47" s="3" customFormat="1">
      <c r="D1591" s="101" t="str">
        <f>IF(I1591="","",MAX(D$1565:D1590)+1)</f>
        <v/>
      </c>
      <c r="E1591" s="3" t="s">
        <v>36</v>
      </c>
      <c r="F1591" s="3" t="s">
        <v>169</v>
      </c>
      <c r="G1591" s="3" t="s">
        <v>195</v>
      </c>
      <c r="I1591" s="101" t="str">
        <f>IF(Inp_WWU!M34="BO",Inp_WWU!J34,"")</f>
        <v/>
      </c>
      <c r="L1591" s="3" t="s">
        <v>106</v>
      </c>
      <c r="R1591" s="14"/>
      <c r="T1591" s="18"/>
      <c r="U1591" s="18"/>
      <c r="V1591" s="18"/>
      <c r="W1591" s="18"/>
      <c r="X1591" s="18"/>
      <c r="Y1591" s="18">
        <f>SUMIFS(Inp_WWU!Y$9:Y$228,Inp_WWU!$I$9:$I$228,Cal_BOSort!$G1591,Inp_WWU!$J$9:$J$228,Cal_BOSort!$I1591)</f>
        <v>0</v>
      </c>
      <c r="Z1591" s="18">
        <f>SUMIFS(Inp_WWU!Z$9:Z$228,Inp_WWU!$I$9:$I$228,Cal_BOSort!$G1591,Inp_WWU!$J$9:$J$228,Cal_BOSort!$I1591)</f>
        <v>0</v>
      </c>
      <c r="AA1591" s="18">
        <f>SUMIFS(Inp_WWU!AA$9:AA$228,Inp_WWU!$I$9:$I$228,Cal_BOSort!$G1591,Inp_WWU!$J$9:$J$228,Cal_BOSort!$I1591)</f>
        <v>0</v>
      </c>
      <c r="AB1591" s="18">
        <f>SUMIFS(Inp_WWU!AB$9:AB$228,Inp_WWU!$I$9:$I$228,Cal_BOSort!$G1591,Inp_WWU!$J$9:$J$228,Cal_BOSort!$I1591)</f>
        <v>0</v>
      </c>
      <c r="AC1591" s="18">
        <f>SUMIFS(Inp_WWU!AC$9:AC$228,Inp_WWU!$I$9:$I$228,Cal_BOSort!$G1591,Inp_WWU!$J$9:$J$228,Cal_BOSort!$I1591)</f>
        <v>0</v>
      </c>
      <c r="AD1591" s="18">
        <f>SUMIFS(Inp_WWU!AD$9:AD$228,Inp_WWU!$I$9:$I$228,Cal_BOSort!$G1591,Inp_WWU!$J$9:$J$228,Cal_BOSort!$I1591)</f>
        <v>0</v>
      </c>
      <c r="AE1591" s="18">
        <f>SUMIFS(Inp_WWU!AE$9:AE$228,Inp_WWU!$I$9:$I$228,Cal_BOSort!$G1591,Inp_WWU!$J$9:$J$228,Cal_BOSort!$I1591)</f>
        <v>0</v>
      </c>
      <c r="AF1591" s="18">
        <f>SUMIFS(Inp_WWU!AF$9:AF$228,Inp_WWU!$I$9:$I$228,Cal_BOSort!$G1591,Inp_WWU!$J$9:$J$228,Cal_BOSort!$I1591)</f>
        <v>0</v>
      </c>
      <c r="AG1591" s="18">
        <f>SUMIFS(Inp_WWU!AG$9:AG$228,Inp_WWU!$I$9:$I$228,Cal_BOSort!$G1591,Inp_WWU!$J$9:$J$228,Cal_BOSort!$I1591)</f>
        <v>0</v>
      </c>
      <c r="AH1591" s="18">
        <f>SUMIFS(Inp_WWU!AH$9:AH$228,Inp_WWU!$I$9:$I$228,Cal_BOSort!$G1591,Inp_WWU!$J$9:$J$228,Cal_BOSort!$I1591)</f>
        <v>0</v>
      </c>
      <c r="AI1591" s="18">
        <f>SUMIFS(Inp_WWU!AI$9:AI$228,Inp_WWU!$I$9:$I$228,Cal_BOSort!$G1591,Inp_WWU!$J$9:$J$228,Cal_BOSort!$I1591)</f>
        <v>0</v>
      </c>
      <c r="AJ1591" s="18">
        <f>SUMIFS(Inp_WWU!AJ$9:AJ$228,Inp_WWU!$I$9:$I$228,Cal_BOSort!$G1591,Inp_WWU!$J$9:$J$228,Cal_BOSort!$I1591)</f>
        <v>0</v>
      </c>
      <c r="AK1591" s="18">
        <f>SUMIFS(Inp_WWU!AK$9:AK$228,Inp_WWU!$I$9:$I$228,Cal_BOSort!$G1591,Inp_WWU!$J$9:$J$228,Cal_BOSort!$I1591)</f>
        <v>0</v>
      </c>
      <c r="AM1591" s="18">
        <f t="shared" si="173"/>
        <v>0</v>
      </c>
      <c r="AN1591" s="18">
        <f t="shared" si="177"/>
        <v>0</v>
      </c>
      <c r="AO1591" s="18">
        <f t="shared" si="178"/>
        <v>0</v>
      </c>
      <c r="AP1591" s="18">
        <f t="shared" si="174"/>
        <v>0</v>
      </c>
      <c r="AQ1591" s="18">
        <f t="shared" si="175"/>
        <v>0</v>
      </c>
      <c r="AR1591" s="18">
        <f t="shared" si="176"/>
        <v>0</v>
      </c>
      <c r="AU1591" s="42"/>
    </row>
    <row r="1592" spans="4:47" s="3" customFormat="1">
      <c r="D1592" s="101" t="str">
        <f>IF(I1592="","",MAX(D$1565:D1591)+1)</f>
        <v/>
      </c>
      <c r="E1592" s="3" t="s">
        <v>36</v>
      </c>
      <c r="F1592" s="3" t="s">
        <v>169</v>
      </c>
      <c r="G1592" s="3" t="s">
        <v>195</v>
      </c>
      <c r="I1592" s="101" t="str">
        <f>IF(Inp_WWU!M35="BO",Inp_WWU!J35,"")</f>
        <v/>
      </c>
      <c r="L1592" s="3" t="s">
        <v>106</v>
      </c>
      <c r="R1592" s="14"/>
      <c r="T1592" s="18"/>
      <c r="U1592" s="18"/>
      <c r="V1592" s="18"/>
      <c r="W1592" s="18"/>
      <c r="X1592" s="18"/>
      <c r="Y1592" s="18">
        <f>SUMIFS(Inp_WWU!Y$9:Y$228,Inp_WWU!$I$9:$I$228,Cal_BOSort!$G1592,Inp_WWU!$J$9:$J$228,Cal_BOSort!$I1592)</f>
        <v>0</v>
      </c>
      <c r="Z1592" s="18">
        <f>SUMIFS(Inp_WWU!Z$9:Z$228,Inp_WWU!$I$9:$I$228,Cal_BOSort!$G1592,Inp_WWU!$J$9:$J$228,Cal_BOSort!$I1592)</f>
        <v>0</v>
      </c>
      <c r="AA1592" s="18">
        <f>SUMIFS(Inp_WWU!AA$9:AA$228,Inp_WWU!$I$9:$I$228,Cal_BOSort!$G1592,Inp_WWU!$J$9:$J$228,Cal_BOSort!$I1592)</f>
        <v>0</v>
      </c>
      <c r="AB1592" s="18">
        <f>SUMIFS(Inp_WWU!AB$9:AB$228,Inp_WWU!$I$9:$I$228,Cal_BOSort!$G1592,Inp_WWU!$J$9:$J$228,Cal_BOSort!$I1592)</f>
        <v>0</v>
      </c>
      <c r="AC1592" s="18">
        <f>SUMIFS(Inp_WWU!AC$9:AC$228,Inp_WWU!$I$9:$I$228,Cal_BOSort!$G1592,Inp_WWU!$J$9:$J$228,Cal_BOSort!$I1592)</f>
        <v>0</v>
      </c>
      <c r="AD1592" s="18">
        <f>SUMIFS(Inp_WWU!AD$9:AD$228,Inp_WWU!$I$9:$I$228,Cal_BOSort!$G1592,Inp_WWU!$J$9:$J$228,Cal_BOSort!$I1592)</f>
        <v>0</v>
      </c>
      <c r="AE1592" s="18">
        <f>SUMIFS(Inp_WWU!AE$9:AE$228,Inp_WWU!$I$9:$I$228,Cal_BOSort!$G1592,Inp_WWU!$J$9:$J$228,Cal_BOSort!$I1592)</f>
        <v>0</v>
      </c>
      <c r="AF1592" s="18">
        <f>SUMIFS(Inp_WWU!AF$9:AF$228,Inp_WWU!$I$9:$I$228,Cal_BOSort!$G1592,Inp_WWU!$J$9:$J$228,Cal_BOSort!$I1592)</f>
        <v>0</v>
      </c>
      <c r="AG1592" s="18">
        <f>SUMIFS(Inp_WWU!AG$9:AG$228,Inp_WWU!$I$9:$I$228,Cal_BOSort!$G1592,Inp_WWU!$J$9:$J$228,Cal_BOSort!$I1592)</f>
        <v>0</v>
      </c>
      <c r="AH1592" s="18">
        <f>SUMIFS(Inp_WWU!AH$9:AH$228,Inp_WWU!$I$9:$I$228,Cal_BOSort!$G1592,Inp_WWU!$J$9:$J$228,Cal_BOSort!$I1592)</f>
        <v>0</v>
      </c>
      <c r="AI1592" s="18">
        <f>SUMIFS(Inp_WWU!AI$9:AI$228,Inp_WWU!$I$9:$I$228,Cal_BOSort!$G1592,Inp_WWU!$J$9:$J$228,Cal_BOSort!$I1592)</f>
        <v>0</v>
      </c>
      <c r="AJ1592" s="18">
        <f>SUMIFS(Inp_WWU!AJ$9:AJ$228,Inp_WWU!$I$9:$I$228,Cal_BOSort!$G1592,Inp_WWU!$J$9:$J$228,Cal_BOSort!$I1592)</f>
        <v>0</v>
      </c>
      <c r="AK1592" s="18">
        <f>SUMIFS(Inp_WWU!AK$9:AK$228,Inp_WWU!$I$9:$I$228,Cal_BOSort!$G1592,Inp_WWU!$J$9:$J$228,Cal_BOSort!$I1592)</f>
        <v>0</v>
      </c>
      <c r="AM1592" s="18">
        <f t="shared" si="173"/>
        <v>0</v>
      </c>
      <c r="AN1592" s="18">
        <f t="shared" si="177"/>
        <v>0</v>
      </c>
      <c r="AO1592" s="18">
        <f t="shared" si="178"/>
        <v>0</v>
      </c>
      <c r="AP1592" s="18">
        <f t="shared" si="174"/>
        <v>0</v>
      </c>
      <c r="AQ1592" s="18">
        <f t="shared" si="175"/>
        <v>0</v>
      </c>
      <c r="AR1592" s="18">
        <f t="shared" si="176"/>
        <v>0</v>
      </c>
      <c r="AU1592" s="42"/>
    </row>
    <row r="1593" spans="4:47" s="3" customFormat="1">
      <c r="D1593" s="101" t="str">
        <f>IF(I1593="","",MAX(D$1565:D1592)+1)</f>
        <v/>
      </c>
      <c r="E1593" s="3" t="s">
        <v>36</v>
      </c>
      <c r="F1593" s="3" t="s">
        <v>169</v>
      </c>
      <c r="G1593" s="3" t="s">
        <v>195</v>
      </c>
      <c r="I1593" s="101" t="str">
        <f>IF(Inp_WWU!M36="BO",Inp_WWU!J36,"")</f>
        <v/>
      </c>
      <c r="L1593" s="3" t="s">
        <v>106</v>
      </c>
      <c r="R1593" s="14"/>
      <c r="T1593" s="18"/>
      <c r="U1593" s="18"/>
      <c r="V1593" s="18"/>
      <c r="W1593" s="18"/>
      <c r="X1593" s="18"/>
      <c r="Y1593" s="18">
        <f>SUMIFS(Inp_WWU!Y$9:Y$228,Inp_WWU!$I$9:$I$228,Cal_BOSort!$G1593,Inp_WWU!$J$9:$J$228,Cal_BOSort!$I1593)</f>
        <v>0</v>
      </c>
      <c r="Z1593" s="18">
        <f>SUMIFS(Inp_WWU!Z$9:Z$228,Inp_WWU!$I$9:$I$228,Cal_BOSort!$G1593,Inp_WWU!$J$9:$J$228,Cal_BOSort!$I1593)</f>
        <v>0</v>
      </c>
      <c r="AA1593" s="18">
        <f>SUMIFS(Inp_WWU!AA$9:AA$228,Inp_WWU!$I$9:$I$228,Cal_BOSort!$G1593,Inp_WWU!$J$9:$J$228,Cal_BOSort!$I1593)</f>
        <v>0</v>
      </c>
      <c r="AB1593" s="18">
        <f>SUMIFS(Inp_WWU!AB$9:AB$228,Inp_WWU!$I$9:$I$228,Cal_BOSort!$G1593,Inp_WWU!$J$9:$J$228,Cal_BOSort!$I1593)</f>
        <v>0</v>
      </c>
      <c r="AC1593" s="18">
        <f>SUMIFS(Inp_WWU!AC$9:AC$228,Inp_WWU!$I$9:$I$228,Cal_BOSort!$G1593,Inp_WWU!$J$9:$J$228,Cal_BOSort!$I1593)</f>
        <v>0</v>
      </c>
      <c r="AD1593" s="18">
        <f>SUMIFS(Inp_WWU!AD$9:AD$228,Inp_WWU!$I$9:$I$228,Cal_BOSort!$G1593,Inp_WWU!$J$9:$J$228,Cal_BOSort!$I1593)</f>
        <v>0</v>
      </c>
      <c r="AE1593" s="18">
        <f>SUMIFS(Inp_WWU!AE$9:AE$228,Inp_WWU!$I$9:$I$228,Cal_BOSort!$G1593,Inp_WWU!$J$9:$J$228,Cal_BOSort!$I1593)</f>
        <v>0</v>
      </c>
      <c r="AF1593" s="18">
        <f>SUMIFS(Inp_WWU!AF$9:AF$228,Inp_WWU!$I$9:$I$228,Cal_BOSort!$G1593,Inp_WWU!$J$9:$J$228,Cal_BOSort!$I1593)</f>
        <v>0</v>
      </c>
      <c r="AG1593" s="18">
        <f>SUMIFS(Inp_WWU!AG$9:AG$228,Inp_WWU!$I$9:$I$228,Cal_BOSort!$G1593,Inp_WWU!$J$9:$J$228,Cal_BOSort!$I1593)</f>
        <v>0</v>
      </c>
      <c r="AH1593" s="18">
        <f>SUMIFS(Inp_WWU!AH$9:AH$228,Inp_WWU!$I$9:$I$228,Cal_BOSort!$G1593,Inp_WWU!$J$9:$J$228,Cal_BOSort!$I1593)</f>
        <v>0</v>
      </c>
      <c r="AI1593" s="18">
        <f>SUMIFS(Inp_WWU!AI$9:AI$228,Inp_WWU!$I$9:$I$228,Cal_BOSort!$G1593,Inp_WWU!$J$9:$J$228,Cal_BOSort!$I1593)</f>
        <v>0</v>
      </c>
      <c r="AJ1593" s="18">
        <f>SUMIFS(Inp_WWU!AJ$9:AJ$228,Inp_WWU!$I$9:$I$228,Cal_BOSort!$G1593,Inp_WWU!$J$9:$J$228,Cal_BOSort!$I1593)</f>
        <v>0</v>
      </c>
      <c r="AK1593" s="18">
        <f>SUMIFS(Inp_WWU!AK$9:AK$228,Inp_WWU!$I$9:$I$228,Cal_BOSort!$G1593,Inp_WWU!$J$9:$J$228,Cal_BOSort!$I1593)</f>
        <v>0</v>
      </c>
      <c r="AM1593" s="18">
        <f t="shared" si="173"/>
        <v>0</v>
      </c>
      <c r="AN1593" s="18">
        <f t="shared" si="177"/>
        <v>0</v>
      </c>
      <c r="AO1593" s="18">
        <f t="shared" si="178"/>
        <v>0</v>
      </c>
      <c r="AP1593" s="18">
        <f t="shared" si="174"/>
        <v>0</v>
      </c>
      <c r="AQ1593" s="18">
        <f t="shared" si="175"/>
        <v>0</v>
      </c>
      <c r="AR1593" s="18">
        <f t="shared" si="176"/>
        <v>0</v>
      </c>
      <c r="AU1593" s="42"/>
    </row>
    <row r="1594" spans="4:47" s="3" customFormat="1">
      <c r="D1594" s="101" t="str">
        <f>IF(I1594="","",MAX(D$1565:D1593)+1)</f>
        <v/>
      </c>
      <c r="E1594" s="3" t="s">
        <v>36</v>
      </c>
      <c r="F1594" s="3" t="s">
        <v>169</v>
      </c>
      <c r="G1594" s="3" t="s">
        <v>195</v>
      </c>
      <c r="I1594" s="101" t="str">
        <f>IF(Inp_WWU!M37="BO",Inp_WWU!J37,"")</f>
        <v/>
      </c>
      <c r="L1594" s="3" t="s">
        <v>106</v>
      </c>
      <c r="R1594" s="14"/>
      <c r="T1594" s="18"/>
      <c r="U1594" s="18"/>
      <c r="V1594" s="18"/>
      <c r="W1594" s="18"/>
      <c r="X1594" s="18"/>
      <c r="Y1594" s="18">
        <f>SUMIFS(Inp_WWU!Y$9:Y$228,Inp_WWU!$I$9:$I$228,Cal_BOSort!$G1594,Inp_WWU!$J$9:$J$228,Cal_BOSort!$I1594)</f>
        <v>0</v>
      </c>
      <c r="Z1594" s="18">
        <f>SUMIFS(Inp_WWU!Z$9:Z$228,Inp_WWU!$I$9:$I$228,Cal_BOSort!$G1594,Inp_WWU!$J$9:$J$228,Cal_BOSort!$I1594)</f>
        <v>0</v>
      </c>
      <c r="AA1594" s="18">
        <f>SUMIFS(Inp_WWU!AA$9:AA$228,Inp_WWU!$I$9:$I$228,Cal_BOSort!$G1594,Inp_WWU!$J$9:$J$228,Cal_BOSort!$I1594)</f>
        <v>0</v>
      </c>
      <c r="AB1594" s="18">
        <f>SUMIFS(Inp_WWU!AB$9:AB$228,Inp_WWU!$I$9:$I$228,Cal_BOSort!$G1594,Inp_WWU!$J$9:$J$228,Cal_BOSort!$I1594)</f>
        <v>0</v>
      </c>
      <c r="AC1594" s="18">
        <f>SUMIFS(Inp_WWU!AC$9:AC$228,Inp_WWU!$I$9:$I$228,Cal_BOSort!$G1594,Inp_WWU!$J$9:$J$228,Cal_BOSort!$I1594)</f>
        <v>0</v>
      </c>
      <c r="AD1594" s="18">
        <f>SUMIFS(Inp_WWU!AD$9:AD$228,Inp_WWU!$I$9:$I$228,Cal_BOSort!$G1594,Inp_WWU!$J$9:$J$228,Cal_BOSort!$I1594)</f>
        <v>0</v>
      </c>
      <c r="AE1594" s="18">
        <f>SUMIFS(Inp_WWU!AE$9:AE$228,Inp_WWU!$I$9:$I$228,Cal_BOSort!$G1594,Inp_WWU!$J$9:$J$228,Cal_BOSort!$I1594)</f>
        <v>0</v>
      </c>
      <c r="AF1594" s="18">
        <f>SUMIFS(Inp_WWU!AF$9:AF$228,Inp_WWU!$I$9:$I$228,Cal_BOSort!$G1594,Inp_WWU!$J$9:$J$228,Cal_BOSort!$I1594)</f>
        <v>0</v>
      </c>
      <c r="AG1594" s="18">
        <f>SUMIFS(Inp_WWU!AG$9:AG$228,Inp_WWU!$I$9:$I$228,Cal_BOSort!$G1594,Inp_WWU!$J$9:$J$228,Cal_BOSort!$I1594)</f>
        <v>0</v>
      </c>
      <c r="AH1594" s="18">
        <f>SUMIFS(Inp_WWU!AH$9:AH$228,Inp_WWU!$I$9:$I$228,Cal_BOSort!$G1594,Inp_WWU!$J$9:$J$228,Cal_BOSort!$I1594)</f>
        <v>0</v>
      </c>
      <c r="AI1594" s="18">
        <f>SUMIFS(Inp_WWU!AI$9:AI$228,Inp_WWU!$I$9:$I$228,Cal_BOSort!$G1594,Inp_WWU!$J$9:$J$228,Cal_BOSort!$I1594)</f>
        <v>0</v>
      </c>
      <c r="AJ1594" s="18">
        <f>SUMIFS(Inp_WWU!AJ$9:AJ$228,Inp_WWU!$I$9:$I$228,Cal_BOSort!$G1594,Inp_WWU!$J$9:$J$228,Cal_BOSort!$I1594)</f>
        <v>0</v>
      </c>
      <c r="AK1594" s="18">
        <f>SUMIFS(Inp_WWU!AK$9:AK$228,Inp_WWU!$I$9:$I$228,Cal_BOSort!$G1594,Inp_WWU!$J$9:$J$228,Cal_BOSort!$I1594)</f>
        <v>0</v>
      </c>
      <c r="AM1594" s="18">
        <f t="shared" si="173"/>
        <v>0</v>
      </c>
      <c r="AN1594" s="18">
        <f t="shared" si="177"/>
        <v>0</v>
      </c>
      <c r="AO1594" s="18">
        <f t="shared" si="178"/>
        <v>0</v>
      </c>
      <c r="AP1594" s="18">
        <f t="shared" si="174"/>
        <v>0</v>
      </c>
      <c r="AQ1594" s="18">
        <f t="shared" si="175"/>
        <v>0</v>
      </c>
      <c r="AR1594" s="18">
        <f t="shared" si="176"/>
        <v>0</v>
      </c>
      <c r="AU1594" s="42"/>
    </row>
    <row r="1595" spans="4:47" s="3" customFormat="1">
      <c r="D1595" s="101" t="str">
        <f>IF(I1595="","",MAX(D$1565:D1594)+1)</f>
        <v/>
      </c>
      <c r="E1595" s="3" t="s">
        <v>36</v>
      </c>
      <c r="F1595" s="3" t="s">
        <v>169</v>
      </c>
      <c r="G1595" s="3" t="s">
        <v>195</v>
      </c>
      <c r="I1595" s="101" t="str">
        <f>IF(Inp_WWU!M38="BO",Inp_WWU!J38,"")</f>
        <v/>
      </c>
      <c r="L1595" s="3" t="s">
        <v>106</v>
      </c>
      <c r="R1595" s="14"/>
      <c r="T1595" s="18"/>
      <c r="U1595" s="18"/>
      <c r="V1595" s="18"/>
      <c r="W1595" s="18"/>
      <c r="X1595" s="18"/>
      <c r="Y1595" s="18">
        <f>SUMIFS(Inp_WWU!Y$9:Y$228,Inp_WWU!$I$9:$I$228,Cal_BOSort!$G1595,Inp_WWU!$J$9:$J$228,Cal_BOSort!$I1595)</f>
        <v>0</v>
      </c>
      <c r="Z1595" s="18">
        <f>SUMIFS(Inp_WWU!Z$9:Z$228,Inp_WWU!$I$9:$I$228,Cal_BOSort!$G1595,Inp_WWU!$J$9:$J$228,Cal_BOSort!$I1595)</f>
        <v>0</v>
      </c>
      <c r="AA1595" s="18">
        <f>SUMIFS(Inp_WWU!AA$9:AA$228,Inp_WWU!$I$9:$I$228,Cal_BOSort!$G1595,Inp_WWU!$J$9:$J$228,Cal_BOSort!$I1595)</f>
        <v>0</v>
      </c>
      <c r="AB1595" s="18">
        <f>SUMIFS(Inp_WWU!AB$9:AB$228,Inp_WWU!$I$9:$I$228,Cal_BOSort!$G1595,Inp_WWU!$J$9:$J$228,Cal_BOSort!$I1595)</f>
        <v>0</v>
      </c>
      <c r="AC1595" s="18">
        <f>SUMIFS(Inp_WWU!AC$9:AC$228,Inp_WWU!$I$9:$I$228,Cal_BOSort!$G1595,Inp_WWU!$J$9:$J$228,Cal_BOSort!$I1595)</f>
        <v>0</v>
      </c>
      <c r="AD1595" s="18">
        <f>SUMIFS(Inp_WWU!AD$9:AD$228,Inp_WWU!$I$9:$I$228,Cal_BOSort!$G1595,Inp_WWU!$J$9:$J$228,Cal_BOSort!$I1595)</f>
        <v>0</v>
      </c>
      <c r="AE1595" s="18">
        <f>SUMIFS(Inp_WWU!AE$9:AE$228,Inp_WWU!$I$9:$I$228,Cal_BOSort!$G1595,Inp_WWU!$J$9:$J$228,Cal_BOSort!$I1595)</f>
        <v>0</v>
      </c>
      <c r="AF1595" s="18">
        <f>SUMIFS(Inp_WWU!AF$9:AF$228,Inp_WWU!$I$9:$I$228,Cal_BOSort!$G1595,Inp_WWU!$J$9:$J$228,Cal_BOSort!$I1595)</f>
        <v>0</v>
      </c>
      <c r="AG1595" s="18">
        <f>SUMIFS(Inp_WWU!AG$9:AG$228,Inp_WWU!$I$9:$I$228,Cal_BOSort!$G1595,Inp_WWU!$J$9:$J$228,Cal_BOSort!$I1595)</f>
        <v>0</v>
      </c>
      <c r="AH1595" s="18">
        <f>SUMIFS(Inp_WWU!AH$9:AH$228,Inp_WWU!$I$9:$I$228,Cal_BOSort!$G1595,Inp_WWU!$J$9:$J$228,Cal_BOSort!$I1595)</f>
        <v>0</v>
      </c>
      <c r="AI1595" s="18">
        <f>SUMIFS(Inp_WWU!AI$9:AI$228,Inp_WWU!$I$9:$I$228,Cal_BOSort!$G1595,Inp_WWU!$J$9:$J$228,Cal_BOSort!$I1595)</f>
        <v>0</v>
      </c>
      <c r="AJ1595" s="18">
        <f>SUMIFS(Inp_WWU!AJ$9:AJ$228,Inp_WWU!$I$9:$I$228,Cal_BOSort!$G1595,Inp_WWU!$J$9:$J$228,Cal_BOSort!$I1595)</f>
        <v>0</v>
      </c>
      <c r="AK1595" s="18">
        <f>SUMIFS(Inp_WWU!AK$9:AK$228,Inp_WWU!$I$9:$I$228,Cal_BOSort!$G1595,Inp_WWU!$J$9:$J$228,Cal_BOSort!$I1595)</f>
        <v>0</v>
      </c>
      <c r="AM1595" s="18">
        <f t="shared" si="173"/>
        <v>0</v>
      </c>
      <c r="AN1595" s="18">
        <f t="shared" si="177"/>
        <v>0</v>
      </c>
      <c r="AO1595" s="18">
        <f t="shared" si="178"/>
        <v>0</v>
      </c>
      <c r="AP1595" s="18">
        <f t="shared" si="174"/>
        <v>0</v>
      </c>
      <c r="AQ1595" s="18">
        <f t="shared" si="175"/>
        <v>0</v>
      </c>
      <c r="AR1595" s="18">
        <f t="shared" si="176"/>
        <v>0</v>
      </c>
      <c r="AU1595" s="42"/>
    </row>
    <row r="1596" spans="4:47" s="3" customFormat="1">
      <c r="D1596" s="101" t="str">
        <f>IF(I1596="","",MAX(D$1565:D1595)+1)</f>
        <v/>
      </c>
      <c r="E1596" s="3" t="s">
        <v>36</v>
      </c>
      <c r="F1596" s="3" t="s">
        <v>169</v>
      </c>
      <c r="G1596" s="3" t="s">
        <v>197</v>
      </c>
      <c r="I1596" s="101" t="str">
        <f>IF(Inp_WWU!M39="BO",Inp_WWU!J39,"")</f>
        <v/>
      </c>
      <c r="L1596" s="3" t="s">
        <v>106</v>
      </c>
      <c r="R1596" s="14"/>
      <c r="T1596" s="18"/>
      <c r="U1596" s="18"/>
      <c r="V1596" s="18"/>
      <c r="W1596" s="18"/>
      <c r="X1596" s="18"/>
      <c r="Y1596" s="18">
        <f>SUMIFS(Inp_WWU!Y$9:Y$228,Inp_WWU!$I$9:$I$228,Cal_BOSort!$G1596,Inp_WWU!$J$9:$J$228,Cal_BOSort!$I1596)</f>
        <v>0</v>
      </c>
      <c r="Z1596" s="18">
        <f>SUMIFS(Inp_WWU!Z$9:Z$228,Inp_WWU!$I$9:$I$228,Cal_BOSort!$G1596,Inp_WWU!$J$9:$J$228,Cal_BOSort!$I1596)</f>
        <v>0</v>
      </c>
      <c r="AA1596" s="18">
        <f>SUMIFS(Inp_WWU!AA$9:AA$228,Inp_WWU!$I$9:$I$228,Cal_BOSort!$G1596,Inp_WWU!$J$9:$J$228,Cal_BOSort!$I1596)</f>
        <v>0</v>
      </c>
      <c r="AB1596" s="18">
        <f>SUMIFS(Inp_WWU!AB$9:AB$228,Inp_WWU!$I$9:$I$228,Cal_BOSort!$G1596,Inp_WWU!$J$9:$J$228,Cal_BOSort!$I1596)</f>
        <v>0</v>
      </c>
      <c r="AC1596" s="18">
        <f>SUMIFS(Inp_WWU!AC$9:AC$228,Inp_WWU!$I$9:$I$228,Cal_BOSort!$G1596,Inp_WWU!$J$9:$J$228,Cal_BOSort!$I1596)</f>
        <v>0</v>
      </c>
      <c r="AD1596" s="18">
        <f>SUMIFS(Inp_WWU!AD$9:AD$228,Inp_WWU!$I$9:$I$228,Cal_BOSort!$G1596,Inp_WWU!$J$9:$J$228,Cal_BOSort!$I1596)</f>
        <v>0</v>
      </c>
      <c r="AE1596" s="18">
        <f>SUMIFS(Inp_WWU!AE$9:AE$228,Inp_WWU!$I$9:$I$228,Cal_BOSort!$G1596,Inp_WWU!$J$9:$J$228,Cal_BOSort!$I1596)</f>
        <v>0</v>
      </c>
      <c r="AF1596" s="18">
        <f>SUMIFS(Inp_WWU!AF$9:AF$228,Inp_WWU!$I$9:$I$228,Cal_BOSort!$G1596,Inp_WWU!$J$9:$J$228,Cal_BOSort!$I1596)</f>
        <v>0</v>
      </c>
      <c r="AG1596" s="18">
        <f>SUMIFS(Inp_WWU!AG$9:AG$228,Inp_WWU!$I$9:$I$228,Cal_BOSort!$G1596,Inp_WWU!$J$9:$J$228,Cal_BOSort!$I1596)</f>
        <v>0</v>
      </c>
      <c r="AH1596" s="18">
        <f>SUMIFS(Inp_WWU!AH$9:AH$228,Inp_WWU!$I$9:$I$228,Cal_BOSort!$G1596,Inp_WWU!$J$9:$J$228,Cal_BOSort!$I1596)</f>
        <v>0</v>
      </c>
      <c r="AI1596" s="18">
        <f>SUMIFS(Inp_WWU!AI$9:AI$228,Inp_WWU!$I$9:$I$228,Cal_BOSort!$G1596,Inp_WWU!$J$9:$J$228,Cal_BOSort!$I1596)</f>
        <v>0</v>
      </c>
      <c r="AJ1596" s="18">
        <f>SUMIFS(Inp_WWU!AJ$9:AJ$228,Inp_WWU!$I$9:$I$228,Cal_BOSort!$G1596,Inp_WWU!$J$9:$J$228,Cal_BOSort!$I1596)</f>
        <v>0</v>
      </c>
      <c r="AK1596" s="18">
        <f>SUMIFS(Inp_WWU!AK$9:AK$228,Inp_WWU!$I$9:$I$228,Cal_BOSort!$G1596,Inp_WWU!$J$9:$J$228,Cal_BOSort!$I1596)</f>
        <v>0</v>
      </c>
      <c r="AM1596" s="18">
        <f t="shared" si="173"/>
        <v>0</v>
      </c>
      <c r="AN1596" s="18">
        <f t="shared" si="177"/>
        <v>0</v>
      </c>
      <c r="AO1596" s="18">
        <f t="shared" si="178"/>
        <v>0</v>
      </c>
      <c r="AP1596" s="18">
        <f t="shared" si="174"/>
        <v>0</v>
      </c>
      <c r="AQ1596" s="18">
        <f t="shared" si="175"/>
        <v>0</v>
      </c>
      <c r="AR1596" s="18">
        <f t="shared" si="176"/>
        <v>0</v>
      </c>
      <c r="AU1596" s="42"/>
    </row>
    <row r="1597" spans="4:47" s="3" customFormat="1">
      <c r="D1597" s="101" t="str">
        <f>IF(I1597="","",MAX(D$1565:D1596)+1)</f>
        <v/>
      </c>
      <c r="E1597" s="3" t="s">
        <v>36</v>
      </c>
      <c r="F1597" s="3" t="s">
        <v>169</v>
      </c>
      <c r="G1597" s="3" t="s">
        <v>197</v>
      </c>
      <c r="I1597" s="101" t="str">
        <f>IF(Inp_WWU!M40="BO",Inp_WWU!J40,"")</f>
        <v/>
      </c>
      <c r="L1597" s="3" t="s">
        <v>106</v>
      </c>
      <c r="R1597" s="14"/>
      <c r="T1597" s="18"/>
      <c r="U1597" s="18"/>
      <c r="V1597" s="18"/>
      <c r="W1597" s="18"/>
      <c r="X1597" s="18"/>
      <c r="Y1597" s="18">
        <f>SUMIFS(Inp_WWU!Y$9:Y$228,Inp_WWU!$I$9:$I$228,Cal_BOSort!$G1597,Inp_WWU!$J$9:$J$228,Cal_BOSort!$I1597)</f>
        <v>0</v>
      </c>
      <c r="Z1597" s="18">
        <f>SUMIFS(Inp_WWU!Z$9:Z$228,Inp_WWU!$I$9:$I$228,Cal_BOSort!$G1597,Inp_WWU!$J$9:$J$228,Cal_BOSort!$I1597)</f>
        <v>0</v>
      </c>
      <c r="AA1597" s="18">
        <f>SUMIFS(Inp_WWU!AA$9:AA$228,Inp_WWU!$I$9:$I$228,Cal_BOSort!$G1597,Inp_WWU!$J$9:$J$228,Cal_BOSort!$I1597)</f>
        <v>0</v>
      </c>
      <c r="AB1597" s="18">
        <f>SUMIFS(Inp_WWU!AB$9:AB$228,Inp_WWU!$I$9:$I$228,Cal_BOSort!$G1597,Inp_WWU!$J$9:$J$228,Cal_BOSort!$I1597)</f>
        <v>0</v>
      </c>
      <c r="AC1597" s="18">
        <f>SUMIFS(Inp_WWU!AC$9:AC$228,Inp_WWU!$I$9:$I$228,Cal_BOSort!$G1597,Inp_WWU!$J$9:$J$228,Cal_BOSort!$I1597)</f>
        <v>0</v>
      </c>
      <c r="AD1597" s="18">
        <f>SUMIFS(Inp_WWU!AD$9:AD$228,Inp_WWU!$I$9:$I$228,Cal_BOSort!$G1597,Inp_WWU!$J$9:$J$228,Cal_BOSort!$I1597)</f>
        <v>0</v>
      </c>
      <c r="AE1597" s="18">
        <f>SUMIFS(Inp_WWU!AE$9:AE$228,Inp_WWU!$I$9:$I$228,Cal_BOSort!$G1597,Inp_WWU!$J$9:$J$228,Cal_BOSort!$I1597)</f>
        <v>0</v>
      </c>
      <c r="AF1597" s="18">
        <f>SUMIFS(Inp_WWU!AF$9:AF$228,Inp_WWU!$I$9:$I$228,Cal_BOSort!$G1597,Inp_WWU!$J$9:$J$228,Cal_BOSort!$I1597)</f>
        <v>0</v>
      </c>
      <c r="AG1597" s="18">
        <f>SUMIFS(Inp_WWU!AG$9:AG$228,Inp_WWU!$I$9:$I$228,Cal_BOSort!$G1597,Inp_WWU!$J$9:$J$228,Cal_BOSort!$I1597)</f>
        <v>0</v>
      </c>
      <c r="AH1597" s="18">
        <f>SUMIFS(Inp_WWU!AH$9:AH$228,Inp_WWU!$I$9:$I$228,Cal_BOSort!$G1597,Inp_WWU!$J$9:$J$228,Cal_BOSort!$I1597)</f>
        <v>0</v>
      </c>
      <c r="AI1597" s="18">
        <f>SUMIFS(Inp_WWU!AI$9:AI$228,Inp_WWU!$I$9:$I$228,Cal_BOSort!$G1597,Inp_WWU!$J$9:$J$228,Cal_BOSort!$I1597)</f>
        <v>0</v>
      </c>
      <c r="AJ1597" s="18">
        <f>SUMIFS(Inp_WWU!AJ$9:AJ$228,Inp_WWU!$I$9:$I$228,Cal_BOSort!$G1597,Inp_WWU!$J$9:$J$228,Cal_BOSort!$I1597)</f>
        <v>0</v>
      </c>
      <c r="AK1597" s="18">
        <f>SUMIFS(Inp_WWU!AK$9:AK$228,Inp_WWU!$I$9:$I$228,Cal_BOSort!$G1597,Inp_WWU!$J$9:$J$228,Cal_BOSort!$I1597)</f>
        <v>0</v>
      </c>
      <c r="AM1597" s="18">
        <f t="shared" si="173"/>
        <v>0</v>
      </c>
      <c r="AN1597" s="18">
        <f t="shared" si="177"/>
        <v>0</v>
      </c>
      <c r="AO1597" s="18">
        <f t="shared" si="178"/>
        <v>0</v>
      </c>
      <c r="AP1597" s="18">
        <f t="shared" si="174"/>
        <v>0</v>
      </c>
      <c r="AQ1597" s="18">
        <f t="shared" si="175"/>
        <v>0</v>
      </c>
      <c r="AR1597" s="18">
        <f t="shared" si="176"/>
        <v>0</v>
      </c>
      <c r="AU1597" s="42"/>
    </row>
    <row r="1598" spans="4:47" s="3" customFormat="1">
      <c r="D1598" s="101" t="str">
        <f>IF(I1598="","",MAX(D$1565:D1597)+1)</f>
        <v/>
      </c>
      <c r="E1598" s="3" t="s">
        <v>36</v>
      </c>
      <c r="F1598" s="3" t="s">
        <v>169</v>
      </c>
      <c r="G1598" s="3" t="s">
        <v>197</v>
      </c>
      <c r="I1598" s="101" t="str">
        <f>IF(Inp_WWU!M41="BO",Inp_WWU!J41,"")</f>
        <v/>
      </c>
      <c r="L1598" s="3" t="s">
        <v>106</v>
      </c>
      <c r="R1598" s="14"/>
      <c r="T1598" s="18"/>
      <c r="U1598" s="18"/>
      <c r="V1598" s="18"/>
      <c r="W1598" s="18"/>
      <c r="X1598" s="18"/>
      <c r="Y1598" s="18">
        <f>SUMIFS(Inp_WWU!Y$9:Y$228,Inp_WWU!$I$9:$I$228,Cal_BOSort!$G1598,Inp_WWU!$J$9:$J$228,Cal_BOSort!$I1598)</f>
        <v>0</v>
      </c>
      <c r="Z1598" s="18">
        <f>SUMIFS(Inp_WWU!Z$9:Z$228,Inp_WWU!$I$9:$I$228,Cal_BOSort!$G1598,Inp_WWU!$J$9:$J$228,Cal_BOSort!$I1598)</f>
        <v>0</v>
      </c>
      <c r="AA1598" s="18">
        <f>SUMIFS(Inp_WWU!AA$9:AA$228,Inp_WWU!$I$9:$I$228,Cal_BOSort!$G1598,Inp_WWU!$J$9:$J$228,Cal_BOSort!$I1598)</f>
        <v>0</v>
      </c>
      <c r="AB1598" s="18">
        <f>SUMIFS(Inp_WWU!AB$9:AB$228,Inp_WWU!$I$9:$I$228,Cal_BOSort!$G1598,Inp_WWU!$J$9:$J$228,Cal_BOSort!$I1598)</f>
        <v>0</v>
      </c>
      <c r="AC1598" s="18">
        <f>SUMIFS(Inp_WWU!AC$9:AC$228,Inp_WWU!$I$9:$I$228,Cal_BOSort!$G1598,Inp_WWU!$J$9:$J$228,Cal_BOSort!$I1598)</f>
        <v>0</v>
      </c>
      <c r="AD1598" s="18">
        <f>SUMIFS(Inp_WWU!AD$9:AD$228,Inp_WWU!$I$9:$I$228,Cal_BOSort!$G1598,Inp_WWU!$J$9:$J$228,Cal_BOSort!$I1598)</f>
        <v>0</v>
      </c>
      <c r="AE1598" s="18">
        <f>SUMIFS(Inp_WWU!AE$9:AE$228,Inp_WWU!$I$9:$I$228,Cal_BOSort!$G1598,Inp_WWU!$J$9:$J$228,Cal_BOSort!$I1598)</f>
        <v>0</v>
      </c>
      <c r="AF1598" s="18">
        <f>SUMIFS(Inp_WWU!AF$9:AF$228,Inp_WWU!$I$9:$I$228,Cal_BOSort!$G1598,Inp_WWU!$J$9:$J$228,Cal_BOSort!$I1598)</f>
        <v>0</v>
      </c>
      <c r="AG1598" s="18">
        <f>SUMIFS(Inp_WWU!AG$9:AG$228,Inp_WWU!$I$9:$I$228,Cal_BOSort!$G1598,Inp_WWU!$J$9:$J$228,Cal_BOSort!$I1598)</f>
        <v>0</v>
      </c>
      <c r="AH1598" s="18">
        <f>SUMIFS(Inp_WWU!AH$9:AH$228,Inp_WWU!$I$9:$I$228,Cal_BOSort!$G1598,Inp_WWU!$J$9:$J$228,Cal_BOSort!$I1598)</f>
        <v>0</v>
      </c>
      <c r="AI1598" s="18">
        <f>SUMIFS(Inp_WWU!AI$9:AI$228,Inp_WWU!$I$9:$I$228,Cal_BOSort!$G1598,Inp_WWU!$J$9:$J$228,Cal_BOSort!$I1598)</f>
        <v>0</v>
      </c>
      <c r="AJ1598" s="18">
        <f>SUMIFS(Inp_WWU!AJ$9:AJ$228,Inp_WWU!$I$9:$I$228,Cal_BOSort!$G1598,Inp_WWU!$J$9:$J$228,Cal_BOSort!$I1598)</f>
        <v>0</v>
      </c>
      <c r="AK1598" s="18">
        <f>SUMIFS(Inp_WWU!AK$9:AK$228,Inp_WWU!$I$9:$I$228,Cal_BOSort!$G1598,Inp_WWU!$J$9:$J$228,Cal_BOSort!$I1598)</f>
        <v>0</v>
      </c>
      <c r="AM1598" s="18">
        <f t="shared" si="173"/>
        <v>0</v>
      </c>
      <c r="AN1598" s="18">
        <f t="shared" si="177"/>
        <v>0</v>
      </c>
      <c r="AO1598" s="18">
        <f t="shared" si="178"/>
        <v>0</v>
      </c>
      <c r="AP1598" s="18">
        <f t="shared" si="174"/>
        <v>0</v>
      </c>
      <c r="AQ1598" s="18">
        <f t="shared" si="175"/>
        <v>0</v>
      </c>
      <c r="AR1598" s="18">
        <f t="shared" si="176"/>
        <v>0</v>
      </c>
      <c r="AU1598" s="42"/>
    </row>
    <row r="1599" spans="4:47" s="3" customFormat="1">
      <c r="D1599" s="101" t="str">
        <f>IF(I1599="","",MAX(D$1565:D1598)+1)</f>
        <v/>
      </c>
      <c r="E1599" s="3" t="s">
        <v>36</v>
      </c>
      <c r="F1599" s="3" t="s">
        <v>169</v>
      </c>
      <c r="G1599" s="3" t="s">
        <v>197</v>
      </c>
      <c r="I1599" s="101" t="str">
        <f>IF(Inp_WWU!M42="BO",Inp_WWU!J42,"")</f>
        <v/>
      </c>
      <c r="L1599" s="3" t="s">
        <v>106</v>
      </c>
      <c r="R1599" s="14"/>
      <c r="T1599" s="18"/>
      <c r="U1599" s="18"/>
      <c r="V1599" s="18"/>
      <c r="W1599" s="18"/>
      <c r="X1599" s="18"/>
      <c r="Y1599" s="18">
        <f>SUMIFS(Inp_WWU!Y$9:Y$228,Inp_WWU!$I$9:$I$228,Cal_BOSort!$G1599,Inp_WWU!$J$9:$J$228,Cal_BOSort!$I1599)</f>
        <v>0</v>
      </c>
      <c r="Z1599" s="18">
        <f>SUMIFS(Inp_WWU!Z$9:Z$228,Inp_WWU!$I$9:$I$228,Cal_BOSort!$G1599,Inp_WWU!$J$9:$J$228,Cal_BOSort!$I1599)</f>
        <v>0</v>
      </c>
      <c r="AA1599" s="18">
        <f>SUMIFS(Inp_WWU!AA$9:AA$228,Inp_WWU!$I$9:$I$228,Cal_BOSort!$G1599,Inp_WWU!$J$9:$J$228,Cal_BOSort!$I1599)</f>
        <v>0</v>
      </c>
      <c r="AB1599" s="18">
        <f>SUMIFS(Inp_WWU!AB$9:AB$228,Inp_WWU!$I$9:$I$228,Cal_BOSort!$G1599,Inp_WWU!$J$9:$J$228,Cal_BOSort!$I1599)</f>
        <v>0</v>
      </c>
      <c r="AC1599" s="18">
        <f>SUMIFS(Inp_WWU!AC$9:AC$228,Inp_WWU!$I$9:$I$228,Cal_BOSort!$G1599,Inp_WWU!$J$9:$J$228,Cal_BOSort!$I1599)</f>
        <v>0</v>
      </c>
      <c r="AD1599" s="18">
        <f>SUMIFS(Inp_WWU!AD$9:AD$228,Inp_WWU!$I$9:$I$228,Cal_BOSort!$G1599,Inp_WWU!$J$9:$J$228,Cal_BOSort!$I1599)</f>
        <v>0</v>
      </c>
      <c r="AE1599" s="18">
        <f>SUMIFS(Inp_WWU!AE$9:AE$228,Inp_WWU!$I$9:$I$228,Cal_BOSort!$G1599,Inp_WWU!$J$9:$J$228,Cal_BOSort!$I1599)</f>
        <v>0</v>
      </c>
      <c r="AF1599" s="18">
        <f>SUMIFS(Inp_WWU!AF$9:AF$228,Inp_WWU!$I$9:$I$228,Cal_BOSort!$G1599,Inp_WWU!$J$9:$J$228,Cal_BOSort!$I1599)</f>
        <v>0</v>
      </c>
      <c r="AG1599" s="18">
        <f>SUMIFS(Inp_WWU!AG$9:AG$228,Inp_WWU!$I$9:$I$228,Cal_BOSort!$G1599,Inp_WWU!$J$9:$J$228,Cal_BOSort!$I1599)</f>
        <v>0</v>
      </c>
      <c r="AH1599" s="18">
        <f>SUMIFS(Inp_WWU!AH$9:AH$228,Inp_WWU!$I$9:$I$228,Cal_BOSort!$G1599,Inp_WWU!$J$9:$J$228,Cal_BOSort!$I1599)</f>
        <v>0</v>
      </c>
      <c r="AI1599" s="18">
        <f>SUMIFS(Inp_WWU!AI$9:AI$228,Inp_WWU!$I$9:$I$228,Cal_BOSort!$G1599,Inp_WWU!$J$9:$J$228,Cal_BOSort!$I1599)</f>
        <v>0</v>
      </c>
      <c r="AJ1599" s="18">
        <f>SUMIFS(Inp_WWU!AJ$9:AJ$228,Inp_WWU!$I$9:$I$228,Cal_BOSort!$G1599,Inp_WWU!$J$9:$J$228,Cal_BOSort!$I1599)</f>
        <v>0</v>
      </c>
      <c r="AK1599" s="18">
        <f>SUMIFS(Inp_WWU!AK$9:AK$228,Inp_WWU!$I$9:$I$228,Cal_BOSort!$G1599,Inp_WWU!$J$9:$J$228,Cal_BOSort!$I1599)</f>
        <v>0</v>
      </c>
      <c r="AM1599" s="18">
        <f t="shared" si="173"/>
        <v>0</v>
      </c>
      <c r="AN1599" s="18">
        <f t="shared" si="177"/>
        <v>0</v>
      </c>
      <c r="AO1599" s="18">
        <f t="shared" si="178"/>
        <v>0</v>
      </c>
      <c r="AP1599" s="18">
        <f t="shared" si="174"/>
        <v>0</v>
      </c>
      <c r="AQ1599" s="18">
        <f t="shared" si="175"/>
        <v>0</v>
      </c>
      <c r="AR1599" s="18">
        <f t="shared" si="176"/>
        <v>0</v>
      </c>
      <c r="AU1599" s="42"/>
    </row>
    <row r="1600" spans="4:47" s="3" customFormat="1">
      <c r="D1600" s="101" t="str">
        <f>IF(I1600="","",MAX(D$1565:D1599)+1)</f>
        <v/>
      </c>
      <c r="E1600" s="3" t="s">
        <v>36</v>
      </c>
      <c r="F1600" s="3" t="s">
        <v>169</v>
      </c>
      <c r="G1600" s="3" t="s">
        <v>197</v>
      </c>
      <c r="I1600" s="101" t="str">
        <f>IF(Inp_WWU!M43="BO",Inp_WWU!J43,"")</f>
        <v/>
      </c>
      <c r="L1600" s="3" t="s">
        <v>106</v>
      </c>
      <c r="R1600" s="14"/>
      <c r="T1600" s="18"/>
      <c r="U1600" s="18"/>
      <c r="V1600" s="18"/>
      <c r="W1600" s="18"/>
      <c r="X1600" s="18"/>
      <c r="Y1600" s="18">
        <f>SUMIFS(Inp_WWU!Y$9:Y$228,Inp_WWU!$I$9:$I$228,Cal_BOSort!$G1600,Inp_WWU!$J$9:$J$228,Cal_BOSort!$I1600)</f>
        <v>0</v>
      </c>
      <c r="Z1600" s="18">
        <f>SUMIFS(Inp_WWU!Z$9:Z$228,Inp_WWU!$I$9:$I$228,Cal_BOSort!$G1600,Inp_WWU!$J$9:$J$228,Cal_BOSort!$I1600)</f>
        <v>0</v>
      </c>
      <c r="AA1600" s="18">
        <f>SUMIFS(Inp_WWU!AA$9:AA$228,Inp_WWU!$I$9:$I$228,Cal_BOSort!$G1600,Inp_WWU!$J$9:$J$228,Cal_BOSort!$I1600)</f>
        <v>0</v>
      </c>
      <c r="AB1600" s="18">
        <f>SUMIFS(Inp_WWU!AB$9:AB$228,Inp_WWU!$I$9:$I$228,Cal_BOSort!$G1600,Inp_WWU!$J$9:$J$228,Cal_BOSort!$I1600)</f>
        <v>0</v>
      </c>
      <c r="AC1600" s="18">
        <f>SUMIFS(Inp_WWU!AC$9:AC$228,Inp_WWU!$I$9:$I$228,Cal_BOSort!$G1600,Inp_WWU!$J$9:$J$228,Cal_BOSort!$I1600)</f>
        <v>0</v>
      </c>
      <c r="AD1600" s="18">
        <f>SUMIFS(Inp_WWU!AD$9:AD$228,Inp_WWU!$I$9:$I$228,Cal_BOSort!$G1600,Inp_WWU!$J$9:$J$228,Cal_BOSort!$I1600)</f>
        <v>0</v>
      </c>
      <c r="AE1600" s="18">
        <f>SUMIFS(Inp_WWU!AE$9:AE$228,Inp_WWU!$I$9:$I$228,Cal_BOSort!$G1600,Inp_WWU!$J$9:$J$228,Cal_BOSort!$I1600)</f>
        <v>0</v>
      </c>
      <c r="AF1600" s="18">
        <f>SUMIFS(Inp_WWU!AF$9:AF$228,Inp_WWU!$I$9:$I$228,Cal_BOSort!$G1600,Inp_WWU!$J$9:$J$228,Cal_BOSort!$I1600)</f>
        <v>0</v>
      </c>
      <c r="AG1600" s="18">
        <f>SUMIFS(Inp_WWU!AG$9:AG$228,Inp_WWU!$I$9:$I$228,Cal_BOSort!$G1600,Inp_WWU!$J$9:$J$228,Cal_BOSort!$I1600)</f>
        <v>0</v>
      </c>
      <c r="AH1600" s="18">
        <f>SUMIFS(Inp_WWU!AH$9:AH$228,Inp_WWU!$I$9:$I$228,Cal_BOSort!$G1600,Inp_WWU!$J$9:$J$228,Cal_BOSort!$I1600)</f>
        <v>0</v>
      </c>
      <c r="AI1600" s="18">
        <f>SUMIFS(Inp_WWU!AI$9:AI$228,Inp_WWU!$I$9:$I$228,Cal_BOSort!$G1600,Inp_WWU!$J$9:$J$228,Cal_BOSort!$I1600)</f>
        <v>0</v>
      </c>
      <c r="AJ1600" s="18">
        <f>SUMIFS(Inp_WWU!AJ$9:AJ$228,Inp_WWU!$I$9:$I$228,Cal_BOSort!$G1600,Inp_WWU!$J$9:$J$228,Cal_BOSort!$I1600)</f>
        <v>0</v>
      </c>
      <c r="AK1600" s="18">
        <f>SUMIFS(Inp_WWU!AK$9:AK$228,Inp_WWU!$I$9:$I$228,Cal_BOSort!$G1600,Inp_WWU!$J$9:$J$228,Cal_BOSort!$I1600)</f>
        <v>0</v>
      </c>
      <c r="AM1600" s="18">
        <f t="shared" si="173"/>
        <v>0</v>
      </c>
      <c r="AN1600" s="18">
        <f t="shared" si="177"/>
        <v>0</v>
      </c>
      <c r="AO1600" s="18">
        <f t="shared" si="178"/>
        <v>0</v>
      </c>
      <c r="AP1600" s="18">
        <f t="shared" si="174"/>
        <v>0</v>
      </c>
      <c r="AQ1600" s="18">
        <f t="shared" si="175"/>
        <v>0</v>
      </c>
      <c r="AR1600" s="18">
        <f t="shared" si="176"/>
        <v>0</v>
      </c>
      <c r="AU1600" s="42"/>
    </row>
    <row r="1601" spans="4:47" s="3" customFormat="1">
      <c r="D1601" s="101" t="str">
        <f>IF(I1601="","",MAX(D$1565:D1600)+1)</f>
        <v/>
      </c>
      <c r="E1601" s="3" t="s">
        <v>36</v>
      </c>
      <c r="F1601" s="3" t="s">
        <v>169</v>
      </c>
      <c r="G1601" s="3" t="s">
        <v>197</v>
      </c>
      <c r="I1601" s="101" t="str">
        <f>IF(Inp_WWU!M44="BO",Inp_WWU!J44,"")</f>
        <v/>
      </c>
      <c r="L1601" s="3" t="s">
        <v>106</v>
      </c>
      <c r="R1601" s="14"/>
      <c r="T1601" s="18"/>
      <c r="U1601" s="18"/>
      <c r="V1601" s="18"/>
      <c r="W1601" s="18"/>
      <c r="X1601" s="18"/>
      <c r="Y1601" s="18">
        <f>SUMIFS(Inp_WWU!Y$9:Y$228,Inp_WWU!$I$9:$I$228,Cal_BOSort!$G1601,Inp_WWU!$J$9:$J$228,Cal_BOSort!$I1601)</f>
        <v>0</v>
      </c>
      <c r="Z1601" s="18">
        <f>SUMIFS(Inp_WWU!Z$9:Z$228,Inp_WWU!$I$9:$I$228,Cal_BOSort!$G1601,Inp_WWU!$J$9:$J$228,Cal_BOSort!$I1601)</f>
        <v>0</v>
      </c>
      <c r="AA1601" s="18">
        <f>SUMIFS(Inp_WWU!AA$9:AA$228,Inp_WWU!$I$9:$I$228,Cal_BOSort!$G1601,Inp_WWU!$J$9:$J$228,Cal_BOSort!$I1601)</f>
        <v>0</v>
      </c>
      <c r="AB1601" s="18">
        <f>SUMIFS(Inp_WWU!AB$9:AB$228,Inp_WWU!$I$9:$I$228,Cal_BOSort!$G1601,Inp_WWU!$J$9:$J$228,Cal_BOSort!$I1601)</f>
        <v>0</v>
      </c>
      <c r="AC1601" s="18">
        <f>SUMIFS(Inp_WWU!AC$9:AC$228,Inp_WWU!$I$9:$I$228,Cal_BOSort!$G1601,Inp_WWU!$J$9:$J$228,Cal_BOSort!$I1601)</f>
        <v>0</v>
      </c>
      <c r="AD1601" s="18">
        <f>SUMIFS(Inp_WWU!AD$9:AD$228,Inp_WWU!$I$9:$I$228,Cal_BOSort!$G1601,Inp_WWU!$J$9:$J$228,Cal_BOSort!$I1601)</f>
        <v>0</v>
      </c>
      <c r="AE1601" s="18">
        <f>SUMIFS(Inp_WWU!AE$9:AE$228,Inp_WWU!$I$9:$I$228,Cal_BOSort!$G1601,Inp_WWU!$J$9:$J$228,Cal_BOSort!$I1601)</f>
        <v>0</v>
      </c>
      <c r="AF1601" s="18">
        <f>SUMIFS(Inp_WWU!AF$9:AF$228,Inp_WWU!$I$9:$I$228,Cal_BOSort!$G1601,Inp_WWU!$J$9:$J$228,Cal_BOSort!$I1601)</f>
        <v>0</v>
      </c>
      <c r="AG1601" s="18">
        <f>SUMIFS(Inp_WWU!AG$9:AG$228,Inp_WWU!$I$9:$I$228,Cal_BOSort!$G1601,Inp_WWU!$J$9:$J$228,Cal_BOSort!$I1601)</f>
        <v>0</v>
      </c>
      <c r="AH1601" s="18">
        <f>SUMIFS(Inp_WWU!AH$9:AH$228,Inp_WWU!$I$9:$I$228,Cal_BOSort!$G1601,Inp_WWU!$J$9:$J$228,Cal_BOSort!$I1601)</f>
        <v>0</v>
      </c>
      <c r="AI1601" s="18">
        <f>SUMIFS(Inp_WWU!AI$9:AI$228,Inp_WWU!$I$9:$I$228,Cal_BOSort!$G1601,Inp_WWU!$J$9:$J$228,Cal_BOSort!$I1601)</f>
        <v>0</v>
      </c>
      <c r="AJ1601" s="18">
        <f>SUMIFS(Inp_WWU!AJ$9:AJ$228,Inp_WWU!$I$9:$I$228,Cal_BOSort!$G1601,Inp_WWU!$J$9:$J$228,Cal_BOSort!$I1601)</f>
        <v>0</v>
      </c>
      <c r="AK1601" s="18">
        <f>SUMIFS(Inp_WWU!AK$9:AK$228,Inp_WWU!$I$9:$I$228,Cal_BOSort!$G1601,Inp_WWU!$J$9:$J$228,Cal_BOSort!$I1601)</f>
        <v>0</v>
      </c>
      <c r="AM1601" s="18">
        <f t="shared" si="173"/>
        <v>0</v>
      </c>
      <c r="AN1601" s="18">
        <f t="shared" si="177"/>
        <v>0</v>
      </c>
      <c r="AO1601" s="18">
        <f t="shared" si="178"/>
        <v>0</v>
      </c>
      <c r="AP1601" s="18">
        <f t="shared" si="174"/>
        <v>0</v>
      </c>
      <c r="AQ1601" s="18">
        <f t="shared" si="175"/>
        <v>0</v>
      </c>
      <c r="AR1601" s="18">
        <f t="shared" si="176"/>
        <v>0</v>
      </c>
      <c r="AU1601" s="42"/>
    </row>
    <row r="1602" spans="4:47" s="3" customFormat="1">
      <c r="D1602" s="101" t="str">
        <f>IF(I1602="","",MAX(D$1565:D1601)+1)</f>
        <v/>
      </c>
      <c r="E1602" s="3" t="s">
        <v>36</v>
      </c>
      <c r="F1602" s="3" t="s">
        <v>169</v>
      </c>
      <c r="G1602" s="3" t="s">
        <v>197</v>
      </c>
      <c r="I1602" s="101" t="str">
        <f>IF(Inp_WWU!M45="BO",Inp_WWU!J45,"")</f>
        <v/>
      </c>
      <c r="L1602" s="3" t="s">
        <v>106</v>
      </c>
      <c r="R1602" s="14"/>
      <c r="T1602" s="18"/>
      <c r="U1602" s="18"/>
      <c r="V1602" s="18"/>
      <c r="W1602" s="18"/>
      <c r="X1602" s="18"/>
      <c r="Y1602" s="18">
        <f>SUMIFS(Inp_WWU!Y$9:Y$228,Inp_WWU!$I$9:$I$228,Cal_BOSort!$G1602,Inp_WWU!$J$9:$J$228,Cal_BOSort!$I1602)</f>
        <v>0</v>
      </c>
      <c r="Z1602" s="18">
        <f>SUMIFS(Inp_WWU!Z$9:Z$228,Inp_WWU!$I$9:$I$228,Cal_BOSort!$G1602,Inp_WWU!$J$9:$J$228,Cal_BOSort!$I1602)</f>
        <v>0</v>
      </c>
      <c r="AA1602" s="18">
        <f>SUMIFS(Inp_WWU!AA$9:AA$228,Inp_WWU!$I$9:$I$228,Cal_BOSort!$G1602,Inp_WWU!$J$9:$J$228,Cal_BOSort!$I1602)</f>
        <v>0</v>
      </c>
      <c r="AB1602" s="18">
        <f>SUMIFS(Inp_WWU!AB$9:AB$228,Inp_WWU!$I$9:$I$228,Cal_BOSort!$G1602,Inp_WWU!$J$9:$J$228,Cal_BOSort!$I1602)</f>
        <v>0</v>
      </c>
      <c r="AC1602" s="18">
        <f>SUMIFS(Inp_WWU!AC$9:AC$228,Inp_WWU!$I$9:$I$228,Cal_BOSort!$G1602,Inp_WWU!$J$9:$J$228,Cal_BOSort!$I1602)</f>
        <v>0</v>
      </c>
      <c r="AD1602" s="18">
        <f>SUMIFS(Inp_WWU!AD$9:AD$228,Inp_WWU!$I$9:$I$228,Cal_BOSort!$G1602,Inp_WWU!$J$9:$J$228,Cal_BOSort!$I1602)</f>
        <v>0</v>
      </c>
      <c r="AE1602" s="18">
        <f>SUMIFS(Inp_WWU!AE$9:AE$228,Inp_WWU!$I$9:$I$228,Cal_BOSort!$G1602,Inp_WWU!$J$9:$J$228,Cal_BOSort!$I1602)</f>
        <v>0</v>
      </c>
      <c r="AF1602" s="18">
        <f>SUMIFS(Inp_WWU!AF$9:AF$228,Inp_WWU!$I$9:$I$228,Cal_BOSort!$G1602,Inp_WWU!$J$9:$J$228,Cal_BOSort!$I1602)</f>
        <v>0</v>
      </c>
      <c r="AG1602" s="18">
        <f>SUMIFS(Inp_WWU!AG$9:AG$228,Inp_WWU!$I$9:$I$228,Cal_BOSort!$G1602,Inp_WWU!$J$9:$J$228,Cal_BOSort!$I1602)</f>
        <v>0</v>
      </c>
      <c r="AH1602" s="18">
        <f>SUMIFS(Inp_WWU!AH$9:AH$228,Inp_WWU!$I$9:$I$228,Cal_BOSort!$G1602,Inp_WWU!$J$9:$J$228,Cal_BOSort!$I1602)</f>
        <v>0</v>
      </c>
      <c r="AI1602" s="18">
        <f>SUMIFS(Inp_WWU!AI$9:AI$228,Inp_WWU!$I$9:$I$228,Cal_BOSort!$G1602,Inp_WWU!$J$9:$J$228,Cal_BOSort!$I1602)</f>
        <v>0</v>
      </c>
      <c r="AJ1602" s="18">
        <f>SUMIFS(Inp_WWU!AJ$9:AJ$228,Inp_WWU!$I$9:$I$228,Cal_BOSort!$G1602,Inp_WWU!$J$9:$J$228,Cal_BOSort!$I1602)</f>
        <v>0</v>
      </c>
      <c r="AK1602" s="18">
        <f>SUMIFS(Inp_WWU!AK$9:AK$228,Inp_WWU!$I$9:$I$228,Cal_BOSort!$G1602,Inp_WWU!$J$9:$J$228,Cal_BOSort!$I1602)</f>
        <v>0</v>
      </c>
      <c r="AM1602" s="18">
        <f t="shared" si="173"/>
        <v>0</v>
      </c>
      <c r="AN1602" s="18">
        <f t="shared" si="177"/>
        <v>0</v>
      </c>
      <c r="AO1602" s="18">
        <f t="shared" si="178"/>
        <v>0</v>
      </c>
      <c r="AP1602" s="18">
        <f t="shared" si="174"/>
        <v>0</v>
      </c>
      <c r="AQ1602" s="18">
        <f t="shared" si="175"/>
        <v>0</v>
      </c>
      <c r="AR1602" s="18">
        <f t="shared" si="176"/>
        <v>0</v>
      </c>
      <c r="AU1602" s="42"/>
    </row>
    <row r="1603" spans="4:47" s="3" customFormat="1">
      <c r="D1603" s="101" t="str">
        <f>IF(I1603="","",MAX(D$1565:D1602)+1)</f>
        <v/>
      </c>
      <c r="E1603" s="3" t="s">
        <v>36</v>
      </c>
      <c r="F1603" s="3" t="s">
        <v>169</v>
      </c>
      <c r="G1603" s="3" t="s">
        <v>197</v>
      </c>
      <c r="I1603" s="101" t="str">
        <f>IF(Inp_WWU!M46="BO",Inp_WWU!J46,"")</f>
        <v/>
      </c>
      <c r="L1603" s="3" t="s">
        <v>106</v>
      </c>
      <c r="R1603" s="14"/>
      <c r="T1603" s="18"/>
      <c r="U1603" s="18"/>
      <c r="V1603" s="18"/>
      <c r="W1603" s="18"/>
      <c r="X1603" s="18"/>
      <c r="Y1603" s="18">
        <f>SUMIFS(Inp_WWU!Y$9:Y$228,Inp_WWU!$I$9:$I$228,Cal_BOSort!$G1603,Inp_WWU!$J$9:$J$228,Cal_BOSort!$I1603)</f>
        <v>0</v>
      </c>
      <c r="Z1603" s="18">
        <f>SUMIFS(Inp_WWU!Z$9:Z$228,Inp_WWU!$I$9:$I$228,Cal_BOSort!$G1603,Inp_WWU!$J$9:$J$228,Cal_BOSort!$I1603)</f>
        <v>0</v>
      </c>
      <c r="AA1603" s="18">
        <f>SUMIFS(Inp_WWU!AA$9:AA$228,Inp_WWU!$I$9:$I$228,Cal_BOSort!$G1603,Inp_WWU!$J$9:$J$228,Cal_BOSort!$I1603)</f>
        <v>0</v>
      </c>
      <c r="AB1603" s="18">
        <f>SUMIFS(Inp_WWU!AB$9:AB$228,Inp_WWU!$I$9:$I$228,Cal_BOSort!$G1603,Inp_WWU!$J$9:$J$228,Cal_BOSort!$I1603)</f>
        <v>0</v>
      </c>
      <c r="AC1603" s="18">
        <f>SUMIFS(Inp_WWU!AC$9:AC$228,Inp_WWU!$I$9:$I$228,Cal_BOSort!$G1603,Inp_WWU!$J$9:$J$228,Cal_BOSort!$I1603)</f>
        <v>0</v>
      </c>
      <c r="AD1603" s="18">
        <f>SUMIFS(Inp_WWU!AD$9:AD$228,Inp_WWU!$I$9:$I$228,Cal_BOSort!$G1603,Inp_WWU!$J$9:$J$228,Cal_BOSort!$I1603)</f>
        <v>0</v>
      </c>
      <c r="AE1603" s="18">
        <f>SUMIFS(Inp_WWU!AE$9:AE$228,Inp_WWU!$I$9:$I$228,Cal_BOSort!$G1603,Inp_WWU!$J$9:$J$228,Cal_BOSort!$I1603)</f>
        <v>0</v>
      </c>
      <c r="AF1603" s="18">
        <f>SUMIFS(Inp_WWU!AF$9:AF$228,Inp_WWU!$I$9:$I$228,Cal_BOSort!$G1603,Inp_WWU!$J$9:$J$228,Cal_BOSort!$I1603)</f>
        <v>0</v>
      </c>
      <c r="AG1603" s="18">
        <f>SUMIFS(Inp_WWU!AG$9:AG$228,Inp_WWU!$I$9:$I$228,Cal_BOSort!$G1603,Inp_WWU!$J$9:$J$228,Cal_BOSort!$I1603)</f>
        <v>0</v>
      </c>
      <c r="AH1603" s="18">
        <f>SUMIFS(Inp_WWU!AH$9:AH$228,Inp_WWU!$I$9:$I$228,Cal_BOSort!$G1603,Inp_WWU!$J$9:$J$228,Cal_BOSort!$I1603)</f>
        <v>0</v>
      </c>
      <c r="AI1603" s="18">
        <f>SUMIFS(Inp_WWU!AI$9:AI$228,Inp_WWU!$I$9:$I$228,Cal_BOSort!$G1603,Inp_WWU!$J$9:$J$228,Cal_BOSort!$I1603)</f>
        <v>0</v>
      </c>
      <c r="AJ1603" s="18">
        <f>SUMIFS(Inp_WWU!AJ$9:AJ$228,Inp_WWU!$I$9:$I$228,Cal_BOSort!$G1603,Inp_WWU!$J$9:$J$228,Cal_BOSort!$I1603)</f>
        <v>0</v>
      </c>
      <c r="AK1603" s="18">
        <f>SUMIFS(Inp_WWU!AK$9:AK$228,Inp_WWU!$I$9:$I$228,Cal_BOSort!$G1603,Inp_WWU!$J$9:$J$228,Cal_BOSort!$I1603)</f>
        <v>0</v>
      </c>
      <c r="AM1603" s="18">
        <f t="shared" si="173"/>
        <v>0</v>
      </c>
      <c r="AN1603" s="18">
        <f t="shared" si="177"/>
        <v>0</v>
      </c>
      <c r="AO1603" s="18">
        <f t="shared" si="178"/>
        <v>0</v>
      </c>
      <c r="AP1603" s="18">
        <f t="shared" si="174"/>
        <v>0</v>
      </c>
      <c r="AQ1603" s="18">
        <f t="shared" si="175"/>
        <v>0</v>
      </c>
      <c r="AR1603" s="18">
        <f t="shared" si="176"/>
        <v>0</v>
      </c>
      <c r="AU1603" s="42"/>
    </row>
    <row r="1604" spans="4:47" s="3" customFormat="1">
      <c r="D1604" s="101" t="str">
        <f>IF(I1604="","",MAX(D$1565:D1603)+1)</f>
        <v/>
      </c>
      <c r="E1604" s="3" t="s">
        <v>36</v>
      </c>
      <c r="F1604" s="3" t="s">
        <v>169</v>
      </c>
      <c r="G1604" s="3" t="s">
        <v>197</v>
      </c>
      <c r="I1604" s="101" t="str">
        <f>IF(Inp_WWU!M47="BO",Inp_WWU!J47,"")</f>
        <v/>
      </c>
      <c r="L1604" s="3" t="s">
        <v>106</v>
      </c>
      <c r="R1604" s="14"/>
      <c r="T1604" s="18"/>
      <c r="U1604" s="18"/>
      <c r="V1604" s="18"/>
      <c r="W1604" s="18"/>
      <c r="X1604" s="18"/>
      <c r="Y1604" s="18">
        <f>SUMIFS(Inp_WWU!Y$9:Y$228,Inp_WWU!$I$9:$I$228,Cal_BOSort!$G1604,Inp_WWU!$J$9:$J$228,Cal_BOSort!$I1604)</f>
        <v>0</v>
      </c>
      <c r="Z1604" s="18">
        <f>SUMIFS(Inp_WWU!Z$9:Z$228,Inp_WWU!$I$9:$I$228,Cal_BOSort!$G1604,Inp_WWU!$J$9:$J$228,Cal_BOSort!$I1604)</f>
        <v>0</v>
      </c>
      <c r="AA1604" s="18">
        <f>SUMIFS(Inp_WWU!AA$9:AA$228,Inp_WWU!$I$9:$I$228,Cal_BOSort!$G1604,Inp_WWU!$J$9:$J$228,Cal_BOSort!$I1604)</f>
        <v>0</v>
      </c>
      <c r="AB1604" s="18">
        <f>SUMIFS(Inp_WWU!AB$9:AB$228,Inp_WWU!$I$9:$I$228,Cal_BOSort!$G1604,Inp_WWU!$J$9:$J$228,Cal_BOSort!$I1604)</f>
        <v>0</v>
      </c>
      <c r="AC1604" s="18">
        <f>SUMIFS(Inp_WWU!AC$9:AC$228,Inp_WWU!$I$9:$I$228,Cal_BOSort!$G1604,Inp_WWU!$J$9:$J$228,Cal_BOSort!$I1604)</f>
        <v>0</v>
      </c>
      <c r="AD1604" s="18">
        <f>SUMIFS(Inp_WWU!AD$9:AD$228,Inp_WWU!$I$9:$I$228,Cal_BOSort!$G1604,Inp_WWU!$J$9:$J$228,Cal_BOSort!$I1604)</f>
        <v>0</v>
      </c>
      <c r="AE1604" s="18">
        <f>SUMIFS(Inp_WWU!AE$9:AE$228,Inp_WWU!$I$9:$I$228,Cal_BOSort!$G1604,Inp_WWU!$J$9:$J$228,Cal_BOSort!$I1604)</f>
        <v>0</v>
      </c>
      <c r="AF1604" s="18">
        <f>SUMIFS(Inp_WWU!AF$9:AF$228,Inp_WWU!$I$9:$I$228,Cal_BOSort!$G1604,Inp_WWU!$J$9:$J$228,Cal_BOSort!$I1604)</f>
        <v>0</v>
      </c>
      <c r="AG1604" s="18">
        <f>SUMIFS(Inp_WWU!AG$9:AG$228,Inp_WWU!$I$9:$I$228,Cal_BOSort!$G1604,Inp_WWU!$J$9:$J$228,Cal_BOSort!$I1604)</f>
        <v>0</v>
      </c>
      <c r="AH1604" s="18">
        <f>SUMIFS(Inp_WWU!AH$9:AH$228,Inp_WWU!$I$9:$I$228,Cal_BOSort!$G1604,Inp_WWU!$J$9:$J$228,Cal_BOSort!$I1604)</f>
        <v>0</v>
      </c>
      <c r="AI1604" s="18">
        <f>SUMIFS(Inp_WWU!AI$9:AI$228,Inp_WWU!$I$9:$I$228,Cal_BOSort!$G1604,Inp_WWU!$J$9:$J$228,Cal_BOSort!$I1604)</f>
        <v>0</v>
      </c>
      <c r="AJ1604" s="18">
        <f>SUMIFS(Inp_WWU!AJ$9:AJ$228,Inp_WWU!$I$9:$I$228,Cal_BOSort!$G1604,Inp_WWU!$J$9:$J$228,Cal_BOSort!$I1604)</f>
        <v>0</v>
      </c>
      <c r="AK1604" s="18">
        <f>SUMIFS(Inp_WWU!AK$9:AK$228,Inp_WWU!$I$9:$I$228,Cal_BOSort!$G1604,Inp_WWU!$J$9:$J$228,Cal_BOSort!$I1604)</f>
        <v>0</v>
      </c>
      <c r="AM1604" s="18">
        <f t="shared" si="173"/>
        <v>0</v>
      </c>
      <c r="AN1604" s="18">
        <f t="shared" si="177"/>
        <v>0</v>
      </c>
      <c r="AO1604" s="18">
        <f t="shared" si="178"/>
        <v>0</v>
      </c>
      <c r="AP1604" s="18">
        <f t="shared" si="174"/>
        <v>0</v>
      </c>
      <c r="AQ1604" s="18">
        <f t="shared" si="175"/>
        <v>0</v>
      </c>
      <c r="AR1604" s="18">
        <f t="shared" si="176"/>
        <v>0</v>
      </c>
      <c r="AU1604" s="42"/>
    </row>
    <row r="1605" spans="4:47" s="3" customFormat="1">
      <c r="D1605" s="101" t="str">
        <f>IF(I1605="","",MAX(D$1565:D1604)+1)</f>
        <v/>
      </c>
      <c r="E1605" s="3" t="s">
        <v>36</v>
      </c>
      <c r="F1605" s="3" t="s">
        <v>169</v>
      </c>
      <c r="G1605" s="3" t="s">
        <v>197</v>
      </c>
      <c r="I1605" s="101" t="str">
        <f>IF(Inp_WWU!M48="BO",Inp_WWU!J48,"")</f>
        <v/>
      </c>
      <c r="L1605" s="3" t="s">
        <v>106</v>
      </c>
      <c r="R1605" s="14"/>
      <c r="T1605" s="18"/>
      <c r="U1605" s="18"/>
      <c r="V1605" s="18"/>
      <c r="W1605" s="18"/>
      <c r="X1605" s="18"/>
      <c r="Y1605" s="18">
        <f>SUMIFS(Inp_WWU!Y$9:Y$228,Inp_WWU!$I$9:$I$228,Cal_BOSort!$G1605,Inp_WWU!$J$9:$J$228,Cal_BOSort!$I1605)</f>
        <v>0</v>
      </c>
      <c r="Z1605" s="18">
        <f>SUMIFS(Inp_WWU!Z$9:Z$228,Inp_WWU!$I$9:$I$228,Cal_BOSort!$G1605,Inp_WWU!$J$9:$J$228,Cal_BOSort!$I1605)</f>
        <v>0</v>
      </c>
      <c r="AA1605" s="18">
        <f>SUMIFS(Inp_WWU!AA$9:AA$228,Inp_WWU!$I$9:$I$228,Cal_BOSort!$G1605,Inp_WWU!$J$9:$J$228,Cal_BOSort!$I1605)</f>
        <v>0</v>
      </c>
      <c r="AB1605" s="18">
        <f>SUMIFS(Inp_WWU!AB$9:AB$228,Inp_WWU!$I$9:$I$228,Cal_BOSort!$G1605,Inp_WWU!$J$9:$J$228,Cal_BOSort!$I1605)</f>
        <v>0</v>
      </c>
      <c r="AC1605" s="18">
        <f>SUMIFS(Inp_WWU!AC$9:AC$228,Inp_WWU!$I$9:$I$228,Cal_BOSort!$G1605,Inp_WWU!$J$9:$J$228,Cal_BOSort!$I1605)</f>
        <v>0</v>
      </c>
      <c r="AD1605" s="18">
        <f>SUMIFS(Inp_WWU!AD$9:AD$228,Inp_WWU!$I$9:$I$228,Cal_BOSort!$G1605,Inp_WWU!$J$9:$J$228,Cal_BOSort!$I1605)</f>
        <v>0</v>
      </c>
      <c r="AE1605" s="18">
        <f>SUMIFS(Inp_WWU!AE$9:AE$228,Inp_WWU!$I$9:$I$228,Cal_BOSort!$G1605,Inp_WWU!$J$9:$J$228,Cal_BOSort!$I1605)</f>
        <v>0</v>
      </c>
      <c r="AF1605" s="18">
        <f>SUMIFS(Inp_WWU!AF$9:AF$228,Inp_WWU!$I$9:$I$228,Cal_BOSort!$G1605,Inp_WWU!$J$9:$J$228,Cal_BOSort!$I1605)</f>
        <v>0</v>
      </c>
      <c r="AG1605" s="18">
        <f>SUMIFS(Inp_WWU!AG$9:AG$228,Inp_WWU!$I$9:$I$228,Cal_BOSort!$G1605,Inp_WWU!$J$9:$J$228,Cal_BOSort!$I1605)</f>
        <v>0</v>
      </c>
      <c r="AH1605" s="18">
        <f>SUMIFS(Inp_WWU!AH$9:AH$228,Inp_WWU!$I$9:$I$228,Cal_BOSort!$G1605,Inp_WWU!$J$9:$J$228,Cal_BOSort!$I1605)</f>
        <v>0</v>
      </c>
      <c r="AI1605" s="18">
        <f>SUMIFS(Inp_WWU!AI$9:AI$228,Inp_WWU!$I$9:$I$228,Cal_BOSort!$G1605,Inp_WWU!$J$9:$J$228,Cal_BOSort!$I1605)</f>
        <v>0</v>
      </c>
      <c r="AJ1605" s="18">
        <f>SUMIFS(Inp_WWU!AJ$9:AJ$228,Inp_WWU!$I$9:$I$228,Cal_BOSort!$G1605,Inp_WWU!$J$9:$J$228,Cal_BOSort!$I1605)</f>
        <v>0</v>
      </c>
      <c r="AK1605" s="18">
        <f>SUMIFS(Inp_WWU!AK$9:AK$228,Inp_WWU!$I$9:$I$228,Cal_BOSort!$G1605,Inp_WWU!$J$9:$J$228,Cal_BOSort!$I1605)</f>
        <v>0</v>
      </c>
      <c r="AM1605" s="18">
        <f t="shared" si="173"/>
        <v>0</v>
      </c>
      <c r="AN1605" s="18">
        <f t="shared" si="177"/>
        <v>0</v>
      </c>
      <c r="AO1605" s="18">
        <f t="shared" si="178"/>
        <v>0</v>
      </c>
      <c r="AP1605" s="18">
        <f t="shared" si="174"/>
        <v>0</v>
      </c>
      <c r="AQ1605" s="18">
        <f t="shared" si="175"/>
        <v>0</v>
      </c>
      <c r="AR1605" s="18">
        <f t="shared" si="176"/>
        <v>0</v>
      </c>
      <c r="AU1605" s="42"/>
    </row>
    <row r="1606" spans="4:47" s="3" customFormat="1">
      <c r="D1606" s="101" t="str">
        <f>IF(I1606="","",MAX(D$1565:D1605)+1)</f>
        <v/>
      </c>
      <c r="E1606" s="3" t="s">
        <v>36</v>
      </c>
      <c r="F1606" s="3" t="s">
        <v>169</v>
      </c>
      <c r="G1606" s="3" t="s">
        <v>199</v>
      </c>
      <c r="I1606" s="101" t="str">
        <f>IF(Inp_WWU!M49="BO",Inp_WWU!J49,"")</f>
        <v/>
      </c>
      <c r="L1606" s="3" t="s">
        <v>106</v>
      </c>
      <c r="R1606" s="14"/>
      <c r="T1606" s="18"/>
      <c r="U1606" s="18"/>
      <c r="V1606" s="18"/>
      <c r="W1606" s="18"/>
      <c r="X1606" s="18"/>
      <c r="Y1606" s="18">
        <f>SUMIFS(Inp_WWU!Y$9:Y$228,Inp_WWU!$I$9:$I$228,Cal_BOSort!$G1606,Inp_WWU!$J$9:$J$228,Cal_BOSort!$I1606)</f>
        <v>0</v>
      </c>
      <c r="Z1606" s="18">
        <f>SUMIFS(Inp_WWU!Z$9:Z$228,Inp_WWU!$I$9:$I$228,Cal_BOSort!$G1606,Inp_WWU!$J$9:$J$228,Cal_BOSort!$I1606)</f>
        <v>0</v>
      </c>
      <c r="AA1606" s="18">
        <f>SUMIFS(Inp_WWU!AA$9:AA$228,Inp_WWU!$I$9:$I$228,Cal_BOSort!$G1606,Inp_WWU!$J$9:$J$228,Cal_BOSort!$I1606)</f>
        <v>0</v>
      </c>
      <c r="AB1606" s="18">
        <f>SUMIFS(Inp_WWU!AB$9:AB$228,Inp_WWU!$I$9:$I$228,Cal_BOSort!$G1606,Inp_WWU!$J$9:$J$228,Cal_BOSort!$I1606)</f>
        <v>0</v>
      </c>
      <c r="AC1606" s="18">
        <f>SUMIFS(Inp_WWU!AC$9:AC$228,Inp_WWU!$I$9:$I$228,Cal_BOSort!$G1606,Inp_WWU!$J$9:$J$228,Cal_BOSort!$I1606)</f>
        <v>0</v>
      </c>
      <c r="AD1606" s="18">
        <f>SUMIFS(Inp_WWU!AD$9:AD$228,Inp_WWU!$I$9:$I$228,Cal_BOSort!$G1606,Inp_WWU!$J$9:$J$228,Cal_BOSort!$I1606)</f>
        <v>0</v>
      </c>
      <c r="AE1606" s="18">
        <f>SUMIFS(Inp_WWU!AE$9:AE$228,Inp_WWU!$I$9:$I$228,Cal_BOSort!$G1606,Inp_WWU!$J$9:$J$228,Cal_BOSort!$I1606)</f>
        <v>0</v>
      </c>
      <c r="AF1606" s="18">
        <f>SUMIFS(Inp_WWU!AF$9:AF$228,Inp_WWU!$I$9:$I$228,Cal_BOSort!$G1606,Inp_WWU!$J$9:$J$228,Cal_BOSort!$I1606)</f>
        <v>0</v>
      </c>
      <c r="AG1606" s="18">
        <f>SUMIFS(Inp_WWU!AG$9:AG$228,Inp_WWU!$I$9:$I$228,Cal_BOSort!$G1606,Inp_WWU!$J$9:$J$228,Cal_BOSort!$I1606)</f>
        <v>0</v>
      </c>
      <c r="AH1606" s="18">
        <f>SUMIFS(Inp_WWU!AH$9:AH$228,Inp_WWU!$I$9:$I$228,Cal_BOSort!$G1606,Inp_WWU!$J$9:$J$228,Cal_BOSort!$I1606)</f>
        <v>0</v>
      </c>
      <c r="AI1606" s="18">
        <f>SUMIFS(Inp_WWU!AI$9:AI$228,Inp_WWU!$I$9:$I$228,Cal_BOSort!$G1606,Inp_WWU!$J$9:$J$228,Cal_BOSort!$I1606)</f>
        <v>0</v>
      </c>
      <c r="AJ1606" s="18">
        <f>SUMIFS(Inp_WWU!AJ$9:AJ$228,Inp_WWU!$I$9:$I$228,Cal_BOSort!$G1606,Inp_WWU!$J$9:$J$228,Cal_BOSort!$I1606)</f>
        <v>0</v>
      </c>
      <c r="AK1606" s="18">
        <f>SUMIFS(Inp_WWU!AK$9:AK$228,Inp_WWU!$I$9:$I$228,Cal_BOSort!$G1606,Inp_WWU!$J$9:$J$228,Cal_BOSort!$I1606)</f>
        <v>0</v>
      </c>
      <c r="AM1606" s="18">
        <f t="shared" si="173"/>
        <v>0</v>
      </c>
      <c r="AN1606" s="18">
        <f t="shared" si="177"/>
        <v>0</v>
      </c>
      <c r="AO1606" s="18">
        <f t="shared" si="178"/>
        <v>0</v>
      </c>
      <c r="AP1606" s="18">
        <f t="shared" si="174"/>
        <v>0</v>
      </c>
      <c r="AQ1606" s="18">
        <f t="shared" si="175"/>
        <v>0</v>
      </c>
      <c r="AR1606" s="18">
        <f t="shared" si="176"/>
        <v>0</v>
      </c>
      <c r="AU1606" s="42"/>
    </row>
    <row r="1607" spans="4:47" s="3" customFormat="1">
      <c r="D1607" s="101" t="str">
        <f>IF(I1607="","",MAX(D$1565:D1606)+1)</f>
        <v/>
      </c>
      <c r="E1607" s="3" t="s">
        <v>36</v>
      </c>
      <c r="F1607" s="3" t="s">
        <v>169</v>
      </c>
      <c r="G1607" s="3" t="s">
        <v>199</v>
      </c>
      <c r="I1607" s="101" t="str">
        <f>IF(Inp_WWU!M50="BO",Inp_WWU!J50,"")</f>
        <v/>
      </c>
      <c r="L1607" s="3" t="s">
        <v>106</v>
      </c>
      <c r="R1607" s="14"/>
      <c r="T1607" s="18"/>
      <c r="U1607" s="18"/>
      <c r="V1607" s="18"/>
      <c r="W1607" s="18"/>
      <c r="X1607" s="18"/>
      <c r="Y1607" s="18">
        <f>SUMIFS(Inp_WWU!Y$9:Y$228,Inp_WWU!$I$9:$I$228,Cal_BOSort!$G1607,Inp_WWU!$J$9:$J$228,Cal_BOSort!$I1607)</f>
        <v>0</v>
      </c>
      <c r="Z1607" s="18">
        <f>SUMIFS(Inp_WWU!Z$9:Z$228,Inp_WWU!$I$9:$I$228,Cal_BOSort!$G1607,Inp_WWU!$J$9:$J$228,Cal_BOSort!$I1607)</f>
        <v>0</v>
      </c>
      <c r="AA1607" s="18">
        <f>SUMIFS(Inp_WWU!AA$9:AA$228,Inp_WWU!$I$9:$I$228,Cal_BOSort!$G1607,Inp_WWU!$J$9:$J$228,Cal_BOSort!$I1607)</f>
        <v>0</v>
      </c>
      <c r="AB1607" s="18">
        <f>SUMIFS(Inp_WWU!AB$9:AB$228,Inp_WWU!$I$9:$I$228,Cal_BOSort!$G1607,Inp_WWU!$J$9:$J$228,Cal_BOSort!$I1607)</f>
        <v>0</v>
      </c>
      <c r="AC1607" s="18">
        <f>SUMIFS(Inp_WWU!AC$9:AC$228,Inp_WWU!$I$9:$I$228,Cal_BOSort!$G1607,Inp_WWU!$J$9:$J$228,Cal_BOSort!$I1607)</f>
        <v>0</v>
      </c>
      <c r="AD1607" s="18">
        <f>SUMIFS(Inp_WWU!AD$9:AD$228,Inp_WWU!$I$9:$I$228,Cal_BOSort!$G1607,Inp_WWU!$J$9:$J$228,Cal_BOSort!$I1607)</f>
        <v>0</v>
      </c>
      <c r="AE1607" s="18">
        <f>SUMIFS(Inp_WWU!AE$9:AE$228,Inp_WWU!$I$9:$I$228,Cal_BOSort!$G1607,Inp_WWU!$J$9:$J$228,Cal_BOSort!$I1607)</f>
        <v>0</v>
      </c>
      <c r="AF1607" s="18">
        <f>SUMIFS(Inp_WWU!AF$9:AF$228,Inp_WWU!$I$9:$I$228,Cal_BOSort!$G1607,Inp_WWU!$J$9:$J$228,Cal_BOSort!$I1607)</f>
        <v>0</v>
      </c>
      <c r="AG1607" s="18">
        <f>SUMIFS(Inp_WWU!AG$9:AG$228,Inp_WWU!$I$9:$I$228,Cal_BOSort!$G1607,Inp_WWU!$J$9:$J$228,Cal_BOSort!$I1607)</f>
        <v>0</v>
      </c>
      <c r="AH1607" s="18">
        <f>SUMIFS(Inp_WWU!AH$9:AH$228,Inp_WWU!$I$9:$I$228,Cal_BOSort!$G1607,Inp_WWU!$J$9:$J$228,Cal_BOSort!$I1607)</f>
        <v>0</v>
      </c>
      <c r="AI1607" s="18">
        <f>SUMIFS(Inp_WWU!AI$9:AI$228,Inp_WWU!$I$9:$I$228,Cal_BOSort!$G1607,Inp_WWU!$J$9:$J$228,Cal_BOSort!$I1607)</f>
        <v>0</v>
      </c>
      <c r="AJ1607" s="18">
        <f>SUMIFS(Inp_WWU!AJ$9:AJ$228,Inp_WWU!$I$9:$I$228,Cal_BOSort!$G1607,Inp_WWU!$J$9:$J$228,Cal_BOSort!$I1607)</f>
        <v>0</v>
      </c>
      <c r="AK1607" s="18">
        <f>SUMIFS(Inp_WWU!AK$9:AK$228,Inp_WWU!$I$9:$I$228,Cal_BOSort!$G1607,Inp_WWU!$J$9:$J$228,Cal_BOSort!$I1607)</f>
        <v>0</v>
      </c>
      <c r="AM1607" s="18">
        <f t="shared" si="173"/>
        <v>0</v>
      </c>
      <c r="AN1607" s="18">
        <f t="shared" si="177"/>
        <v>0</v>
      </c>
      <c r="AO1607" s="18">
        <f t="shared" si="178"/>
        <v>0</v>
      </c>
      <c r="AP1607" s="18">
        <f t="shared" si="174"/>
        <v>0</v>
      </c>
      <c r="AQ1607" s="18">
        <f t="shared" si="175"/>
        <v>0</v>
      </c>
      <c r="AR1607" s="18">
        <f t="shared" si="176"/>
        <v>0</v>
      </c>
      <c r="AU1607" s="42"/>
    </row>
    <row r="1608" spans="4:47" s="3" customFormat="1">
      <c r="D1608" s="101" t="str">
        <f>IF(I1608="","",MAX(D$1565:D1607)+1)</f>
        <v/>
      </c>
      <c r="E1608" s="3" t="s">
        <v>36</v>
      </c>
      <c r="F1608" s="3" t="s">
        <v>169</v>
      </c>
      <c r="G1608" s="3" t="s">
        <v>199</v>
      </c>
      <c r="I1608" s="101" t="str">
        <f>IF(Inp_WWU!M51="BO",Inp_WWU!J51,"")</f>
        <v/>
      </c>
      <c r="L1608" s="3" t="s">
        <v>106</v>
      </c>
      <c r="R1608" s="14"/>
      <c r="T1608" s="18"/>
      <c r="U1608" s="18"/>
      <c r="V1608" s="18"/>
      <c r="W1608" s="18"/>
      <c r="X1608" s="18"/>
      <c r="Y1608" s="18">
        <f>SUMIFS(Inp_WWU!Y$9:Y$228,Inp_WWU!$I$9:$I$228,Cal_BOSort!$G1608,Inp_WWU!$J$9:$J$228,Cal_BOSort!$I1608)</f>
        <v>0</v>
      </c>
      <c r="Z1608" s="18">
        <f>SUMIFS(Inp_WWU!Z$9:Z$228,Inp_WWU!$I$9:$I$228,Cal_BOSort!$G1608,Inp_WWU!$J$9:$J$228,Cal_BOSort!$I1608)</f>
        <v>0</v>
      </c>
      <c r="AA1608" s="18">
        <f>SUMIFS(Inp_WWU!AA$9:AA$228,Inp_WWU!$I$9:$I$228,Cal_BOSort!$G1608,Inp_WWU!$J$9:$J$228,Cal_BOSort!$I1608)</f>
        <v>0</v>
      </c>
      <c r="AB1608" s="18">
        <f>SUMIFS(Inp_WWU!AB$9:AB$228,Inp_WWU!$I$9:$I$228,Cal_BOSort!$G1608,Inp_WWU!$J$9:$J$228,Cal_BOSort!$I1608)</f>
        <v>0</v>
      </c>
      <c r="AC1608" s="18">
        <f>SUMIFS(Inp_WWU!AC$9:AC$228,Inp_WWU!$I$9:$I$228,Cal_BOSort!$G1608,Inp_WWU!$J$9:$J$228,Cal_BOSort!$I1608)</f>
        <v>0</v>
      </c>
      <c r="AD1608" s="18">
        <f>SUMIFS(Inp_WWU!AD$9:AD$228,Inp_WWU!$I$9:$I$228,Cal_BOSort!$G1608,Inp_WWU!$J$9:$J$228,Cal_BOSort!$I1608)</f>
        <v>0</v>
      </c>
      <c r="AE1608" s="18">
        <f>SUMIFS(Inp_WWU!AE$9:AE$228,Inp_WWU!$I$9:$I$228,Cal_BOSort!$G1608,Inp_WWU!$J$9:$J$228,Cal_BOSort!$I1608)</f>
        <v>0</v>
      </c>
      <c r="AF1608" s="18">
        <f>SUMIFS(Inp_WWU!AF$9:AF$228,Inp_WWU!$I$9:$I$228,Cal_BOSort!$G1608,Inp_WWU!$J$9:$J$228,Cal_BOSort!$I1608)</f>
        <v>0</v>
      </c>
      <c r="AG1608" s="18">
        <f>SUMIFS(Inp_WWU!AG$9:AG$228,Inp_WWU!$I$9:$I$228,Cal_BOSort!$G1608,Inp_WWU!$J$9:$J$228,Cal_BOSort!$I1608)</f>
        <v>0</v>
      </c>
      <c r="AH1608" s="18">
        <f>SUMIFS(Inp_WWU!AH$9:AH$228,Inp_WWU!$I$9:$I$228,Cal_BOSort!$G1608,Inp_WWU!$J$9:$J$228,Cal_BOSort!$I1608)</f>
        <v>0</v>
      </c>
      <c r="AI1608" s="18">
        <f>SUMIFS(Inp_WWU!AI$9:AI$228,Inp_WWU!$I$9:$I$228,Cal_BOSort!$G1608,Inp_WWU!$J$9:$J$228,Cal_BOSort!$I1608)</f>
        <v>0</v>
      </c>
      <c r="AJ1608" s="18">
        <f>SUMIFS(Inp_WWU!AJ$9:AJ$228,Inp_WWU!$I$9:$I$228,Cal_BOSort!$G1608,Inp_WWU!$J$9:$J$228,Cal_BOSort!$I1608)</f>
        <v>0</v>
      </c>
      <c r="AK1608" s="18">
        <f>SUMIFS(Inp_WWU!AK$9:AK$228,Inp_WWU!$I$9:$I$228,Cal_BOSort!$G1608,Inp_WWU!$J$9:$J$228,Cal_BOSort!$I1608)</f>
        <v>0</v>
      </c>
      <c r="AM1608" s="18">
        <f t="shared" si="173"/>
        <v>0</v>
      </c>
      <c r="AN1608" s="18">
        <f t="shared" si="177"/>
        <v>0</v>
      </c>
      <c r="AO1608" s="18">
        <f t="shared" si="178"/>
        <v>0</v>
      </c>
      <c r="AP1608" s="18">
        <f t="shared" si="174"/>
        <v>0</v>
      </c>
      <c r="AQ1608" s="18">
        <f t="shared" si="175"/>
        <v>0</v>
      </c>
      <c r="AR1608" s="18">
        <f t="shared" si="176"/>
        <v>0</v>
      </c>
      <c r="AU1608" s="42"/>
    </row>
    <row r="1609" spans="4:47" s="3" customFormat="1">
      <c r="D1609" s="101" t="str">
        <f>IF(I1609="","",MAX(D$1565:D1608)+1)</f>
        <v/>
      </c>
      <c r="E1609" s="3" t="s">
        <v>36</v>
      </c>
      <c r="F1609" s="3" t="s">
        <v>169</v>
      </c>
      <c r="G1609" s="3" t="s">
        <v>199</v>
      </c>
      <c r="I1609" s="101" t="str">
        <f>IF(Inp_WWU!M52="BO",Inp_WWU!J52,"")</f>
        <v/>
      </c>
      <c r="L1609" s="3" t="s">
        <v>106</v>
      </c>
      <c r="R1609" s="14"/>
      <c r="T1609" s="18"/>
      <c r="U1609" s="18"/>
      <c r="V1609" s="18"/>
      <c r="W1609" s="18"/>
      <c r="X1609" s="18"/>
      <c r="Y1609" s="18">
        <f>SUMIFS(Inp_WWU!Y$9:Y$228,Inp_WWU!$I$9:$I$228,Cal_BOSort!$G1609,Inp_WWU!$J$9:$J$228,Cal_BOSort!$I1609)</f>
        <v>0</v>
      </c>
      <c r="Z1609" s="18">
        <f>SUMIFS(Inp_WWU!Z$9:Z$228,Inp_WWU!$I$9:$I$228,Cal_BOSort!$G1609,Inp_WWU!$J$9:$J$228,Cal_BOSort!$I1609)</f>
        <v>0</v>
      </c>
      <c r="AA1609" s="18">
        <f>SUMIFS(Inp_WWU!AA$9:AA$228,Inp_WWU!$I$9:$I$228,Cal_BOSort!$G1609,Inp_WWU!$J$9:$J$228,Cal_BOSort!$I1609)</f>
        <v>0</v>
      </c>
      <c r="AB1609" s="18">
        <f>SUMIFS(Inp_WWU!AB$9:AB$228,Inp_WWU!$I$9:$I$228,Cal_BOSort!$G1609,Inp_WWU!$J$9:$J$228,Cal_BOSort!$I1609)</f>
        <v>0</v>
      </c>
      <c r="AC1609" s="18">
        <f>SUMIFS(Inp_WWU!AC$9:AC$228,Inp_WWU!$I$9:$I$228,Cal_BOSort!$G1609,Inp_WWU!$J$9:$J$228,Cal_BOSort!$I1609)</f>
        <v>0</v>
      </c>
      <c r="AD1609" s="18">
        <f>SUMIFS(Inp_WWU!AD$9:AD$228,Inp_WWU!$I$9:$I$228,Cal_BOSort!$G1609,Inp_WWU!$J$9:$J$228,Cal_BOSort!$I1609)</f>
        <v>0</v>
      </c>
      <c r="AE1609" s="18">
        <f>SUMIFS(Inp_WWU!AE$9:AE$228,Inp_WWU!$I$9:$I$228,Cal_BOSort!$G1609,Inp_WWU!$J$9:$J$228,Cal_BOSort!$I1609)</f>
        <v>0</v>
      </c>
      <c r="AF1609" s="18">
        <f>SUMIFS(Inp_WWU!AF$9:AF$228,Inp_WWU!$I$9:$I$228,Cal_BOSort!$G1609,Inp_WWU!$J$9:$J$228,Cal_BOSort!$I1609)</f>
        <v>0</v>
      </c>
      <c r="AG1609" s="18">
        <f>SUMIFS(Inp_WWU!AG$9:AG$228,Inp_WWU!$I$9:$I$228,Cal_BOSort!$G1609,Inp_WWU!$J$9:$J$228,Cal_BOSort!$I1609)</f>
        <v>0</v>
      </c>
      <c r="AH1609" s="18">
        <f>SUMIFS(Inp_WWU!AH$9:AH$228,Inp_WWU!$I$9:$I$228,Cal_BOSort!$G1609,Inp_WWU!$J$9:$J$228,Cal_BOSort!$I1609)</f>
        <v>0</v>
      </c>
      <c r="AI1609" s="18">
        <f>SUMIFS(Inp_WWU!AI$9:AI$228,Inp_WWU!$I$9:$I$228,Cal_BOSort!$G1609,Inp_WWU!$J$9:$J$228,Cal_BOSort!$I1609)</f>
        <v>0</v>
      </c>
      <c r="AJ1609" s="18">
        <f>SUMIFS(Inp_WWU!AJ$9:AJ$228,Inp_WWU!$I$9:$I$228,Cal_BOSort!$G1609,Inp_WWU!$J$9:$J$228,Cal_BOSort!$I1609)</f>
        <v>0</v>
      </c>
      <c r="AK1609" s="18">
        <f>SUMIFS(Inp_WWU!AK$9:AK$228,Inp_WWU!$I$9:$I$228,Cal_BOSort!$G1609,Inp_WWU!$J$9:$J$228,Cal_BOSort!$I1609)</f>
        <v>0</v>
      </c>
      <c r="AM1609" s="18">
        <f t="shared" si="173"/>
        <v>0</v>
      </c>
      <c r="AN1609" s="18">
        <f t="shared" si="177"/>
        <v>0</v>
      </c>
      <c r="AO1609" s="18">
        <f t="shared" si="178"/>
        <v>0</v>
      </c>
      <c r="AP1609" s="18">
        <f t="shared" si="174"/>
        <v>0</v>
      </c>
      <c r="AQ1609" s="18">
        <f t="shared" si="175"/>
        <v>0</v>
      </c>
      <c r="AR1609" s="18">
        <f t="shared" si="176"/>
        <v>0</v>
      </c>
      <c r="AU1609" s="42"/>
    </row>
    <row r="1610" spans="4:47" s="3" customFormat="1">
      <c r="D1610" s="101" t="str">
        <f>IF(I1610="","",MAX(D$1565:D1609)+1)</f>
        <v/>
      </c>
      <c r="E1610" s="3" t="s">
        <v>36</v>
      </c>
      <c r="F1610" s="3" t="s">
        <v>169</v>
      </c>
      <c r="G1610" s="3" t="s">
        <v>199</v>
      </c>
      <c r="I1610" s="101" t="str">
        <f>IF(Inp_WWU!M53="BO",Inp_WWU!J53,"")</f>
        <v/>
      </c>
      <c r="L1610" s="3" t="s">
        <v>106</v>
      </c>
      <c r="R1610" s="14"/>
      <c r="T1610" s="18"/>
      <c r="U1610" s="18"/>
      <c r="V1610" s="18"/>
      <c r="W1610" s="18"/>
      <c r="X1610" s="18"/>
      <c r="Y1610" s="18">
        <f>SUMIFS(Inp_WWU!Y$9:Y$228,Inp_WWU!$I$9:$I$228,Cal_BOSort!$G1610,Inp_WWU!$J$9:$J$228,Cal_BOSort!$I1610)</f>
        <v>0</v>
      </c>
      <c r="Z1610" s="18">
        <f>SUMIFS(Inp_WWU!Z$9:Z$228,Inp_WWU!$I$9:$I$228,Cal_BOSort!$G1610,Inp_WWU!$J$9:$J$228,Cal_BOSort!$I1610)</f>
        <v>0</v>
      </c>
      <c r="AA1610" s="18">
        <f>SUMIFS(Inp_WWU!AA$9:AA$228,Inp_WWU!$I$9:$I$228,Cal_BOSort!$G1610,Inp_WWU!$J$9:$J$228,Cal_BOSort!$I1610)</f>
        <v>0</v>
      </c>
      <c r="AB1610" s="18">
        <f>SUMIFS(Inp_WWU!AB$9:AB$228,Inp_WWU!$I$9:$I$228,Cal_BOSort!$G1610,Inp_WWU!$J$9:$J$228,Cal_BOSort!$I1610)</f>
        <v>0</v>
      </c>
      <c r="AC1610" s="18">
        <f>SUMIFS(Inp_WWU!AC$9:AC$228,Inp_WWU!$I$9:$I$228,Cal_BOSort!$G1610,Inp_WWU!$J$9:$J$228,Cal_BOSort!$I1610)</f>
        <v>0</v>
      </c>
      <c r="AD1610" s="18">
        <f>SUMIFS(Inp_WWU!AD$9:AD$228,Inp_WWU!$I$9:$I$228,Cal_BOSort!$G1610,Inp_WWU!$J$9:$J$228,Cal_BOSort!$I1610)</f>
        <v>0</v>
      </c>
      <c r="AE1610" s="18">
        <f>SUMIFS(Inp_WWU!AE$9:AE$228,Inp_WWU!$I$9:$I$228,Cal_BOSort!$G1610,Inp_WWU!$J$9:$J$228,Cal_BOSort!$I1610)</f>
        <v>0</v>
      </c>
      <c r="AF1610" s="18">
        <f>SUMIFS(Inp_WWU!AF$9:AF$228,Inp_WWU!$I$9:$I$228,Cal_BOSort!$G1610,Inp_WWU!$J$9:$J$228,Cal_BOSort!$I1610)</f>
        <v>0</v>
      </c>
      <c r="AG1610" s="18">
        <f>SUMIFS(Inp_WWU!AG$9:AG$228,Inp_WWU!$I$9:$I$228,Cal_BOSort!$G1610,Inp_WWU!$J$9:$J$228,Cal_BOSort!$I1610)</f>
        <v>0</v>
      </c>
      <c r="AH1610" s="18">
        <f>SUMIFS(Inp_WWU!AH$9:AH$228,Inp_WWU!$I$9:$I$228,Cal_BOSort!$G1610,Inp_WWU!$J$9:$J$228,Cal_BOSort!$I1610)</f>
        <v>0</v>
      </c>
      <c r="AI1610" s="18">
        <f>SUMIFS(Inp_WWU!AI$9:AI$228,Inp_WWU!$I$9:$I$228,Cal_BOSort!$G1610,Inp_WWU!$J$9:$J$228,Cal_BOSort!$I1610)</f>
        <v>0</v>
      </c>
      <c r="AJ1610" s="18">
        <f>SUMIFS(Inp_WWU!AJ$9:AJ$228,Inp_WWU!$I$9:$I$228,Cal_BOSort!$G1610,Inp_WWU!$J$9:$J$228,Cal_BOSort!$I1610)</f>
        <v>0</v>
      </c>
      <c r="AK1610" s="18">
        <f>SUMIFS(Inp_WWU!AK$9:AK$228,Inp_WWU!$I$9:$I$228,Cal_BOSort!$G1610,Inp_WWU!$J$9:$J$228,Cal_BOSort!$I1610)</f>
        <v>0</v>
      </c>
      <c r="AM1610" s="18">
        <f t="shared" si="173"/>
        <v>0</v>
      </c>
      <c r="AN1610" s="18">
        <f t="shared" si="177"/>
        <v>0</v>
      </c>
      <c r="AO1610" s="18">
        <f t="shared" si="178"/>
        <v>0</v>
      </c>
      <c r="AP1610" s="18">
        <f t="shared" si="174"/>
        <v>0</v>
      </c>
      <c r="AQ1610" s="18">
        <f t="shared" si="175"/>
        <v>0</v>
      </c>
      <c r="AR1610" s="18">
        <f t="shared" si="176"/>
        <v>0</v>
      </c>
      <c r="AU1610" s="42"/>
    </row>
    <row r="1611" spans="4:47" s="3" customFormat="1">
      <c r="D1611" s="101" t="str">
        <f>IF(I1611="","",MAX(D$1565:D1610)+1)</f>
        <v/>
      </c>
      <c r="E1611" s="3" t="s">
        <v>36</v>
      </c>
      <c r="F1611" s="3" t="s">
        <v>169</v>
      </c>
      <c r="G1611" s="3" t="s">
        <v>199</v>
      </c>
      <c r="I1611" s="101" t="str">
        <f>IF(Inp_WWU!M54="BO",Inp_WWU!J54,"")</f>
        <v/>
      </c>
      <c r="L1611" s="3" t="s">
        <v>106</v>
      </c>
      <c r="R1611" s="14"/>
      <c r="T1611" s="18"/>
      <c r="U1611" s="18"/>
      <c r="V1611" s="18"/>
      <c r="W1611" s="18"/>
      <c r="X1611" s="18"/>
      <c r="Y1611" s="18">
        <f>SUMIFS(Inp_WWU!Y$9:Y$228,Inp_WWU!$I$9:$I$228,Cal_BOSort!$G1611,Inp_WWU!$J$9:$J$228,Cal_BOSort!$I1611)</f>
        <v>0</v>
      </c>
      <c r="Z1611" s="18">
        <f>SUMIFS(Inp_WWU!Z$9:Z$228,Inp_WWU!$I$9:$I$228,Cal_BOSort!$G1611,Inp_WWU!$J$9:$J$228,Cal_BOSort!$I1611)</f>
        <v>0</v>
      </c>
      <c r="AA1611" s="18">
        <f>SUMIFS(Inp_WWU!AA$9:AA$228,Inp_WWU!$I$9:$I$228,Cal_BOSort!$G1611,Inp_WWU!$J$9:$J$228,Cal_BOSort!$I1611)</f>
        <v>0</v>
      </c>
      <c r="AB1611" s="18">
        <f>SUMIFS(Inp_WWU!AB$9:AB$228,Inp_WWU!$I$9:$I$228,Cal_BOSort!$G1611,Inp_WWU!$J$9:$J$228,Cal_BOSort!$I1611)</f>
        <v>0</v>
      </c>
      <c r="AC1611" s="18">
        <f>SUMIFS(Inp_WWU!AC$9:AC$228,Inp_WWU!$I$9:$I$228,Cal_BOSort!$G1611,Inp_WWU!$J$9:$J$228,Cal_BOSort!$I1611)</f>
        <v>0</v>
      </c>
      <c r="AD1611" s="18">
        <f>SUMIFS(Inp_WWU!AD$9:AD$228,Inp_WWU!$I$9:$I$228,Cal_BOSort!$G1611,Inp_WWU!$J$9:$J$228,Cal_BOSort!$I1611)</f>
        <v>0</v>
      </c>
      <c r="AE1611" s="18">
        <f>SUMIFS(Inp_WWU!AE$9:AE$228,Inp_WWU!$I$9:$I$228,Cal_BOSort!$G1611,Inp_WWU!$J$9:$J$228,Cal_BOSort!$I1611)</f>
        <v>0</v>
      </c>
      <c r="AF1611" s="18">
        <f>SUMIFS(Inp_WWU!AF$9:AF$228,Inp_WWU!$I$9:$I$228,Cal_BOSort!$G1611,Inp_WWU!$J$9:$J$228,Cal_BOSort!$I1611)</f>
        <v>0</v>
      </c>
      <c r="AG1611" s="18">
        <f>SUMIFS(Inp_WWU!AG$9:AG$228,Inp_WWU!$I$9:$I$228,Cal_BOSort!$G1611,Inp_WWU!$J$9:$J$228,Cal_BOSort!$I1611)</f>
        <v>0</v>
      </c>
      <c r="AH1611" s="18">
        <f>SUMIFS(Inp_WWU!AH$9:AH$228,Inp_WWU!$I$9:$I$228,Cal_BOSort!$G1611,Inp_WWU!$J$9:$J$228,Cal_BOSort!$I1611)</f>
        <v>0</v>
      </c>
      <c r="AI1611" s="18">
        <f>SUMIFS(Inp_WWU!AI$9:AI$228,Inp_WWU!$I$9:$I$228,Cal_BOSort!$G1611,Inp_WWU!$J$9:$J$228,Cal_BOSort!$I1611)</f>
        <v>0</v>
      </c>
      <c r="AJ1611" s="18">
        <f>SUMIFS(Inp_WWU!AJ$9:AJ$228,Inp_WWU!$I$9:$I$228,Cal_BOSort!$G1611,Inp_WWU!$J$9:$J$228,Cal_BOSort!$I1611)</f>
        <v>0</v>
      </c>
      <c r="AK1611" s="18">
        <f>SUMIFS(Inp_WWU!AK$9:AK$228,Inp_WWU!$I$9:$I$228,Cal_BOSort!$G1611,Inp_WWU!$J$9:$J$228,Cal_BOSort!$I1611)</f>
        <v>0</v>
      </c>
      <c r="AM1611" s="18">
        <f t="shared" si="173"/>
        <v>0</v>
      </c>
      <c r="AN1611" s="18">
        <f t="shared" si="177"/>
        <v>0</v>
      </c>
      <c r="AO1611" s="18">
        <f t="shared" si="178"/>
        <v>0</v>
      </c>
      <c r="AP1611" s="18">
        <f t="shared" si="174"/>
        <v>0</v>
      </c>
      <c r="AQ1611" s="18">
        <f t="shared" si="175"/>
        <v>0</v>
      </c>
      <c r="AR1611" s="18">
        <f t="shared" si="176"/>
        <v>0</v>
      </c>
      <c r="AU1611" s="42"/>
    </row>
    <row r="1612" spans="4:47" s="3" customFormat="1">
      <c r="D1612" s="101" t="str">
        <f>IF(I1612="","",MAX(D$1565:D1611)+1)</f>
        <v/>
      </c>
      <c r="E1612" s="3" t="s">
        <v>36</v>
      </c>
      <c r="F1612" s="3" t="s">
        <v>169</v>
      </c>
      <c r="G1612" s="3" t="s">
        <v>199</v>
      </c>
      <c r="I1612" s="101" t="str">
        <f>IF(Inp_WWU!M55="BO",Inp_WWU!J55,"")</f>
        <v/>
      </c>
      <c r="L1612" s="3" t="s">
        <v>106</v>
      </c>
      <c r="R1612" s="14"/>
      <c r="T1612" s="18"/>
      <c r="U1612" s="18"/>
      <c r="V1612" s="18"/>
      <c r="W1612" s="18"/>
      <c r="X1612" s="18"/>
      <c r="Y1612" s="18">
        <f>SUMIFS(Inp_WWU!Y$9:Y$228,Inp_WWU!$I$9:$I$228,Cal_BOSort!$G1612,Inp_WWU!$J$9:$J$228,Cal_BOSort!$I1612)</f>
        <v>0</v>
      </c>
      <c r="Z1612" s="18">
        <f>SUMIFS(Inp_WWU!Z$9:Z$228,Inp_WWU!$I$9:$I$228,Cal_BOSort!$G1612,Inp_WWU!$J$9:$J$228,Cal_BOSort!$I1612)</f>
        <v>0</v>
      </c>
      <c r="AA1612" s="18">
        <f>SUMIFS(Inp_WWU!AA$9:AA$228,Inp_WWU!$I$9:$I$228,Cal_BOSort!$G1612,Inp_WWU!$J$9:$J$228,Cal_BOSort!$I1612)</f>
        <v>0</v>
      </c>
      <c r="AB1612" s="18">
        <f>SUMIFS(Inp_WWU!AB$9:AB$228,Inp_WWU!$I$9:$I$228,Cal_BOSort!$G1612,Inp_WWU!$J$9:$J$228,Cal_BOSort!$I1612)</f>
        <v>0</v>
      </c>
      <c r="AC1612" s="18">
        <f>SUMIFS(Inp_WWU!AC$9:AC$228,Inp_WWU!$I$9:$I$228,Cal_BOSort!$G1612,Inp_WWU!$J$9:$J$228,Cal_BOSort!$I1612)</f>
        <v>0</v>
      </c>
      <c r="AD1612" s="18">
        <f>SUMIFS(Inp_WWU!AD$9:AD$228,Inp_WWU!$I$9:$I$228,Cal_BOSort!$G1612,Inp_WWU!$J$9:$J$228,Cal_BOSort!$I1612)</f>
        <v>0</v>
      </c>
      <c r="AE1612" s="18">
        <f>SUMIFS(Inp_WWU!AE$9:AE$228,Inp_WWU!$I$9:$I$228,Cal_BOSort!$G1612,Inp_WWU!$J$9:$J$228,Cal_BOSort!$I1612)</f>
        <v>0</v>
      </c>
      <c r="AF1612" s="18">
        <f>SUMIFS(Inp_WWU!AF$9:AF$228,Inp_WWU!$I$9:$I$228,Cal_BOSort!$G1612,Inp_WWU!$J$9:$J$228,Cal_BOSort!$I1612)</f>
        <v>0</v>
      </c>
      <c r="AG1612" s="18">
        <f>SUMIFS(Inp_WWU!AG$9:AG$228,Inp_WWU!$I$9:$I$228,Cal_BOSort!$G1612,Inp_WWU!$J$9:$J$228,Cal_BOSort!$I1612)</f>
        <v>0</v>
      </c>
      <c r="AH1612" s="18">
        <f>SUMIFS(Inp_WWU!AH$9:AH$228,Inp_WWU!$I$9:$I$228,Cal_BOSort!$G1612,Inp_WWU!$J$9:$J$228,Cal_BOSort!$I1612)</f>
        <v>0</v>
      </c>
      <c r="AI1612" s="18">
        <f>SUMIFS(Inp_WWU!AI$9:AI$228,Inp_WWU!$I$9:$I$228,Cal_BOSort!$G1612,Inp_WWU!$J$9:$J$228,Cal_BOSort!$I1612)</f>
        <v>0</v>
      </c>
      <c r="AJ1612" s="18">
        <f>SUMIFS(Inp_WWU!AJ$9:AJ$228,Inp_WWU!$I$9:$I$228,Cal_BOSort!$G1612,Inp_WWU!$J$9:$J$228,Cal_BOSort!$I1612)</f>
        <v>0</v>
      </c>
      <c r="AK1612" s="18">
        <f>SUMIFS(Inp_WWU!AK$9:AK$228,Inp_WWU!$I$9:$I$228,Cal_BOSort!$G1612,Inp_WWU!$J$9:$J$228,Cal_BOSort!$I1612)</f>
        <v>0</v>
      </c>
      <c r="AM1612" s="18">
        <f t="shared" si="173"/>
        <v>0</v>
      </c>
      <c r="AN1612" s="18">
        <f t="shared" si="177"/>
        <v>0</v>
      </c>
      <c r="AO1612" s="18">
        <f t="shared" si="178"/>
        <v>0</v>
      </c>
      <c r="AP1612" s="18">
        <f t="shared" si="174"/>
        <v>0</v>
      </c>
      <c r="AQ1612" s="18">
        <f t="shared" si="175"/>
        <v>0</v>
      </c>
      <c r="AR1612" s="18">
        <f t="shared" si="176"/>
        <v>0</v>
      </c>
      <c r="AU1612" s="42"/>
    </row>
    <row r="1613" spans="4:47" s="3" customFormat="1">
      <c r="D1613" s="101" t="str">
        <f>IF(I1613="","",MAX(D$1565:D1612)+1)</f>
        <v/>
      </c>
      <c r="E1613" s="3" t="s">
        <v>36</v>
      </c>
      <c r="F1613" s="3" t="s">
        <v>169</v>
      </c>
      <c r="G1613" s="3" t="s">
        <v>199</v>
      </c>
      <c r="I1613" s="101" t="str">
        <f>IF(Inp_WWU!M56="BO",Inp_WWU!J56,"")</f>
        <v/>
      </c>
      <c r="L1613" s="3" t="s">
        <v>106</v>
      </c>
      <c r="R1613" s="14"/>
      <c r="T1613" s="18"/>
      <c r="U1613" s="18"/>
      <c r="V1613" s="18"/>
      <c r="W1613" s="18"/>
      <c r="X1613" s="18"/>
      <c r="Y1613" s="18">
        <f>SUMIFS(Inp_WWU!Y$9:Y$228,Inp_WWU!$I$9:$I$228,Cal_BOSort!$G1613,Inp_WWU!$J$9:$J$228,Cal_BOSort!$I1613)</f>
        <v>0</v>
      </c>
      <c r="Z1613" s="18">
        <f>SUMIFS(Inp_WWU!Z$9:Z$228,Inp_WWU!$I$9:$I$228,Cal_BOSort!$G1613,Inp_WWU!$J$9:$J$228,Cal_BOSort!$I1613)</f>
        <v>0</v>
      </c>
      <c r="AA1613" s="18">
        <f>SUMIFS(Inp_WWU!AA$9:AA$228,Inp_WWU!$I$9:$I$228,Cal_BOSort!$G1613,Inp_WWU!$J$9:$J$228,Cal_BOSort!$I1613)</f>
        <v>0</v>
      </c>
      <c r="AB1613" s="18">
        <f>SUMIFS(Inp_WWU!AB$9:AB$228,Inp_WWU!$I$9:$I$228,Cal_BOSort!$G1613,Inp_WWU!$J$9:$J$228,Cal_BOSort!$I1613)</f>
        <v>0</v>
      </c>
      <c r="AC1613" s="18">
        <f>SUMIFS(Inp_WWU!AC$9:AC$228,Inp_WWU!$I$9:$I$228,Cal_BOSort!$G1613,Inp_WWU!$J$9:$J$228,Cal_BOSort!$I1613)</f>
        <v>0</v>
      </c>
      <c r="AD1613" s="18">
        <f>SUMIFS(Inp_WWU!AD$9:AD$228,Inp_WWU!$I$9:$I$228,Cal_BOSort!$G1613,Inp_WWU!$J$9:$J$228,Cal_BOSort!$I1613)</f>
        <v>0</v>
      </c>
      <c r="AE1613" s="18">
        <f>SUMIFS(Inp_WWU!AE$9:AE$228,Inp_WWU!$I$9:$I$228,Cal_BOSort!$G1613,Inp_WWU!$J$9:$J$228,Cal_BOSort!$I1613)</f>
        <v>0</v>
      </c>
      <c r="AF1613" s="18">
        <f>SUMIFS(Inp_WWU!AF$9:AF$228,Inp_WWU!$I$9:$I$228,Cal_BOSort!$G1613,Inp_WWU!$J$9:$J$228,Cal_BOSort!$I1613)</f>
        <v>0</v>
      </c>
      <c r="AG1613" s="18">
        <f>SUMIFS(Inp_WWU!AG$9:AG$228,Inp_WWU!$I$9:$I$228,Cal_BOSort!$G1613,Inp_WWU!$J$9:$J$228,Cal_BOSort!$I1613)</f>
        <v>0</v>
      </c>
      <c r="AH1613" s="18">
        <f>SUMIFS(Inp_WWU!AH$9:AH$228,Inp_WWU!$I$9:$I$228,Cal_BOSort!$G1613,Inp_WWU!$J$9:$J$228,Cal_BOSort!$I1613)</f>
        <v>0</v>
      </c>
      <c r="AI1613" s="18">
        <f>SUMIFS(Inp_WWU!AI$9:AI$228,Inp_WWU!$I$9:$I$228,Cal_BOSort!$G1613,Inp_WWU!$J$9:$J$228,Cal_BOSort!$I1613)</f>
        <v>0</v>
      </c>
      <c r="AJ1613" s="18">
        <f>SUMIFS(Inp_WWU!AJ$9:AJ$228,Inp_WWU!$I$9:$I$228,Cal_BOSort!$G1613,Inp_WWU!$J$9:$J$228,Cal_BOSort!$I1613)</f>
        <v>0</v>
      </c>
      <c r="AK1613" s="18">
        <f>SUMIFS(Inp_WWU!AK$9:AK$228,Inp_WWU!$I$9:$I$228,Cal_BOSort!$G1613,Inp_WWU!$J$9:$J$228,Cal_BOSort!$I1613)</f>
        <v>0</v>
      </c>
      <c r="AM1613" s="18">
        <f t="shared" si="173"/>
        <v>0</v>
      </c>
      <c r="AN1613" s="18">
        <f t="shared" si="177"/>
        <v>0</v>
      </c>
      <c r="AO1613" s="18">
        <f t="shared" si="178"/>
        <v>0</v>
      </c>
      <c r="AP1613" s="18">
        <f t="shared" si="174"/>
        <v>0</v>
      </c>
      <c r="AQ1613" s="18">
        <f t="shared" si="175"/>
        <v>0</v>
      </c>
      <c r="AR1613" s="18">
        <f t="shared" si="176"/>
        <v>0</v>
      </c>
      <c r="AU1613" s="42"/>
    </row>
    <row r="1614" spans="4:47" s="3" customFormat="1">
      <c r="D1614" s="101" t="str">
        <f>IF(I1614="","",MAX(D$1565:D1613)+1)</f>
        <v/>
      </c>
      <c r="E1614" s="3" t="s">
        <v>36</v>
      </c>
      <c r="F1614" s="3" t="s">
        <v>169</v>
      </c>
      <c r="G1614" s="3" t="s">
        <v>199</v>
      </c>
      <c r="I1614" s="101" t="str">
        <f>IF(Inp_WWU!M57="BO",Inp_WWU!J57,"")</f>
        <v/>
      </c>
      <c r="L1614" s="3" t="s">
        <v>106</v>
      </c>
      <c r="R1614" s="14"/>
      <c r="T1614" s="18"/>
      <c r="U1614" s="18"/>
      <c r="V1614" s="18"/>
      <c r="W1614" s="18"/>
      <c r="X1614" s="18"/>
      <c r="Y1614" s="18">
        <f>SUMIFS(Inp_WWU!Y$9:Y$228,Inp_WWU!$I$9:$I$228,Cal_BOSort!$G1614,Inp_WWU!$J$9:$J$228,Cal_BOSort!$I1614)</f>
        <v>0</v>
      </c>
      <c r="Z1614" s="18">
        <f>SUMIFS(Inp_WWU!Z$9:Z$228,Inp_WWU!$I$9:$I$228,Cal_BOSort!$G1614,Inp_WWU!$J$9:$J$228,Cal_BOSort!$I1614)</f>
        <v>0</v>
      </c>
      <c r="AA1614" s="18">
        <f>SUMIFS(Inp_WWU!AA$9:AA$228,Inp_WWU!$I$9:$I$228,Cal_BOSort!$G1614,Inp_WWU!$J$9:$J$228,Cal_BOSort!$I1614)</f>
        <v>0</v>
      </c>
      <c r="AB1614" s="18">
        <f>SUMIFS(Inp_WWU!AB$9:AB$228,Inp_WWU!$I$9:$I$228,Cal_BOSort!$G1614,Inp_WWU!$J$9:$J$228,Cal_BOSort!$I1614)</f>
        <v>0</v>
      </c>
      <c r="AC1614" s="18">
        <f>SUMIFS(Inp_WWU!AC$9:AC$228,Inp_WWU!$I$9:$I$228,Cal_BOSort!$G1614,Inp_WWU!$J$9:$J$228,Cal_BOSort!$I1614)</f>
        <v>0</v>
      </c>
      <c r="AD1614" s="18">
        <f>SUMIFS(Inp_WWU!AD$9:AD$228,Inp_WWU!$I$9:$I$228,Cal_BOSort!$G1614,Inp_WWU!$J$9:$J$228,Cal_BOSort!$I1614)</f>
        <v>0</v>
      </c>
      <c r="AE1614" s="18">
        <f>SUMIFS(Inp_WWU!AE$9:AE$228,Inp_WWU!$I$9:$I$228,Cal_BOSort!$G1614,Inp_WWU!$J$9:$J$228,Cal_BOSort!$I1614)</f>
        <v>0</v>
      </c>
      <c r="AF1614" s="18">
        <f>SUMIFS(Inp_WWU!AF$9:AF$228,Inp_WWU!$I$9:$I$228,Cal_BOSort!$G1614,Inp_WWU!$J$9:$J$228,Cal_BOSort!$I1614)</f>
        <v>0</v>
      </c>
      <c r="AG1614" s="18">
        <f>SUMIFS(Inp_WWU!AG$9:AG$228,Inp_WWU!$I$9:$I$228,Cal_BOSort!$G1614,Inp_WWU!$J$9:$J$228,Cal_BOSort!$I1614)</f>
        <v>0</v>
      </c>
      <c r="AH1614" s="18">
        <f>SUMIFS(Inp_WWU!AH$9:AH$228,Inp_WWU!$I$9:$I$228,Cal_BOSort!$G1614,Inp_WWU!$J$9:$J$228,Cal_BOSort!$I1614)</f>
        <v>0</v>
      </c>
      <c r="AI1614" s="18">
        <f>SUMIFS(Inp_WWU!AI$9:AI$228,Inp_WWU!$I$9:$I$228,Cal_BOSort!$G1614,Inp_WWU!$J$9:$J$228,Cal_BOSort!$I1614)</f>
        <v>0</v>
      </c>
      <c r="AJ1614" s="18">
        <f>SUMIFS(Inp_WWU!AJ$9:AJ$228,Inp_WWU!$I$9:$I$228,Cal_BOSort!$G1614,Inp_WWU!$J$9:$J$228,Cal_BOSort!$I1614)</f>
        <v>0</v>
      </c>
      <c r="AK1614" s="18">
        <f>SUMIFS(Inp_WWU!AK$9:AK$228,Inp_WWU!$I$9:$I$228,Cal_BOSort!$G1614,Inp_WWU!$J$9:$J$228,Cal_BOSort!$I1614)</f>
        <v>0</v>
      </c>
      <c r="AM1614" s="18">
        <f t="shared" si="173"/>
        <v>0</v>
      </c>
      <c r="AN1614" s="18">
        <f t="shared" si="177"/>
        <v>0</v>
      </c>
      <c r="AO1614" s="18">
        <f t="shared" si="178"/>
        <v>0</v>
      </c>
      <c r="AP1614" s="18">
        <f t="shared" si="174"/>
        <v>0</v>
      </c>
      <c r="AQ1614" s="18">
        <f t="shared" si="175"/>
        <v>0</v>
      </c>
      <c r="AR1614" s="18">
        <f t="shared" si="176"/>
        <v>0</v>
      </c>
      <c r="AU1614" s="42"/>
    </row>
    <row r="1615" spans="4:47" s="3" customFormat="1">
      <c r="D1615" s="101" t="str">
        <f>IF(I1615="","",MAX(D$1565:D1614)+1)</f>
        <v/>
      </c>
      <c r="E1615" s="3" t="s">
        <v>36</v>
      </c>
      <c r="F1615" s="3" t="s">
        <v>169</v>
      </c>
      <c r="G1615" s="3" t="s">
        <v>199</v>
      </c>
      <c r="I1615" s="101" t="str">
        <f>IF(Inp_WWU!M58="BO",Inp_WWU!J58,"")</f>
        <v/>
      </c>
      <c r="L1615" s="3" t="s">
        <v>106</v>
      </c>
      <c r="R1615" s="14"/>
      <c r="T1615" s="18"/>
      <c r="U1615" s="18"/>
      <c r="V1615" s="18"/>
      <c r="W1615" s="18"/>
      <c r="X1615" s="18"/>
      <c r="Y1615" s="18">
        <f>SUMIFS(Inp_WWU!Y$9:Y$228,Inp_WWU!$I$9:$I$228,Cal_BOSort!$G1615,Inp_WWU!$J$9:$J$228,Cal_BOSort!$I1615)</f>
        <v>0</v>
      </c>
      <c r="Z1615" s="18">
        <f>SUMIFS(Inp_WWU!Z$9:Z$228,Inp_WWU!$I$9:$I$228,Cal_BOSort!$G1615,Inp_WWU!$J$9:$J$228,Cal_BOSort!$I1615)</f>
        <v>0</v>
      </c>
      <c r="AA1615" s="18">
        <f>SUMIFS(Inp_WWU!AA$9:AA$228,Inp_WWU!$I$9:$I$228,Cal_BOSort!$G1615,Inp_WWU!$J$9:$J$228,Cal_BOSort!$I1615)</f>
        <v>0</v>
      </c>
      <c r="AB1615" s="18">
        <f>SUMIFS(Inp_WWU!AB$9:AB$228,Inp_WWU!$I$9:$I$228,Cal_BOSort!$G1615,Inp_WWU!$J$9:$J$228,Cal_BOSort!$I1615)</f>
        <v>0</v>
      </c>
      <c r="AC1615" s="18">
        <f>SUMIFS(Inp_WWU!AC$9:AC$228,Inp_WWU!$I$9:$I$228,Cal_BOSort!$G1615,Inp_WWU!$J$9:$J$228,Cal_BOSort!$I1615)</f>
        <v>0</v>
      </c>
      <c r="AD1615" s="18">
        <f>SUMIFS(Inp_WWU!AD$9:AD$228,Inp_WWU!$I$9:$I$228,Cal_BOSort!$G1615,Inp_WWU!$J$9:$J$228,Cal_BOSort!$I1615)</f>
        <v>0</v>
      </c>
      <c r="AE1615" s="18">
        <f>SUMIFS(Inp_WWU!AE$9:AE$228,Inp_WWU!$I$9:$I$228,Cal_BOSort!$G1615,Inp_WWU!$J$9:$J$228,Cal_BOSort!$I1615)</f>
        <v>0</v>
      </c>
      <c r="AF1615" s="18">
        <f>SUMIFS(Inp_WWU!AF$9:AF$228,Inp_WWU!$I$9:$I$228,Cal_BOSort!$G1615,Inp_WWU!$J$9:$J$228,Cal_BOSort!$I1615)</f>
        <v>0</v>
      </c>
      <c r="AG1615" s="18">
        <f>SUMIFS(Inp_WWU!AG$9:AG$228,Inp_WWU!$I$9:$I$228,Cal_BOSort!$G1615,Inp_WWU!$J$9:$J$228,Cal_BOSort!$I1615)</f>
        <v>0</v>
      </c>
      <c r="AH1615" s="18">
        <f>SUMIFS(Inp_WWU!AH$9:AH$228,Inp_WWU!$I$9:$I$228,Cal_BOSort!$G1615,Inp_WWU!$J$9:$J$228,Cal_BOSort!$I1615)</f>
        <v>0</v>
      </c>
      <c r="AI1615" s="18">
        <f>SUMIFS(Inp_WWU!AI$9:AI$228,Inp_WWU!$I$9:$I$228,Cal_BOSort!$G1615,Inp_WWU!$J$9:$J$228,Cal_BOSort!$I1615)</f>
        <v>0</v>
      </c>
      <c r="AJ1615" s="18">
        <f>SUMIFS(Inp_WWU!AJ$9:AJ$228,Inp_WWU!$I$9:$I$228,Cal_BOSort!$G1615,Inp_WWU!$J$9:$J$228,Cal_BOSort!$I1615)</f>
        <v>0</v>
      </c>
      <c r="AK1615" s="18">
        <f>SUMIFS(Inp_WWU!AK$9:AK$228,Inp_WWU!$I$9:$I$228,Cal_BOSort!$G1615,Inp_WWU!$J$9:$J$228,Cal_BOSort!$I1615)</f>
        <v>0</v>
      </c>
      <c r="AM1615" s="18">
        <f t="shared" si="173"/>
        <v>0</v>
      </c>
      <c r="AN1615" s="18">
        <f t="shared" si="177"/>
        <v>0</v>
      </c>
      <c r="AO1615" s="18">
        <f t="shared" si="178"/>
        <v>0</v>
      </c>
      <c r="AP1615" s="18">
        <f t="shared" si="174"/>
        <v>0</v>
      </c>
      <c r="AQ1615" s="18">
        <f t="shared" si="175"/>
        <v>0</v>
      </c>
      <c r="AR1615" s="18">
        <f t="shared" si="176"/>
        <v>0</v>
      </c>
      <c r="AU1615" s="42"/>
    </row>
    <row r="1616" spans="4:47" s="3" customFormat="1">
      <c r="D1616" s="101" t="str">
        <f>IF(I1616="","",MAX(D$1565:D1615)+1)</f>
        <v/>
      </c>
      <c r="E1616" s="3" t="s">
        <v>36</v>
      </c>
      <c r="F1616" s="3" t="s">
        <v>169</v>
      </c>
      <c r="G1616" s="3" t="s">
        <v>171</v>
      </c>
      <c r="I1616" s="101" t="str">
        <f>IF(Inp_WWU!M59="BO",Inp_WWU!J59,"")</f>
        <v/>
      </c>
      <c r="L1616" s="3" t="s">
        <v>106</v>
      </c>
      <c r="R1616" s="14"/>
      <c r="T1616" s="18"/>
      <c r="U1616" s="18"/>
      <c r="V1616" s="18"/>
      <c r="W1616" s="18"/>
      <c r="X1616" s="18"/>
      <c r="Y1616" s="18">
        <f>SUMIFS(Inp_WWU!Y$9:Y$228,Inp_WWU!$I$9:$I$228,Cal_BOSort!$G1616,Inp_WWU!$J$9:$J$228,Cal_BOSort!$I1616)</f>
        <v>0</v>
      </c>
      <c r="Z1616" s="18">
        <f>SUMIFS(Inp_WWU!Z$9:Z$228,Inp_WWU!$I$9:$I$228,Cal_BOSort!$G1616,Inp_WWU!$J$9:$J$228,Cal_BOSort!$I1616)</f>
        <v>0</v>
      </c>
      <c r="AA1616" s="18">
        <f>SUMIFS(Inp_WWU!AA$9:AA$228,Inp_WWU!$I$9:$I$228,Cal_BOSort!$G1616,Inp_WWU!$J$9:$J$228,Cal_BOSort!$I1616)</f>
        <v>0</v>
      </c>
      <c r="AB1616" s="18">
        <f>SUMIFS(Inp_WWU!AB$9:AB$228,Inp_WWU!$I$9:$I$228,Cal_BOSort!$G1616,Inp_WWU!$J$9:$J$228,Cal_BOSort!$I1616)</f>
        <v>0</v>
      </c>
      <c r="AC1616" s="18">
        <f>SUMIFS(Inp_WWU!AC$9:AC$228,Inp_WWU!$I$9:$I$228,Cal_BOSort!$G1616,Inp_WWU!$J$9:$J$228,Cal_BOSort!$I1616)</f>
        <v>0</v>
      </c>
      <c r="AD1616" s="18">
        <f>SUMIFS(Inp_WWU!AD$9:AD$228,Inp_WWU!$I$9:$I$228,Cal_BOSort!$G1616,Inp_WWU!$J$9:$J$228,Cal_BOSort!$I1616)</f>
        <v>0</v>
      </c>
      <c r="AE1616" s="18">
        <f>SUMIFS(Inp_WWU!AE$9:AE$228,Inp_WWU!$I$9:$I$228,Cal_BOSort!$G1616,Inp_WWU!$J$9:$J$228,Cal_BOSort!$I1616)</f>
        <v>0</v>
      </c>
      <c r="AF1616" s="18">
        <f>SUMIFS(Inp_WWU!AF$9:AF$228,Inp_WWU!$I$9:$I$228,Cal_BOSort!$G1616,Inp_WWU!$J$9:$J$228,Cal_BOSort!$I1616)</f>
        <v>0</v>
      </c>
      <c r="AG1616" s="18">
        <f>SUMIFS(Inp_WWU!AG$9:AG$228,Inp_WWU!$I$9:$I$228,Cal_BOSort!$G1616,Inp_WWU!$J$9:$J$228,Cal_BOSort!$I1616)</f>
        <v>0</v>
      </c>
      <c r="AH1616" s="18">
        <f>SUMIFS(Inp_WWU!AH$9:AH$228,Inp_WWU!$I$9:$I$228,Cal_BOSort!$G1616,Inp_WWU!$J$9:$J$228,Cal_BOSort!$I1616)</f>
        <v>0</v>
      </c>
      <c r="AI1616" s="18">
        <f>SUMIFS(Inp_WWU!AI$9:AI$228,Inp_WWU!$I$9:$I$228,Cal_BOSort!$G1616,Inp_WWU!$J$9:$J$228,Cal_BOSort!$I1616)</f>
        <v>0</v>
      </c>
      <c r="AJ1616" s="18">
        <f>SUMIFS(Inp_WWU!AJ$9:AJ$228,Inp_WWU!$I$9:$I$228,Cal_BOSort!$G1616,Inp_WWU!$J$9:$J$228,Cal_BOSort!$I1616)</f>
        <v>0</v>
      </c>
      <c r="AK1616" s="18">
        <f>SUMIFS(Inp_WWU!AK$9:AK$228,Inp_WWU!$I$9:$I$228,Cal_BOSort!$G1616,Inp_WWU!$J$9:$J$228,Cal_BOSort!$I1616)</f>
        <v>0</v>
      </c>
      <c r="AM1616" s="18">
        <f t="shared" si="173"/>
        <v>0</v>
      </c>
      <c r="AN1616" s="18">
        <f t="shared" si="177"/>
        <v>0</v>
      </c>
      <c r="AO1616" s="18">
        <f t="shared" si="178"/>
        <v>0</v>
      </c>
      <c r="AP1616" s="18">
        <f t="shared" si="174"/>
        <v>0</v>
      </c>
      <c r="AQ1616" s="18">
        <f t="shared" si="175"/>
        <v>0</v>
      </c>
      <c r="AR1616" s="18">
        <f t="shared" si="176"/>
        <v>0</v>
      </c>
      <c r="AU1616" s="42"/>
    </row>
    <row r="1617" spans="4:47" s="3" customFormat="1">
      <c r="D1617" s="101">
        <f>IF(I1617="","",MAX(D$1565:D1616)+1)</f>
        <v>2</v>
      </c>
      <c r="E1617" s="3" t="s">
        <v>36</v>
      </c>
      <c r="F1617" s="3" t="s">
        <v>169</v>
      </c>
      <c r="G1617" s="3" t="s">
        <v>171</v>
      </c>
      <c r="I1617" s="101" t="str">
        <f>IF(Inp_WWU!M60="BO",Inp_WWU!J60,"")</f>
        <v>BO - WWU_ODA_01</v>
      </c>
      <c r="L1617" s="3" t="s">
        <v>106</v>
      </c>
      <c r="R1617" s="14"/>
      <c r="T1617" s="18"/>
      <c r="U1617" s="18"/>
      <c r="V1617" s="18"/>
      <c r="W1617" s="18"/>
      <c r="X1617" s="18"/>
      <c r="Y1617" s="18">
        <f>SUMIFS(Inp_WWU!Y$9:Y$228,Inp_WWU!$I$9:$I$228,Cal_BOSort!$G1617,Inp_WWU!$J$9:$J$228,Cal_BOSort!$I1617)</f>
        <v>0</v>
      </c>
      <c r="Z1617" s="18">
        <f>SUMIFS(Inp_WWU!Z$9:Z$228,Inp_WWU!$I$9:$I$228,Cal_BOSort!$G1617,Inp_WWU!$J$9:$J$228,Cal_BOSort!$I1617)</f>
        <v>0</v>
      </c>
      <c r="AA1617" s="18">
        <f>SUMIFS(Inp_WWU!AA$9:AA$228,Inp_WWU!$I$9:$I$228,Cal_BOSort!$G1617,Inp_WWU!$J$9:$J$228,Cal_BOSort!$I1617)</f>
        <v>0</v>
      </c>
      <c r="AB1617" s="18">
        <f>SUMIFS(Inp_WWU!AB$9:AB$228,Inp_WWU!$I$9:$I$228,Cal_BOSort!$G1617,Inp_WWU!$J$9:$J$228,Cal_BOSort!$I1617)</f>
        <v>0</v>
      </c>
      <c r="AC1617" s="18">
        <f>SUMIFS(Inp_WWU!AC$9:AC$228,Inp_WWU!$I$9:$I$228,Cal_BOSort!$G1617,Inp_WWU!$J$9:$J$228,Cal_BOSort!$I1617)</f>
        <v>0</v>
      </c>
      <c r="AD1617" s="18">
        <f>SUMIFS(Inp_WWU!AD$9:AD$228,Inp_WWU!$I$9:$I$228,Cal_BOSort!$G1617,Inp_WWU!$J$9:$J$228,Cal_BOSort!$I1617)</f>
        <v>0</v>
      </c>
      <c r="AE1617" s="18">
        <f>SUMIFS(Inp_WWU!AE$9:AE$228,Inp_WWU!$I$9:$I$228,Cal_BOSort!$G1617,Inp_WWU!$J$9:$J$228,Cal_BOSort!$I1617)</f>
        <v>0</v>
      </c>
      <c r="AF1617" s="18">
        <f>SUMIFS(Inp_WWU!AF$9:AF$228,Inp_WWU!$I$9:$I$228,Cal_BOSort!$G1617,Inp_WWU!$J$9:$J$228,Cal_BOSort!$I1617)</f>
        <v>0</v>
      </c>
      <c r="AG1617" s="18">
        <f>SUMIFS(Inp_WWU!AG$9:AG$228,Inp_WWU!$I$9:$I$228,Cal_BOSort!$G1617,Inp_WWU!$J$9:$J$228,Cal_BOSort!$I1617)</f>
        <v>-0.80261532233747734</v>
      </c>
      <c r="AH1617" s="18">
        <f>SUMIFS(Inp_WWU!AH$9:AH$228,Inp_WWU!$I$9:$I$228,Cal_BOSort!$G1617,Inp_WWU!$J$9:$J$228,Cal_BOSort!$I1617)</f>
        <v>-0.654375876247134</v>
      </c>
      <c r="AI1617" s="18">
        <f>SUMIFS(Inp_WWU!AI$9:AI$228,Inp_WWU!$I$9:$I$228,Cal_BOSort!$G1617,Inp_WWU!$J$9:$J$228,Cal_BOSort!$I1617)</f>
        <v>-0.63725914679227402</v>
      </c>
      <c r="AJ1617" s="18">
        <f>SUMIFS(Inp_WWU!AJ$9:AJ$228,Inp_WWU!$I$9:$I$228,Cal_BOSort!$G1617,Inp_WWU!$J$9:$J$228,Cal_BOSort!$I1617)</f>
        <v>-0.60970007148817518</v>
      </c>
      <c r="AK1617" s="18">
        <f>SUMIFS(Inp_WWU!AK$9:AK$228,Inp_WWU!$I$9:$I$228,Cal_BOSort!$G1617,Inp_WWU!$J$9:$J$228,Cal_BOSort!$I1617)</f>
        <v>-0.61276389094288963</v>
      </c>
      <c r="AM1617" s="18">
        <f t="shared" si="173"/>
        <v>0</v>
      </c>
      <c r="AN1617" s="18">
        <f t="shared" si="177"/>
        <v>0</v>
      </c>
      <c r="AO1617" s="18">
        <f t="shared" si="178"/>
        <v>-3.31671430780795</v>
      </c>
      <c r="AP1617" s="18">
        <f t="shared" si="174"/>
        <v>0</v>
      </c>
      <c r="AQ1617" s="18">
        <f t="shared" si="175"/>
        <v>0</v>
      </c>
      <c r="AR1617" s="18">
        <f t="shared" si="176"/>
        <v>-0.66334286156158995</v>
      </c>
      <c r="AU1617" s="42"/>
    </row>
    <row r="1618" spans="4:47" s="3" customFormat="1">
      <c r="D1618" s="101" t="str">
        <f>IF(I1618="","",MAX(D$1565:D1617)+1)</f>
        <v/>
      </c>
      <c r="E1618" s="3" t="s">
        <v>36</v>
      </c>
      <c r="F1618" s="3" t="s">
        <v>169</v>
      </c>
      <c r="G1618" s="3" t="s">
        <v>171</v>
      </c>
      <c r="I1618" s="101" t="str">
        <f>IF(Inp_WWU!M61="BO",Inp_WWU!J61,"")</f>
        <v/>
      </c>
      <c r="L1618" s="3" t="s">
        <v>106</v>
      </c>
      <c r="R1618" s="14"/>
      <c r="T1618" s="18"/>
      <c r="U1618" s="18"/>
      <c r="V1618" s="18"/>
      <c r="W1618" s="18"/>
      <c r="X1618" s="18"/>
      <c r="Y1618" s="18">
        <f>SUMIFS(Inp_WWU!Y$9:Y$228,Inp_WWU!$I$9:$I$228,Cal_BOSort!$G1618,Inp_WWU!$J$9:$J$228,Cal_BOSort!$I1618)</f>
        <v>0</v>
      </c>
      <c r="Z1618" s="18">
        <f>SUMIFS(Inp_WWU!Z$9:Z$228,Inp_WWU!$I$9:$I$228,Cal_BOSort!$G1618,Inp_WWU!$J$9:$J$228,Cal_BOSort!$I1618)</f>
        <v>0</v>
      </c>
      <c r="AA1618" s="18">
        <f>SUMIFS(Inp_WWU!AA$9:AA$228,Inp_WWU!$I$9:$I$228,Cal_BOSort!$G1618,Inp_WWU!$J$9:$J$228,Cal_BOSort!$I1618)</f>
        <v>0</v>
      </c>
      <c r="AB1618" s="18">
        <f>SUMIFS(Inp_WWU!AB$9:AB$228,Inp_WWU!$I$9:$I$228,Cal_BOSort!$G1618,Inp_WWU!$J$9:$J$228,Cal_BOSort!$I1618)</f>
        <v>0</v>
      </c>
      <c r="AC1618" s="18">
        <f>SUMIFS(Inp_WWU!AC$9:AC$228,Inp_WWU!$I$9:$I$228,Cal_BOSort!$G1618,Inp_WWU!$J$9:$J$228,Cal_BOSort!$I1618)</f>
        <v>0</v>
      </c>
      <c r="AD1618" s="18">
        <f>SUMIFS(Inp_WWU!AD$9:AD$228,Inp_WWU!$I$9:$I$228,Cal_BOSort!$G1618,Inp_WWU!$J$9:$J$228,Cal_BOSort!$I1618)</f>
        <v>0</v>
      </c>
      <c r="AE1618" s="18">
        <f>SUMIFS(Inp_WWU!AE$9:AE$228,Inp_WWU!$I$9:$I$228,Cal_BOSort!$G1618,Inp_WWU!$J$9:$J$228,Cal_BOSort!$I1618)</f>
        <v>0</v>
      </c>
      <c r="AF1618" s="18">
        <f>SUMIFS(Inp_WWU!AF$9:AF$228,Inp_WWU!$I$9:$I$228,Cal_BOSort!$G1618,Inp_WWU!$J$9:$J$228,Cal_BOSort!$I1618)</f>
        <v>0</v>
      </c>
      <c r="AG1618" s="18">
        <f>SUMIFS(Inp_WWU!AG$9:AG$228,Inp_WWU!$I$9:$I$228,Cal_BOSort!$G1618,Inp_WWU!$J$9:$J$228,Cal_BOSort!$I1618)</f>
        <v>0</v>
      </c>
      <c r="AH1618" s="18">
        <f>SUMIFS(Inp_WWU!AH$9:AH$228,Inp_WWU!$I$9:$I$228,Cal_BOSort!$G1618,Inp_WWU!$J$9:$J$228,Cal_BOSort!$I1618)</f>
        <v>0</v>
      </c>
      <c r="AI1618" s="18">
        <f>SUMIFS(Inp_WWU!AI$9:AI$228,Inp_WWU!$I$9:$I$228,Cal_BOSort!$G1618,Inp_WWU!$J$9:$J$228,Cal_BOSort!$I1618)</f>
        <v>0</v>
      </c>
      <c r="AJ1618" s="18">
        <f>SUMIFS(Inp_WWU!AJ$9:AJ$228,Inp_WWU!$I$9:$I$228,Cal_BOSort!$G1618,Inp_WWU!$J$9:$J$228,Cal_BOSort!$I1618)</f>
        <v>0</v>
      </c>
      <c r="AK1618" s="18">
        <f>SUMIFS(Inp_WWU!AK$9:AK$228,Inp_WWU!$I$9:$I$228,Cal_BOSort!$G1618,Inp_WWU!$J$9:$J$228,Cal_BOSort!$I1618)</f>
        <v>0</v>
      </c>
      <c r="AM1618" s="18">
        <f t="shared" si="173"/>
        <v>0</v>
      </c>
      <c r="AN1618" s="18">
        <f t="shared" si="177"/>
        <v>0</v>
      </c>
      <c r="AO1618" s="18">
        <f t="shared" si="178"/>
        <v>0</v>
      </c>
      <c r="AP1618" s="18">
        <f t="shared" si="174"/>
        <v>0</v>
      </c>
      <c r="AQ1618" s="18">
        <f t="shared" si="175"/>
        <v>0</v>
      </c>
      <c r="AR1618" s="18">
        <f t="shared" si="176"/>
        <v>0</v>
      </c>
      <c r="AU1618" s="42"/>
    </row>
    <row r="1619" spans="4:47" s="3" customFormat="1">
      <c r="D1619" s="101" t="str">
        <f>IF(I1619="","",MAX(D$1565:D1618)+1)</f>
        <v/>
      </c>
      <c r="E1619" s="3" t="s">
        <v>36</v>
      </c>
      <c r="F1619" s="3" t="s">
        <v>169</v>
      </c>
      <c r="G1619" s="3" t="s">
        <v>171</v>
      </c>
      <c r="I1619" s="101" t="str">
        <f>IF(Inp_WWU!M62="BO",Inp_WWU!J62,"")</f>
        <v/>
      </c>
      <c r="L1619" s="3" t="s">
        <v>106</v>
      </c>
      <c r="R1619" s="14"/>
      <c r="T1619" s="18"/>
      <c r="U1619" s="18"/>
      <c r="V1619" s="18"/>
      <c r="W1619" s="18"/>
      <c r="X1619" s="18"/>
      <c r="Y1619" s="18">
        <f>SUMIFS(Inp_WWU!Y$9:Y$228,Inp_WWU!$I$9:$I$228,Cal_BOSort!$G1619,Inp_WWU!$J$9:$J$228,Cal_BOSort!$I1619)</f>
        <v>0</v>
      </c>
      <c r="Z1619" s="18">
        <f>SUMIFS(Inp_WWU!Z$9:Z$228,Inp_WWU!$I$9:$I$228,Cal_BOSort!$G1619,Inp_WWU!$J$9:$J$228,Cal_BOSort!$I1619)</f>
        <v>0</v>
      </c>
      <c r="AA1619" s="18">
        <f>SUMIFS(Inp_WWU!AA$9:AA$228,Inp_WWU!$I$9:$I$228,Cal_BOSort!$G1619,Inp_WWU!$J$9:$J$228,Cal_BOSort!$I1619)</f>
        <v>0</v>
      </c>
      <c r="AB1619" s="18">
        <f>SUMIFS(Inp_WWU!AB$9:AB$228,Inp_WWU!$I$9:$I$228,Cal_BOSort!$G1619,Inp_WWU!$J$9:$J$228,Cal_BOSort!$I1619)</f>
        <v>0</v>
      </c>
      <c r="AC1619" s="18">
        <f>SUMIFS(Inp_WWU!AC$9:AC$228,Inp_WWU!$I$9:$I$228,Cal_BOSort!$G1619,Inp_WWU!$J$9:$J$228,Cal_BOSort!$I1619)</f>
        <v>0</v>
      </c>
      <c r="AD1619" s="18">
        <f>SUMIFS(Inp_WWU!AD$9:AD$228,Inp_WWU!$I$9:$I$228,Cal_BOSort!$G1619,Inp_WWU!$J$9:$J$228,Cal_BOSort!$I1619)</f>
        <v>0</v>
      </c>
      <c r="AE1619" s="18">
        <f>SUMIFS(Inp_WWU!AE$9:AE$228,Inp_WWU!$I$9:$I$228,Cal_BOSort!$G1619,Inp_WWU!$J$9:$J$228,Cal_BOSort!$I1619)</f>
        <v>0</v>
      </c>
      <c r="AF1619" s="18">
        <f>SUMIFS(Inp_WWU!AF$9:AF$228,Inp_WWU!$I$9:$I$228,Cal_BOSort!$G1619,Inp_WWU!$J$9:$J$228,Cal_BOSort!$I1619)</f>
        <v>0</v>
      </c>
      <c r="AG1619" s="18">
        <f>SUMIFS(Inp_WWU!AG$9:AG$228,Inp_WWU!$I$9:$I$228,Cal_BOSort!$G1619,Inp_WWU!$J$9:$J$228,Cal_BOSort!$I1619)</f>
        <v>0</v>
      </c>
      <c r="AH1619" s="18">
        <f>SUMIFS(Inp_WWU!AH$9:AH$228,Inp_WWU!$I$9:$I$228,Cal_BOSort!$G1619,Inp_WWU!$J$9:$J$228,Cal_BOSort!$I1619)</f>
        <v>0</v>
      </c>
      <c r="AI1619" s="18">
        <f>SUMIFS(Inp_WWU!AI$9:AI$228,Inp_WWU!$I$9:$I$228,Cal_BOSort!$G1619,Inp_WWU!$J$9:$J$228,Cal_BOSort!$I1619)</f>
        <v>0</v>
      </c>
      <c r="AJ1619" s="18">
        <f>SUMIFS(Inp_WWU!AJ$9:AJ$228,Inp_WWU!$I$9:$I$228,Cal_BOSort!$G1619,Inp_WWU!$J$9:$J$228,Cal_BOSort!$I1619)</f>
        <v>0</v>
      </c>
      <c r="AK1619" s="18">
        <f>SUMIFS(Inp_WWU!AK$9:AK$228,Inp_WWU!$I$9:$I$228,Cal_BOSort!$G1619,Inp_WWU!$J$9:$J$228,Cal_BOSort!$I1619)</f>
        <v>0</v>
      </c>
      <c r="AM1619" s="18">
        <f t="shared" si="173"/>
        <v>0</v>
      </c>
      <c r="AN1619" s="18">
        <f t="shared" si="177"/>
        <v>0</v>
      </c>
      <c r="AO1619" s="18">
        <f t="shared" si="178"/>
        <v>0</v>
      </c>
      <c r="AP1619" s="18">
        <f t="shared" si="174"/>
        <v>0</v>
      </c>
      <c r="AQ1619" s="18">
        <f t="shared" si="175"/>
        <v>0</v>
      </c>
      <c r="AR1619" s="18">
        <f t="shared" si="176"/>
        <v>0</v>
      </c>
      <c r="AU1619" s="42"/>
    </row>
    <row r="1620" spans="4:47" s="3" customFormat="1">
      <c r="D1620" s="101" t="str">
        <f>IF(I1620="","",MAX(D$1565:D1619)+1)</f>
        <v/>
      </c>
      <c r="E1620" s="3" t="s">
        <v>36</v>
      </c>
      <c r="F1620" s="3" t="s">
        <v>169</v>
      </c>
      <c r="G1620" s="3" t="s">
        <v>171</v>
      </c>
      <c r="I1620" s="101" t="str">
        <f>IF(Inp_WWU!M63="BO",Inp_WWU!J63,"")</f>
        <v/>
      </c>
      <c r="L1620" s="3" t="s">
        <v>106</v>
      </c>
      <c r="R1620" s="14"/>
      <c r="T1620" s="18"/>
      <c r="U1620" s="18"/>
      <c r="V1620" s="18"/>
      <c r="W1620" s="18"/>
      <c r="X1620" s="18"/>
      <c r="Y1620" s="18">
        <f>SUMIFS(Inp_WWU!Y$9:Y$228,Inp_WWU!$I$9:$I$228,Cal_BOSort!$G1620,Inp_WWU!$J$9:$J$228,Cal_BOSort!$I1620)</f>
        <v>0</v>
      </c>
      <c r="Z1620" s="18">
        <f>SUMIFS(Inp_WWU!Z$9:Z$228,Inp_WWU!$I$9:$I$228,Cal_BOSort!$G1620,Inp_WWU!$J$9:$J$228,Cal_BOSort!$I1620)</f>
        <v>0</v>
      </c>
      <c r="AA1620" s="18">
        <f>SUMIFS(Inp_WWU!AA$9:AA$228,Inp_WWU!$I$9:$I$228,Cal_BOSort!$G1620,Inp_WWU!$J$9:$J$228,Cal_BOSort!$I1620)</f>
        <v>0</v>
      </c>
      <c r="AB1620" s="18">
        <f>SUMIFS(Inp_WWU!AB$9:AB$228,Inp_WWU!$I$9:$I$228,Cal_BOSort!$G1620,Inp_WWU!$J$9:$J$228,Cal_BOSort!$I1620)</f>
        <v>0</v>
      </c>
      <c r="AC1620" s="18">
        <f>SUMIFS(Inp_WWU!AC$9:AC$228,Inp_WWU!$I$9:$I$228,Cal_BOSort!$G1620,Inp_WWU!$J$9:$J$228,Cal_BOSort!$I1620)</f>
        <v>0</v>
      </c>
      <c r="AD1620" s="18">
        <f>SUMIFS(Inp_WWU!AD$9:AD$228,Inp_WWU!$I$9:$I$228,Cal_BOSort!$G1620,Inp_WWU!$J$9:$J$228,Cal_BOSort!$I1620)</f>
        <v>0</v>
      </c>
      <c r="AE1620" s="18">
        <f>SUMIFS(Inp_WWU!AE$9:AE$228,Inp_WWU!$I$9:$I$228,Cal_BOSort!$G1620,Inp_WWU!$J$9:$J$228,Cal_BOSort!$I1620)</f>
        <v>0</v>
      </c>
      <c r="AF1620" s="18">
        <f>SUMIFS(Inp_WWU!AF$9:AF$228,Inp_WWU!$I$9:$I$228,Cal_BOSort!$G1620,Inp_WWU!$J$9:$J$228,Cal_BOSort!$I1620)</f>
        <v>0</v>
      </c>
      <c r="AG1620" s="18">
        <f>SUMIFS(Inp_WWU!AG$9:AG$228,Inp_WWU!$I$9:$I$228,Cal_BOSort!$G1620,Inp_WWU!$J$9:$J$228,Cal_BOSort!$I1620)</f>
        <v>0</v>
      </c>
      <c r="AH1620" s="18">
        <f>SUMIFS(Inp_WWU!AH$9:AH$228,Inp_WWU!$I$9:$I$228,Cal_BOSort!$G1620,Inp_WWU!$J$9:$J$228,Cal_BOSort!$I1620)</f>
        <v>0</v>
      </c>
      <c r="AI1620" s="18">
        <f>SUMIFS(Inp_WWU!AI$9:AI$228,Inp_WWU!$I$9:$I$228,Cal_BOSort!$G1620,Inp_WWU!$J$9:$J$228,Cal_BOSort!$I1620)</f>
        <v>0</v>
      </c>
      <c r="AJ1620" s="18">
        <f>SUMIFS(Inp_WWU!AJ$9:AJ$228,Inp_WWU!$I$9:$I$228,Cal_BOSort!$G1620,Inp_WWU!$J$9:$J$228,Cal_BOSort!$I1620)</f>
        <v>0</v>
      </c>
      <c r="AK1620" s="18">
        <f>SUMIFS(Inp_WWU!AK$9:AK$228,Inp_WWU!$I$9:$I$228,Cal_BOSort!$G1620,Inp_WWU!$J$9:$J$228,Cal_BOSort!$I1620)</f>
        <v>0</v>
      </c>
      <c r="AM1620" s="18">
        <f t="shared" si="173"/>
        <v>0</v>
      </c>
      <c r="AN1620" s="18">
        <f t="shared" si="177"/>
        <v>0</v>
      </c>
      <c r="AO1620" s="18">
        <f t="shared" si="178"/>
        <v>0</v>
      </c>
      <c r="AP1620" s="18">
        <f t="shared" si="174"/>
        <v>0</v>
      </c>
      <c r="AQ1620" s="18">
        <f t="shared" si="175"/>
        <v>0</v>
      </c>
      <c r="AR1620" s="18">
        <f t="shared" si="176"/>
        <v>0</v>
      </c>
      <c r="AU1620" s="42"/>
    </row>
    <row r="1621" spans="4:47" s="3" customFormat="1">
      <c r="D1621" s="101" t="str">
        <f>IF(I1621="","",MAX(D$1565:D1620)+1)</f>
        <v/>
      </c>
      <c r="E1621" s="3" t="s">
        <v>36</v>
      </c>
      <c r="F1621" s="3" t="s">
        <v>169</v>
      </c>
      <c r="G1621" s="3" t="s">
        <v>171</v>
      </c>
      <c r="I1621" s="101" t="str">
        <f>IF(Inp_WWU!M64="BO",Inp_WWU!J64,"")</f>
        <v/>
      </c>
      <c r="L1621" s="3" t="s">
        <v>106</v>
      </c>
      <c r="R1621" s="14"/>
      <c r="T1621" s="18"/>
      <c r="U1621" s="18"/>
      <c r="V1621" s="18"/>
      <c r="W1621" s="18"/>
      <c r="X1621" s="18"/>
      <c r="Y1621" s="18">
        <f>SUMIFS(Inp_WWU!Y$9:Y$228,Inp_WWU!$I$9:$I$228,Cal_BOSort!$G1621,Inp_WWU!$J$9:$J$228,Cal_BOSort!$I1621)</f>
        <v>0</v>
      </c>
      <c r="Z1621" s="18">
        <f>SUMIFS(Inp_WWU!Z$9:Z$228,Inp_WWU!$I$9:$I$228,Cal_BOSort!$G1621,Inp_WWU!$J$9:$J$228,Cal_BOSort!$I1621)</f>
        <v>0</v>
      </c>
      <c r="AA1621" s="18">
        <f>SUMIFS(Inp_WWU!AA$9:AA$228,Inp_WWU!$I$9:$I$228,Cal_BOSort!$G1621,Inp_WWU!$J$9:$J$228,Cal_BOSort!$I1621)</f>
        <v>0</v>
      </c>
      <c r="AB1621" s="18">
        <f>SUMIFS(Inp_WWU!AB$9:AB$228,Inp_WWU!$I$9:$I$228,Cal_BOSort!$G1621,Inp_WWU!$J$9:$J$228,Cal_BOSort!$I1621)</f>
        <v>0</v>
      </c>
      <c r="AC1621" s="18">
        <f>SUMIFS(Inp_WWU!AC$9:AC$228,Inp_WWU!$I$9:$I$228,Cal_BOSort!$G1621,Inp_WWU!$J$9:$J$228,Cal_BOSort!$I1621)</f>
        <v>0</v>
      </c>
      <c r="AD1621" s="18">
        <f>SUMIFS(Inp_WWU!AD$9:AD$228,Inp_WWU!$I$9:$I$228,Cal_BOSort!$G1621,Inp_WWU!$J$9:$J$228,Cal_BOSort!$I1621)</f>
        <v>0</v>
      </c>
      <c r="AE1621" s="18">
        <f>SUMIFS(Inp_WWU!AE$9:AE$228,Inp_WWU!$I$9:$I$228,Cal_BOSort!$G1621,Inp_WWU!$J$9:$J$228,Cal_BOSort!$I1621)</f>
        <v>0</v>
      </c>
      <c r="AF1621" s="18">
        <f>SUMIFS(Inp_WWU!AF$9:AF$228,Inp_WWU!$I$9:$I$228,Cal_BOSort!$G1621,Inp_WWU!$J$9:$J$228,Cal_BOSort!$I1621)</f>
        <v>0</v>
      </c>
      <c r="AG1621" s="18">
        <f>SUMIFS(Inp_WWU!AG$9:AG$228,Inp_WWU!$I$9:$I$228,Cal_BOSort!$G1621,Inp_WWU!$J$9:$J$228,Cal_BOSort!$I1621)</f>
        <v>0</v>
      </c>
      <c r="AH1621" s="18">
        <f>SUMIFS(Inp_WWU!AH$9:AH$228,Inp_WWU!$I$9:$I$228,Cal_BOSort!$G1621,Inp_WWU!$J$9:$J$228,Cal_BOSort!$I1621)</f>
        <v>0</v>
      </c>
      <c r="AI1621" s="18">
        <f>SUMIFS(Inp_WWU!AI$9:AI$228,Inp_WWU!$I$9:$I$228,Cal_BOSort!$G1621,Inp_WWU!$J$9:$J$228,Cal_BOSort!$I1621)</f>
        <v>0</v>
      </c>
      <c r="AJ1621" s="18">
        <f>SUMIFS(Inp_WWU!AJ$9:AJ$228,Inp_WWU!$I$9:$I$228,Cal_BOSort!$G1621,Inp_WWU!$J$9:$J$228,Cal_BOSort!$I1621)</f>
        <v>0</v>
      </c>
      <c r="AK1621" s="18">
        <f>SUMIFS(Inp_WWU!AK$9:AK$228,Inp_WWU!$I$9:$I$228,Cal_BOSort!$G1621,Inp_WWU!$J$9:$J$228,Cal_BOSort!$I1621)</f>
        <v>0</v>
      </c>
      <c r="AM1621" s="18">
        <f t="shared" si="173"/>
        <v>0</v>
      </c>
      <c r="AN1621" s="18">
        <f t="shared" si="177"/>
        <v>0</v>
      </c>
      <c r="AO1621" s="18">
        <f t="shared" si="178"/>
        <v>0</v>
      </c>
      <c r="AP1621" s="18">
        <f t="shared" si="174"/>
        <v>0</v>
      </c>
      <c r="AQ1621" s="18">
        <f t="shared" si="175"/>
        <v>0</v>
      </c>
      <c r="AR1621" s="18">
        <f t="shared" si="176"/>
        <v>0</v>
      </c>
      <c r="AU1621" s="42"/>
    </row>
    <row r="1622" spans="4:47" s="3" customFormat="1">
      <c r="D1622" s="101" t="str">
        <f>IF(I1622="","",MAX(D$1565:D1621)+1)</f>
        <v/>
      </c>
      <c r="E1622" s="3" t="s">
        <v>36</v>
      </c>
      <c r="F1622" s="3" t="s">
        <v>169</v>
      </c>
      <c r="G1622" s="3" t="s">
        <v>171</v>
      </c>
      <c r="I1622" s="101" t="str">
        <f>IF(Inp_WWU!M65="BO",Inp_WWU!J65,"")</f>
        <v/>
      </c>
      <c r="L1622" s="3" t="s">
        <v>106</v>
      </c>
      <c r="R1622" s="14"/>
      <c r="T1622" s="18"/>
      <c r="U1622" s="18"/>
      <c r="V1622" s="18"/>
      <c r="W1622" s="18"/>
      <c r="X1622" s="18"/>
      <c r="Y1622" s="18">
        <f>SUMIFS(Inp_WWU!Y$9:Y$228,Inp_WWU!$I$9:$I$228,Cal_BOSort!$G1622,Inp_WWU!$J$9:$J$228,Cal_BOSort!$I1622)</f>
        <v>0</v>
      </c>
      <c r="Z1622" s="18">
        <f>SUMIFS(Inp_WWU!Z$9:Z$228,Inp_WWU!$I$9:$I$228,Cal_BOSort!$G1622,Inp_WWU!$J$9:$J$228,Cal_BOSort!$I1622)</f>
        <v>0</v>
      </c>
      <c r="AA1622" s="18">
        <f>SUMIFS(Inp_WWU!AA$9:AA$228,Inp_WWU!$I$9:$I$228,Cal_BOSort!$G1622,Inp_WWU!$J$9:$J$228,Cal_BOSort!$I1622)</f>
        <v>0</v>
      </c>
      <c r="AB1622" s="18">
        <f>SUMIFS(Inp_WWU!AB$9:AB$228,Inp_WWU!$I$9:$I$228,Cal_BOSort!$G1622,Inp_WWU!$J$9:$J$228,Cal_BOSort!$I1622)</f>
        <v>0</v>
      </c>
      <c r="AC1622" s="18">
        <f>SUMIFS(Inp_WWU!AC$9:AC$228,Inp_WWU!$I$9:$I$228,Cal_BOSort!$G1622,Inp_WWU!$J$9:$J$228,Cal_BOSort!$I1622)</f>
        <v>0</v>
      </c>
      <c r="AD1622" s="18">
        <f>SUMIFS(Inp_WWU!AD$9:AD$228,Inp_WWU!$I$9:$I$228,Cal_BOSort!$G1622,Inp_WWU!$J$9:$J$228,Cal_BOSort!$I1622)</f>
        <v>0</v>
      </c>
      <c r="AE1622" s="18">
        <f>SUMIFS(Inp_WWU!AE$9:AE$228,Inp_WWU!$I$9:$I$228,Cal_BOSort!$G1622,Inp_WWU!$J$9:$J$228,Cal_BOSort!$I1622)</f>
        <v>0</v>
      </c>
      <c r="AF1622" s="18">
        <f>SUMIFS(Inp_WWU!AF$9:AF$228,Inp_WWU!$I$9:$I$228,Cal_BOSort!$G1622,Inp_WWU!$J$9:$J$228,Cal_BOSort!$I1622)</f>
        <v>0</v>
      </c>
      <c r="AG1622" s="18">
        <f>SUMIFS(Inp_WWU!AG$9:AG$228,Inp_WWU!$I$9:$I$228,Cal_BOSort!$G1622,Inp_WWU!$J$9:$J$228,Cal_BOSort!$I1622)</f>
        <v>0</v>
      </c>
      <c r="AH1622" s="18">
        <f>SUMIFS(Inp_WWU!AH$9:AH$228,Inp_WWU!$I$9:$I$228,Cal_BOSort!$G1622,Inp_WWU!$J$9:$J$228,Cal_BOSort!$I1622)</f>
        <v>0</v>
      </c>
      <c r="AI1622" s="18">
        <f>SUMIFS(Inp_WWU!AI$9:AI$228,Inp_WWU!$I$9:$I$228,Cal_BOSort!$G1622,Inp_WWU!$J$9:$J$228,Cal_BOSort!$I1622)</f>
        <v>0</v>
      </c>
      <c r="AJ1622" s="18">
        <f>SUMIFS(Inp_WWU!AJ$9:AJ$228,Inp_WWU!$I$9:$I$228,Cal_BOSort!$G1622,Inp_WWU!$J$9:$J$228,Cal_BOSort!$I1622)</f>
        <v>0</v>
      </c>
      <c r="AK1622" s="18">
        <f>SUMIFS(Inp_WWU!AK$9:AK$228,Inp_WWU!$I$9:$I$228,Cal_BOSort!$G1622,Inp_WWU!$J$9:$J$228,Cal_BOSort!$I1622)</f>
        <v>0</v>
      </c>
      <c r="AM1622" s="18">
        <f t="shared" si="173"/>
        <v>0</v>
      </c>
      <c r="AN1622" s="18">
        <f t="shared" si="177"/>
        <v>0</v>
      </c>
      <c r="AO1622" s="18">
        <f t="shared" si="178"/>
        <v>0</v>
      </c>
      <c r="AP1622" s="18">
        <f t="shared" si="174"/>
        <v>0</v>
      </c>
      <c r="AQ1622" s="18">
        <f t="shared" si="175"/>
        <v>0</v>
      </c>
      <c r="AR1622" s="18">
        <f t="shared" si="176"/>
        <v>0</v>
      </c>
      <c r="AU1622" s="42"/>
    </row>
    <row r="1623" spans="4:47" s="3" customFormat="1">
      <c r="D1623" s="101" t="str">
        <f>IF(I1623="","",MAX(D$1565:D1622)+1)</f>
        <v/>
      </c>
      <c r="E1623" s="3" t="s">
        <v>36</v>
      </c>
      <c r="F1623" s="3" t="s">
        <v>169</v>
      </c>
      <c r="G1623" s="3" t="s">
        <v>171</v>
      </c>
      <c r="I1623" s="101" t="str">
        <f>IF(Inp_WWU!M66="BO",Inp_WWU!J66,"")</f>
        <v/>
      </c>
      <c r="L1623" s="3" t="s">
        <v>106</v>
      </c>
      <c r="R1623" s="14"/>
      <c r="T1623" s="18"/>
      <c r="U1623" s="18"/>
      <c r="V1623" s="18"/>
      <c r="W1623" s="18"/>
      <c r="X1623" s="18"/>
      <c r="Y1623" s="18">
        <f>SUMIFS(Inp_WWU!Y$9:Y$228,Inp_WWU!$I$9:$I$228,Cal_BOSort!$G1623,Inp_WWU!$J$9:$J$228,Cal_BOSort!$I1623)</f>
        <v>0</v>
      </c>
      <c r="Z1623" s="18">
        <f>SUMIFS(Inp_WWU!Z$9:Z$228,Inp_WWU!$I$9:$I$228,Cal_BOSort!$G1623,Inp_WWU!$J$9:$J$228,Cal_BOSort!$I1623)</f>
        <v>0</v>
      </c>
      <c r="AA1623" s="18">
        <f>SUMIFS(Inp_WWU!AA$9:AA$228,Inp_WWU!$I$9:$I$228,Cal_BOSort!$G1623,Inp_WWU!$J$9:$J$228,Cal_BOSort!$I1623)</f>
        <v>0</v>
      </c>
      <c r="AB1623" s="18">
        <f>SUMIFS(Inp_WWU!AB$9:AB$228,Inp_WWU!$I$9:$I$228,Cal_BOSort!$G1623,Inp_WWU!$J$9:$J$228,Cal_BOSort!$I1623)</f>
        <v>0</v>
      </c>
      <c r="AC1623" s="18">
        <f>SUMIFS(Inp_WWU!AC$9:AC$228,Inp_WWU!$I$9:$I$228,Cal_BOSort!$G1623,Inp_WWU!$J$9:$J$228,Cal_BOSort!$I1623)</f>
        <v>0</v>
      </c>
      <c r="AD1623" s="18">
        <f>SUMIFS(Inp_WWU!AD$9:AD$228,Inp_WWU!$I$9:$I$228,Cal_BOSort!$G1623,Inp_WWU!$J$9:$J$228,Cal_BOSort!$I1623)</f>
        <v>0</v>
      </c>
      <c r="AE1623" s="18">
        <f>SUMIFS(Inp_WWU!AE$9:AE$228,Inp_WWU!$I$9:$I$228,Cal_BOSort!$G1623,Inp_WWU!$J$9:$J$228,Cal_BOSort!$I1623)</f>
        <v>0</v>
      </c>
      <c r="AF1623" s="18">
        <f>SUMIFS(Inp_WWU!AF$9:AF$228,Inp_WWU!$I$9:$I$228,Cal_BOSort!$G1623,Inp_WWU!$J$9:$J$228,Cal_BOSort!$I1623)</f>
        <v>0</v>
      </c>
      <c r="AG1623" s="18">
        <f>SUMIFS(Inp_WWU!AG$9:AG$228,Inp_WWU!$I$9:$I$228,Cal_BOSort!$G1623,Inp_WWU!$J$9:$J$228,Cal_BOSort!$I1623)</f>
        <v>0</v>
      </c>
      <c r="AH1623" s="18">
        <f>SUMIFS(Inp_WWU!AH$9:AH$228,Inp_WWU!$I$9:$I$228,Cal_BOSort!$G1623,Inp_WWU!$J$9:$J$228,Cal_BOSort!$I1623)</f>
        <v>0</v>
      </c>
      <c r="AI1623" s="18">
        <f>SUMIFS(Inp_WWU!AI$9:AI$228,Inp_WWU!$I$9:$I$228,Cal_BOSort!$G1623,Inp_WWU!$J$9:$J$228,Cal_BOSort!$I1623)</f>
        <v>0</v>
      </c>
      <c r="AJ1623" s="18">
        <f>SUMIFS(Inp_WWU!AJ$9:AJ$228,Inp_WWU!$I$9:$I$228,Cal_BOSort!$G1623,Inp_WWU!$J$9:$J$228,Cal_BOSort!$I1623)</f>
        <v>0</v>
      </c>
      <c r="AK1623" s="18">
        <f>SUMIFS(Inp_WWU!AK$9:AK$228,Inp_WWU!$I$9:$I$228,Cal_BOSort!$G1623,Inp_WWU!$J$9:$J$228,Cal_BOSort!$I1623)</f>
        <v>0</v>
      </c>
      <c r="AM1623" s="18">
        <f t="shared" si="173"/>
        <v>0</v>
      </c>
      <c r="AN1623" s="18">
        <f t="shared" si="177"/>
        <v>0</v>
      </c>
      <c r="AO1623" s="18">
        <f t="shared" si="178"/>
        <v>0</v>
      </c>
      <c r="AP1623" s="18">
        <f t="shared" si="174"/>
        <v>0</v>
      </c>
      <c r="AQ1623" s="18">
        <f t="shared" si="175"/>
        <v>0</v>
      </c>
      <c r="AR1623" s="18">
        <f t="shared" si="176"/>
        <v>0</v>
      </c>
      <c r="AU1623" s="42"/>
    </row>
    <row r="1624" spans="4:47" s="3" customFormat="1">
      <c r="D1624" s="101" t="str">
        <f>IF(I1624="","",MAX(D$1565:D1623)+1)</f>
        <v/>
      </c>
      <c r="E1624" s="3" t="s">
        <v>36</v>
      </c>
      <c r="F1624" s="3" t="s">
        <v>169</v>
      </c>
      <c r="G1624" s="3" t="s">
        <v>171</v>
      </c>
      <c r="I1624" s="101" t="str">
        <f>IF(Inp_WWU!M67="BO",Inp_WWU!J67,"")</f>
        <v/>
      </c>
      <c r="L1624" s="3" t="s">
        <v>106</v>
      </c>
      <c r="R1624" s="14"/>
      <c r="T1624" s="18"/>
      <c r="U1624" s="18"/>
      <c r="V1624" s="18"/>
      <c r="W1624" s="18"/>
      <c r="X1624" s="18"/>
      <c r="Y1624" s="18">
        <f>SUMIFS(Inp_WWU!Y$9:Y$228,Inp_WWU!$I$9:$I$228,Cal_BOSort!$G1624,Inp_WWU!$J$9:$J$228,Cal_BOSort!$I1624)</f>
        <v>0</v>
      </c>
      <c r="Z1624" s="18">
        <f>SUMIFS(Inp_WWU!Z$9:Z$228,Inp_WWU!$I$9:$I$228,Cal_BOSort!$G1624,Inp_WWU!$J$9:$J$228,Cal_BOSort!$I1624)</f>
        <v>0</v>
      </c>
      <c r="AA1624" s="18">
        <f>SUMIFS(Inp_WWU!AA$9:AA$228,Inp_WWU!$I$9:$I$228,Cal_BOSort!$G1624,Inp_WWU!$J$9:$J$228,Cal_BOSort!$I1624)</f>
        <v>0</v>
      </c>
      <c r="AB1624" s="18">
        <f>SUMIFS(Inp_WWU!AB$9:AB$228,Inp_WWU!$I$9:$I$228,Cal_BOSort!$G1624,Inp_WWU!$J$9:$J$228,Cal_BOSort!$I1624)</f>
        <v>0</v>
      </c>
      <c r="AC1624" s="18">
        <f>SUMIFS(Inp_WWU!AC$9:AC$228,Inp_WWU!$I$9:$I$228,Cal_BOSort!$G1624,Inp_WWU!$J$9:$J$228,Cal_BOSort!$I1624)</f>
        <v>0</v>
      </c>
      <c r="AD1624" s="18">
        <f>SUMIFS(Inp_WWU!AD$9:AD$228,Inp_WWU!$I$9:$I$228,Cal_BOSort!$G1624,Inp_WWU!$J$9:$J$228,Cal_BOSort!$I1624)</f>
        <v>0</v>
      </c>
      <c r="AE1624" s="18">
        <f>SUMIFS(Inp_WWU!AE$9:AE$228,Inp_WWU!$I$9:$I$228,Cal_BOSort!$G1624,Inp_WWU!$J$9:$J$228,Cal_BOSort!$I1624)</f>
        <v>0</v>
      </c>
      <c r="AF1624" s="18">
        <f>SUMIFS(Inp_WWU!AF$9:AF$228,Inp_WWU!$I$9:$I$228,Cal_BOSort!$G1624,Inp_WWU!$J$9:$J$228,Cal_BOSort!$I1624)</f>
        <v>0</v>
      </c>
      <c r="AG1624" s="18">
        <f>SUMIFS(Inp_WWU!AG$9:AG$228,Inp_WWU!$I$9:$I$228,Cal_BOSort!$G1624,Inp_WWU!$J$9:$J$228,Cal_BOSort!$I1624)</f>
        <v>0</v>
      </c>
      <c r="AH1624" s="18">
        <f>SUMIFS(Inp_WWU!AH$9:AH$228,Inp_WWU!$I$9:$I$228,Cal_BOSort!$G1624,Inp_WWU!$J$9:$J$228,Cal_BOSort!$I1624)</f>
        <v>0</v>
      </c>
      <c r="AI1624" s="18">
        <f>SUMIFS(Inp_WWU!AI$9:AI$228,Inp_WWU!$I$9:$I$228,Cal_BOSort!$G1624,Inp_WWU!$J$9:$J$228,Cal_BOSort!$I1624)</f>
        <v>0</v>
      </c>
      <c r="AJ1624" s="18">
        <f>SUMIFS(Inp_WWU!AJ$9:AJ$228,Inp_WWU!$I$9:$I$228,Cal_BOSort!$G1624,Inp_WWU!$J$9:$J$228,Cal_BOSort!$I1624)</f>
        <v>0</v>
      </c>
      <c r="AK1624" s="18">
        <f>SUMIFS(Inp_WWU!AK$9:AK$228,Inp_WWU!$I$9:$I$228,Cal_BOSort!$G1624,Inp_WWU!$J$9:$J$228,Cal_BOSort!$I1624)</f>
        <v>0</v>
      </c>
      <c r="AM1624" s="18">
        <f t="shared" si="173"/>
        <v>0</v>
      </c>
      <c r="AN1624" s="18">
        <f t="shared" si="177"/>
        <v>0</v>
      </c>
      <c r="AO1624" s="18">
        <f t="shared" si="178"/>
        <v>0</v>
      </c>
      <c r="AP1624" s="18">
        <f t="shared" si="174"/>
        <v>0</v>
      </c>
      <c r="AQ1624" s="18">
        <f t="shared" si="175"/>
        <v>0</v>
      </c>
      <c r="AR1624" s="18">
        <f t="shared" si="176"/>
        <v>0</v>
      </c>
      <c r="AU1624" s="42"/>
    </row>
    <row r="1625" spans="4:47" s="3" customFormat="1">
      <c r="D1625" s="101" t="str">
        <f>IF(I1625="","",MAX(D$1565:D1624)+1)</f>
        <v/>
      </c>
      <c r="E1625" s="3" t="s">
        <v>36</v>
      </c>
      <c r="F1625" s="3" t="s">
        <v>169</v>
      </c>
      <c r="G1625" s="3" t="s">
        <v>171</v>
      </c>
      <c r="I1625" s="101" t="str">
        <f>IF(Inp_WWU!M68="BO",Inp_WWU!J68,"")</f>
        <v/>
      </c>
      <c r="L1625" s="3" t="s">
        <v>106</v>
      </c>
      <c r="R1625" s="14"/>
      <c r="T1625" s="18"/>
      <c r="U1625" s="18"/>
      <c r="V1625" s="18"/>
      <c r="W1625" s="18"/>
      <c r="X1625" s="18"/>
      <c r="Y1625" s="18">
        <f>SUMIFS(Inp_WWU!Y$9:Y$228,Inp_WWU!$I$9:$I$228,Cal_BOSort!$G1625,Inp_WWU!$J$9:$J$228,Cal_BOSort!$I1625)</f>
        <v>0</v>
      </c>
      <c r="Z1625" s="18">
        <f>SUMIFS(Inp_WWU!Z$9:Z$228,Inp_WWU!$I$9:$I$228,Cal_BOSort!$G1625,Inp_WWU!$J$9:$J$228,Cal_BOSort!$I1625)</f>
        <v>0</v>
      </c>
      <c r="AA1625" s="18">
        <f>SUMIFS(Inp_WWU!AA$9:AA$228,Inp_WWU!$I$9:$I$228,Cal_BOSort!$G1625,Inp_WWU!$J$9:$J$228,Cal_BOSort!$I1625)</f>
        <v>0</v>
      </c>
      <c r="AB1625" s="18">
        <f>SUMIFS(Inp_WWU!AB$9:AB$228,Inp_WWU!$I$9:$I$228,Cal_BOSort!$G1625,Inp_WWU!$J$9:$J$228,Cal_BOSort!$I1625)</f>
        <v>0</v>
      </c>
      <c r="AC1625" s="18">
        <f>SUMIFS(Inp_WWU!AC$9:AC$228,Inp_WWU!$I$9:$I$228,Cal_BOSort!$G1625,Inp_WWU!$J$9:$J$228,Cal_BOSort!$I1625)</f>
        <v>0</v>
      </c>
      <c r="AD1625" s="18">
        <f>SUMIFS(Inp_WWU!AD$9:AD$228,Inp_WWU!$I$9:$I$228,Cal_BOSort!$G1625,Inp_WWU!$J$9:$J$228,Cal_BOSort!$I1625)</f>
        <v>0</v>
      </c>
      <c r="AE1625" s="18">
        <f>SUMIFS(Inp_WWU!AE$9:AE$228,Inp_WWU!$I$9:$I$228,Cal_BOSort!$G1625,Inp_WWU!$J$9:$J$228,Cal_BOSort!$I1625)</f>
        <v>0</v>
      </c>
      <c r="AF1625" s="18">
        <f>SUMIFS(Inp_WWU!AF$9:AF$228,Inp_WWU!$I$9:$I$228,Cal_BOSort!$G1625,Inp_WWU!$J$9:$J$228,Cal_BOSort!$I1625)</f>
        <v>0</v>
      </c>
      <c r="AG1625" s="18">
        <f>SUMIFS(Inp_WWU!AG$9:AG$228,Inp_WWU!$I$9:$I$228,Cal_BOSort!$G1625,Inp_WWU!$J$9:$J$228,Cal_BOSort!$I1625)</f>
        <v>0</v>
      </c>
      <c r="AH1625" s="18">
        <f>SUMIFS(Inp_WWU!AH$9:AH$228,Inp_WWU!$I$9:$I$228,Cal_BOSort!$G1625,Inp_WWU!$J$9:$J$228,Cal_BOSort!$I1625)</f>
        <v>0</v>
      </c>
      <c r="AI1625" s="18">
        <f>SUMIFS(Inp_WWU!AI$9:AI$228,Inp_WWU!$I$9:$I$228,Cal_BOSort!$G1625,Inp_WWU!$J$9:$J$228,Cal_BOSort!$I1625)</f>
        <v>0</v>
      </c>
      <c r="AJ1625" s="18">
        <f>SUMIFS(Inp_WWU!AJ$9:AJ$228,Inp_WWU!$I$9:$I$228,Cal_BOSort!$G1625,Inp_WWU!$J$9:$J$228,Cal_BOSort!$I1625)</f>
        <v>0</v>
      </c>
      <c r="AK1625" s="18">
        <f>SUMIFS(Inp_WWU!AK$9:AK$228,Inp_WWU!$I$9:$I$228,Cal_BOSort!$G1625,Inp_WWU!$J$9:$J$228,Cal_BOSort!$I1625)</f>
        <v>0</v>
      </c>
      <c r="AM1625" s="18">
        <f t="shared" si="173"/>
        <v>0</v>
      </c>
      <c r="AN1625" s="18">
        <f t="shared" si="177"/>
        <v>0</v>
      </c>
      <c r="AO1625" s="18">
        <f t="shared" si="178"/>
        <v>0</v>
      </c>
      <c r="AP1625" s="18">
        <f t="shared" si="174"/>
        <v>0</v>
      </c>
      <c r="AQ1625" s="18">
        <f t="shared" si="175"/>
        <v>0</v>
      </c>
      <c r="AR1625" s="18">
        <f t="shared" si="176"/>
        <v>0</v>
      </c>
      <c r="AU1625" s="42"/>
    </row>
    <row r="1626" spans="4:47" s="3" customFormat="1">
      <c r="D1626" s="101" t="str">
        <f>IF(I1626="","",MAX(D$1565:D1625)+1)</f>
        <v/>
      </c>
      <c r="E1626" s="3" t="s">
        <v>36</v>
      </c>
      <c r="F1626" s="3" t="s">
        <v>169</v>
      </c>
      <c r="G1626" s="3" t="s">
        <v>235</v>
      </c>
      <c r="I1626" s="101" t="str">
        <f>IF(Inp_WWU!M69="BO",Inp_WWU!J69,"")</f>
        <v/>
      </c>
      <c r="L1626" s="3" t="s">
        <v>106</v>
      </c>
      <c r="R1626" s="14"/>
      <c r="T1626" s="18"/>
      <c r="U1626" s="18"/>
      <c r="V1626" s="18"/>
      <c r="W1626" s="18"/>
      <c r="X1626" s="18"/>
      <c r="Y1626" s="18">
        <f>SUMIFS(Inp_WWU!Y$9:Y$228,Inp_WWU!$I$9:$I$228,Cal_BOSort!$G1626,Inp_WWU!$J$9:$J$228,Cal_BOSort!$I1626)</f>
        <v>0</v>
      </c>
      <c r="Z1626" s="18">
        <f>SUMIFS(Inp_WWU!Z$9:Z$228,Inp_WWU!$I$9:$I$228,Cal_BOSort!$G1626,Inp_WWU!$J$9:$J$228,Cal_BOSort!$I1626)</f>
        <v>0</v>
      </c>
      <c r="AA1626" s="18">
        <f>SUMIFS(Inp_WWU!AA$9:AA$228,Inp_WWU!$I$9:$I$228,Cal_BOSort!$G1626,Inp_WWU!$J$9:$J$228,Cal_BOSort!$I1626)</f>
        <v>0</v>
      </c>
      <c r="AB1626" s="18">
        <f>SUMIFS(Inp_WWU!AB$9:AB$228,Inp_WWU!$I$9:$I$228,Cal_BOSort!$G1626,Inp_WWU!$J$9:$J$228,Cal_BOSort!$I1626)</f>
        <v>0</v>
      </c>
      <c r="AC1626" s="18">
        <f>SUMIFS(Inp_WWU!AC$9:AC$228,Inp_WWU!$I$9:$I$228,Cal_BOSort!$G1626,Inp_WWU!$J$9:$J$228,Cal_BOSort!$I1626)</f>
        <v>0</v>
      </c>
      <c r="AD1626" s="18">
        <f>SUMIFS(Inp_WWU!AD$9:AD$228,Inp_WWU!$I$9:$I$228,Cal_BOSort!$G1626,Inp_WWU!$J$9:$J$228,Cal_BOSort!$I1626)</f>
        <v>0</v>
      </c>
      <c r="AE1626" s="18">
        <f>SUMIFS(Inp_WWU!AE$9:AE$228,Inp_WWU!$I$9:$I$228,Cal_BOSort!$G1626,Inp_WWU!$J$9:$J$228,Cal_BOSort!$I1626)</f>
        <v>0</v>
      </c>
      <c r="AF1626" s="18">
        <f>SUMIFS(Inp_WWU!AF$9:AF$228,Inp_WWU!$I$9:$I$228,Cal_BOSort!$G1626,Inp_WWU!$J$9:$J$228,Cal_BOSort!$I1626)</f>
        <v>0</v>
      </c>
      <c r="AG1626" s="18">
        <f>SUMIFS(Inp_WWU!AG$9:AG$228,Inp_WWU!$I$9:$I$228,Cal_BOSort!$G1626,Inp_WWU!$J$9:$J$228,Cal_BOSort!$I1626)</f>
        <v>0</v>
      </c>
      <c r="AH1626" s="18">
        <f>SUMIFS(Inp_WWU!AH$9:AH$228,Inp_WWU!$I$9:$I$228,Cal_BOSort!$G1626,Inp_WWU!$J$9:$J$228,Cal_BOSort!$I1626)</f>
        <v>0</v>
      </c>
      <c r="AI1626" s="18">
        <f>SUMIFS(Inp_WWU!AI$9:AI$228,Inp_WWU!$I$9:$I$228,Cal_BOSort!$G1626,Inp_WWU!$J$9:$J$228,Cal_BOSort!$I1626)</f>
        <v>0</v>
      </c>
      <c r="AJ1626" s="18">
        <f>SUMIFS(Inp_WWU!AJ$9:AJ$228,Inp_WWU!$I$9:$I$228,Cal_BOSort!$G1626,Inp_WWU!$J$9:$J$228,Cal_BOSort!$I1626)</f>
        <v>0</v>
      </c>
      <c r="AK1626" s="18">
        <f>SUMIFS(Inp_WWU!AK$9:AK$228,Inp_WWU!$I$9:$I$228,Cal_BOSort!$G1626,Inp_WWU!$J$9:$J$228,Cal_BOSort!$I1626)</f>
        <v>0</v>
      </c>
      <c r="AM1626" s="18">
        <f t="shared" si="173"/>
        <v>0</v>
      </c>
      <c r="AN1626" s="18">
        <f t="shared" si="177"/>
        <v>0</v>
      </c>
      <c r="AO1626" s="18">
        <f t="shared" si="178"/>
        <v>0</v>
      </c>
      <c r="AP1626" s="18">
        <f t="shared" si="174"/>
        <v>0</v>
      </c>
      <c r="AQ1626" s="18">
        <f t="shared" si="175"/>
        <v>0</v>
      </c>
      <c r="AR1626" s="18">
        <f t="shared" si="176"/>
        <v>0</v>
      </c>
      <c r="AU1626" s="42"/>
    </row>
    <row r="1627" spans="4:47" s="3" customFormat="1">
      <c r="D1627" s="101" t="str">
        <f>IF(I1627="","",MAX(D$1565:D1626)+1)</f>
        <v/>
      </c>
      <c r="E1627" s="3" t="s">
        <v>36</v>
      </c>
      <c r="F1627" s="3" t="s">
        <v>169</v>
      </c>
      <c r="G1627" s="3" t="s">
        <v>235</v>
      </c>
      <c r="I1627" s="101" t="str">
        <f>IF(Inp_WWU!M70="BO",Inp_WWU!J70,"")</f>
        <v/>
      </c>
      <c r="L1627" s="3" t="s">
        <v>106</v>
      </c>
      <c r="R1627" s="14"/>
      <c r="T1627" s="18"/>
      <c r="U1627" s="18"/>
      <c r="V1627" s="18"/>
      <c r="W1627" s="18"/>
      <c r="X1627" s="18"/>
      <c r="Y1627" s="18">
        <f>SUMIFS(Inp_WWU!Y$9:Y$228,Inp_WWU!$I$9:$I$228,Cal_BOSort!$G1627,Inp_WWU!$J$9:$J$228,Cal_BOSort!$I1627)</f>
        <v>0</v>
      </c>
      <c r="Z1627" s="18">
        <f>SUMIFS(Inp_WWU!Z$9:Z$228,Inp_WWU!$I$9:$I$228,Cal_BOSort!$G1627,Inp_WWU!$J$9:$J$228,Cal_BOSort!$I1627)</f>
        <v>0</v>
      </c>
      <c r="AA1627" s="18">
        <f>SUMIFS(Inp_WWU!AA$9:AA$228,Inp_WWU!$I$9:$I$228,Cal_BOSort!$G1627,Inp_WWU!$J$9:$J$228,Cal_BOSort!$I1627)</f>
        <v>0</v>
      </c>
      <c r="AB1627" s="18">
        <f>SUMIFS(Inp_WWU!AB$9:AB$228,Inp_WWU!$I$9:$I$228,Cal_BOSort!$G1627,Inp_WWU!$J$9:$J$228,Cal_BOSort!$I1627)</f>
        <v>0</v>
      </c>
      <c r="AC1627" s="18">
        <f>SUMIFS(Inp_WWU!AC$9:AC$228,Inp_WWU!$I$9:$I$228,Cal_BOSort!$G1627,Inp_WWU!$J$9:$J$228,Cal_BOSort!$I1627)</f>
        <v>0</v>
      </c>
      <c r="AD1627" s="18">
        <f>SUMIFS(Inp_WWU!AD$9:AD$228,Inp_WWU!$I$9:$I$228,Cal_BOSort!$G1627,Inp_WWU!$J$9:$J$228,Cal_BOSort!$I1627)</f>
        <v>0</v>
      </c>
      <c r="AE1627" s="18">
        <f>SUMIFS(Inp_WWU!AE$9:AE$228,Inp_WWU!$I$9:$I$228,Cal_BOSort!$G1627,Inp_WWU!$J$9:$J$228,Cal_BOSort!$I1627)</f>
        <v>0</v>
      </c>
      <c r="AF1627" s="18">
        <f>SUMIFS(Inp_WWU!AF$9:AF$228,Inp_WWU!$I$9:$I$228,Cal_BOSort!$G1627,Inp_WWU!$J$9:$J$228,Cal_BOSort!$I1627)</f>
        <v>0</v>
      </c>
      <c r="AG1627" s="18">
        <f>SUMIFS(Inp_WWU!AG$9:AG$228,Inp_WWU!$I$9:$I$228,Cal_BOSort!$G1627,Inp_WWU!$J$9:$J$228,Cal_BOSort!$I1627)</f>
        <v>0</v>
      </c>
      <c r="AH1627" s="18">
        <f>SUMIFS(Inp_WWU!AH$9:AH$228,Inp_WWU!$I$9:$I$228,Cal_BOSort!$G1627,Inp_WWU!$J$9:$J$228,Cal_BOSort!$I1627)</f>
        <v>0</v>
      </c>
      <c r="AI1627" s="18">
        <f>SUMIFS(Inp_WWU!AI$9:AI$228,Inp_WWU!$I$9:$I$228,Cal_BOSort!$G1627,Inp_WWU!$J$9:$J$228,Cal_BOSort!$I1627)</f>
        <v>0</v>
      </c>
      <c r="AJ1627" s="18">
        <f>SUMIFS(Inp_WWU!AJ$9:AJ$228,Inp_WWU!$I$9:$I$228,Cal_BOSort!$G1627,Inp_WWU!$J$9:$J$228,Cal_BOSort!$I1627)</f>
        <v>0</v>
      </c>
      <c r="AK1627" s="18">
        <f>SUMIFS(Inp_WWU!AK$9:AK$228,Inp_WWU!$I$9:$I$228,Cal_BOSort!$G1627,Inp_WWU!$J$9:$J$228,Cal_BOSort!$I1627)</f>
        <v>0</v>
      </c>
      <c r="AM1627" s="18">
        <f t="shared" si="173"/>
        <v>0</v>
      </c>
      <c r="AN1627" s="18">
        <f t="shared" si="177"/>
        <v>0</v>
      </c>
      <c r="AO1627" s="18">
        <f t="shared" si="178"/>
        <v>0</v>
      </c>
      <c r="AP1627" s="18">
        <f t="shared" si="174"/>
        <v>0</v>
      </c>
      <c r="AQ1627" s="18">
        <f t="shared" si="175"/>
        <v>0</v>
      </c>
      <c r="AR1627" s="18">
        <f t="shared" si="176"/>
        <v>0</v>
      </c>
      <c r="AU1627" s="42"/>
    </row>
    <row r="1628" spans="4:47" s="3" customFormat="1">
      <c r="D1628" s="101" t="str">
        <f>IF(I1628="","",MAX(D$1565:D1627)+1)</f>
        <v/>
      </c>
      <c r="E1628" s="3" t="s">
        <v>36</v>
      </c>
      <c r="F1628" s="3" t="s">
        <v>169</v>
      </c>
      <c r="G1628" s="3" t="s">
        <v>235</v>
      </c>
      <c r="I1628" s="101" t="str">
        <f>IF(Inp_WWU!M71="BO",Inp_WWU!J71,"")</f>
        <v/>
      </c>
      <c r="L1628" s="3" t="s">
        <v>106</v>
      </c>
      <c r="R1628" s="14"/>
      <c r="T1628" s="18"/>
      <c r="U1628" s="18"/>
      <c r="V1628" s="18"/>
      <c r="W1628" s="18"/>
      <c r="X1628" s="18"/>
      <c r="Y1628" s="18">
        <f>SUMIFS(Inp_WWU!Y$9:Y$228,Inp_WWU!$I$9:$I$228,Cal_BOSort!$G1628,Inp_WWU!$J$9:$J$228,Cal_BOSort!$I1628)</f>
        <v>0</v>
      </c>
      <c r="Z1628" s="18">
        <f>SUMIFS(Inp_WWU!Z$9:Z$228,Inp_WWU!$I$9:$I$228,Cal_BOSort!$G1628,Inp_WWU!$J$9:$J$228,Cal_BOSort!$I1628)</f>
        <v>0</v>
      </c>
      <c r="AA1628" s="18">
        <f>SUMIFS(Inp_WWU!AA$9:AA$228,Inp_WWU!$I$9:$I$228,Cal_BOSort!$G1628,Inp_WWU!$J$9:$J$228,Cal_BOSort!$I1628)</f>
        <v>0</v>
      </c>
      <c r="AB1628" s="18">
        <f>SUMIFS(Inp_WWU!AB$9:AB$228,Inp_WWU!$I$9:$I$228,Cal_BOSort!$G1628,Inp_WWU!$J$9:$J$228,Cal_BOSort!$I1628)</f>
        <v>0</v>
      </c>
      <c r="AC1628" s="18">
        <f>SUMIFS(Inp_WWU!AC$9:AC$228,Inp_WWU!$I$9:$I$228,Cal_BOSort!$G1628,Inp_WWU!$J$9:$J$228,Cal_BOSort!$I1628)</f>
        <v>0</v>
      </c>
      <c r="AD1628" s="18">
        <f>SUMIFS(Inp_WWU!AD$9:AD$228,Inp_WWU!$I$9:$I$228,Cal_BOSort!$G1628,Inp_WWU!$J$9:$J$228,Cal_BOSort!$I1628)</f>
        <v>0</v>
      </c>
      <c r="AE1628" s="18">
        <f>SUMIFS(Inp_WWU!AE$9:AE$228,Inp_WWU!$I$9:$I$228,Cal_BOSort!$G1628,Inp_WWU!$J$9:$J$228,Cal_BOSort!$I1628)</f>
        <v>0</v>
      </c>
      <c r="AF1628" s="18">
        <f>SUMIFS(Inp_WWU!AF$9:AF$228,Inp_WWU!$I$9:$I$228,Cal_BOSort!$G1628,Inp_WWU!$J$9:$J$228,Cal_BOSort!$I1628)</f>
        <v>0</v>
      </c>
      <c r="AG1628" s="18">
        <f>SUMIFS(Inp_WWU!AG$9:AG$228,Inp_WWU!$I$9:$I$228,Cal_BOSort!$G1628,Inp_WWU!$J$9:$J$228,Cal_BOSort!$I1628)</f>
        <v>0</v>
      </c>
      <c r="AH1628" s="18">
        <f>SUMIFS(Inp_WWU!AH$9:AH$228,Inp_WWU!$I$9:$I$228,Cal_BOSort!$G1628,Inp_WWU!$J$9:$J$228,Cal_BOSort!$I1628)</f>
        <v>0</v>
      </c>
      <c r="AI1628" s="18">
        <f>SUMIFS(Inp_WWU!AI$9:AI$228,Inp_WWU!$I$9:$I$228,Cal_BOSort!$G1628,Inp_WWU!$J$9:$J$228,Cal_BOSort!$I1628)</f>
        <v>0</v>
      </c>
      <c r="AJ1628" s="18">
        <f>SUMIFS(Inp_WWU!AJ$9:AJ$228,Inp_WWU!$I$9:$I$228,Cal_BOSort!$G1628,Inp_WWU!$J$9:$J$228,Cal_BOSort!$I1628)</f>
        <v>0</v>
      </c>
      <c r="AK1628" s="18">
        <f>SUMIFS(Inp_WWU!AK$9:AK$228,Inp_WWU!$I$9:$I$228,Cal_BOSort!$G1628,Inp_WWU!$J$9:$J$228,Cal_BOSort!$I1628)</f>
        <v>0</v>
      </c>
      <c r="AM1628" s="18">
        <f t="shared" si="173"/>
        <v>0</v>
      </c>
      <c r="AN1628" s="18">
        <f t="shared" si="177"/>
        <v>0</v>
      </c>
      <c r="AO1628" s="18">
        <f t="shared" si="178"/>
        <v>0</v>
      </c>
      <c r="AP1628" s="18">
        <f t="shared" si="174"/>
        <v>0</v>
      </c>
      <c r="AQ1628" s="18">
        <f t="shared" si="175"/>
        <v>0</v>
      </c>
      <c r="AR1628" s="18">
        <f t="shared" si="176"/>
        <v>0</v>
      </c>
      <c r="AU1628" s="42"/>
    </row>
    <row r="1629" spans="4:47" s="3" customFormat="1">
      <c r="D1629" s="101" t="str">
        <f>IF(I1629="","",MAX(D$1565:D1628)+1)</f>
        <v/>
      </c>
      <c r="E1629" s="3" t="s">
        <v>36</v>
      </c>
      <c r="F1629" s="3" t="s">
        <v>169</v>
      </c>
      <c r="G1629" s="3" t="s">
        <v>235</v>
      </c>
      <c r="I1629" s="101" t="str">
        <f>IF(Inp_WWU!M72="BO",Inp_WWU!J72,"")</f>
        <v/>
      </c>
      <c r="L1629" s="3" t="s">
        <v>106</v>
      </c>
      <c r="R1629" s="14"/>
      <c r="T1629" s="18"/>
      <c r="U1629" s="18"/>
      <c r="V1629" s="18"/>
      <c r="W1629" s="18"/>
      <c r="X1629" s="18"/>
      <c r="Y1629" s="18">
        <f>SUMIFS(Inp_WWU!Y$9:Y$228,Inp_WWU!$I$9:$I$228,Cal_BOSort!$G1629,Inp_WWU!$J$9:$J$228,Cal_BOSort!$I1629)</f>
        <v>0</v>
      </c>
      <c r="Z1629" s="18">
        <f>SUMIFS(Inp_WWU!Z$9:Z$228,Inp_WWU!$I$9:$I$228,Cal_BOSort!$G1629,Inp_WWU!$J$9:$J$228,Cal_BOSort!$I1629)</f>
        <v>0</v>
      </c>
      <c r="AA1629" s="18">
        <f>SUMIFS(Inp_WWU!AA$9:AA$228,Inp_WWU!$I$9:$I$228,Cal_BOSort!$G1629,Inp_WWU!$J$9:$J$228,Cal_BOSort!$I1629)</f>
        <v>0</v>
      </c>
      <c r="AB1629" s="18">
        <f>SUMIFS(Inp_WWU!AB$9:AB$228,Inp_WWU!$I$9:$I$228,Cal_BOSort!$G1629,Inp_WWU!$J$9:$J$228,Cal_BOSort!$I1629)</f>
        <v>0</v>
      </c>
      <c r="AC1629" s="18">
        <f>SUMIFS(Inp_WWU!AC$9:AC$228,Inp_WWU!$I$9:$I$228,Cal_BOSort!$G1629,Inp_WWU!$J$9:$J$228,Cal_BOSort!$I1629)</f>
        <v>0</v>
      </c>
      <c r="AD1629" s="18">
        <f>SUMIFS(Inp_WWU!AD$9:AD$228,Inp_WWU!$I$9:$I$228,Cal_BOSort!$G1629,Inp_WWU!$J$9:$J$228,Cal_BOSort!$I1629)</f>
        <v>0</v>
      </c>
      <c r="AE1629" s="18">
        <f>SUMIFS(Inp_WWU!AE$9:AE$228,Inp_WWU!$I$9:$I$228,Cal_BOSort!$G1629,Inp_WWU!$J$9:$J$228,Cal_BOSort!$I1629)</f>
        <v>0</v>
      </c>
      <c r="AF1629" s="18">
        <f>SUMIFS(Inp_WWU!AF$9:AF$228,Inp_WWU!$I$9:$I$228,Cal_BOSort!$G1629,Inp_WWU!$J$9:$J$228,Cal_BOSort!$I1629)</f>
        <v>0</v>
      </c>
      <c r="AG1629" s="18">
        <f>SUMIFS(Inp_WWU!AG$9:AG$228,Inp_WWU!$I$9:$I$228,Cal_BOSort!$G1629,Inp_WWU!$J$9:$J$228,Cal_BOSort!$I1629)</f>
        <v>0</v>
      </c>
      <c r="AH1629" s="18">
        <f>SUMIFS(Inp_WWU!AH$9:AH$228,Inp_WWU!$I$9:$I$228,Cal_BOSort!$G1629,Inp_WWU!$J$9:$J$228,Cal_BOSort!$I1629)</f>
        <v>0</v>
      </c>
      <c r="AI1629" s="18">
        <f>SUMIFS(Inp_WWU!AI$9:AI$228,Inp_WWU!$I$9:$I$228,Cal_BOSort!$G1629,Inp_WWU!$J$9:$J$228,Cal_BOSort!$I1629)</f>
        <v>0</v>
      </c>
      <c r="AJ1629" s="18">
        <f>SUMIFS(Inp_WWU!AJ$9:AJ$228,Inp_WWU!$I$9:$I$228,Cal_BOSort!$G1629,Inp_WWU!$J$9:$J$228,Cal_BOSort!$I1629)</f>
        <v>0</v>
      </c>
      <c r="AK1629" s="18">
        <f>SUMIFS(Inp_WWU!AK$9:AK$228,Inp_WWU!$I$9:$I$228,Cal_BOSort!$G1629,Inp_WWU!$J$9:$J$228,Cal_BOSort!$I1629)</f>
        <v>0</v>
      </c>
      <c r="AM1629" s="18">
        <f t="shared" si="173"/>
        <v>0</v>
      </c>
      <c r="AN1629" s="18">
        <f t="shared" si="177"/>
        <v>0</v>
      </c>
      <c r="AO1629" s="18">
        <f t="shared" si="178"/>
        <v>0</v>
      </c>
      <c r="AP1629" s="18">
        <f t="shared" si="174"/>
        <v>0</v>
      </c>
      <c r="AQ1629" s="18">
        <f t="shared" si="175"/>
        <v>0</v>
      </c>
      <c r="AR1629" s="18">
        <f t="shared" si="176"/>
        <v>0</v>
      </c>
      <c r="AU1629" s="42"/>
    </row>
    <row r="1630" spans="4:47" s="3" customFormat="1">
      <c r="D1630" s="101" t="str">
        <f>IF(I1630="","",MAX(D$1565:D1629)+1)</f>
        <v/>
      </c>
      <c r="E1630" s="3" t="s">
        <v>36</v>
      </c>
      <c r="F1630" s="3" t="s">
        <v>169</v>
      </c>
      <c r="G1630" s="3" t="s">
        <v>235</v>
      </c>
      <c r="I1630" s="101" t="str">
        <f>IF(Inp_WWU!M73="BO",Inp_WWU!J73,"")</f>
        <v/>
      </c>
      <c r="L1630" s="3" t="s">
        <v>106</v>
      </c>
      <c r="R1630" s="14"/>
      <c r="T1630" s="18"/>
      <c r="U1630" s="18"/>
      <c r="V1630" s="18"/>
      <c r="W1630" s="18"/>
      <c r="X1630" s="18"/>
      <c r="Y1630" s="18">
        <f>SUMIFS(Inp_WWU!Y$9:Y$228,Inp_WWU!$I$9:$I$228,Cal_BOSort!$G1630,Inp_WWU!$J$9:$J$228,Cal_BOSort!$I1630)</f>
        <v>0</v>
      </c>
      <c r="Z1630" s="18">
        <f>SUMIFS(Inp_WWU!Z$9:Z$228,Inp_WWU!$I$9:$I$228,Cal_BOSort!$G1630,Inp_WWU!$J$9:$J$228,Cal_BOSort!$I1630)</f>
        <v>0</v>
      </c>
      <c r="AA1630" s="18">
        <f>SUMIFS(Inp_WWU!AA$9:AA$228,Inp_WWU!$I$9:$I$228,Cal_BOSort!$G1630,Inp_WWU!$J$9:$J$228,Cal_BOSort!$I1630)</f>
        <v>0</v>
      </c>
      <c r="AB1630" s="18">
        <f>SUMIFS(Inp_WWU!AB$9:AB$228,Inp_WWU!$I$9:$I$228,Cal_BOSort!$G1630,Inp_WWU!$J$9:$J$228,Cal_BOSort!$I1630)</f>
        <v>0</v>
      </c>
      <c r="AC1630" s="18">
        <f>SUMIFS(Inp_WWU!AC$9:AC$228,Inp_WWU!$I$9:$I$228,Cal_BOSort!$G1630,Inp_WWU!$J$9:$J$228,Cal_BOSort!$I1630)</f>
        <v>0</v>
      </c>
      <c r="AD1630" s="18">
        <f>SUMIFS(Inp_WWU!AD$9:AD$228,Inp_WWU!$I$9:$I$228,Cal_BOSort!$G1630,Inp_WWU!$J$9:$J$228,Cal_BOSort!$I1630)</f>
        <v>0</v>
      </c>
      <c r="AE1630" s="18">
        <f>SUMIFS(Inp_WWU!AE$9:AE$228,Inp_WWU!$I$9:$I$228,Cal_BOSort!$G1630,Inp_WWU!$J$9:$J$228,Cal_BOSort!$I1630)</f>
        <v>0</v>
      </c>
      <c r="AF1630" s="18">
        <f>SUMIFS(Inp_WWU!AF$9:AF$228,Inp_WWU!$I$9:$I$228,Cal_BOSort!$G1630,Inp_WWU!$J$9:$J$228,Cal_BOSort!$I1630)</f>
        <v>0</v>
      </c>
      <c r="AG1630" s="18">
        <f>SUMIFS(Inp_WWU!AG$9:AG$228,Inp_WWU!$I$9:$I$228,Cal_BOSort!$G1630,Inp_WWU!$J$9:$J$228,Cal_BOSort!$I1630)</f>
        <v>0</v>
      </c>
      <c r="AH1630" s="18">
        <f>SUMIFS(Inp_WWU!AH$9:AH$228,Inp_WWU!$I$9:$I$228,Cal_BOSort!$G1630,Inp_WWU!$J$9:$J$228,Cal_BOSort!$I1630)</f>
        <v>0</v>
      </c>
      <c r="AI1630" s="18">
        <f>SUMIFS(Inp_WWU!AI$9:AI$228,Inp_WWU!$I$9:$I$228,Cal_BOSort!$G1630,Inp_WWU!$J$9:$J$228,Cal_BOSort!$I1630)</f>
        <v>0</v>
      </c>
      <c r="AJ1630" s="18">
        <f>SUMIFS(Inp_WWU!AJ$9:AJ$228,Inp_WWU!$I$9:$I$228,Cal_BOSort!$G1630,Inp_WWU!$J$9:$J$228,Cal_BOSort!$I1630)</f>
        <v>0</v>
      </c>
      <c r="AK1630" s="18">
        <f>SUMIFS(Inp_WWU!AK$9:AK$228,Inp_WWU!$I$9:$I$228,Cal_BOSort!$G1630,Inp_WWU!$J$9:$J$228,Cal_BOSort!$I1630)</f>
        <v>0</v>
      </c>
      <c r="AM1630" s="18">
        <f t="shared" si="173"/>
        <v>0</v>
      </c>
      <c r="AN1630" s="18">
        <f t="shared" si="177"/>
        <v>0</v>
      </c>
      <c r="AO1630" s="18">
        <f t="shared" si="178"/>
        <v>0</v>
      </c>
      <c r="AP1630" s="18">
        <f t="shared" si="174"/>
        <v>0</v>
      </c>
      <c r="AQ1630" s="18">
        <f t="shared" si="175"/>
        <v>0</v>
      </c>
      <c r="AR1630" s="18">
        <f t="shared" si="176"/>
        <v>0</v>
      </c>
      <c r="AU1630" s="42"/>
    </row>
    <row r="1631" spans="4:47" s="3" customFormat="1">
      <c r="D1631" s="101" t="str">
        <f>IF(I1631="","",MAX(D$1565:D1630)+1)</f>
        <v/>
      </c>
      <c r="E1631" s="3" t="s">
        <v>36</v>
      </c>
      <c r="F1631" s="3" t="s">
        <v>169</v>
      </c>
      <c r="G1631" s="3" t="s">
        <v>235</v>
      </c>
      <c r="I1631" s="101" t="str">
        <f>IF(Inp_WWU!M74="BO",Inp_WWU!J74,"")</f>
        <v/>
      </c>
      <c r="L1631" s="3" t="s">
        <v>106</v>
      </c>
      <c r="R1631" s="14"/>
      <c r="T1631" s="18"/>
      <c r="U1631" s="18"/>
      <c r="V1631" s="18"/>
      <c r="W1631" s="18"/>
      <c r="X1631" s="18"/>
      <c r="Y1631" s="18">
        <f>SUMIFS(Inp_WWU!Y$9:Y$228,Inp_WWU!$I$9:$I$228,Cal_BOSort!$G1631,Inp_WWU!$J$9:$J$228,Cal_BOSort!$I1631)</f>
        <v>0</v>
      </c>
      <c r="Z1631" s="18">
        <f>SUMIFS(Inp_WWU!Z$9:Z$228,Inp_WWU!$I$9:$I$228,Cal_BOSort!$G1631,Inp_WWU!$J$9:$J$228,Cal_BOSort!$I1631)</f>
        <v>0</v>
      </c>
      <c r="AA1631" s="18">
        <f>SUMIFS(Inp_WWU!AA$9:AA$228,Inp_WWU!$I$9:$I$228,Cal_BOSort!$G1631,Inp_WWU!$J$9:$J$228,Cal_BOSort!$I1631)</f>
        <v>0</v>
      </c>
      <c r="AB1631" s="18">
        <f>SUMIFS(Inp_WWU!AB$9:AB$228,Inp_WWU!$I$9:$I$228,Cal_BOSort!$G1631,Inp_WWU!$J$9:$J$228,Cal_BOSort!$I1631)</f>
        <v>0</v>
      </c>
      <c r="AC1631" s="18">
        <f>SUMIFS(Inp_WWU!AC$9:AC$228,Inp_WWU!$I$9:$I$228,Cal_BOSort!$G1631,Inp_WWU!$J$9:$J$228,Cal_BOSort!$I1631)</f>
        <v>0</v>
      </c>
      <c r="AD1631" s="18">
        <f>SUMIFS(Inp_WWU!AD$9:AD$228,Inp_WWU!$I$9:$I$228,Cal_BOSort!$G1631,Inp_WWU!$J$9:$J$228,Cal_BOSort!$I1631)</f>
        <v>0</v>
      </c>
      <c r="AE1631" s="18">
        <f>SUMIFS(Inp_WWU!AE$9:AE$228,Inp_WWU!$I$9:$I$228,Cal_BOSort!$G1631,Inp_WWU!$J$9:$J$228,Cal_BOSort!$I1631)</f>
        <v>0</v>
      </c>
      <c r="AF1631" s="18">
        <f>SUMIFS(Inp_WWU!AF$9:AF$228,Inp_WWU!$I$9:$I$228,Cal_BOSort!$G1631,Inp_WWU!$J$9:$J$228,Cal_BOSort!$I1631)</f>
        <v>0</v>
      </c>
      <c r="AG1631" s="18">
        <f>SUMIFS(Inp_WWU!AG$9:AG$228,Inp_WWU!$I$9:$I$228,Cal_BOSort!$G1631,Inp_WWU!$J$9:$J$228,Cal_BOSort!$I1631)</f>
        <v>0</v>
      </c>
      <c r="AH1631" s="18">
        <f>SUMIFS(Inp_WWU!AH$9:AH$228,Inp_WWU!$I$9:$I$228,Cal_BOSort!$G1631,Inp_WWU!$J$9:$J$228,Cal_BOSort!$I1631)</f>
        <v>0</v>
      </c>
      <c r="AI1631" s="18">
        <f>SUMIFS(Inp_WWU!AI$9:AI$228,Inp_WWU!$I$9:$I$228,Cal_BOSort!$G1631,Inp_WWU!$J$9:$J$228,Cal_BOSort!$I1631)</f>
        <v>0</v>
      </c>
      <c r="AJ1631" s="18">
        <f>SUMIFS(Inp_WWU!AJ$9:AJ$228,Inp_WWU!$I$9:$I$228,Cal_BOSort!$G1631,Inp_WWU!$J$9:$J$228,Cal_BOSort!$I1631)</f>
        <v>0</v>
      </c>
      <c r="AK1631" s="18">
        <f>SUMIFS(Inp_WWU!AK$9:AK$228,Inp_WWU!$I$9:$I$228,Cal_BOSort!$G1631,Inp_WWU!$J$9:$J$228,Cal_BOSort!$I1631)</f>
        <v>0</v>
      </c>
      <c r="AM1631" s="18">
        <f t="shared" ref="AM1631:AM1694" si="179">SUM(T1631:X1631)</f>
        <v>0</v>
      </c>
      <c r="AN1631" s="18">
        <f t="shared" si="177"/>
        <v>0</v>
      </c>
      <c r="AO1631" s="18">
        <f t="shared" si="178"/>
        <v>0</v>
      </c>
      <c r="AP1631" s="18">
        <f t="shared" ref="AP1631:AP1694" si="180">IFERROR(AVERAGE(T1631:X1631),0)</f>
        <v>0</v>
      </c>
      <c r="AQ1631" s="18">
        <f t="shared" ref="AQ1631:AQ1694" si="181">IFERROR(AVERAGE(Y1631:AF1631),0)</f>
        <v>0</v>
      </c>
      <c r="AR1631" s="18">
        <f t="shared" ref="AR1631:AR1694" si="182">IFERROR(AVERAGE(AG1631:AK1631),0)</f>
        <v>0</v>
      </c>
      <c r="AU1631" s="42"/>
    </row>
    <row r="1632" spans="4:47" s="3" customFormat="1">
      <c r="D1632" s="101" t="str">
        <f>IF(I1632="","",MAX(D$1565:D1631)+1)</f>
        <v/>
      </c>
      <c r="E1632" s="3" t="s">
        <v>36</v>
      </c>
      <c r="F1632" s="3" t="s">
        <v>169</v>
      </c>
      <c r="G1632" s="3" t="s">
        <v>235</v>
      </c>
      <c r="I1632" s="101" t="str">
        <f>IF(Inp_WWU!M75="BO",Inp_WWU!J75,"")</f>
        <v/>
      </c>
      <c r="L1632" s="3" t="s">
        <v>106</v>
      </c>
      <c r="R1632" s="14"/>
      <c r="T1632" s="18"/>
      <c r="U1632" s="18"/>
      <c r="V1632" s="18"/>
      <c r="W1632" s="18"/>
      <c r="X1632" s="18"/>
      <c r="Y1632" s="18">
        <f>SUMIFS(Inp_WWU!Y$9:Y$228,Inp_WWU!$I$9:$I$228,Cal_BOSort!$G1632,Inp_WWU!$J$9:$J$228,Cal_BOSort!$I1632)</f>
        <v>0</v>
      </c>
      <c r="Z1632" s="18">
        <f>SUMIFS(Inp_WWU!Z$9:Z$228,Inp_WWU!$I$9:$I$228,Cal_BOSort!$G1632,Inp_WWU!$J$9:$J$228,Cal_BOSort!$I1632)</f>
        <v>0</v>
      </c>
      <c r="AA1632" s="18">
        <f>SUMIFS(Inp_WWU!AA$9:AA$228,Inp_WWU!$I$9:$I$228,Cal_BOSort!$G1632,Inp_WWU!$J$9:$J$228,Cal_BOSort!$I1632)</f>
        <v>0</v>
      </c>
      <c r="AB1632" s="18">
        <f>SUMIFS(Inp_WWU!AB$9:AB$228,Inp_WWU!$I$9:$I$228,Cal_BOSort!$G1632,Inp_WWU!$J$9:$J$228,Cal_BOSort!$I1632)</f>
        <v>0</v>
      </c>
      <c r="AC1632" s="18">
        <f>SUMIFS(Inp_WWU!AC$9:AC$228,Inp_WWU!$I$9:$I$228,Cal_BOSort!$G1632,Inp_WWU!$J$9:$J$228,Cal_BOSort!$I1632)</f>
        <v>0</v>
      </c>
      <c r="AD1632" s="18">
        <f>SUMIFS(Inp_WWU!AD$9:AD$228,Inp_WWU!$I$9:$I$228,Cal_BOSort!$G1632,Inp_WWU!$J$9:$J$228,Cal_BOSort!$I1632)</f>
        <v>0</v>
      </c>
      <c r="AE1632" s="18">
        <f>SUMIFS(Inp_WWU!AE$9:AE$228,Inp_WWU!$I$9:$I$228,Cal_BOSort!$G1632,Inp_WWU!$J$9:$J$228,Cal_BOSort!$I1632)</f>
        <v>0</v>
      </c>
      <c r="AF1632" s="18">
        <f>SUMIFS(Inp_WWU!AF$9:AF$228,Inp_WWU!$I$9:$I$228,Cal_BOSort!$G1632,Inp_WWU!$J$9:$J$228,Cal_BOSort!$I1632)</f>
        <v>0</v>
      </c>
      <c r="AG1632" s="18">
        <f>SUMIFS(Inp_WWU!AG$9:AG$228,Inp_WWU!$I$9:$I$228,Cal_BOSort!$G1632,Inp_WWU!$J$9:$J$228,Cal_BOSort!$I1632)</f>
        <v>0</v>
      </c>
      <c r="AH1632" s="18">
        <f>SUMIFS(Inp_WWU!AH$9:AH$228,Inp_WWU!$I$9:$I$228,Cal_BOSort!$G1632,Inp_WWU!$J$9:$J$228,Cal_BOSort!$I1632)</f>
        <v>0</v>
      </c>
      <c r="AI1632" s="18">
        <f>SUMIFS(Inp_WWU!AI$9:AI$228,Inp_WWU!$I$9:$I$228,Cal_BOSort!$G1632,Inp_WWU!$J$9:$J$228,Cal_BOSort!$I1632)</f>
        <v>0</v>
      </c>
      <c r="AJ1632" s="18">
        <f>SUMIFS(Inp_WWU!AJ$9:AJ$228,Inp_WWU!$I$9:$I$228,Cal_BOSort!$G1632,Inp_WWU!$J$9:$J$228,Cal_BOSort!$I1632)</f>
        <v>0</v>
      </c>
      <c r="AK1632" s="18">
        <f>SUMIFS(Inp_WWU!AK$9:AK$228,Inp_WWU!$I$9:$I$228,Cal_BOSort!$G1632,Inp_WWU!$J$9:$J$228,Cal_BOSort!$I1632)</f>
        <v>0</v>
      </c>
      <c r="AM1632" s="18">
        <f t="shared" si="179"/>
        <v>0</v>
      </c>
      <c r="AN1632" s="18">
        <f t="shared" ref="AN1632:AN1695" si="183">SUM(Y1632:AF1632)</f>
        <v>0</v>
      </c>
      <c r="AO1632" s="18">
        <f t="shared" ref="AO1632:AO1695" si="184">SUM(AG1632:AK1632)</f>
        <v>0</v>
      </c>
      <c r="AP1632" s="18">
        <f t="shared" si="180"/>
        <v>0</v>
      </c>
      <c r="AQ1632" s="18">
        <f t="shared" si="181"/>
        <v>0</v>
      </c>
      <c r="AR1632" s="18">
        <f t="shared" si="182"/>
        <v>0</v>
      </c>
      <c r="AU1632" s="42"/>
    </row>
    <row r="1633" spans="4:47" s="3" customFormat="1">
      <c r="D1633" s="101" t="str">
        <f>IF(I1633="","",MAX(D$1565:D1632)+1)</f>
        <v/>
      </c>
      <c r="E1633" s="3" t="s">
        <v>36</v>
      </c>
      <c r="F1633" s="3" t="s">
        <v>169</v>
      </c>
      <c r="G1633" s="3" t="s">
        <v>235</v>
      </c>
      <c r="I1633" s="101" t="str">
        <f>IF(Inp_WWU!M76="BO",Inp_WWU!J76,"")</f>
        <v/>
      </c>
      <c r="L1633" s="3" t="s">
        <v>106</v>
      </c>
      <c r="R1633" s="14"/>
      <c r="T1633" s="18"/>
      <c r="U1633" s="18"/>
      <c r="V1633" s="18"/>
      <c r="W1633" s="18"/>
      <c r="X1633" s="18"/>
      <c r="Y1633" s="18">
        <f>SUMIFS(Inp_WWU!Y$9:Y$228,Inp_WWU!$I$9:$I$228,Cal_BOSort!$G1633,Inp_WWU!$J$9:$J$228,Cal_BOSort!$I1633)</f>
        <v>0</v>
      </c>
      <c r="Z1633" s="18">
        <f>SUMIFS(Inp_WWU!Z$9:Z$228,Inp_WWU!$I$9:$I$228,Cal_BOSort!$G1633,Inp_WWU!$J$9:$J$228,Cal_BOSort!$I1633)</f>
        <v>0</v>
      </c>
      <c r="AA1633" s="18">
        <f>SUMIFS(Inp_WWU!AA$9:AA$228,Inp_WWU!$I$9:$I$228,Cal_BOSort!$G1633,Inp_WWU!$J$9:$J$228,Cal_BOSort!$I1633)</f>
        <v>0</v>
      </c>
      <c r="AB1633" s="18">
        <f>SUMIFS(Inp_WWU!AB$9:AB$228,Inp_WWU!$I$9:$I$228,Cal_BOSort!$G1633,Inp_WWU!$J$9:$J$228,Cal_BOSort!$I1633)</f>
        <v>0</v>
      </c>
      <c r="AC1633" s="18">
        <f>SUMIFS(Inp_WWU!AC$9:AC$228,Inp_WWU!$I$9:$I$228,Cal_BOSort!$G1633,Inp_WWU!$J$9:$J$228,Cal_BOSort!$I1633)</f>
        <v>0</v>
      </c>
      <c r="AD1633" s="18">
        <f>SUMIFS(Inp_WWU!AD$9:AD$228,Inp_WWU!$I$9:$I$228,Cal_BOSort!$G1633,Inp_WWU!$J$9:$J$228,Cal_BOSort!$I1633)</f>
        <v>0</v>
      </c>
      <c r="AE1633" s="18">
        <f>SUMIFS(Inp_WWU!AE$9:AE$228,Inp_WWU!$I$9:$I$228,Cal_BOSort!$G1633,Inp_WWU!$J$9:$J$228,Cal_BOSort!$I1633)</f>
        <v>0</v>
      </c>
      <c r="AF1633" s="18">
        <f>SUMIFS(Inp_WWU!AF$9:AF$228,Inp_WWU!$I$9:$I$228,Cal_BOSort!$G1633,Inp_WWU!$J$9:$J$228,Cal_BOSort!$I1633)</f>
        <v>0</v>
      </c>
      <c r="AG1633" s="18">
        <f>SUMIFS(Inp_WWU!AG$9:AG$228,Inp_WWU!$I$9:$I$228,Cal_BOSort!$G1633,Inp_WWU!$J$9:$J$228,Cal_BOSort!$I1633)</f>
        <v>0</v>
      </c>
      <c r="AH1633" s="18">
        <f>SUMIFS(Inp_WWU!AH$9:AH$228,Inp_WWU!$I$9:$I$228,Cal_BOSort!$G1633,Inp_WWU!$J$9:$J$228,Cal_BOSort!$I1633)</f>
        <v>0</v>
      </c>
      <c r="AI1633" s="18">
        <f>SUMIFS(Inp_WWU!AI$9:AI$228,Inp_WWU!$I$9:$I$228,Cal_BOSort!$G1633,Inp_WWU!$J$9:$J$228,Cal_BOSort!$I1633)</f>
        <v>0</v>
      </c>
      <c r="AJ1633" s="18">
        <f>SUMIFS(Inp_WWU!AJ$9:AJ$228,Inp_WWU!$I$9:$I$228,Cal_BOSort!$G1633,Inp_WWU!$J$9:$J$228,Cal_BOSort!$I1633)</f>
        <v>0</v>
      </c>
      <c r="AK1633" s="18">
        <f>SUMIFS(Inp_WWU!AK$9:AK$228,Inp_WWU!$I$9:$I$228,Cal_BOSort!$G1633,Inp_WWU!$J$9:$J$228,Cal_BOSort!$I1633)</f>
        <v>0</v>
      </c>
      <c r="AM1633" s="18">
        <f t="shared" si="179"/>
        <v>0</v>
      </c>
      <c r="AN1633" s="18">
        <f t="shared" si="183"/>
        <v>0</v>
      </c>
      <c r="AO1633" s="18">
        <f t="shared" si="184"/>
        <v>0</v>
      </c>
      <c r="AP1633" s="18">
        <f t="shared" si="180"/>
        <v>0</v>
      </c>
      <c r="AQ1633" s="18">
        <f t="shared" si="181"/>
        <v>0</v>
      </c>
      <c r="AR1633" s="18">
        <f t="shared" si="182"/>
        <v>0</v>
      </c>
      <c r="AU1633" s="42"/>
    </row>
    <row r="1634" spans="4:47" s="3" customFormat="1">
      <c r="D1634" s="101" t="str">
        <f>IF(I1634="","",MAX(D$1565:D1633)+1)</f>
        <v/>
      </c>
      <c r="E1634" s="3" t="s">
        <v>36</v>
      </c>
      <c r="F1634" s="3" t="s">
        <v>169</v>
      </c>
      <c r="G1634" s="3" t="s">
        <v>235</v>
      </c>
      <c r="I1634" s="101" t="str">
        <f>IF(Inp_WWU!M77="BO",Inp_WWU!J77,"")</f>
        <v/>
      </c>
      <c r="L1634" s="3" t="s">
        <v>106</v>
      </c>
      <c r="R1634" s="14"/>
      <c r="T1634" s="18"/>
      <c r="U1634" s="18"/>
      <c r="V1634" s="18"/>
      <c r="W1634" s="18"/>
      <c r="X1634" s="18"/>
      <c r="Y1634" s="18">
        <f>SUMIFS(Inp_WWU!Y$9:Y$228,Inp_WWU!$I$9:$I$228,Cal_BOSort!$G1634,Inp_WWU!$J$9:$J$228,Cal_BOSort!$I1634)</f>
        <v>0</v>
      </c>
      <c r="Z1634" s="18">
        <f>SUMIFS(Inp_WWU!Z$9:Z$228,Inp_WWU!$I$9:$I$228,Cal_BOSort!$G1634,Inp_WWU!$J$9:$J$228,Cal_BOSort!$I1634)</f>
        <v>0</v>
      </c>
      <c r="AA1634" s="18">
        <f>SUMIFS(Inp_WWU!AA$9:AA$228,Inp_WWU!$I$9:$I$228,Cal_BOSort!$G1634,Inp_WWU!$J$9:$J$228,Cal_BOSort!$I1634)</f>
        <v>0</v>
      </c>
      <c r="AB1634" s="18">
        <f>SUMIFS(Inp_WWU!AB$9:AB$228,Inp_WWU!$I$9:$I$228,Cal_BOSort!$G1634,Inp_WWU!$J$9:$J$228,Cal_BOSort!$I1634)</f>
        <v>0</v>
      </c>
      <c r="AC1634" s="18">
        <f>SUMIFS(Inp_WWU!AC$9:AC$228,Inp_WWU!$I$9:$I$228,Cal_BOSort!$G1634,Inp_WWU!$J$9:$J$228,Cal_BOSort!$I1634)</f>
        <v>0</v>
      </c>
      <c r="AD1634" s="18">
        <f>SUMIFS(Inp_WWU!AD$9:AD$228,Inp_WWU!$I$9:$I$228,Cal_BOSort!$G1634,Inp_WWU!$J$9:$J$228,Cal_BOSort!$I1634)</f>
        <v>0</v>
      </c>
      <c r="AE1634" s="18">
        <f>SUMIFS(Inp_WWU!AE$9:AE$228,Inp_WWU!$I$9:$I$228,Cal_BOSort!$G1634,Inp_WWU!$J$9:$J$228,Cal_BOSort!$I1634)</f>
        <v>0</v>
      </c>
      <c r="AF1634" s="18">
        <f>SUMIFS(Inp_WWU!AF$9:AF$228,Inp_WWU!$I$9:$I$228,Cal_BOSort!$G1634,Inp_WWU!$J$9:$J$228,Cal_BOSort!$I1634)</f>
        <v>0</v>
      </c>
      <c r="AG1634" s="18">
        <f>SUMIFS(Inp_WWU!AG$9:AG$228,Inp_WWU!$I$9:$I$228,Cal_BOSort!$G1634,Inp_WWU!$J$9:$J$228,Cal_BOSort!$I1634)</f>
        <v>0</v>
      </c>
      <c r="AH1634" s="18">
        <f>SUMIFS(Inp_WWU!AH$9:AH$228,Inp_WWU!$I$9:$I$228,Cal_BOSort!$G1634,Inp_WWU!$J$9:$J$228,Cal_BOSort!$I1634)</f>
        <v>0</v>
      </c>
      <c r="AI1634" s="18">
        <f>SUMIFS(Inp_WWU!AI$9:AI$228,Inp_WWU!$I$9:$I$228,Cal_BOSort!$G1634,Inp_WWU!$J$9:$J$228,Cal_BOSort!$I1634)</f>
        <v>0</v>
      </c>
      <c r="AJ1634" s="18">
        <f>SUMIFS(Inp_WWU!AJ$9:AJ$228,Inp_WWU!$I$9:$I$228,Cal_BOSort!$G1634,Inp_WWU!$J$9:$J$228,Cal_BOSort!$I1634)</f>
        <v>0</v>
      </c>
      <c r="AK1634" s="18">
        <f>SUMIFS(Inp_WWU!AK$9:AK$228,Inp_WWU!$I$9:$I$228,Cal_BOSort!$G1634,Inp_WWU!$J$9:$J$228,Cal_BOSort!$I1634)</f>
        <v>0</v>
      </c>
      <c r="AM1634" s="18">
        <f t="shared" si="179"/>
        <v>0</v>
      </c>
      <c r="AN1634" s="18">
        <f t="shared" si="183"/>
        <v>0</v>
      </c>
      <c r="AO1634" s="18">
        <f t="shared" si="184"/>
        <v>0</v>
      </c>
      <c r="AP1634" s="18">
        <f t="shared" si="180"/>
        <v>0</v>
      </c>
      <c r="AQ1634" s="18">
        <f t="shared" si="181"/>
        <v>0</v>
      </c>
      <c r="AR1634" s="18">
        <f t="shared" si="182"/>
        <v>0</v>
      </c>
      <c r="AU1634" s="42"/>
    </row>
    <row r="1635" spans="4:47" s="3" customFormat="1">
      <c r="D1635" s="101" t="str">
        <f>IF(I1635="","",MAX(D$1565:D1634)+1)</f>
        <v/>
      </c>
      <c r="E1635" s="3" t="s">
        <v>36</v>
      </c>
      <c r="F1635" s="3" t="s">
        <v>169</v>
      </c>
      <c r="G1635" s="3" t="s">
        <v>235</v>
      </c>
      <c r="I1635" s="101" t="str">
        <f>IF(Inp_WWU!M78="BO",Inp_WWU!J78,"")</f>
        <v/>
      </c>
      <c r="L1635" s="3" t="s">
        <v>106</v>
      </c>
      <c r="R1635" s="14"/>
      <c r="T1635" s="18"/>
      <c r="U1635" s="18"/>
      <c r="V1635" s="18"/>
      <c r="W1635" s="18"/>
      <c r="X1635" s="18"/>
      <c r="Y1635" s="18">
        <f>SUMIFS(Inp_WWU!Y$9:Y$228,Inp_WWU!$I$9:$I$228,Cal_BOSort!$G1635,Inp_WWU!$J$9:$J$228,Cal_BOSort!$I1635)</f>
        <v>0</v>
      </c>
      <c r="Z1635" s="18">
        <f>SUMIFS(Inp_WWU!Z$9:Z$228,Inp_WWU!$I$9:$I$228,Cal_BOSort!$G1635,Inp_WWU!$J$9:$J$228,Cal_BOSort!$I1635)</f>
        <v>0</v>
      </c>
      <c r="AA1635" s="18">
        <f>SUMIFS(Inp_WWU!AA$9:AA$228,Inp_WWU!$I$9:$I$228,Cal_BOSort!$G1635,Inp_WWU!$J$9:$J$228,Cal_BOSort!$I1635)</f>
        <v>0</v>
      </c>
      <c r="AB1635" s="18">
        <f>SUMIFS(Inp_WWU!AB$9:AB$228,Inp_WWU!$I$9:$I$228,Cal_BOSort!$G1635,Inp_WWU!$J$9:$J$228,Cal_BOSort!$I1635)</f>
        <v>0</v>
      </c>
      <c r="AC1635" s="18">
        <f>SUMIFS(Inp_WWU!AC$9:AC$228,Inp_WWU!$I$9:$I$228,Cal_BOSort!$G1635,Inp_WWU!$J$9:$J$228,Cal_BOSort!$I1635)</f>
        <v>0</v>
      </c>
      <c r="AD1635" s="18">
        <f>SUMIFS(Inp_WWU!AD$9:AD$228,Inp_WWU!$I$9:$I$228,Cal_BOSort!$G1635,Inp_WWU!$J$9:$J$228,Cal_BOSort!$I1635)</f>
        <v>0</v>
      </c>
      <c r="AE1635" s="18">
        <f>SUMIFS(Inp_WWU!AE$9:AE$228,Inp_WWU!$I$9:$I$228,Cal_BOSort!$G1635,Inp_WWU!$J$9:$J$228,Cal_BOSort!$I1635)</f>
        <v>0</v>
      </c>
      <c r="AF1635" s="18">
        <f>SUMIFS(Inp_WWU!AF$9:AF$228,Inp_WWU!$I$9:$I$228,Cal_BOSort!$G1635,Inp_WWU!$J$9:$J$228,Cal_BOSort!$I1635)</f>
        <v>0</v>
      </c>
      <c r="AG1635" s="18">
        <f>SUMIFS(Inp_WWU!AG$9:AG$228,Inp_WWU!$I$9:$I$228,Cal_BOSort!$G1635,Inp_WWU!$J$9:$J$228,Cal_BOSort!$I1635)</f>
        <v>0</v>
      </c>
      <c r="AH1635" s="18">
        <f>SUMIFS(Inp_WWU!AH$9:AH$228,Inp_WWU!$I$9:$I$228,Cal_BOSort!$G1635,Inp_WWU!$J$9:$J$228,Cal_BOSort!$I1635)</f>
        <v>0</v>
      </c>
      <c r="AI1635" s="18">
        <f>SUMIFS(Inp_WWU!AI$9:AI$228,Inp_WWU!$I$9:$I$228,Cal_BOSort!$G1635,Inp_WWU!$J$9:$J$228,Cal_BOSort!$I1635)</f>
        <v>0</v>
      </c>
      <c r="AJ1635" s="18">
        <f>SUMIFS(Inp_WWU!AJ$9:AJ$228,Inp_WWU!$I$9:$I$228,Cal_BOSort!$G1635,Inp_WWU!$J$9:$J$228,Cal_BOSort!$I1635)</f>
        <v>0</v>
      </c>
      <c r="AK1635" s="18">
        <f>SUMIFS(Inp_WWU!AK$9:AK$228,Inp_WWU!$I$9:$I$228,Cal_BOSort!$G1635,Inp_WWU!$J$9:$J$228,Cal_BOSort!$I1635)</f>
        <v>0</v>
      </c>
      <c r="AM1635" s="18">
        <f t="shared" si="179"/>
        <v>0</v>
      </c>
      <c r="AN1635" s="18">
        <f t="shared" si="183"/>
        <v>0</v>
      </c>
      <c r="AO1635" s="18">
        <f t="shared" si="184"/>
        <v>0</v>
      </c>
      <c r="AP1635" s="18">
        <f t="shared" si="180"/>
        <v>0</v>
      </c>
      <c r="AQ1635" s="18">
        <f t="shared" si="181"/>
        <v>0</v>
      </c>
      <c r="AR1635" s="18">
        <f t="shared" si="182"/>
        <v>0</v>
      </c>
      <c r="AU1635" s="42"/>
    </row>
    <row r="1636" spans="4:47" s="3" customFormat="1">
      <c r="D1636" s="101" t="str">
        <f>IF(I1636="","",MAX(D$1565:D1635)+1)</f>
        <v/>
      </c>
      <c r="E1636" s="3" t="s">
        <v>36</v>
      </c>
      <c r="F1636" s="3" t="s">
        <v>169</v>
      </c>
      <c r="G1636" s="3" t="s">
        <v>203</v>
      </c>
      <c r="I1636" s="101" t="str">
        <f>IF(Inp_WWU!M79="BO",Inp_WWU!J79,"")</f>
        <v/>
      </c>
      <c r="L1636" s="3" t="s">
        <v>106</v>
      </c>
      <c r="R1636" s="14"/>
      <c r="T1636" s="18"/>
      <c r="U1636" s="18"/>
      <c r="V1636" s="18"/>
      <c r="W1636" s="18"/>
      <c r="X1636" s="18"/>
      <c r="Y1636" s="18">
        <f>SUMIFS(Inp_WWU!Y$9:Y$228,Inp_WWU!$I$9:$I$228,Cal_BOSort!$G1636,Inp_WWU!$J$9:$J$228,Cal_BOSort!$I1636)</f>
        <v>0</v>
      </c>
      <c r="Z1636" s="18">
        <f>SUMIFS(Inp_WWU!Z$9:Z$228,Inp_WWU!$I$9:$I$228,Cal_BOSort!$G1636,Inp_WWU!$J$9:$J$228,Cal_BOSort!$I1636)</f>
        <v>0</v>
      </c>
      <c r="AA1636" s="18">
        <f>SUMIFS(Inp_WWU!AA$9:AA$228,Inp_WWU!$I$9:$I$228,Cal_BOSort!$G1636,Inp_WWU!$J$9:$J$228,Cal_BOSort!$I1636)</f>
        <v>0</v>
      </c>
      <c r="AB1636" s="18">
        <f>SUMIFS(Inp_WWU!AB$9:AB$228,Inp_WWU!$I$9:$I$228,Cal_BOSort!$G1636,Inp_WWU!$J$9:$J$228,Cal_BOSort!$I1636)</f>
        <v>0</v>
      </c>
      <c r="AC1636" s="18">
        <f>SUMIFS(Inp_WWU!AC$9:AC$228,Inp_WWU!$I$9:$I$228,Cal_BOSort!$G1636,Inp_WWU!$J$9:$J$228,Cal_BOSort!$I1636)</f>
        <v>0</v>
      </c>
      <c r="AD1636" s="18">
        <f>SUMIFS(Inp_WWU!AD$9:AD$228,Inp_WWU!$I$9:$I$228,Cal_BOSort!$G1636,Inp_WWU!$J$9:$J$228,Cal_BOSort!$I1636)</f>
        <v>0</v>
      </c>
      <c r="AE1636" s="18">
        <f>SUMIFS(Inp_WWU!AE$9:AE$228,Inp_WWU!$I$9:$I$228,Cal_BOSort!$G1636,Inp_WWU!$J$9:$J$228,Cal_BOSort!$I1636)</f>
        <v>0</v>
      </c>
      <c r="AF1636" s="18">
        <f>SUMIFS(Inp_WWU!AF$9:AF$228,Inp_WWU!$I$9:$I$228,Cal_BOSort!$G1636,Inp_WWU!$J$9:$J$228,Cal_BOSort!$I1636)</f>
        <v>0</v>
      </c>
      <c r="AG1636" s="18">
        <f>SUMIFS(Inp_WWU!AG$9:AG$228,Inp_WWU!$I$9:$I$228,Cal_BOSort!$G1636,Inp_WWU!$J$9:$J$228,Cal_BOSort!$I1636)</f>
        <v>0</v>
      </c>
      <c r="AH1636" s="18">
        <f>SUMIFS(Inp_WWU!AH$9:AH$228,Inp_WWU!$I$9:$I$228,Cal_BOSort!$G1636,Inp_WWU!$J$9:$J$228,Cal_BOSort!$I1636)</f>
        <v>0</v>
      </c>
      <c r="AI1636" s="18">
        <f>SUMIFS(Inp_WWU!AI$9:AI$228,Inp_WWU!$I$9:$I$228,Cal_BOSort!$G1636,Inp_WWU!$J$9:$J$228,Cal_BOSort!$I1636)</f>
        <v>0</v>
      </c>
      <c r="AJ1636" s="18">
        <f>SUMIFS(Inp_WWU!AJ$9:AJ$228,Inp_WWU!$I$9:$I$228,Cal_BOSort!$G1636,Inp_WWU!$J$9:$J$228,Cal_BOSort!$I1636)</f>
        <v>0</v>
      </c>
      <c r="AK1636" s="18">
        <f>SUMIFS(Inp_WWU!AK$9:AK$228,Inp_WWU!$I$9:$I$228,Cal_BOSort!$G1636,Inp_WWU!$J$9:$J$228,Cal_BOSort!$I1636)</f>
        <v>0</v>
      </c>
      <c r="AM1636" s="18">
        <f t="shared" si="179"/>
        <v>0</v>
      </c>
      <c r="AN1636" s="18">
        <f t="shared" si="183"/>
        <v>0</v>
      </c>
      <c r="AO1636" s="18">
        <f t="shared" si="184"/>
        <v>0</v>
      </c>
      <c r="AP1636" s="18">
        <f t="shared" si="180"/>
        <v>0</v>
      </c>
      <c r="AQ1636" s="18">
        <f t="shared" si="181"/>
        <v>0</v>
      </c>
      <c r="AR1636" s="18">
        <f t="shared" si="182"/>
        <v>0</v>
      </c>
      <c r="AU1636" s="42"/>
    </row>
    <row r="1637" spans="4:47" s="3" customFormat="1">
      <c r="D1637" s="101" t="str">
        <f>IF(I1637="","",MAX(D$1565:D1636)+1)</f>
        <v/>
      </c>
      <c r="E1637" s="3" t="s">
        <v>36</v>
      </c>
      <c r="F1637" s="3" t="s">
        <v>169</v>
      </c>
      <c r="G1637" s="3" t="s">
        <v>203</v>
      </c>
      <c r="I1637" s="101" t="str">
        <f>IF(Inp_WWU!M80="BO",Inp_WWU!J80,"")</f>
        <v/>
      </c>
      <c r="L1637" s="3" t="s">
        <v>106</v>
      </c>
      <c r="R1637" s="14"/>
      <c r="T1637" s="18"/>
      <c r="U1637" s="18"/>
      <c r="V1637" s="18"/>
      <c r="W1637" s="18"/>
      <c r="X1637" s="18"/>
      <c r="Y1637" s="18">
        <f>SUMIFS(Inp_WWU!Y$9:Y$228,Inp_WWU!$I$9:$I$228,Cal_BOSort!$G1637,Inp_WWU!$J$9:$J$228,Cal_BOSort!$I1637)</f>
        <v>0</v>
      </c>
      <c r="Z1637" s="18">
        <f>SUMIFS(Inp_WWU!Z$9:Z$228,Inp_WWU!$I$9:$I$228,Cal_BOSort!$G1637,Inp_WWU!$J$9:$J$228,Cal_BOSort!$I1637)</f>
        <v>0</v>
      </c>
      <c r="AA1637" s="18">
        <f>SUMIFS(Inp_WWU!AA$9:AA$228,Inp_WWU!$I$9:$I$228,Cal_BOSort!$G1637,Inp_WWU!$J$9:$J$228,Cal_BOSort!$I1637)</f>
        <v>0</v>
      </c>
      <c r="AB1637" s="18">
        <f>SUMIFS(Inp_WWU!AB$9:AB$228,Inp_WWU!$I$9:$I$228,Cal_BOSort!$G1637,Inp_WWU!$J$9:$J$228,Cal_BOSort!$I1637)</f>
        <v>0</v>
      </c>
      <c r="AC1637" s="18">
        <f>SUMIFS(Inp_WWU!AC$9:AC$228,Inp_WWU!$I$9:$I$228,Cal_BOSort!$G1637,Inp_WWU!$J$9:$J$228,Cal_BOSort!$I1637)</f>
        <v>0</v>
      </c>
      <c r="AD1637" s="18">
        <f>SUMIFS(Inp_WWU!AD$9:AD$228,Inp_WWU!$I$9:$I$228,Cal_BOSort!$G1637,Inp_WWU!$J$9:$J$228,Cal_BOSort!$I1637)</f>
        <v>0</v>
      </c>
      <c r="AE1637" s="18">
        <f>SUMIFS(Inp_WWU!AE$9:AE$228,Inp_WWU!$I$9:$I$228,Cal_BOSort!$G1637,Inp_WWU!$J$9:$J$228,Cal_BOSort!$I1637)</f>
        <v>0</v>
      </c>
      <c r="AF1637" s="18">
        <f>SUMIFS(Inp_WWU!AF$9:AF$228,Inp_WWU!$I$9:$I$228,Cal_BOSort!$G1637,Inp_WWU!$J$9:$J$228,Cal_BOSort!$I1637)</f>
        <v>0</v>
      </c>
      <c r="AG1637" s="18">
        <f>SUMIFS(Inp_WWU!AG$9:AG$228,Inp_WWU!$I$9:$I$228,Cal_BOSort!$G1637,Inp_WWU!$J$9:$J$228,Cal_BOSort!$I1637)</f>
        <v>0</v>
      </c>
      <c r="AH1637" s="18">
        <f>SUMIFS(Inp_WWU!AH$9:AH$228,Inp_WWU!$I$9:$I$228,Cal_BOSort!$G1637,Inp_WWU!$J$9:$J$228,Cal_BOSort!$I1637)</f>
        <v>0</v>
      </c>
      <c r="AI1637" s="18">
        <f>SUMIFS(Inp_WWU!AI$9:AI$228,Inp_WWU!$I$9:$I$228,Cal_BOSort!$G1637,Inp_WWU!$J$9:$J$228,Cal_BOSort!$I1637)</f>
        <v>0</v>
      </c>
      <c r="AJ1637" s="18">
        <f>SUMIFS(Inp_WWU!AJ$9:AJ$228,Inp_WWU!$I$9:$I$228,Cal_BOSort!$G1637,Inp_WWU!$J$9:$J$228,Cal_BOSort!$I1637)</f>
        <v>0</v>
      </c>
      <c r="AK1637" s="18">
        <f>SUMIFS(Inp_WWU!AK$9:AK$228,Inp_WWU!$I$9:$I$228,Cal_BOSort!$G1637,Inp_WWU!$J$9:$J$228,Cal_BOSort!$I1637)</f>
        <v>0</v>
      </c>
      <c r="AM1637" s="18">
        <f t="shared" si="179"/>
        <v>0</v>
      </c>
      <c r="AN1637" s="18">
        <f t="shared" si="183"/>
        <v>0</v>
      </c>
      <c r="AO1637" s="18">
        <f t="shared" si="184"/>
        <v>0</v>
      </c>
      <c r="AP1637" s="18">
        <f t="shared" si="180"/>
        <v>0</v>
      </c>
      <c r="AQ1637" s="18">
        <f t="shared" si="181"/>
        <v>0</v>
      </c>
      <c r="AR1637" s="18">
        <f t="shared" si="182"/>
        <v>0</v>
      </c>
      <c r="AU1637" s="42"/>
    </row>
    <row r="1638" spans="4:47" s="3" customFormat="1">
      <c r="D1638" s="101" t="str">
        <f>IF(I1638="","",MAX(D$1565:D1637)+1)</f>
        <v/>
      </c>
      <c r="E1638" s="3" t="s">
        <v>36</v>
      </c>
      <c r="F1638" s="3" t="s">
        <v>169</v>
      </c>
      <c r="G1638" s="3" t="s">
        <v>203</v>
      </c>
      <c r="I1638" s="101" t="str">
        <f>IF(Inp_WWU!M81="BO",Inp_WWU!J81,"")</f>
        <v/>
      </c>
      <c r="L1638" s="3" t="s">
        <v>106</v>
      </c>
      <c r="R1638" s="14"/>
      <c r="T1638" s="18"/>
      <c r="U1638" s="18"/>
      <c r="V1638" s="18"/>
      <c r="W1638" s="18"/>
      <c r="X1638" s="18"/>
      <c r="Y1638" s="18">
        <f>SUMIFS(Inp_WWU!Y$9:Y$228,Inp_WWU!$I$9:$I$228,Cal_BOSort!$G1638,Inp_WWU!$J$9:$J$228,Cal_BOSort!$I1638)</f>
        <v>0</v>
      </c>
      <c r="Z1638" s="18">
        <f>SUMIFS(Inp_WWU!Z$9:Z$228,Inp_WWU!$I$9:$I$228,Cal_BOSort!$G1638,Inp_WWU!$J$9:$J$228,Cal_BOSort!$I1638)</f>
        <v>0</v>
      </c>
      <c r="AA1638" s="18">
        <f>SUMIFS(Inp_WWU!AA$9:AA$228,Inp_WWU!$I$9:$I$228,Cal_BOSort!$G1638,Inp_WWU!$J$9:$J$228,Cal_BOSort!$I1638)</f>
        <v>0</v>
      </c>
      <c r="AB1638" s="18">
        <f>SUMIFS(Inp_WWU!AB$9:AB$228,Inp_WWU!$I$9:$I$228,Cal_BOSort!$G1638,Inp_WWU!$J$9:$J$228,Cal_BOSort!$I1638)</f>
        <v>0</v>
      </c>
      <c r="AC1638" s="18">
        <f>SUMIFS(Inp_WWU!AC$9:AC$228,Inp_WWU!$I$9:$I$228,Cal_BOSort!$G1638,Inp_WWU!$J$9:$J$228,Cal_BOSort!$I1638)</f>
        <v>0</v>
      </c>
      <c r="AD1638" s="18">
        <f>SUMIFS(Inp_WWU!AD$9:AD$228,Inp_WWU!$I$9:$I$228,Cal_BOSort!$G1638,Inp_WWU!$J$9:$J$228,Cal_BOSort!$I1638)</f>
        <v>0</v>
      </c>
      <c r="AE1638" s="18">
        <f>SUMIFS(Inp_WWU!AE$9:AE$228,Inp_WWU!$I$9:$I$228,Cal_BOSort!$G1638,Inp_WWU!$J$9:$J$228,Cal_BOSort!$I1638)</f>
        <v>0</v>
      </c>
      <c r="AF1638" s="18">
        <f>SUMIFS(Inp_WWU!AF$9:AF$228,Inp_WWU!$I$9:$I$228,Cal_BOSort!$G1638,Inp_WWU!$J$9:$J$228,Cal_BOSort!$I1638)</f>
        <v>0</v>
      </c>
      <c r="AG1638" s="18">
        <f>SUMIFS(Inp_WWU!AG$9:AG$228,Inp_WWU!$I$9:$I$228,Cal_BOSort!$G1638,Inp_WWU!$J$9:$J$228,Cal_BOSort!$I1638)</f>
        <v>0</v>
      </c>
      <c r="AH1638" s="18">
        <f>SUMIFS(Inp_WWU!AH$9:AH$228,Inp_WWU!$I$9:$I$228,Cal_BOSort!$G1638,Inp_WWU!$J$9:$J$228,Cal_BOSort!$I1638)</f>
        <v>0</v>
      </c>
      <c r="AI1638" s="18">
        <f>SUMIFS(Inp_WWU!AI$9:AI$228,Inp_WWU!$I$9:$I$228,Cal_BOSort!$G1638,Inp_WWU!$J$9:$J$228,Cal_BOSort!$I1638)</f>
        <v>0</v>
      </c>
      <c r="AJ1638" s="18">
        <f>SUMIFS(Inp_WWU!AJ$9:AJ$228,Inp_WWU!$I$9:$I$228,Cal_BOSort!$G1638,Inp_WWU!$J$9:$J$228,Cal_BOSort!$I1638)</f>
        <v>0</v>
      </c>
      <c r="AK1638" s="18">
        <f>SUMIFS(Inp_WWU!AK$9:AK$228,Inp_WWU!$I$9:$I$228,Cal_BOSort!$G1638,Inp_WWU!$J$9:$J$228,Cal_BOSort!$I1638)</f>
        <v>0</v>
      </c>
      <c r="AM1638" s="18">
        <f t="shared" si="179"/>
        <v>0</v>
      </c>
      <c r="AN1638" s="18">
        <f t="shared" si="183"/>
        <v>0</v>
      </c>
      <c r="AO1638" s="18">
        <f t="shared" si="184"/>
        <v>0</v>
      </c>
      <c r="AP1638" s="18">
        <f t="shared" si="180"/>
        <v>0</v>
      </c>
      <c r="AQ1638" s="18">
        <f t="shared" si="181"/>
        <v>0</v>
      </c>
      <c r="AR1638" s="18">
        <f t="shared" si="182"/>
        <v>0</v>
      </c>
      <c r="AU1638" s="42"/>
    </row>
    <row r="1639" spans="4:47" s="3" customFormat="1">
      <c r="D1639" s="101" t="str">
        <f>IF(I1639="","",MAX(D$1565:D1638)+1)</f>
        <v/>
      </c>
      <c r="E1639" s="3" t="s">
        <v>36</v>
      </c>
      <c r="F1639" s="3" t="s">
        <v>169</v>
      </c>
      <c r="G1639" s="3" t="s">
        <v>203</v>
      </c>
      <c r="I1639" s="101" t="str">
        <f>IF(Inp_WWU!M82="BO",Inp_WWU!J82,"")</f>
        <v/>
      </c>
      <c r="L1639" s="3" t="s">
        <v>106</v>
      </c>
      <c r="R1639" s="14"/>
      <c r="T1639" s="18"/>
      <c r="U1639" s="18"/>
      <c r="V1639" s="18"/>
      <c r="W1639" s="18"/>
      <c r="X1639" s="18"/>
      <c r="Y1639" s="18">
        <f>SUMIFS(Inp_WWU!Y$9:Y$228,Inp_WWU!$I$9:$I$228,Cal_BOSort!$G1639,Inp_WWU!$J$9:$J$228,Cal_BOSort!$I1639)</f>
        <v>0</v>
      </c>
      <c r="Z1639" s="18">
        <f>SUMIFS(Inp_WWU!Z$9:Z$228,Inp_WWU!$I$9:$I$228,Cal_BOSort!$G1639,Inp_WWU!$J$9:$J$228,Cal_BOSort!$I1639)</f>
        <v>0</v>
      </c>
      <c r="AA1639" s="18">
        <f>SUMIFS(Inp_WWU!AA$9:AA$228,Inp_WWU!$I$9:$I$228,Cal_BOSort!$G1639,Inp_WWU!$J$9:$J$228,Cal_BOSort!$I1639)</f>
        <v>0</v>
      </c>
      <c r="AB1639" s="18">
        <f>SUMIFS(Inp_WWU!AB$9:AB$228,Inp_WWU!$I$9:$I$228,Cal_BOSort!$G1639,Inp_WWU!$J$9:$J$228,Cal_BOSort!$I1639)</f>
        <v>0</v>
      </c>
      <c r="AC1639" s="18">
        <f>SUMIFS(Inp_WWU!AC$9:AC$228,Inp_WWU!$I$9:$I$228,Cal_BOSort!$G1639,Inp_WWU!$J$9:$J$228,Cal_BOSort!$I1639)</f>
        <v>0</v>
      </c>
      <c r="AD1639" s="18">
        <f>SUMIFS(Inp_WWU!AD$9:AD$228,Inp_WWU!$I$9:$I$228,Cal_BOSort!$G1639,Inp_WWU!$J$9:$J$228,Cal_BOSort!$I1639)</f>
        <v>0</v>
      </c>
      <c r="AE1639" s="18">
        <f>SUMIFS(Inp_WWU!AE$9:AE$228,Inp_WWU!$I$9:$I$228,Cal_BOSort!$G1639,Inp_WWU!$J$9:$J$228,Cal_BOSort!$I1639)</f>
        <v>0</v>
      </c>
      <c r="AF1639" s="18">
        <f>SUMIFS(Inp_WWU!AF$9:AF$228,Inp_WWU!$I$9:$I$228,Cal_BOSort!$G1639,Inp_WWU!$J$9:$J$228,Cal_BOSort!$I1639)</f>
        <v>0</v>
      </c>
      <c r="AG1639" s="18">
        <f>SUMIFS(Inp_WWU!AG$9:AG$228,Inp_WWU!$I$9:$I$228,Cal_BOSort!$G1639,Inp_WWU!$J$9:$J$228,Cal_BOSort!$I1639)</f>
        <v>0</v>
      </c>
      <c r="AH1639" s="18">
        <f>SUMIFS(Inp_WWU!AH$9:AH$228,Inp_WWU!$I$9:$I$228,Cal_BOSort!$G1639,Inp_WWU!$J$9:$J$228,Cal_BOSort!$I1639)</f>
        <v>0</v>
      </c>
      <c r="AI1639" s="18">
        <f>SUMIFS(Inp_WWU!AI$9:AI$228,Inp_WWU!$I$9:$I$228,Cal_BOSort!$G1639,Inp_WWU!$J$9:$J$228,Cal_BOSort!$I1639)</f>
        <v>0</v>
      </c>
      <c r="AJ1639" s="18">
        <f>SUMIFS(Inp_WWU!AJ$9:AJ$228,Inp_WWU!$I$9:$I$228,Cal_BOSort!$G1639,Inp_WWU!$J$9:$J$228,Cal_BOSort!$I1639)</f>
        <v>0</v>
      </c>
      <c r="AK1639" s="18">
        <f>SUMIFS(Inp_WWU!AK$9:AK$228,Inp_WWU!$I$9:$I$228,Cal_BOSort!$G1639,Inp_WWU!$J$9:$J$228,Cal_BOSort!$I1639)</f>
        <v>0</v>
      </c>
      <c r="AM1639" s="18">
        <f t="shared" si="179"/>
        <v>0</v>
      </c>
      <c r="AN1639" s="18">
        <f t="shared" si="183"/>
        <v>0</v>
      </c>
      <c r="AO1639" s="18">
        <f t="shared" si="184"/>
        <v>0</v>
      </c>
      <c r="AP1639" s="18">
        <f t="shared" si="180"/>
        <v>0</v>
      </c>
      <c r="AQ1639" s="18">
        <f t="shared" si="181"/>
        <v>0</v>
      </c>
      <c r="AR1639" s="18">
        <f t="shared" si="182"/>
        <v>0</v>
      </c>
      <c r="AU1639" s="42"/>
    </row>
    <row r="1640" spans="4:47" s="3" customFormat="1">
      <c r="D1640" s="101" t="str">
        <f>IF(I1640="","",MAX(D$1565:D1639)+1)</f>
        <v/>
      </c>
      <c r="E1640" s="3" t="s">
        <v>36</v>
      </c>
      <c r="F1640" s="3" t="s">
        <v>169</v>
      </c>
      <c r="G1640" s="3" t="s">
        <v>203</v>
      </c>
      <c r="I1640" s="101" t="str">
        <f>IF(Inp_WWU!M83="BO",Inp_WWU!J83,"")</f>
        <v/>
      </c>
      <c r="L1640" s="3" t="s">
        <v>106</v>
      </c>
      <c r="R1640" s="14"/>
      <c r="T1640" s="18"/>
      <c r="U1640" s="18"/>
      <c r="V1640" s="18"/>
      <c r="W1640" s="18"/>
      <c r="X1640" s="18"/>
      <c r="Y1640" s="18">
        <f>SUMIFS(Inp_WWU!Y$9:Y$228,Inp_WWU!$I$9:$I$228,Cal_BOSort!$G1640,Inp_WWU!$J$9:$J$228,Cal_BOSort!$I1640)</f>
        <v>0</v>
      </c>
      <c r="Z1640" s="18">
        <f>SUMIFS(Inp_WWU!Z$9:Z$228,Inp_WWU!$I$9:$I$228,Cal_BOSort!$G1640,Inp_WWU!$J$9:$J$228,Cal_BOSort!$I1640)</f>
        <v>0</v>
      </c>
      <c r="AA1640" s="18">
        <f>SUMIFS(Inp_WWU!AA$9:AA$228,Inp_WWU!$I$9:$I$228,Cal_BOSort!$G1640,Inp_WWU!$J$9:$J$228,Cal_BOSort!$I1640)</f>
        <v>0</v>
      </c>
      <c r="AB1640" s="18">
        <f>SUMIFS(Inp_WWU!AB$9:AB$228,Inp_WWU!$I$9:$I$228,Cal_BOSort!$G1640,Inp_WWU!$J$9:$J$228,Cal_BOSort!$I1640)</f>
        <v>0</v>
      </c>
      <c r="AC1640" s="18">
        <f>SUMIFS(Inp_WWU!AC$9:AC$228,Inp_WWU!$I$9:$I$228,Cal_BOSort!$G1640,Inp_WWU!$J$9:$J$228,Cal_BOSort!$I1640)</f>
        <v>0</v>
      </c>
      <c r="AD1640" s="18">
        <f>SUMIFS(Inp_WWU!AD$9:AD$228,Inp_WWU!$I$9:$I$228,Cal_BOSort!$G1640,Inp_WWU!$J$9:$J$228,Cal_BOSort!$I1640)</f>
        <v>0</v>
      </c>
      <c r="AE1640" s="18">
        <f>SUMIFS(Inp_WWU!AE$9:AE$228,Inp_WWU!$I$9:$I$228,Cal_BOSort!$G1640,Inp_WWU!$J$9:$J$228,Cal_BOSort!$I1640)</f>
        <v>0</v>
      </c>
      <c r="AF1640" s="18">
        <f>SUMIFS(Inp_WWU!AF$9:AF$228,Inp_WWU!$I$9:$I$228,Cal_BOSort!$G1640,Inp_WWU!$J$9:$J$228,Cal_BOSort!$I1640)</f>
        <v>0</v>
      </c>
      <c r="AG1640" s="18">
        <f>SUMIFS(Inp_WWU!AG$9:AG$228,Inp_WWU!$I$9:$I$228,Cal_BOSort!$G1640,Inp_WWU!$J$9:$J$228,Cal_BOSort!$I1640)</f>
        <v>0</v>
      </c>
      <c r="AH1640" s="18">
        <f>SUMIFS(Inp_WWU!AH$9:AH$228,Inp_WWU!$I$9:$I$228,Cal_BOSort!$G1640,Inp_WWU!$J$9:$J$228,Cal_BOSort!$I1640)</f>
        <v>0</v>
      </c>
      <c r="AI1640" s="18">
        <f>SUMIFS(Inp_WWU!AI$9:AI$228,Inp_WWU!$I$9:$I$228,Cal_BOSort!$G1640,Inp_WWU!$J$9:$J$228,Cal_BOSort!$I1640)</f>
        <v>0</v>
      </c>
      <c r="AJ1640" s="18">
        <f>SUMIFS(Inp_WWU!AJ$9:AJ$228,Inp_WWU!$I$9:$I$228,Cal_BOSort!$G1640,Inp_WWU!$J$9:$J$228,Cal_BOSort!$I1640)</f>
        <v>0</v>
      </c>
      <c r="AK1640" s="18">
        <f>SUMIFS(Inp_WWU!AK$9:AK$228,Inp_WWU!$I$9:$I$228,Cal_BOSort!$G1640,Inp_WWU!$J$9:$J$228,Cal_BOSort!$I1640)</f>
        <v>0</v>
      </c>
      <c r="AM1640" s="18">
        <f t="shared" si="179"/>
        <v>0</v>
      </c>
      <c r="AN1640" s="18">
        <f t="shared" si="183"/>
        <v>0</v>
      </c>
      <c r="AO1640" s="18">
        <f t="shared" si="184"/>
        <v>0</v>
      </c>
      <c r="AP1640" s="18">
        <f t="shared" si="180"/>
        <v>0</v>
      </c>
      <c r="AQ1640" s="18">
        <f t="shared" si="181"/>
        <v>0</v>
      </c>
      <c r="AR1640" s="18">
        <f t="shared" si="182"/>
        <v>0</v>
      </c>
      <c r="AU1640" s="42"/>
    </row>
    <row r="1641" spans="4:47" s="3" customFormat="1">
      <c r="D1641" s="101" t="str">
        <f>IF(I1641="","",MAX(D$1565:D1640)+1)</f>
        <v/>
      </c>
      <c r="E1641" s="3" t="s">
        <v>36</v>
      </c>
      <c r="F1641" s="3" t="s">
        <v>169</v>
      </c>
      <c r="G1641" s="3" t="s">
        <v>203</v>
      </c>
      <c r="I1641" s="101" t="str">
        <f>IF(Inp_WWU!M84="BO",Inp_WWU!J84,"")</f>
        <v/>
      </c>
      <c r="L1641" s="3" t="s">
        <v>106</v>
      </c>
      <c r="R1641" s="14"/>
      <c r="T1641" s="18"/>
      <c r="U1641" s="18"/>
      <c r="V1641" s="18"/>
      <c r="W1641" s="18"/>
      <c r="X1641" s="18"/>
      <c r="Y1641" s="18">
        <f>SUMIFS(Inp_WWU!Y$9:Y$228,Inp_WWU!$I$9:$I$228,Cal_BOSort!$G1641,Inp_WWU!$J$9:$J$228,Cal_BOSort!$I1641)</f>
        <v>0</v>
      </c>
      <c r="Z1641" s="18">
        <f>SUMIFS(Inp_WWU!Z$9:Z$228,Inp_WWU!$I$9:$I$228,Cal_BOSort!$G1641,Inp_WWU!$J$9:$J$228,Cal_BOSort!$I1641)</f>
        <v>0</v>
      </c>
      <c r="AA1641" s="18">
        <f>SUMIFS(Inp_WWU!AA$9:AA$228,Inp_WWU!$I$9:$I$228,Cal_BOSort!$G1641,Inp_WWU!$J$9:$J$228,Cal_BOSort!$I1641)</f>
        <v>0</v>
      </c>
      <c r="AB1641" s="18">
        <f>SUMIFS(Inp_WWU!AB$9:AB$228,Inp_WWU!$I$9:$I$228,Cal_BOSort!$G1641,Inp_WWU!$J$9:$J$228,Cal_BOSort!$I1641)</f>
        <v>0</v>
      </c>
      <c r="AC1641" s="18">
        <f>SUMIFS(Inp_WWU!AC$9:AC$228,Inp_WWU!$I$9:$I$228,Cal_BOSort!$G1641,Inp_WWU!$J$9:$J$228,Cal_BOSort!$I1641)</f>
        <v>0</v>
      </c>
      <c r="AD1641" s="18">
        <f>SUMIFS(Inp_WWU!AD$9:AD$228,Inp_WWU!$I$9:$I$228,Cal_BOSort!$G1641,Inp_WWU!$J$9:$J$228,Cal_BOSort!$I1641)</f>
        <v>0</v>
      </c>
      <c r="AE1641" s="18">
        <f>SUMIFS(Inp_WWU!AE$9:AE$228,Inp_WWU!$I$9:$I$228,Cal_BOSort!$G1641,Inp_WWU!$J$9:$J$228,Cal_BOSort!$I1641)</f>
        <v>0</v>
      </c>
      <c r="AF1641" s="18">
        <f>SUMIFS(Inp_WWU!AF$9:AF$228,Inp_WWU!$I$9:$I$228,Cal_BOSort!$G1641,Inp_WWU!$J$9:$J$228,Cal_BOSort!$I1641)</f>
        <v>0</v>
      </c>
      <c r="AG1641" s="18">
        <f>SUMIFS(Inp_WWU!AG$9:AG$228,Inp_WWU!$I$9:$I$228,Cal_BOSort!$G1641,Inp_WWU!$J$9:$J$228,Cal_BOSort!$I1641)</f>
        <v>0</v>
      </c>
      <c r="AH1641" s="18">
        <f>SUMIFS(Inp_WWU!AH$9:AH$228,Inp_WWU!$I$9:$I$228,Cal_BOSort!$G1641,Inp_WWU!$J$9:$J$228,Cal_BOSort!$I1641)</f>
        <v>0</v>
      </c>
      <c r="AI1641" s="18">
        <f>SUMIFS(Inp_WWU!AI$9:AI$228,Inp_WWU!$I$9:$I$228,Cal_BOSort!$G1641,Inp_WWU!$J$9:$J$228,Cal_BOSort!$I1641)</f>
        <v>0</v>
      </c>
      <c r="AJ1641" s="18">
        <f>SUMIFS(Inp_WWU!AJ$9:AJ$228,Inp_WWU!$I$9:$I$228,Cal_BOSort!$G1641,Inp_WWU!$J$9:$J$228,Cal_BOSort!$I1641)</f>
        <v>0</v>
      </c>
      <c r="AK1641" s="18">
        <f>SUMIFS(Inp_WWU!AK$9:AK$228,Inp_WWU!$I$9:$I$228,Cal_BOSort!$G1641,Inp_WWU!$J$9:$J$228,Cal_BOSort!$I1641)</f>
        <v>0</v>
      </c>
      <c r="AM1641" s="18">
        <f t="shared" si="179"/>
        <v>0</v>
      </c>
      <c r="AN1641" s="18">
        <f t="shared" si="183"/>
        <v>0</v>
      </c>
      <c r="AO1641" s="18">
        <f t="shared" si="184"/>
        <v>0</v>
      </c>
      <c r="AP1641" s="18">
        <f t="shared" si="180"/>
        <v>0</v>
      </c>
      <c r="AQ1641" s="18">
        <f t="shared" si="181"/>
        <v>0</v>
      </c>
      <c r="AR1641" s="18">
        <f t="shared" si="182"/>
        <v>0</v>
      </c>
      <c r="AU1641" s="42"/>
    </row>
    <row r="1642" spans="4:47" s="3" customFormat="1">
      <c r="D1642" s="101" t="str">
        <f>IF(I1642="","",MAX(D$1565:D1641)+1)</f>
        <v/>
      </c>
      <c r="E1642" s="3" t="s">
        <v>36</v>
      </c>
      <c r="F1642" s="3" t="s">
        <v>169</v>
      </c>
      <c r="G1642" s="3" t="s">
        <v>203</v>
      </c>
      <c r="I1642" s="101" t="str">
        <f>IF(Inp_WWU!M85="BO",Inp_WWU!J85,"")</f>
        <v/>
      </c>
      <c r="L1642" s="3" t="s">
        <v>106</v>
      </c>
      <c r="R1642" s="14"/>
      <c r="T1642" s="18"/>
      <c r="U1642" s="18"/>
      <c r="V1642" s="18"/>
      <c r="W1642" s="18"/>
      <c r="X1642" s="18"/>
      <c r="Y1642" s="18">
        <f>SUMIFS(Inp_WWU!Y$9:Y$228,Inp_WWU!$I$9:$I$228,Cal_BOSort!$G1642,Inp_WWU!$J$9:$J$228,Cal_BOSort!$I1642)</f>
        <v>0</v>
      </c>
      <c r="Z1642" s="18">
        <f>SUMIFS(Inp_WWU!Z$9:Z$228,Inp_WWU!$I$9:$I$228,Cal_BOSort!$G1642,Inp_WWU!$J$9:$J$228,Cal_BOSort!$I1642)</f>
        <v>0</v>
      </c>
      <c r="AA1642" s="18">
        <f>SUMIFS(Inp_WWU!AA$9:AA$228,Inp_WWU!$I$9:$I$228,Cal_BOSort!$G1642,Inp_WWU!$J$9:$J$228,Cal_BOSort!$I1642)</f>
        <v>0</v>
      </c>
      <c r="AB1642" s="18">
        <f>SUMIFS(Inp_WWU!AB$9:AB$228,Inp_WWU!$I$9:$I$228,Cal_BOSort!$G1642,Inp_WWU!$J$9:$J$228,Cal_BOSort!$I1642)</f>
        <v>0</v>
      </c>
      <c r="AC1642" s="18">
        <f>SUMIFS(Inp_WWU!AC$9:AC$228,Inp_WWU!$I$9:$I$228,Cal_BOSort!$G1642,Inp_WWU!$J$9:$J$228,Cal_BOSort!$I1642)</f>
        <v>0</v>
      </c>
      <c r="AD1642" s="18">
        <f>SUMIFS(Inp_WWU!AD$9:AD$228,Inp_WWU!$I$9:$I$228,Cal_BOSort!$G1642,Inp_WWU!$J$9:$J$228,Cal_BOSort!$I1642)</f>
        <v>0</v>
      </c>
      <c r="AE1642" s="18">
        <f>SUMIFS(Inp_WWU!AE$9:AE$228,Inp_WWU!$I$9:$I$228,Cal_BOSort!$G1642,Inp_WWU!$J$9:$J$228,Cal_BOSort!$I1642)</f>
        <v>0</v>
      </c>
      <c r="AF1642" s="18">
        <f>SUMIFS(Inp_WWU!AF$9:AF$228,Inp_WWU!$I$9:$I$228,Cal_BOSort!$G1642,Inp_WWU!$J$9:$J$228,Cal_BOSort!$I1642)</f>
        <v>0</v>
      </c>
      <c r="AG1642" s="18">
        <f>SUMIFS(Inp_WWU!AG$9:AG$228,Inp_WWU!$I$9:$I$228,Cal_BOSort!$G1642,Inp_WWU!$J$9:$J$228,Cal_BOSort!$I1642)</f>
        <v>0</v>
      </c>
      <c r="AH1642" s="18">
        <f>SUMIFS(Inp_WWU!AH$9:AH$228,Inp_WWU!$I$9:$I$228,Cal_BOSort!$G1642,Inp_WWU!$J$9:$J$228,Cal_BOSort!$I1642)</f>
        <v>0</v>
      </c>
      <c r="AI1642" s="18">
        <f>SUMIFS(Inp_WWU!AI$9:AI$228,Inp_WWU!$I$9:$I$228,Cal_BOSort!$G1642,Inp_WWU!$J$9:$J$228,Cal_BOSort!$I1642)</f>
        <v>0</v>
      </c>
      <c r="AJ1642" s="18">
        <f>SUMIFS(Inp_WWU!AJ$9:AJ$228,Inp_WWU!$I$9:$I$228,Cal_BOSort!$G1642,Inp_WWU!$J$9:$J$228,Cal_BOSort!$I1642)</f>
        <v>0</v>
      </c>
      <c r="AK1642" s="18">
        <f>SUMIFS(Inp_WWU!AK$9:AK$228,Inp_WWU!$I$9:$I$228,Cal_BOSort!$G1642,Inp_WWU!$J$9:$J$228,Cal_BOSort!$I1642)</f>
        <v>0</v>
      </c>
      <c r="AM1642" s="18">
        <f t="shared" si="179"/>
        <v>0</v>
      </c>
      <c r="AN1642" s="18">
        <f t="shared" si="183"/>
        <v>0</v>
      </c>
      <c r="AO1642" s="18">
        <f t="shared" si="184"/>
        <v>0</v>
      </c>
      <c r="AP1642" s="18">
        <f t="shared" si="180"/>
        <v>0</v>
      </c>
      <c r="AQ1642" s="18">
        <f t="shared" si="181"/>
        <v>0</v>
      </c>
      <c r="AR1642" s="18">
        <f t="shared" si="182"/>
        <v>0</v>
      </c>
      <c r="AU1642" s="42"/>
    </row>
    <row r="1643" spans="4:47" s="3" customFormat="1">
      <c r="D1643" s="101" t="str">
        <f>IF(I1643="","",MAX(D$1565:D1642)+1)</f>
        <v/>
      </c>
      <c r="E1643" s="3" t="s">
        <v>36</v>
      </c>
      <c r="F1643" s="3" t="s">
        <v>169</v>
      </c>
      <c r="G1643" s="3" t="s">
        <v>203</v>
      </c>
      <c r="I1643" s="101" t="str">
        <f>IF(Inp_WWU!M86="BO",Inp_WWU!J86,"")</f>
        <v/>
      </c>
      <c r="L1643" s="3" t="s">
        <v>106</v>
      </c>
      <c r="R1643" s="14"/>
      <c r="T1643" s="18"/>
      <c r="U1643" s="18"/>
      <c r="V1643" s="18"/>
      <c r="W1643" s="18"/>
      <c r="X1643" s="18"/>
      <c r="Y1643" s="18">
        <f>SUMIFS(Inp_WWU!Y$9:Y$228,Inp_WWU!$I$9:$I$228,Cal_BOSort!$G1643,Inp_WWU!$J$9:$J$228,Cal_BOSort!$I1643)</f>
        <v>0</v>
      </c>
      <c r="Z1643" s="18">
        <f>SUMIFS(Inp_WWU!Z$9:Z$228,Inp_WWU!$I$9:$I$228,Cal_BOSort!$G1643,Inp_WWU!$J$9:$J$228,Cal_BOSort!$I1643)</f>
        <v>0</v>
      </c>
      <c r="AA1643" s="18">
        <f>SUMIFS(Inp_WWU!AA$9:AA$228,Inp_WWU!$I$9:$I$228,Cal_BOSort!$G1643,Inp_WWU!$J$9:$J$228,Cal_BOSort!$I1643)</f>
        <v>0</v>
      </c>
      <c r="AB1643" s="18">
        <f>SUMIFS(Inp_WWU!AB$9:AB$228,Inp_WWU!$I$9:$I$228,Cal_BOSort!$G1643,Inp_WWU!$J$9:$J$228,Cal_BOSort!$I1643)</f>
        <v>0</v>
      </c>
      <c r="AC1643" s="18">
        <f>SUMIFS(Inp_WWU!AC$9:AC$228,Inp_WWU!$I$9:$I$228,Cal_BOSort!$G1643,Inp_WWU!$J$9:$J$228,Cal_BOSort!$I1643)</f>
        <v>0</v>
      </c>
      <c r="AD1643" s="18">
        <f>SUMIFS(Inp_WWU!AD$9:AD$228,Inp_WWU!$I$9:$I$228,Cal_BOSort!$G1643,Inp_WWU!$J$9:$J$228,Cal_BOSort!$I1643)</f>
        <v>0</v>
      </c>
      <c r="AE1643" s="18">
        <f>SUMIFS(Inp_WWU!AE$9:AE$228,Inp_WWU!$I$9:$I$228,Cal_BOSort!$G1643,Inp_WWU!$J$9:$J$228,Cal_BOSort!$I1643)</f>
        <v>0</v>
      </c>
      <c r="AF1643" s="18">
        <f>SUMIFS(Inp_WWU!AF$9:AF$228,Inp_WWU!$I$9:$I$228,Cal_BOSort!$G1643,Inp_WWU!$J$9:$J$228,Cal_BOSort!$I1643)</f>
        <v>0</v>
      </c>
      <c r="AG1643" s="18">
        <f>SUMIFS(Inp_WWU!AG$9:AG$228,Inp_WWU!$I$9:$I$228,Cal_BOSort!$G1643,Inp_WWU!$J$9:$J$228,Cal_BOSort!$I1643)</f>
        <v>0</v>
      </c>
      <c r="AH1643" s="18">
        <f>SUMIFS(Inp_WWU!AH$9:AH$228,Inp_WWU!$I$9:$I$228,Cal_BOSort!$G1643,Inp_WWU!$J$9:$J$228,Cal_BOSort!$I1643)</f>
        <v>0</v>
      </c>
      <c r="AI1643" s="18">
        <f>SUMIFS(Inp_WWU!AI$9:AI$228,Inp_WWU!$I$9:$I$228,Cal_BOSort!$G1643,Inp_WWU!$J$9:$J$228,Cal_BOSort!$I1643)</f>
        <v>0</v>
      </c>
      <c r="AJ1643" s="18">
        <f>SUMIFS(Inp_WWU!AJ$9:AJ$228,Inp_WWU!$I$9:$I$228,Cal_BOSort!$G1643,Inp_WWU!$J$9:$J$228,Cal_BOSort!$I1643)</f>
        <v>0</v>
      </c>
      <c r="AK1643" s="18">
        <f>SUMIFS(Inp_WWU!AK$9:AK$228,Inp_WWU!$I$9:$I$228,Cal_BOSort!$G1643,Inp_WWU!$J$9:$J$228,Cal_BOSort!$I1643)</f>
        <v>0</v>
      </c>
      <c r="AM1643" s="18">
        <f t="shared" si="179"/>
        <v>0</v>
      </c>
      <c r="AN1643" s="18">
        <f t="shared" si="183"/>
        <v>0</v>
      </c>
      <c r="AO1643" s="18">
        <f t="shared" si="184"/>
        <v>0</v>
      </c>
      <c r="AP1643" s="18">
        <f t="shared" si="180"/>
        <v>0</v>
      </c>
      <c r="AQ1643" s="18">
        <f t="shared" si="181"/>
        <v>0</v>
      </c>
      <c r="AR1643" s="18">
        <f t="shared" si="182"/>
        <v>0</v>
      </c>
      <c r="AU1643" s="42"/>
    </row>
    <row r="1644" spans="4:47" s="3" customFormat="1">
      <c r="D1644" s="101" t="str">
        <f>IF(I1644="","",MAX(D$1565:D1643)+1)</f>
        <v/>
      </c>
      <c r="E1644" s="3" t="s">
        <v>36</v>
      </c>
      <c r="F1644" s="3" t="s">
        <v>169</v>
      </c>
      <c r="G1644" s="3" t="s">
        <v>203</v>
      </c>
      <c r="I1644" s="101" t="str">
        <f>IF(Inp_WWU!M87="BO",Inp_WWU!J87,"")</f>
        <v/>
      </c>
      <c r="L1644" s="3" t="s">
        <v>106</v>
      </c>
      <c r="R1644" s="14"/>
      <c r="T1644" s="18"/>
      <c r="U1644" s="18"/>
      <c r="V1644" s="18"/>
      <c r="W1644" s="18"/>
      <c r="X1644" s="18"/>
      <c r="Y1644" s="18">
        <f>SUMIFS(Inp_WWU!Y$9:Y$228,Inp_WWU!$I$9:$I$228,Cal_BOSort!$G1644,Inp_WWU!$J$9:$J$228,Cal_BOSort!$I1644)</f>
        <v>0</v>
      </c>
      <c r="Z1644" s="18">
        <f>SUMIFS(Inp_WWU!Z$9:Z$228,Inp_WWU!$I$9:$I$228,Cal_BOSort!$G1644,Inp_WWU!$J$9:$J$228,Cal_BOSort!$I1644)</f>
        <v>0</v>
      </c>
      <c r="AA1644" s="18">
        <f>SUMIFS(Inp_WWU!AA$9:AA$228,Inp_WWU!$I$9:$I$228,Cal_BOSort!$G1644,Inp_WWU!$J$9:$J$228,Cal_BOSort!$I1644)</f>
        <v>0</v>
      </c>
      <c r="AB1644" s="18">
        <f>SUMIFS(Inp_WWU!AB$9:AB$228,Inp_WWU!$I$9:$I$228,Cal_BOSort!$G1644,Inp_WWU!$J$9:$J$228,Cal_BOSort!$I1644)</f>
        <v>0</v>
      </c>
      <c r="AC1644" s="18">
        <f>SUMIFS(Inp_WWU!AC$9:AC$228,Inp_WWU!$I$9:$I$228,Cal_BOSort!$G1644,Inp_WWU!$J$9:$J$228,Cal_BOSort!$I1644)</f>
        <v>0</v>
      </c>
      <c r="AD1644" s="18">
        <f>SUMIFS(Inp_WWU!AD$9:AD$228,Inp_WWU!$I$9:$I$228,Cal_BOSort!$G1644,Inp_WWU!$J$9:$J$228,Cal_BOSort!$I1644)</f>
        <v>0</v>
      </c>
      <c r="AE1644" s="18">
        <f>SUMIFS(Inp_WWU!AE$9:AE$228,Inp_WWU!$I$9:$I$228,Cal_BOSort!$G1644,Inp_WWU!$J$9:$J$228,Cal_BOSort!$I1644)</f>
        <v>0</v>
      </c>
      <c r="AF1644" s="18">
        <f>SUMIFS(Inp_WWU!AF$9:AF$228,Inp_WWU!$I$9:$I$228,Cal_BOSort!$G1644,Inp_WWU!$J$9:$J$228,Cal_BOSort!$I1644)</f>
        <v>0</v>
      </c>
      <c r="AG1644" s="18">
        <f>SUMIFS(Inp_WWU!AG$9:AG$228,Inp_WWU!$I$9:$I$228,Cal_BOSort!$G1644,Inp_WWU!$J$9:$J$228,Cal_BOSort!$I1644)</f>
        <v>0</v>
      </c>
      <c r="AH1644" s="18">
        <f>SUMIFS(Inp_WWU!AH$9:AH$228,Inp_WWU!$I$9:$I$228,Cal_BOSort!$G1644,Inp_WWU!$J$9:$J$228,Cal_BOSort!$I1644)</f>
        <v>0</v>
      </c>
      <c r="AI1644" s="18">
        <f>SUMIFS(Inp_WWU!AI$9:AI$228,Inp_WWU!$I$9:$I$228,Cal_BOSort!$G1644,Inp_WWU!$J$9:$J$228,Cal_BOSort!$I1644)</f>
        <v>0</v>
      </c>
      <c r="AJ1644" s="18">
        <f>SUMIFS(Inp_WWU!AJ$9:AJ$228,Inp_WWU!$I$9:$I$228,Cal_BOSort!$G1644,Inp_WWU!$J$9:$J$228,Cal_BOSort!$I1644)</f>
        <v>0</v>
      </c>
      <c r="AK1644" s="18">
        <f>SUMIFS(Inp_WWU!AK$9:AK$228,Inp_WWU!$I$9:$I$228,Cal_BOSort!$G1644,Inp_WWU!$J$9:$J$228,Cal_BOSort!$I1644)</f>
        <v>0</v>
      </c>
      <c r="AM1644" s="18">
        <f t="shared" si="179"/>
        <v>0</v>
      </c>
      <c r="AN1644" s="18">
        <f t="shared" si="183"/>
        <v>0</v>
      </c>
      <c r="AO1644" s="18">
        <f t="shared" si="184"/>
        <v>0</v>
      </c>
      <c r="AP1644" s="18">
        <f t="shared" si="180"/>
        <v>0</v>
      </c>
      <c r="AQ1644" s="18">
        <f t="shared" si="181"/>
        <v>0</v>
      </c>
      <c r="AR1644" s="18">
        <f t="shared" si="182"/>
        <v>0</v>
      </c>
      <c r="AU1644" s="42"/>
    </row>
    <row r="1645" spans="4:47" s="3" customFormat="1">
      <c r="D1645" s="101" t="str">
        <f>IF(I1645="","",MAX(D$1565:D1644)+1)</f>
        <v/>
      </c>
      <c r="E1645" s="3" t="s">
        <v>36</v>
      </c>
      <c r="F1645" s="3" t="s">
        <v>169</v>
      </c>
      <c r="G1645" s="3" t="s">
        <v>203</v>
      </c>
      <c r="I1645" s="101" t="str">
        <f>IF(Inp_WWU!M88="BO",Inp_WWU!J88,"")</f>
        <v/>
      </c>
      <c r="L1645" s="3" t="s">
        <v>106</v>
      </c>
      <c r="R1645" s="14"/>
      <c r="T1645" s="18"/>
      <c r="U1645" s="18"/>
      <c r="V1645" s="18"/>
      <c r="W1645" s="18"/>
      <c r="X1645" s="18"/>
      <c r="Y1645" s="18">
        <f>SUMIFS(Inp_WWU!Y$9:Y$228,Inp_WWU!$I$9:$I$228,Cal_BOSort!$G1645,Inp_WWU!$J$9:$J$228,Cal_BOSort!$I1645)</f>
        <v>0</v>
      </c>
      <c r="Z1645" s="18">
        <f>SUMIFS(Inp_WWU!Z$9:Z$228,Inp_WWU!$I$9:$I$228,Cal_BOSort!$G1645,Inp_WWU!$J$9:$J$228,Cal_BOSort!$I1645)</f>
        <v>0</v>
      </c>
      <c r="AA1645" s="18">
        <f>SUMIFS(Inp_WWU!AA$9:AA$228,Inp_WWU!$I$9:$I$228,Cal_BOSort!$G1645,Inp_WWU!$J$9:$J$228,Cal_BOSort!$I1645)</f>
        <v>0</v>
      </c>
      <c r="AB1645" s="18">
        <f>SUMIFS(Inp_WWU!AB$9:AB$228,Inp_WWU!$I$9:$I$228,Cal_BOSort!$G1645,Inp_WWU!$J$9:$J$228,Cal_BOSort!$I1645)</f>
        <v>0</v>
      </c>
      <c r="AC1645" s="18">
        <f>SUMIFS(Inp_WWU!AC$9:AC$228,Inp_WWU!$I$9:$I$228,Cal_BOSort!$G1645,Inp_WWU!$J$9:$J$228,Cal_BOSort!$I1645)</f>
        <v>0</v>
      </c>
      <c r="AD1645" s="18">
        <f>SUMIFS(Inp_WWU!AD$9:AD$228,Inp_WWU!$I$9:$I$228,Cal_BOSort!$G1645,Inp_WWU!$J$9:$J$228,Cal_BOSort!$I1645)</f>
        <v>0</v>
      </c>
      <c r="AE1645" s="18">
        <f>SUMIFS(Inp_WWU!AE$9:AE$228,Inp_WWU!$I$9:$I$228,Cal_BOSort!$G1645,Inp_WWU!$J$9:$J$228,Cal_BOSort!$I1645)</f>
        <v>0</v>
      </c>
      <c r="AF1645" s="18">
        <f>SUMIFS(Inp_WWU!AF$9:AF$228,Inp_WWU!$I$9:$I$228,Cal_BOSort!$G1645,Inp_WWU!$J$9:$J$228,Cal_BOSort!$I1645)</f>
        <v>0</v>
      </c>
      <c r="AG1645" s="18">
        <f>SUMIFS(Inp_WWU!AG$9:AG$228,Inp_WWU!$I$9:$I$228,Cal_BOSort!$G1645,Inp_WWU!$J$9:$J$228,Cal_BOSort!$I1645)</f>
        <v>0</v>
      </c>
      <c r="AH1645" s="18">
        <f>SUMIFS(Inp_WWU!AH$9:AH$228,Inp_WWU!$I$9:$I$228,Cal_BOSort!$G1645,Inp_WWU!$J$9:$J$228,Cal_BOSort!$I1645)</f>
        <v>0</v>
      </c>
      <c r="AI1645" s="18">
        <f>SUMIFS(Inp_WWU!AI$9:AI$228,Inp_WWU!$I$9:$I$228,Cal_BOSort!$G1645,Inp_WWU!$J$9:$J$228,Cal_BOSort!$I1645)</f>
        <v>0</v>
      </c>
      <c r="AJ1645" s="18">
        <f>SUMIFS(Inp_WWU!AJ$9:AJ$228,Inp_WWU!$I$9:$I$228,Cal_BOSort!$G1645,Inp_WWU!$J$9:$J$228,Cal_BOSort!$I1645)</f>
        <v>0</v>
      </c>
      <c r="AK1645" s="18">
        <f>SUMIFS(Inp_WWU!AK$9:AK$228,Inp_WWU!$I$9:$I$228,Cal_BOSort!$G1645,Inp_WWU!$J$9:$J$228,Cal_BOSort!$I1645)</f>
        <v>0</v>
      </c>
      <c r="AM1645" s="18">
        <f t="shared" si="179"/>
        <v>0</v>
      </c>
      <c r="AN1645" s="18">
        <f t="shared" si="183"/>
        <v>0</v>
      </c>
      <c r="AO1645" s="18">
        <f t="shared" si="184"/>
        <v>0</v>
      </c>
      <c r="AP1645" s="18">
        <f t="shared" si="180"/>
        <v>0</v>
      </c>
      <c r="AQ1645" s="18">
        <f t="shared" si="181"/>
        <v>0</v>
      </c>
      <c r="AR1645" s="18">
        <f t="shared" si="182"/>
        <v>0</v>
      </c>
      <c r="AU1645" s="42"/>
    </row>
    <row r="1646" spans="4:47" s="3" customFormat="1">
      <c r="D1646" s="101" t="str">
        <f>IF(I1646="","",MAX(D$1565:D1645)+1)</f>
        <v/>
      </c>
      <c r="E1646" s="3" t="s">
        <v>36</v>
      </c>
      <c r="F1646" s="3" t="s">
        <v>169</v>
      </c>
      <c r="G1646" s="3" t="s">
        <v>256</v>
      </c>
      <c r="I1646" s="101" t="str">
        <f>IF(Inp_WWU!M89="BO",Inp_WWU!J89,"")</f>
        <v/>
      </c>
      <c r="L1646" s="3" t="s">
        <v>106</v>
      </c>
      <c r="R1646" s="14"/>
      <c r="T1646" s="18"/>
      <c r="U1646" s="18"/>
      <c r="V1646" s="18"/>
      <c r="W1646" s="18"/>
      <c r="X1646" s="18"/>
      <c r="Y1646" s="18">
        <f>SUMIFS(Inp_WWU!Y$9:Y$228,Inp_WWU!$I$9:$I$228,Cal_BOSort!$G1646,Inp_WWU!$J$9:$J$228,Cal_BOSort!$I1646)</f>
        <v>0</v>
      </c>
      <c r="Z1646" s="18">
        <f>SUMIFS(Inp_WWU!Z$9:Z$228,Inp_WWU!$I$9:$I$228,Cal_BOSort!$G1646,Inp_WWU!$J$9:$J$228,Cal_BOSort!$I1646)</f>
        <v>0</v>
      </c>
      <c r="AA1646" s="18">
        <f>SUMIFS(Inp_WWU!AA$9:AA$228,Inp_WWU!$I$9:$I$228,Cal_BOSort!$G1646,Inp_WWU!$J$9:$J$228,Cal_BOSort!$I1646)</f>
        <v>0</v>
      </c>
      <c r="AB1646" s="18">
        <f>SUMIFS(Inp_WWU!AB$9:AB$228,Inp_WWU!$I$9:$I$228,Cal_BOSort!$G1646,Inp_WWU!$J$9:$J$228,Cal_BOSort!$I1646)</f>
        <v>0</v>
      </c>
      <c r="AC1646" s="18">
        <f>SUMIFS(Inp_WWU!AC$9:AC$228,Inp_WWU!$I$9:$I$228,Cal_BOSort!$G1646,Inp_WWU!$J$9:$J$228,Cal_BOSort!$I1646)</f>
        <v>0</v>
      </c>
      <c r="AD1646" s="18">
        <f>SUMIFS(Inp_WWU!AD$9:AD$228,Inp_WWU!$I$9:$I$228,Cal_BOSort!$G1646,Inp_WWU!$J$9:$J$228,Cal_BOSort!$I1646)</f>
        <v>0</v>
      </c>
      <c r="AE1646" s="18">
        <f>SUMIFS(Inp_WWU!AE$9:AE$228,Inp_WWU!$I$9:$I$228,Cal_BOSort!$G1646,Inp_WWU!$J$9:$J$228,Cal_BOSort!$I1646)</f>
        <v>0</v>
      </c>
      <c r="AF1646" s="18">
        <f>SUMIFS(Inp_WWU!AF$9:AF$228,Inp_WWU!$I$9:$I$228,Cal_BOSort!$G1646,Inp_WWU!$J$9:$J$228,Cal_BOSort!$I1646)</f>
        <v>0</v>
      </c>
      <c r="AG1646" s="18">
        <f>SUMIFS(Inp_WWU!AG$9:AG$228,Inp_WWU!$I$9:$I$228,Cal_BOSort!$G1646,Inp_WWU!$J$9:$J$228,Cal_BOSort!$I1646)</f>
        <v>0</v>
      </c>
      <c r="AH1646" s="18">
        <f>SUMIFS(Inp_WWU!AH$9:AH$228,Inp_WWU!$I$9:$I$228,Cal_BOSort!$G1646,Inp_WWU!$J$9:$J$228,Cal_BOSort!$I1646)</f>
        <v>0</v>
      </c>
      <c r="AI1646" s="18">
        <f>SUMIFS(Inp_WWU!AI$9:AI$228,Inp_WWU!$I$9:$I$228,Cal_BOSort!$G1646,Inp_WWU!$J$9:$J$228,Cal_BOSort!$I1646)</f>
        <v>0</v>
      </c>
      <c r="AJ1646" s="18">
        <f>SUMIFS(Inp_WWU!AJ$9:AJ$228,Inp_WWU!$I$9:$I$228,Cal_BOSort!$G1646,Inp_WWU!$J$9:$J$228,Cal_BOSort!$I1646)</f>
        <v>0</v>
      </c>
      <c r="AK1646" s="18">
        <f>SUMIFS(Inp_WWU!AK$9:AK$228,Inp_WWU!$I$9:$I$228,Cal_BOSort!$G1646,Inp_WWU!$J$9:$J$228,Cal_BOSort!$I1646)</f>
        <v>0</v>
      </c>
      <c r="AM1646" s="18">
        <f t="shared" si="179"/>
        <v>0</v>
      </c>
      <c r="AN1646" s="18">
        <f t="shared" si="183"/>
        <v>0</v>
      </c>
      <c r="AO1646" s="18">
        <f t="shared" si="184"/>
        <v>0</v>
      </c>
      <c r="AP1646" s="18">
        <f t="shared" si="180"/>
        <v>0</v>
      </c>
      <c r="AQ1646" s="18">
        <f t="shared" si="181"/>
        <v>0</v>
      </c>
      <c r="AR1646" s="18">
        <f t="shared" si="182"/>
        <v>0</v>
      </c>
      <c r="AU1646" s="42"/>
    </row>
    <row r="1647" spans="4:47" s="3" customFormat="1">
      <c r="D1647" s="101" t="str">
        <f>IF(I1647="","",MAX(D$1565:D1646)+1)</f>
        <v/>
      </c>
      <c r="E1647" s="3" t="s">
        <v>36</v>
      </c>
      <c r="F1647" s="3" t="s">
        <v>169</v>
      </c>
      <c r="G1647" s="3" t="s">
        <v>256</v>
      </c>
      <c r="I1647" s="101" t="str">
        <f>IF(Inp_WWU!M90="BO",Inp_WWU!J90,"")</f>
        <v/>
      </c>
      <c r="L1647" s="3" t="s">
        <v>106</v>
      </c>
      <c r="R1647" s="14"/>
      <c r="T1647" s="18"/>
      <c r="U1647" s="18"/>
      <c r="V1647" s="18"/>
      <c r="W1647" s="18"/>
      <c r="X1647" s="18"/>
      <c r="Y1647" s="18">
        <f>SUMIFS(Inp_WWU!Y$9:Y$228,Inp_WWU!$I$9:$I$228,Cal_BOSort!$G1647,Inp_WWU!$J$9:$J$228,Cal_BOSort!$I1647)</f>
        <v>0</v>
      </c>
      <c r="Z1647" s="18">
        <f>SUMIFS(Inp_WWU!Z$9:Z$228,Inp_WWU!$I$9:$I$228,Cal_BOSort!$G1647,Inp_WWU!$J$9:$J$228,Cal_BOSort!$I1647)</f>
        <v>0</v>
      </c>
      <c r="AA1647" s="18">
        <f>SUMIFS(Inp_WWU!AA$9:AA$228,Inp_WWU!$I$9:$I$228,Cal_BOSort!$G1647,Inp_WWU!$J$9:$J$228,Cal_BOSort!$I1647)</f>
        <v>0</v>
      </c>
      <c r="AB1647" s="18">
        <f>SUMIFS(Inp_WWU!AB$9:AB$228,Inp_WWU!$I$9:$I$228,Cal_BOSort!$G1647,Inp_WWU!$J$9:$J$228,Cal_BOSort!$I1647)</f>
        <v>0</v>
      </c>
      <c r="AC1647" s="18">
        <f>SUMIFS(Inp_WWU!AC$9:AC$228,Inp_WWU!$I$9:$I$228,Cal_BOSort!$G1647,Inp_WWU!$J$9:$J$228,Cal_BOSort!$I1647)</f>
        <v>0</v>
      </c>
      <c r="AD1647" s="18">
        <f>SUMIFS(Inp_WWU!AD$9:AD$228,Inp_WWU!$I$9:$I$228,Cal_BOSort!$G1647,Inp_WWU!$J$9:$J$228,Cal_BOSort!$I1647)</f>
        <v>0</v>
      </c>
      <c r="AE1647" s="18">
        <f>SUMIFS(Inp_WWU!AE$9:AE$228,Inp_WWU!$I$9:$I$228,Cal_BOSort!$G1647,Inp_WWU!$J$9:$J$228,Cal_BOSort!$I1647)</f>
        <v>0</v>
      </c>
      <c r="AF1647" s="18">
        <f>SUMIFS(Inp_WWU!AF$9:AF$228,Inp_WWU!$I$9:$I$228,Cal_BOSort!$G1647,Inp_WWU!$J$9:$J$228,Cal_BOSort!$I1647)</f>
        <v>0</v>
      </c>
      <c r="AG1647" s="18">
        <f>SUMIFS(Inp_WWU!AG$9:AG$228,Inp_WWU!$I$9:$I$228,Cal_BOSort!$G1647,Inp_WWU!$J$9:$J$228,Cal_BOSort!$I1647)</f>
        <v>0</v>
      </c>
      <c r="AH1647" s="18">
        <f>SUMIFS(Inp_WWU!AH$9:AH$228,Inp_WWU!$I$9:$I$228,Cal_BOSort!$G1647,Inp_WWU!$J$9:$J$228,Cal_BOSort!$I1647)</f>
        <v>0</v>
      </c>
      <c r="AI1647" s="18">
        <f>SUMIFS(Inp_WWU!AI$9:AI$228,Inp_WWU!$I$9:$I$228,Cal_BOSort!$G1647,Inp_WWU!$J$9:$J$228,Cal_BOSort!$I1647)</f>
        <v>0</v>
      </c>
      <c r="AJ1647" s="18">
        <f>SUMIFS(Inp_WWU!AJ$9:AJ$228,Inp_WWU!$I$9:$I$228,Cal_BOSort!$G1647,Inp_WWU!$J$9:$J$228,Cal_BOSort!$I1647)</f>
        <v>0</v>
      </c>
      <c r="AK1647" s="18">
        <f>SUMIFS(Inp_WWU!AK$9:AK$228,Inp_WWU!$I$9:$I$228,Cal_BOSort!$G1647,Inp_WWU!$J$9:$J$228,Cal_BOSort!$I1647)</f>
        <v>0</v>
      </c>
      <c r="AM1647" s="18">
        <f t="shared" si="179"/>
        <v>0</v>
      </c>
      <c r="AN1647" s="18">
        <f t="shared" si="183"/>
        <v>0</v>
      </c>
      <c r="AO1647" s="18">
        <f t="shared" si="184"/>
        <v>0</v>
      </c>
      <c r="AP1647" s="18">
        <f t="shared" si="180"/>
        <v>0</v>
      </c>
      <c r="AQ1647" s="18">
        <f t="shared" si="181"/>
        <v>0</v>
      </c>
      <c r="AR1647" s="18">
        <f t="shared" si="182"/>
        <v>0</v>
      </c>
      <c r="AU1647" s="42"/>
    </row>
    <row r="1648" spans="4:47" s="3" customFormat="1">
      <c r="D1648" s="101" t="str">
        <f>IF(I1648="","",MAX(D$1565:D1647)+1)</f>
        <v/>
      </c>
      <c r="E1648" s="3" t="s">
        <v>36</v>
      </c>
      <c r="F1648" s="3" t="s">
        <v>169</v>
      </c>
      <c r="G1648" s="3" t="s">
        <v>256</v>
      </c>
      <c r="I1648" s="101" t="str">
        <f>IF(Inp_WWU!M91="BO",Inp_WWU!J91,"")</f>
        <v/>
      </c>
      <c r="L1648" s="3" t="s">
        <v>106</v>
      </c>
      <c r="R1648" s="14"/>
      <c r="T1648" s="18"/>
      <c r="U1648" s="18"/>
      <c r="V1648" s="18"/>
      <c r="W1648" s="18"/>
      <c r="X1648" s="18"/>
      <c r="Y1648" s="18">
        <f>SUMIFS(Inp_WWU!Y$9:Y$228,Inp_WWU!$I$9:$I$228,Cal_BOSort!$G1648,Inp_WWU!$J$9:$J$228,Cal_BOSort!$I1648)</f>
        <v>0</v>
      </c>
      <c r="Z1648" s="18">
        <f>SUMIFS(Inp_WWU!Z$9:Z$228,Inp_WWU!$I$9:$I$228,Cal_BOSort!$G1648,Inp_WWU!$J$9:$J$228,Cal_BOSort!$I1648)</f>
        <v>0</v>
      </c>
      <c r="AA1648" s="18">
        <f>SUMIFS(Inp_WWU!AA$9:AA$228,Inp_WWU!$I$9:$I$228,Cal_BOSort!$G1648,Inp_WWU!$J$9:$J$228,Cal_BOSort!$I1648)</f>
        <v>0</v>
      </c>
      <c r="AB1648" s="18">
        <f>SUMIFS(Inp_WWU!AB$9:AB$228,Inp_WWU!$I$9:$I$228,Cal_BOSort!$G1648,Inp_WWU!$J$9:$J$228,Cal_BOSort!$I1648)</f>
        <v>0</v>
      </c>
      <c r="AC1648" s="18">
        <f>SUMIFS(Inp_WWU!AC$9:AC$228,Inp_WWU!$I$9:$I$228,Cal_BOSort!$G1648,Inp_WWU!$J$9:$J$228,Cal_BOSort!$I1648)</f>
        <v>0</v>
      </c>
      <c r="AD1648" s="18">
        <f>SUMIFS(Inp_WWU!AD$9:AD$228,Inp_WWU!$I$9:$I$228,Cal_BOSort!$G1648,Inp_WWU!$J$9:$J$228,Cal_BOSort!$I1648)</f>
        <v>0</v>
      </c>
      <c r="AE1648" s="18">
        <f>SUMIFS(Inp_WWU!AE$9:AE$228,Inp_WWU!$I$9:$I$228,Cal_BOSort!$G1648,Inp_WWU!$J$9:$J$228,Cal_BOSort!$I1648)</f>
        <v>0</v>
      </c>
      <c r="AF1648" s="18">
        <f>SUMIFS(Inp_WWU!AF$9:AF$228,Inp_WWU!$I$9:$I$228,Cal_BOSort!$G1648,Inp_WWU!$J$9:$J$228,Cal_BOSort!$I1648)</f>
        <v>0</v>
      </c>
      <c r="AG1648" s="18">
        <f>SUMIFS(Inp_WWU!AG$9:AG$228,Inp_WWU!$I$9:$I$228,Cal_BOSort!$G1648,Inp_WWU!$J$9:$J$228,Cal_BOSort!$I1648)</f>
        <v>0</v>
      </c>
      <c r="AH1648" s="18">
        <f>SUMIFS(Inp_WWU!AH$9:AH$228,Inp_WWU!$I$9:$I$228,Cal_BOSort!$G1648,Inp_WWU!$J$9:$J$228,Cal_BOSort!$I1648)</f>
        <v>0</v>
      </c>
      <c r="AI1648" s="18">
        <f>SUMIFS(Inp_WWU!AI$9:AI$228,Inp_WWU!$I$9:$I$228,Cal_BOSort!$G1648,Inp_WWU!$J$9:$J$228,Cal_BOSort!$I1648)</f>
        <v>0</v>
      </c>
      <c r="AJ1648" s="18">
        <f>SUMIFS(Inp_WWU!AJ$9:AJ$228,Inp_WWU!$I$9:$I$228,Cal_BOSort!$G1648,Inp_WWU!$J$9:$J$228,Cal_BOSort!$I1648)</f>
        <v>0</v>
      </c>
      <c r="AK1648" s="18">
        <f>SUMIFS(Inp_WWU!AK$9:AK$228,Inp_WWU!$I$9:$I$228,Cal_BOSort!$G1648,Inp_WWU!$J$9:$J$228,Cal_BOSort!$I1648)</f>
        <v>0</v>
      </c>
      <c r="AM1648" s="18">
        <f t="shared" si="179"/>
        <v>0</v>
      </c>
      <c r="AN1648" s="18">
        <f t="shared" si="183"/>
        <v>0</v>
      </c>
      <c r="AO1648" s="18">
        <f t="shared" si="184"/>
        <v>0</v>
      </c>
      <c r="AP1648" s="18">
        <f t="shared" si="180"/>
        <v>0</v>
      </c>
      <c r="AQ1648" s="18">
        <f t="shared" si="181"/>
        <v>0</v>
      </c>
      <c r="AR1648" s="18">
        <f t="shared" si="182"/>
        <v>0</v>
      </c>
      <c r="AU1648" s="42"/>
    </row>
    <row r="1649" spans="4:47" s="3" customFormat="1">
      <c r="D1649" s="101" t="str">
        <f>IF(I1649="","",MAX(D$1565:D1648)+1)</f>
        <v/>
      </c>
      <c r="E1649" s="3" t="s">
        <v>36</v>
      </c>
      <c r="F1649" s="3" t="s">
        <v>169</v>
      </c>
      <c r="G1649" s="3" t="s">
        <v>256</v>
      </c>
      <c r="I1649" s="101" t="str">
        <f>IF(Inp_WWU!M92="BO",Inp_WWU!J92,"")</f>
        <v/>
      </c>
      <c r="L1649" s="3" t="s">
        <v>106</v>
      </c>
      <c r="R1649" s="14"/>
      <c r="T1649" s="18"/>
      <c r="U1649" s="18"/>
      <c r="V1649" s="18"/>
      <c r="W1649" s="18"/>
      <c r="X1649" s="18"/>
      <c r="Y1649" s="18">
        <f>SUMIFS(Inp_WWU!Y$9:Y$228,Inp_WWU!$I$9:$I$228,Cal_BOSort!$G1649,Inp_WWU!$J$9:$J$228,Cal_BOSort!$I1649)</f>
        <v>0</v>
      </c>
      <c r="Z1649" s="18">
        <f>SUMIFS(Inp_WWU!Z$9:Z$228,Inp_WWU!$I$9:$I$228,Cal_BOSort!$G1649,Inp_WWU!$J$9:$J$228,Cal_BOSort!$I1649)</f>
        <v>0</v>
      </c>
      <c r="AA1649" s="18">
        <f>SUMIFS(Inp_WWU!AA$9:AA$228,Inp_WWU!$I$9:$I$228,Cal_BOSort!$G1649,Inp_WWU!$J$9:$J$228,Cal_BOSort!$I1649)</f>
        <v>0</v>
      </c>
      <c r="AB1649" s="18">
        <f>SUMIFS(Inp_WWU!AB$9:AB$228,Inp_WWU!$I$9:$I$228,Cal_BOSort!$G1649,Inp_WWU!$J$9:$J$228,Cal_BOSort!$I1649)</f>
        <v>0</v>
      </c>
      <c r="AC1649" s="18">
        <f>SUMIFS(Inp_WWU!AC$9:AC$228,Inp_WWU!$I$9:$I$228,Cal_BOSort!$G1649,Inp_WWU!$J$9:$J$228,Cal_BOSort!$I1649)</f>
        <v>0</v>
      </c>
      <c r="AD1649" s="18">
        <f>SUMIFS(Inp_WWU!AD$9:AD$228,Inp_WWU!$I$9:$I$228,Cal_BOSort!$G1649,Inp_WWU!$J$9:$J$228,Cal_BOSort!$I1649)</f>
        <v>0</v>
      </c>
      <c r="AE1649" s="18">
        <f>SUMIFS(Inp_WWU!AE$9:AE$228,Inp_WWU!$I$9:$I$228,Cal_BOSort!$G1649,Inp_WWU!$J$9:$J$228,Cal_BOSort!$I1649)</f>
        <v>0</v>
      </c>
      <c r="AF1649" s="18">
        <f>SUMIFS(Inp_WWU!AF$9:AF$228,Inp_WWU!$I$9:$I$228,Cal_BOSort!$G1649,Inp_WWU!$J$9:$J$228,Cal_BOSort!$I1649)</f>
        <v>0</v>
      </c>
      <c r="AG1649" s="18">
        <f>SUMIFS(Inp_WWU!AG$9:AG$228,Inp_WWU!$I$9:$I$228,Cal_BOSort!$G1649,Inp_WWU!$J$9:$J$228,Cal_BOSort!$I1649)</f>
        <v>0</v>
      </c>
      <c r="AH1649" s="18">
        <f>SUMIFS(Inp_WWU!AH$9:AH$228,Inp_WWU!$I$9:$I$228,Cal_BOSort!$G1649,Inp_WWU!$J$9:$J$228,Cal_BOSort!$I1649)</f>
        <v>0</v>
      </c>
      <c r="AI1649" s="18">
        <f>SUMIFS(Inp_WWU!AI$9:AI$228,Inp_WWU!$I$9:$I$228,Cal_BOSort!$G1649,Inp_WWU!$J$9:$J$228,Cal_BOSort!$I1649)</f>
        <v>0</v>
      </c>
      <c r="AJ1649" s="18">
        <f>SUMIFS(Inp_WWU!AJ$9:AJ$228,Inp_WWU!$I$9:$I$228,Cal_BOSort!$G1649,Inp_WWU!$J$9:$J$228,Cal_BOSort!$I1649)</f>
        <v>0</v>
      </c>
      <c r="AK1649" s="18">
        <f>SUMIFS(Inp_WWU!AK$9:AK$228,Inp_WWU!$I$9:$I$228,Cal_BOSort!$G1649,Inp_WWU!$J$9:$J$228,Cal_BOSort!$I1649)</f>
        <v>0</v>
      </c>
      <c r="AM1649" s="18">
        <f t="shared" si="179"/>
        <v>0</v>
      </c>
      <c r="AN1649" s="18">
        <f t="shared" si="183"/>
        <v>0</v>
      </c>
      <c r="AO1649" s="18">
        <f t="shared" si="184"/>
        <v>0</v>
      </c>
      <c r="AP1649" s="18">
        <f t="shared" si="180"/>
        <v>0</v>
      </c>
      <c r="AQ1649" s="18">
        <f t="shared" si="181"/>
        <v>0</v>
      </c>
      <c r="AR1649" s="18">
        <f t="shared" si="182"/>
        <v>0</v>
      </c>
      <c r="AU1649" s="42"/>
    </row>
    <row r="1650" spans="4:47" s="3" customFormat="1">
      <c r="D1650" s="101" t="str">
        <f>IF(I1650="","",MAX(D$1565:D1649)+1)</f>
        <v/>
      </c>
      <c r="E1650" s="3" t="s">
        <v>36</v>
      </c>
      <c r="F1650" s="3" t="s">
        <v>169</v>
      </c>
      <c r="G1650" s="3" t="s">
        <v>256</v>
      </c>
      <c r="I1650" s="101" t="str">
        <f>IF(Inp_WWU!M93="BO",Inp_WWU!J93,"")</f>
        <v/>
      </c>
      <c r="L1650" s="3" t="s">
        <v>106</v>
      </c>
      <c r="R1650" s="14"/>
      <c r="T1650" s="18"/>
      <c r="U1650" s="18"/>
      <c r="V1650" s="18"/>
      <c r="W1650" s="18"/>
      <c r="X1650" s="18"/>
      <c r="Y1650" s="18">
        <f>SUMIFS(Inp_WWU!Y$9:Y$228,Inp_WWU!$I$9:$I$228,Cal_BOSort!$G1650,Inp_WWU!$J$9:$J$228,Cal_BOSort!$I1650)</f>
        <v>0</v>
      </c>
      <c r="Z1650" s="18">
        <f>SUMIFS(Inp_WWU!Z$9:Z$228,Inp_WWU!$I$9:$I$228,Cal_BOSort!$G1650,Inp_WWU!$J$9:$J$228,Cal_BOSort!$I1650)</f>
        <v>0</v>
      </c>
      <c r="AA1650" s="18">
        <f>SUMIFS(Inp_WWU!AA$9:AA$228,Inp_WWU!$I$9:$I$228,Cal_BOSort!$G1650,Inp_WWU!$J$9:$J$228,Cal_BOSort!$I1650)</f>
        <v>0</v>
      </c>
      <c r="AB1650" s="18">
        <f>SUMIFS(Inp_WWU!AB$9:AB$228,Inp_WWU!$I$9:$I$228,Cal_BOSort!$G1650,Inp_WWU!$J$9:$J$228,Cal_BOSort!$I1650)</f>
        <v>0</v>
      </c>
      <c r="AC1650" s="18">
        <f>SUMIFS(Inp_WWU!AC$9:AC$228,Inp_WWU!$I$9:$I$228,Cal_BOSort!$G1650,Inp_WWU!$J$9:$J$228,Cal_BOSort!$I1650)</f>
        <v>0</v>
      </c>
      <c r="AD1650" s="18">
        <f>SUMIFS(Inp_WWU!AD$9:AD$228,Inp_WWU!$I$9:$I$228,Cal_BOSort!$G1650,Inp_WWU!$J$9:$J$228,Cal_BOSort!$I1650)</f>
        <v>0</v>
      </c>
      <c r="AE1650" s="18">
        <f>SUMIFS(Inp_WWU!AE$9:AE$228,Inp_WWU!$I$9:$I$228,Cal_BOSort!$G1650,Inp_WWU!$J$9:$J$228,Cal_BOSort!$I1650)</f>
        <v>0</v>
      </c>
      <c r="AF1650" s="18">
        <f>SUMIFS(Inp_WWU!AF$9:AF$228,Inp_WWU!$I$9:$I$228,Cal_BOSort!$G1650,Inp_WWU!$J$9:$J$228,Cal_BOSort!$I1650)</f>
        <v>0</v>
      </c>
      <c r="AG1650" s="18">
        <f>SUMIFS(Inp_WWU!AG$9:AG$228,Inp_WWU!$I$9:$I$228,Cal_BOSort!$G1650,Inp_WWU!$J$9:$J$228,Cal_BOSort!$I1650)</f>
        <v>0</v>
      </c>
      <c r="AH1650" s="18">
        <f>SUMIFS(Inp_WWU!AH$9:AH$228,Inp_WWU!$I$9:$I$228,Cal_BOSort!$G1650,Inp_WWU!$J$9:$J$228,Cal_BOSort!$I1650)</f>
        <v>0</v>
      </c>
      <c r="AI1650" s="18">
        <f>SUMIFS(Inp_WWU!AI$9:AI$228,Inp_WWU!$I$9:$I$228,Cal_BOSort!$G1650,Inp_WWU!$J$9:$J$228,Cal_BOSort!$I1650)</f>
        <v>0</v>
      </c>
      <c r="AJ1650" s="18">
        <f>SUMIFS(Inp_WWU!AJ$9:AJ$228,Inp_WWU!$I$9:$I$228,Cal_BOSort!$G1650,Inp_WWU!$J$9:$J$228,Cal_BOSort!$I1650)</f>
        <v>0</v>
      </c>
      <c r="AK1650" s="18">
        <f>SUMIFS(Inp_WWU!AK$9:AK$228,Inp_WWU!$I$9:$I$228,Cal_BOSort!$G1650,Inp_WWU!$J$9:$J$228,Cal_BOSort!$I1650)</f>
        <v>0</v>
      </c>
      <c r="AM1650" s="18">
        <f t="shared" si="179"/>
        <v>0</v>
      </c>
      <c r="AN1650" s="18">
        <f t="shared" si="183"/>
        <v>0</v>
      </c>
      <c r="AO1650" s="18">
        <f t="shared" si="184"/>
        <v>0</v>
      </c>
      <c r="AP1650" s="18">
        <f t="shared" si="180"/>
        <v>0</v>
      </c>
      <c r="AQ1650" s="18">
        <f t="shared" si="181"/>
        <v>0</v>
      </c>
      <c r="AR1650" s="18">
        <f t="shared" si="182"/>
        <v>0</v>
      </c>
      <c r="AU1650" s="42"/>
    </row>
    <row r="1651" spans="4:47" s="3" customFormat="1">
      <c r="D1651" s="101" t="str">
        <f>IF(I1651="","",MAX(D$1565:D1650)+1)</f>
        <v/>
      </c>
      <c r="E1651" s="3" t="s">
        <v>36</v>
      </c>
      <c r="F1651" s="3" t="s">
        <v>169</v>
      </c>
      <c r="G1651" s="3" t="s">
        <v>256</v>
      </c>
      <c r="I1651" s="101" t="str">
        <f>IF(Inp_WWU!M94="BO",Inp_WWU!J94,"")</f>
        <v/>
      </c>
      <c r="L1651" s="3" t="s">
        <v>106</v>
      </c>
      <c r="R1651" s="14"/>
      <c r="T1651" s="18"/>
      <c r="U1651" s="18"/>
      <c r="V1651" s="18"/>
      <c r="W1651" s="18"/>
      <c r="X1651" s="18"/>
      <c r="Y1651" s="18">
        <f>SUMIFS(Inp_WWU!Y$9:Y$228,Inp_WWU!$I$9:$I$228,Cal_BOSort!$G1651,Inp_WWU!$J$9:$J$228,Cal_BOSort!$I1651)</f>
        <v>0</v>
      </c>
      <c r="Z1651" s="18">
        <f>SUMIFS(Inp_WWU!Z$9:Z$228,Inp_WWU!$I$9:$I$228,Cal_BOSort!$G1651,Inp_WWU!$J$9:$J$228,Cal_BOSort!$I1651)</f>
        <v>0</v>
      </c>
      <c r="AA1651" s="18">
        <f>SUMIFS(Inp_WWU!AA$9:AA$228,Inp_WWU!$I$9:$I$228,Cal_BOSort!$G1651,Inp_WWU!$J$9:$J$228,Cal_BOSort!$I1651)</f>
        <v>0</v>
      </c>
      <c r="AB1651" s="18">
        <f>SUMIFS(Inp_WWU!AB$9:AB$228,Inp_WWU!$I$9:$I$228,Cal_BOSort!$G1651,Inp_WWU!$J$9:$J$228,Cal_BOSort!$I1651)</f>
        <v>0</v>
      </c>
      <c r="AC1651" s="18">
        <f>SUMIFS(Inp_WWU!AC$9:AC$228,Inp_WWU!$I$9:$I$228,Cal_BOSort!$G1651,Inp_WWU!$J$9:$J$228,Cal_BOSort!$I1651)</f>
        <v>0</v>
      </c>
      <c r="AD1651" s="18">
        <f>SUMIFS(Inp_WWU!AD$9:AD$228,Inp_WWU!$I$9:$I$228,Cal_BOSort!$G1651,Inp_WWU!$J$9:$J$228,Cal_BOSort!$I1651)</f>
        <v>0</v>
      </c>
      <c r="AE1651" s="18">
        <f>SUMIFS(Inp_WWU!AE$9:AE$228,Inp_WWU!$I$9:$I$228,Cal_BOSort!$G1651,Inp_WWU!$J$9:$J$228,Cal_BOSort!$I1651)</f>
        <v>0</v>
      </c>
      <c r="AF1651" s="18">
        <f>SUMIFS(Inp_WWU!AF$9:AF$228,Inp_WWU!$I$9:$I$228,Cal_BOSort!$G1651,Inp_WWU!$J$9:$J$228,Cal_BOSort!$I1651)</f>
        <v>0</v>
      </c>
      <c r="AG1651" s="18">
        <f>SUMIFS(Inp_WWU!AG$9:AG$228,Inp_WWU!$I$9:$I$228,Cal_BOSort!$G1651,Inp_WWU!$J$9:$J$228,Cal_BOSort!$I1651)</f>
        <v>0</v>
      </c>
      <c r="AH1651" s="18">
        <f>SUMIFS(Inp_WWU!AH$9:AH$228,Inp_WWU!$I$9:$I$228,Cal_BOSort!$G1651,Inp_WWU!$J$9:$J$228,Cal_BOSort!$I1651)</f>
        <v>0</v>
      </c>
      <c r="AI1651" s="18">
        <f>SUMIFS(Inp_WWU!AI$9:AI$228,Inp_WWU!$I$9:$I$228,Cal_BOSort!$G1651,Inp_WWU!$J$9:$J$228,Cal_BOSort!$I1651)</f>
        <v>0</v>
      </c>
      <c r="AJ1651" s="18">
        <f>SUMIFS(Inp_WWU!AJ$9:AJ$228,Inp_WWU!$I$9:$I$228,Cal_BOSort!$G1651,Inp_WWU!$J$9:$J$228,Cal_BOSort!$I1651)</f>
        <v>0</v>
      </c>
      <c r="AK1651" s="18">
        <f>SUMIFS(Inp_WWU!AK$9:AK$228,Inp_WWU!$I$9:$I$228,Cal_BOSort!$G1651,Inp_WWU!$J$9:$J$228,Cal_BOSort!$I1651)</f>
        <v>0</v>
      </c>
      <c r="AM1651" s="18">
        <f t="shared" si="179"/>
        <v>0</v>
      </c>
      <c r="AN1651" s="18">
        <f t="shared" si="183"/>
        <v>0</v>
      </c>
      <c r="AO1651" s="18">
        <f t="shared" si="184"/>
        <v>0</v>
      </c>
      <c r="AP1651" s="18">
        <f t="shared" si="180"/>
        <v>0</v>
      </c>
      <c r="AQ1651" s="18">
        <f t="shared" si="181"/>
        <v>0</v>
      </c>
      <c r="AR1651" s="18">
        <f t="shared" si="182"/>
        <v>0</v>
      </c>
      <c r="AU1651" s="42"/>
    </row>
    <row r="1652" spans="4:47" s="3" customFormat="1">
      <c r="D1652" s="101" t="str">
        <f>IF(I1652="","",MAX(D$1565:D1651)+1)</f>
        <v/>
      </c>
      <c r="E1652" s="3" t="s">
        <v>36</v>
      </c>
      <c r="F1652" s="3" t="s">
        <v>169</v>
      </c>
      <c r="G1652" s="3" t="s">
        <v>256</v>
      </c>
      <c r="I1652" s="101" t="str">
        <f>IF(Inp_WWU!M95="BO",Inp_WWU!J95,"")</f>
        <v/>
      </c>
      <c r="L1652" s="3" t="s">
        <v>106</v>
      </c>
      <c r="R1652" s="14"/>
      <c r="T1652" s="18"/>
      <c r="U1652" s="18"/>
      <c r="V1652" s="18"/>
      <c r="W1652" s="18"/>
      <c r="X1652" s="18"/>
      <c r="Y1652" s="18">
        <f>SUMIFS(Inp_WWU!Y$9:Y$228,Inp_WWU!$I$9:$I$228,Cal_BOSort!$G1652,Inp_WWU!$J$9:$J$228,Cal_BOSort!$I1652)</f>
        <v>0</v>
      </c>
      <c r="Z1652" s="18">
        <f>SUMIFS(Inp_WWU!Z$9:Z$228,Inp_WWU!$I$9:$I$228,Cal_BOSort!$G1652,Inp_WWU!$J$9:$J$228,Cal_BOSort!$I1652)</f>
        <v>0</v>
      </c>
      <c r="AA1652" s="18">
        <f>SUMIFS(Inp_WWU!AA$9:AA$228,Inp_WWU!$I$9:$I$228,Cal_BOSort!$G1652,Inp_WWU!$J$9:$J$228,Cal_BOSort!$I1652)</f>
        <v>0</v>
      </c>
      <c r="AB1652" s="18">
        <f>SUMIFS(Inp_WWU!AB$9:AB$228,Inp_WWU!$I$9:$I$228,Cal_BOSort!$G1652,Inp_WWU!$J$9:$J$228,Cal_BOSort!$I1652)</f>
        <v>0</v>
      </c>
      <c r="AC1652" s="18">
        <f>SUMIFS(Inp_WWU!AC$9:AC$228,Inp_WWU!$I$9:$I$228,Cal_BOSort!$G1652,Inp_WWU!$J$9:$J$228,Cal_BOSort!$I1652)</f>
        <v>0</v>
      </c>
      <c r="AD1652" s="18">
        <f>SUMIFS(Inp_WWU!AD$9:AD$228,Inp_WWU!$I$9:$I$228,Cal_BOSort!$G1652,Inp_WWU!$J$9:$J$228,Cal_BOSort!$I1652)</f>
        <v>0</v>
      </c>
      <c r="AE1652" s="18">
        <f>SUMIFS(Inp_WWU!AE$9:AE$228,Inp_WWU!$I$9:$I$228,Cal_BOSort!$G1652,Inp_WWU!$J$9:$J$228,Cal_BOSort!$I1652)</f>
        <v>0</v>
      </c>
      <c r="AF1652" s="18">
        <f>SUMIFS(Inp_WWU!AF$9:AF$228,Inp_WWU!$I$9:$I$228,Cal_BOSort!$G1652,Inp_WWU!$J$9:$J$228,Cal_BOSort!$I1652)</f>
        <v>0</v>
      </c>
      <c r="AG1652" s="18">
        <f>SUMIFS(Inp_WWU!AG$9:AG$228,Inp_WWU!$I$9:$I$228,Cal_BOSort!$G1652,Inp_WWU!$J$9:$J$228,Cal_BOSort!$I1652)</f>
        <v>0</v>
      </c>
      <c r="AH1652" s="18">
        <f>SUMIFS(Inp_WWU!AH$9:AH$228,Inp_WWU!$I$9:$I$228,Cal_BOSort!$G1652,Inp_WWU!$J$9:$J$228,Cal_BOSort!$I1652)</f>
        <v>0</v>
      </c>
      <c r="AI1652" s="18">
        <f>SUMIFS(Inp_WWU!AI$9:AI$228,Inp_WWU!$I$9:$I$228,Cal_BOSort!$G1652,Inp_WWU!$J$9:$J$228,Cal_BOSort!$I1652)</f>
        <v>0</v>
      </c>
      <c r="AJ1652" s="18">
        <f>SUMIFS(Inp_WWU!AJ$9:AJ$228,Inp_WWU!$I$9:$I$228,Cal_BOSort!$G1652,Inp_WWU!$J$9:$J$228,Cal_BOSort!$I1652)</f>
        <v>0</v>
      </c>
      <c r="AK1652" s="18">
        <f>SUMIFS(Inp_WWU!AK$9:AK$228,Inp_WWU!$I$9:$I$228,Cal_BOSort!$G1652,Inp_WWU!$J$9:$J$228,Cal_BOSort!$I1652)</f>
        <v>0</v>
      </c>
      <c r="AM1652" s="18">
        <f t="shared" si="179"/>
        <v>0</v>
      </c>
      <c r="AN1652" s="18">
        <f t="shared" si="183"/>
        <v>0</v>
      </c>
      <c r="AO1652" s="18">
        <f t="shared" si="184"/>
        <v>0</v>
      </c>
      <c r="AP1652" s="18">
        <f t="shared" si="180"/>
        <v>0</v>
      </c>
      <c r="AQ1652" s="18">
        <f t="shared" si="181"/>
        <v>0</v>
      </c>
      <c r="AR1652" s="18">
        <f t="shared" si="182"/>
        <v>0</v>
      </c>
      <c r="AU1652" s="42"/>
    </row>
    <row r="1653" spans="4:47" s="3" customFormat="1">
      <c r="D1653" s="101" t="str">
        <f>IF(I1653="","",MAX(D$1565:D1652)+1)</f>
        <v/>
      </c>
      <c r="E1653" s="3" t="s">
        <v>36</v>
      </c>
      <c r="F1653" s="3" t="s">
        <v>169</v>
      </c>
      <c r="G1653" s="3" t="s">
        <v>256</v>
      </c>
      <c r="I1653" s="101" t="str">
        <f>IF(Inp_WWU!M96="BO",Inp_WWU!J96,"")</f>
        <v/>
      </c>
      <c r="L1653" s="3" t="s">
        <v>106</v>
      </c>
      <c r="R1653" s="14"/>
      <c r="T1653" s="18"/>
      <c r="U1653" s="18"/>
      <c r="V1653" s="18"/>
      <c r="W1653" s="18"/>
      <c r="X1653" s="18"/>
      <c r="Y1653" s="18">
        <f>SUMIFS(Inp_WWU!Y$9:Y$228,Inp_WWU!$I$9:$I$228,Cal_BOSort!$G1653,Inp_WWU!$J$9:$J$228,Cal_BOSort!$I1653)</f>
        <v>0</v>
      </c>
      <c r="Z1653" s="18">
        <f>SUMIFS(Inp_WWU!Z$9:Z$228,Inp_WWU!$I$9:$I$228,Cal_BOSort!$G1653,Inp_WWU!$J$9:$J$228,Cal_BOSort!$I1653)</f>
        <v>0</v>
      </c>
      <c r="AA1653" s="18">
        <f>SUMIFS(Inp_WWU!AA$9:AA$228,Inp_WWU!$I$9:$I$228,Cal_BOSort!$G1653,Inp_WWU!$J$9:$J$228,Cal_BOSort!$I1653)</f>
        <v>0</v>
      </c>
      <c r="AB1653" s="18">
        <f>SUMIFS(Inp_WWU!AB$9:AB$228,Inp_WWU!$I$9:$I$228,Cal_BOSort!$G1653,Inp_WWU!$J$9:$J$228,Cal_BOSort!$I1653)</f>
        <v>0</v>
      </c>
      <c r="AC1653" s="18">
        <f>SUMIFS(Inp_WWU!AC$9:AC$228,Inp_WWU!$I$9:$I$228,Cal_BOSort!$G1653,Inp_WWU!$J$9:$J$228,Cal_BOSort!$I1653)</f>
        <v>0</v>
      </c>
      <c r="AD1653" s="18">
        <f>SUMIFS(Inp_WWU!AD$9:AD$228,Inp_WWU!$I$9:$I$228,Cal_BOSort!$G1653,Inp_WWU!$J$9:$J$228,Cal_BOSort!$I1653)</f>
        <v>0</v>
      </c>
      <c r="AE1653" s="18">
        <f>SUMIFS(Inp_WWU!AE$9:AE$228,Inp_WWU!$I$9:$I$228,Cal_BOSort!$G1653,Inp_WWU!$J$9:$J$228,Cal_BOSort!$I1653)</f>
        <v>0</v>
      </c>
      <c r="AF1653" s="18">
        <f>SUMIFS(Inp_WWU!AF$9:AF$228,Inp_WWU!$I$9:$I$228,Cal_BOSort!$G1653,Inp_WWU!$J$9:$J$228,Cal_BOSort!$I1653)</f>
        <v>0</v>
      </c>
      <c r="AG1653" s="18">
        <f>SUMIFS(Inp_WWU!AG$9:AG$228,Inp_WWU!$I$9:$I$228,Cal_BOSort!$G1653,Inp_WWU!$J$9:$J$228,Cal_BOSort!$I1653)</f>
        <v>0</v>
      </c>
      <c r="AH1653" s="18">
        <f>SUMIFS(Inp_WWU!AH$9:AH$228,Inp_WWU!$I$9:$I$228,Cal_BOSort!$G1653,Inp_WWU!$J$9:$J$228,Cal_BOSort!$I1653)</f>
        <v>0</v>
      </c>
      <c r="AI1653" s="18">
        <f>SUMIFS(Inp_WWU!AI$9:AI$228,Inp_WWU!$I$9:$I$228,Cal_BOSort!$G1653,Inp_WWU!$J$9:$J$228,Cal_BOSort!$I1653)</f>
        <v>0</v>
      </c>
      <c r="AJ1653" s="18">
        <f>SUMIFS(Inp_WWU!AJ$9:AJ$228,Inp_WWU!$I$9:$I$228,Cal_BOSort!$G1653,Inp_WWU!$J$9:$J$228,Cal_BOSort!$I1653)</f>
        <v>0</v>
      </c>
      <c r="AK1653" s="18">
        <f>SUMIFS(Inp_WWU!AK$9:AK$228,Inp_WWU!$I$9:$I$228,Cal_BOSort!$G1653,Inp_WWU!$J$9:$J$228,Cal_BOSort!$I1653)</f>
        <v>0</v>
      </c>
      <c r="AM1653" s="18">
        <f t="shared" si="179"/>
        <v>0</v>
      </c>
      <c r="AN1653" s="18">
        <f t="shared" si="183"/>
        <v>0</v>
      </c>
      <c r="AO1653" s="18">
        <f t="shared" si="184"/>
        <v>0</v>
      </c>
      <c r="AP1653" s="18">
        <f t="shared" si="180"/>
        <v>0</v>
      </c>
      <c r="AQ1653" s="18">
        <f t="shared" si="181"/>
        <v>0</v>
      </c>
      <c r="AR1653" s="18">
        <f t="shared" si="182"/>
        <v>0</v>
      </c>
      <c r="AU1653" s="42"/>
    </row>
    <row r="1654" spans="4:47" s="3" customFormat="1">
      <c r="D1654" s="101" t="str">
        <f>IF(I1654="","",MAX(D$1565:D1653)+1)</f>
        <v/>
      </c>
      <c r="E1654" s="3" t="s">
        <v>36</v>
      </c>
      <c r="F1654" s="3" t="s">
        <v>169</v>
      </c>
      <c r="G1654" s="3" t="s">
        <v>256</v>
      </c>
      <c r="I1654" s="101" t="str">
        <f>IF(Inp_WWU!M97="BO",Inp_WWU!J97,"")</f>
        <v/>
      </c>
      <c r="L1654" s="3" t="s">
        <v>106</v>
      </c>
      <c r="R1654" s="14"/>
      <c r="T1654" s="18"/>
      <c r="U1654" s="18"/>
      <c r="V1654" s="18"/>
      <c r="W1654" s="18"/>
      <c r="X1654" s="18"/>
      <c r="Y1654" s="18">
        <f>SUMIFS(Inp_WWU!Y$9:Y$228,Inp_WWU!$I$9:$I$228,Cal_BOSort!$G1654,Inp_WWU!$J$9:$J$228,Cal_BOSort!$I1654)</f>
        <v>0</v>
      </c>
      <c r="Z1654" s="18">
        <f>SUMIFS(Inp_WWU!Z$9:Z$228,Inp_WWU!$I$9:$I$228,Cal_BOSort!$G1654,Inp_WWU!$J$9:$J$228,Cal_BOSort!$I1654)</f>
        <v>0</v>
      </c>
      <c r="AA1654" s="18">
        <f>SUMIFS(Inp_WWU!AA$9:AA$228,Inp_WWU!$I$9:$I$228,Cal_BOSort!$G1654,Inp_WWU!$J$9:$J$228,Cal_BOSort!$I1654)</f>
        <v>0</v>
      </c>
      <c r="AB1654" s="18">
        <f>SUMIFS(Inp_WWU!AB$9:AB$228,Inp_WWU!$I$9:$I$228,Cal_BOSort!$G1654,Inp_WWU!$J$9:$J$228,Cal_BOSort!$I1654)</f>
        <v>0</v>
      </c>
      <c r="AC1654" s="18">
        <f>SUMIFS(Inp_WWU!AC$9:AC$228,Inp_WWU!$I$9:$I$228,Cal_BOSort!$G1654,Inp_WWU!$J$9:$J$228,Cal_BOSort!$I1654)</f>
        <v>0</v>
      </c>
      <c r="AD1654" s="18">
        <f>SUMIFS(Inp_WWU!AD$9:AD$228,Inp_WWU!$I$9:$I$228,Cal_BOSort!$G1654,Inp_WWU!$J$9:$J$228,Cal_BOSort!$I1654)</f>
        <v>0</v>
      </c>
      <c r="AE1654" s="18">
        <f>SUMIFS(Inp_WWU!AE$9:AE$228,Inp_WWU!$I$9:$I$228,Cal_BOSort!$G1654,Inp_WWU!$J$9:$J$228,Cal_BOSort!$I1654)</f>
        <v>0</v>
      </c>
      <c r="AF1654" s="18">
        <f>SUMIFS(Inp_WWU!AF$9:AF$228,Inp_WWU!$I$9:$I$228,Cal_BOSort!$G1654,Inp_WWU!$J$9:$J$228,Cal_BOSort!$I1654)</f>
        <v>0</v>
      </c>
      <c r="AG1654" s="18">
        <f>SUMIFS(Inp_WWU!AG$9:AG$228,Inp_WWU!$I$9:$I$228,Cal_BOSort!$G1654,Inp_WWU!$J$9:$J$228,Cal_BOSort!$I1654)</f>
        <v>0</v>
      </c>
      <c r="AH1654" s="18">
        <f>SUMIFS(Inp_WWU!AH$9:AH$228,Inp_WWU!$I$9:$I$228,Cal_BOSort!$G1654,Inp_WWU!$J$9:$J$228,Cal_BOSort!$I1654)</f>
        <v>0</v>
      </c>
      <c r="AI1654" s="18">
        <f>SUMIFS(Inp_WWU!AI$9:AI$228,Inp_WWU!$I$9:$I$228,Cal_BOSort!$G1654,Inp_WWU!$J$9:$J$228,Cal_BOSort!$I1654)</f>
        <v>0</v>
      </c>
      <c r="AJ1654" s="18">
        <f>SUMIFS(Inp_WWU!AJ$9:AJ$228,Inp_WWU!$I$9:$I$228,Cal_BOSort!$G1654,Inp_WWU!$J$9:$J$228,Cal_BOSort!$I1654)</f>
        <v>0</v>
      </c>
      <c r="AK1654" s="18">
        <f>SUMIFS(Inp_WWU!AK$9:AK$228,Inp_WWU!$I$9:$I$228,Cal_BOSort!$G1654,Inp_WWU!$J$9:$J$228,Cal_BOSort!$I1654)</f>
        <v>0</v>
      </c>
      <c r="AM1654" s="18">
        <f t="shared" si="179"/>
        <v>0</v>
      </c>
      <c r="AN1654" s="18">
        <f t="shared" si="183"/>
        <v>0</v>
      </c>
      <c r="AO1654" s="18">
        <f t="shared" si="184"/>
        <v>0</v>
      </c>
      <c r="AP1654" s="18">
        <f t="shared" si="180"/>
        <v>0</v>
      </c>
      <c r="AQ1654" s="18">
        <f t="shared" si="181"/>
        <v>0</v>
      </c>
      <c r="AR1654" s="18">
        <f t="shared" si="182"/>
        <v>0</v>
      </c>
      <c r="AU1654" s="42"/>
    </row>
    <row r="1655" spans="4:47" s="3" customFormat="1">
      <c r="D1655" s="101" t="str">
        <f>IF(I1655="","",MAX(D$1565:D1654)+1)</f>
        <v/>
      </c>
      <c r="E1655" s="3" t="s">
        <v>36</v>
      </c>
      <c r="F1655" s="3" t="s">
        <v>169</v>
      </c>
      <c r="G1655" s="3" t="s">
        <v>256</v>
      </c>
      <c r="I1655" s="101" t="str">
        <f>IF(Inp_WWU!M98="BO",Inp_WWU!J98,"")</f>
        <v/>
      </c>
      <c r="L1655" s="3" t="s">
        <v>106</v>
      </c>
      <c r="R1655" s="14"/>
      <c r="T1655" s="18"/>
      <c r="U1655" s="18"/>
      <c r="V1655" s="18"/>
      <c r="W1655" s="18"/>
      <c r="X1655" s="18"/>
      <c r="Y1655" s="18">
        <f>SUMIFS(Inp_WWU!Y$9:Y$228,Inp_WWU!$I$9:$I$228,Cal_BOSort!$G1655,Inp_WWU!$J$9:$J$228,Cal_BOSort!$I1655)</f>
        <v>0</v>
      </c>
      <c r="Z1655" s="18">
        <f>SUMIFS(Inp_WWU!Z$9:Z$228,Inp_WWU!$I$9:$I$228,Cal_BOSort!$G1655,Inp_WWU!$J$9:$J$228,Cal_BOSort!$I1655)</f>
        <v>0</v>
      </c>
      <c r="AA1655" s="18">
        <f>SUMIFS(Inp_WWU!AA$9:AA$228,Inp_WWU!$I$9:$I$228,Cal_BOSort!$G1655,Inp_WWU!$J$9:$J$228,Cal_BOSort!$I1655)</f>
        <v>0</v>
      </c>
      <c r="AB1655" s="18">
        <f>SUMIFS(Inp_WWU!AB$9:AB$228,Inp_WWU!$I$9:$I$228,Cal_BOSort!$G1655,Inp_WWU!$J$9:$J$228,Cal_BOSort!$I1655)</f>
        <v>0</v>
      </c>
      <c r="AC1655" s="18">
        <f>SUMIFS(Inp_WWU!AC$9:AC$228,Inp_WWU!$I$9:$I$228,Cal_BOSort!$G1655,Inp_WWU!$J$9:$J$228,Cal_BOSort!$I1655)</f>
        <v>0</v>
      </c>
      <c r="AD1655" s="18">
        <f>SUMIFS(Inp_WWU!AD$9:AD$228,Inp_WWU!$I$9:$I$228,Cal_BOSort!$G1655,Inp_WWU!$J$9:$J$228,Cal_BOSort!$I1655)</f>
        <v>0</v>
      </c>
      <c r="AE1655" s="18">
        <f>SUMIFS(Inp_WWU!AE$9:AE$228,Inp_WWU!$I$9:$I$228,Cal_BOSort!$G1655,Inp_WWU!$J$9:$J$228,Cal_BOSort!$I1655)</f>
        <v>0</v>
      </c>
      <c r="AF1655" s="18">
        <f>SUMIFS(Inp_WWU!AF$9:AF$228,Inp_WWU!$I$9:$I$228,Cal_BOSort!$G1655,Inp_WWU!$J$9:$J$228,Cal_BOSort!$I1655)</f>
        <v>0</v>
      </c>
      <c r="AG1655" s="18">
        <f>SUMIFS(Inp_WWU!AG$9:AG$228,Inp_WWU!$I$9:$I$228,Cal_BOSort!$G1655,Inp_WWU!$J$9:$J$228,Cal_BOSort!$I1655)</f>
        <v>0</v>
      </c>
      <c r="AH1655" s="18">
        <f>SUMIFS(Inp_WWU!AH$9:AH$228,Inp_WWU!$I$9:$I$228,Cal_BOSort!$G1655,Inp_WWU!$J$9:$J$228,Cal_BOSort!$I1655)</f>
        <v>0</v>
      </c>
      <c r="AI1655" s="18">
        <f>SUMIFS(Inp_WWU!AI$9:AI$228,Inp_WWU!$I$9:$I$228,Cal_BOSort!$G1655,Inp_WWU!$J$9:$J$228,Cal_BOSort!$I1655)</f>
        <v>0</v>
      </c>
      <c r="AJ1655" s="18">
        <f>SUMIFS(Inp_WWU!AJ$9:AJ$228,Inp_WWU!$I$9:$I$228,Cal_BOSort!$G1655,Inp_WWU!$J$9:$J$228,Cal_BOSort!$I1655)</f>
        <v>0</v>
      </c>
      <c r="AK1655" s="18">
        <f>SUMIFS(Inp_WWU!AK$9:AK$228,Inp_WWU!$I$9:$I$228,Cal_BOSort!$G1655,Inp_WWU!$J$9:$J$228,Cal_BOSort!$I1655)</f>
        <v>0</v>
      </c>
      <c r="AM1655" s="18">
        <f t="shared" si="179"/>
        <v>0</v>
      </c>
      <c r="AN1655" s="18">
        <f t="shared" si="183"/>
        <v>0</v>
      </c>
      <c r="AO1655" s="18">
        <f t="shared" si="184"/>
        <v>0</v>
      </c>
      <c r="AP1655" s="18">
        <f t="shared" si="180"/>
        <v>0</v>
      </c>
      <c r="AQ1655" s="18">
        <f t="shared" si="181"/>
        <v>0</v>
      </c>
      <c r="AR1655" s="18">
        <f t="shared" si="182"/>
        <v>0</v>
      </c>
      <c r="AU1655" s="42"/>
    </row>
    <row r="1656" spans="4:47" s="3" customFormat="1">
      <c r="D1656" s="101" t="str">
        <f>IF(I1656="","",MAX(D$1565:D1655)+1)</f>
        <v/>
      </c>
      <c r="E1656" s="3" t="s">
        <v>36</v>
      </c>
      <c r="F1656" s="3" t="s">
        <v>169</v>
      </c>
      <c r="G1656" s="3" t="s">
        <v>206</v>
      </c>
      <c r="I1656" s="101" t="str">
        <f>IF(Inp_WWU!M99="BO",Inp_WWU!J99,"")</f>
        <v/>
      </c>
      <c r="L1656" s="3" t="s">
        <v>106</v>
      </c>
      <c r="R1656" s="14"/>
      <c r="T1656" s="18"/>
      <c r="U1656" s="18"/>
      <c r="V1656" s="18"/>
      <c r="W1656" s="18"/>
      <c r="X1656" s="18"/>
      <c r="Y1656" s="18">
        <f>SUMIFS(Inp_WWU!Y$9:Y$228,Inp_WWU!$I$9:$I$228,Cal_BOSort!$G1656,Inp_WWU!$J$9:$J$228,Cal_BOSort!$I1656)</f>
        <v>0</v>
      </c>
      <c r="Z1656" s="18">
        <f>SUMIFS(Inp_WWU!Z$9:Z$228,Inp_WWU!$I$9:$I$228,Cal_BOSort!$G1656,Inp_WWU!$J$9:$J$228,Cal_BOSort!$I1656)</f>
        <v>0</v>
      </c>
      <c r="AA1656" s="18">
        <f>SUMIFS(Inp_WWU!AA$9:AA$228,Inp_WWU!$I$9:$I$228,Cal_BOSort!$G1656,Inp_WWU!$J$9:$J$228,Cal_BOSort!$I1656)</f>
        <v>0</v>
      </c>
      <c r="AB1656" s="18">
        <f>SUMIFS(Inp_WWU!AB$9:AB$228,Inp_WWU!$I$9:$I$228,Cal_BOSort!$G1656,Inp_WWU!$J$9:$J$228,Cal_BOSort!$I1656)</f>
        <v>0</v>
      </c>
      <c r="AC1656" s="18">
        <f>SUMIFS(Inp_WWU!AC$9:AC$228,Inp_WWU!$I$9:$I$228,Cal_BOSort!$G1656,Inp_WWU!$J$9:$J$228,Cal_BOSort!$I1656)</f>
        <v>0</v>
      </c>
      <c r="AD1656" s="18">
        <f>SUMIFS(Inp_WWU!AD$9:AD$228,Inp_WWU!$I$9:$I$228,Cal_BOSort!$G1656,Inp_WWU!$J$9:$J$228,Cal_BOSort!$I1656)</f>
        <v>0</v>
      </c>
      <c r="AE1656" s="18">
        <f>SUMIFS(Inp_WWU!AE$9:AE$228,Inp_WWU!$I$9:$I$228,Cal_BOSort!$G1656,Inp_WWU!$J$9:$J$228,Cal_BOSort!$I1656)</f>
        <v>0</v>
      </c>
      <c r="AF1656" s="18">
        <f>SUMIFS(Inp_WWU!AF$9:AF$228,Inp_WWU!$I$9:$I$228,Cal_BOSort!$G1656,Inp_WWU!$J$9:$J$228,Cal_BOSort!$I1656)</f>
        <v>0</v>
      </c>
      <c r="AG1656" s="18">
        <f>SUMIFS(Inp_WWU!AG$9:AG$228,Inp_WWU!$I$9:$I$228,Cal_BOSort!$G1656,Inp_WWU!$J$9:$J$228,Cal_BOSort!$I1656)</f>
        <v>0</v>
      </c>
      <c r="AH1656" s="18">
        <f>SUMIFS(Inp_WWU!AH$9:AH$228,Inp_WWU!$I$9:$I$228,Cal_BOSort!$G1656,Inp_WWU!$J$9:$J$228,Cal_BOSort!$I1656)</f>
        <v>0</v>
      </c>
      <c r="AI1656" s="18">
        <f>SUMIFS(Inp_WWU!AI$9:AI$228,Inp_WWU!$I$9:$I$228,Cal_BOSort!$G1656,Inp_WWU!$J$9:$J$228,Cal_BOSort!$I1656)</f>
        <v>0</v>
      </c>
      <c r="AJ1656" s="18">
        <f>SUMIFS(Inp_WWU!AJ$9:AJ$228,Inp_WWU!$I$9:$I$228,Cal_BOSort!$G1656,Inp_WWU!$J$9:$J$228,Cal_BOSort!$I1656)</f>
        <v>0</v>
      </c>
      <c r="AK1656" s="18">
        <f>SUMIFS(Inp_WWU!AK$9:AK$228,Inp_WWU!$I$9:$I$228,Cal_BOSort!$G1656,Inp_WWU!$J$9:$J$228,Cal_BOSort!$I1656)</f>
        <v>0</v>
      </c>
      <c r="AM1656" s="18">
        <f t="shared" si="179"/>
        <v>0</v>
      </c>
      <c r="AN1656" s="18">
        <f t="shared" si="183"/>
        <v>0</v>
      </c>
      <c r="AO1656" s="18">
        <f t="shared" si="184"/>
        <v>0</v>
      </c>
      <c r="AP1656" s="18">
        <f t="shared" si="180"/>
        <v>0</v>
      </c>
      <c r="AQ1656" s="18">
        <f t="shared" si="181"/>
        <v>0</v>
      </c>
      <c r="AR1656" s="18">
        <f t="shared" si="182"/>
        <v>0</v>
      </c>
      <c r="AU1656" s="42"/>
    </row>
    <row r="1657" spans="4:47" s="3" customFormat="1">
      <c r="D1657" s="101" t="str">
        <f>IF(I1657="","",MAX(D$1565:D1656)+1)</f>
        <v/>
      </c>
      <c r="E1657" s="3" t="s">
        <v>36</v>
      </c>
      <c r="F1657" s="3" t="s">
        <v>169</v>
      </c>
      <c r="G1657" s="3" t="s">
        <v>206</v>
      </c>
      <c r="I1657" s="101" t="str">
        <f>IF(Inp_WWU!M100="BO",Inp_WWU!J100,"")</f>
        <v/>
      </c>
      <c r="L1657" s="3" t="s">
        <v>106</v>
      </c>
      <c r="R1657" s="14"/>
      <c r="T1657" s="18"/>
      <c r="U1657" s="18"/>
      <c r="V1657" s="18"/>
      <c r="W1657" s="18"/>
      <c r="X1657" s="18"/>
      <c r="Y1657" s="18">
        <f>SUMIFS(Inp_WWU!Y$9:Y$228,Inp_WWU!$I$9:$I$228,Cal_BOSort!$G1657,Inp_WWU!$J$9:$J$228,Cal_BOSort!$I1657)</f>
        <v>0</v>
      </c>
      <c r="Z1657" s="18">
        <f>SUMIFS(Inp_WWU!Z$9:Z$228,Inp_WWU!$I$9:$I$228,Cal_BOSort!$G1657,Inp_WWU!$J$9:$J$228,Cal_BOSort!$I1657)</f>
        <v>0</v>
      </c>
      <c r="AA1657" s="18">
        <f>SUMIFS(Inp_WWU!AA$9:AA$228,Inp_WWU!$I$9:$I$228,Cal_BOSort!$G1657,Inp_WWU!$J$9:$J$228,Cal_BOSort!$I1657)</f>
        <v>0</v>
      </c>
      <c r="AB1657" s="18">
        <f>SUMIFS(Inp_WWU!AB$9:AB$228,Inp_WWU!$I$9:$I$228,Cal_BOSort!$G1657,Inp_WWU!$J$9:$J$228,Cal_BOSort!$I1657)</f>
        <v>0</v>
      </c>
      <c r="AC1657" s="18">
        <f>SUMIFS(Inp_WWU!AC$9:AC$228,Inp_WWU!$I$9:$I$228,Cal_BOSort!$G1657,Inp_WWU!$J$9:$J$228,Cal_BOSort!$I1657)</f>
        <v>0</v>
      </c>
      <c r="AD1657" s="18">
        <f>SUMIFS(Inp_WWU!AD$9:AD$228,Inp_WWU!$I$9:$I$228,Cal_BOSort!$G1657,Inp_WWU!$J$9:$J$228,Cal_BOSort!$I1657)</f>
        <v>0</v>
      </c>
      <c r="AE1657" s="18">
        <f>SUMIFS(Inp_WWU!AE$9:AE$228,Inp_WWU!$I$9:$I$228,Cal_BOSort!$G1657,Inp_WWU!$J$9:$J$228,Cal_BOSort!$I1657)</f>
        <v>0</v>
      </c>
      <c r="AF1657" s="18">
        <f>SUMIFS(Inp_WWU!AF$9:AF$228,Inp_WWU!$I$9:$I$228,Cal_BOSort!$G1657,Inp_WWU!$J$9:$J$228,Cal_BOSort!$I1657)</f>
        <v>0</v>
      </c>
      <c r="AG1657" s="18">
        <f>SUMIFS(Inp_WWU!AG$9:AG$228,Inp_WWU!$I$9:$I$228,Cal_BOSort!$G1657,Inp_WWU!$J$9:$J$228,Cal_BOSort!$I1657)</f>
        <v>0</v>
      </c>
      <c r="AH1657" s="18">
        <f>SUMIFS(Inp_WWU!AH$9:AH$228,Inp_WWU!$I$9:$I$228,Cal_BOSort!$G1657,Inp_WWU!$J$9:$J$228,Cal_BOSort!$I1657)</f>
        <v>0</v>
      </c>
      <c r="AI1657" s="18">
        <f>SUMIFS(Inp_WWU!AI$9:AI$228,Inp_WWU!$I$9:$I$228,Cal_BOSort!$G1657,Inp_WWU!$J$9:$J$228,Cal_BOSort!$I1657)</f>
        <v>0</v>
      </c>
      <c r="AJ1657" s="18">
        <f>SUMIFS(Inp_WWU!AJ$9:AJ$228,Inp_WWU!$I$9:$I$228,Cal_BOSort!$G1657,Inp_WWU!$J$9:$J$228,Cal_BOSort!$I1657)</f>
        <v>0</v>
      </c>
      <c r="AK1657" s="18">
        <f>SUMIFS(Inp_WWU!AK$9:AK$228,Inp_WWU!$I$9:$I$228,Cal_BOSort!$G1657,Inp_WWU!$J$9:$J$228,Cal_BOSort!$I1657)</f>
        <v>0</v>
      </c>
      <c r="AM1657" s="18">
        <f t="shared" si="179"/>
        <v>0</v>
      </c>
      <c r="AN1657" s="18">
        <f t="shared" si="183"/>
        <v>0</v>
      </c>
      <c r="AO1657" s="18">
        <f t="shared" si="184"/>
        <v>0</v>
      </c>
      <c r="AP1657" s="18">
        <f t="shared" si="180"/>
        <v>0</v>
      </c>
      <c r="AQ1657" s="18">
        <f t="shared" si="181"/>
        <v>0</v>
      </c>
      <c r="AR1657" s="18">
        <f t="shared" si="182"/>
        <v>0</v>
      </c>
      <c r="AU1657" s="42"/>
    </row>
    <row r="1658" spans="4:47" s="3" customFormat="1">
      <c r="D1658" s="101" t="str">
        <f>IF(I1658="","",MAX(D$1565:D1657)+1)</f>
        <v/>
      </c>
      <c r="E1658" s="3" t="s">
        <v>36</v>
      </c>
      <c r="F1658" s="3" t="s">
        <v>169</v>
      </c>
      <c r="G1658" s="3" t="s">
        <v>206</v>
      </c>
      <c r="I1658" s="101" t="str">
        <f>IF(Inp_WWU!M101="BO",Inp_WWU!J101,"")</f>
        <v/>
      </c>
      <c r="L1658" s="3" t="s">
        <v>106</v>
      </c>
      <c r="R1658" s="14"/>
      <c r="T1658" s="18"/>
      <c r="U1658" s="18"/>
      <c r="V1658" s="18"/>
      <c r="W1658" s="18"/>
      <c r="X1658" s="18"/>
      <c r="Y1658" s="18">
        <f>SUMIFS(Inp_WWU!Y$9:Y$228,Inp_WWU!$I$9:$I$228,Cal_BOSort!$G1658,Inp_WWU!$J$9:$J$228,Cal_BOSort!$I1658)</f>
        <v>0</v>
      </c>
      <c r="Z1658" s="18">
        <f>SUMIFS(Inp_WWU!Z$9:Z$228,Inp_WWU!$I$9:$I$228,Cal_BOSort!$G1658,Inp_WWU!$J$9:$J$228,Cal_BOSort!$I1658)</f>
        <v>0</v>
      </c>
      <c r="AA1658" s="18">
        <f>SUMIFS(Inp_WWU!AA$9:AA$228,Inp_WWU!$I$9:$I$228,Cal_BOSort!$G1658,Inp_WWU!$J$9:$J$228,Cal_BOSort!$I1658)</f>
        <v>0</v>
      </c>
      <c r="AB1658" s="18">
        <f>SUMIFS(Inp_WWU!AB$9:AB$228,Inp_WWU!$I$9:$I$228,Cal_BOSort!$G1658,Inp_WWU!$J$9:$J$228,Cal_BOSort!$I1658)</f>
        <v>0</v>
      </c>
      <c r="AC1658" s="18">
        <f>SUMIFS(Inp_WWU!AC$9:AC$228,Inp_WWU!$I$9:$I$228,Cal_BOSort!$G1658,Inp_WWU!$J$9:$J$228,Cal_BOSort!$I1658)</f>
        <v>0</v>
      </c>
      <c r="AD1658" s="18">
        <f>SUMIFS(Inp_WWU!AD$9:AD$228,Inp_WWU!$I$9:$I$228,Cal_BOSort!$G1658,Inp_WWU!$J$9:$J$228,Cal_BOSort!$I1658)</f>
        <v>0</v>
      </c>
      <c r="AE1658" s="18">
        <f>SUMIFS(Inp_WWU!AE$9:AE$228,Inp_WWU!$I$9:$I$228,Cal_BOSort!$G1658,Inp_WWU!$J$9:$J$228,Cal_BOSort!$I1658)</f>
        <v>0</v>
      </c>
      <c r="AF1658" s="18">
        <f>SUMIFS(Inp_WWU!AF$9:AF$228,Inp_WWU!$I$9:$I$228,Cal_BOSort!$G1658,Inp_WWU!$J$9:$J$228,Cal_BOSort!$I1658)</f>
        <v>0</v>
      </c>
      <c r="AG1658" s="18">
        <f>SUMIFS(Inp_WWU!AG$9:AG$228,Inp_WWU!$I$9:$I$228,Cal_BOSort!$G1658,Inp_WWU!$J$9:$J$228,Cal_BOSort!$I1658)</f>
        <v>0</v>
      </c>
      <c r="AH1658" s="18">
        <f>SUMIFS(Inp_WWU!AH$9:AH$228,Inp_WWU!$I$9:$I$228,Cal_BOSort!$G1658,Inp_WWU!$J$9:$J$228,Cal_BOSort!$I1658)</f>
        <v>0</v>
      </c>
      <c r="AI1658" s="18">
        <f>SUMIFS(Inp_WWU!AI$9:AI$228,Inp_WWU!$I$9:$I$228,Cal_BOSort!$G1658,Inp_WWU!$J$9:$J$228,Cal_BOSort!$I1658)</f>
        <v>0</v>
      </c>
      <c r="AJ1658" s="18">
        <f>SUMIFS(Inp_WWU!AJ$9:AJ$228,Inp_WWU!$I$9:$I$228,Cal_BOSort!$G1658,Inp_WWU!$J$9:$J$228,Cal_BOSort!$I1658)</f>
        <v>0</v>
      </c>
      <c r="AK1658" s="18">
        <f>SUMIFS(Inp_WWU!AK$9:AK$228,Inp_WWU!$I$9:$I$228,Cal_BOSort!$G1658,Inp_WWU!$J$9:$J$228,Cal_BOSort!$I1658)</f>
        <v>0</v>
      </c>
      <c r="AM1658" s="18">
        <f t="shared" si="179"/>
        <v>0</v>
      </c>
      <c r="AN1658" s="18">
        <f t="shared" si="183"/>
        <v>0</v>
      </c>
      <c r="AO1658" s="18">
        <f t="shared" si="184"/>
        <v>0</v>
      </c>
      <c r="AP1658" s="18">
        <f t="shared" si="180"/>
        <v>0</v>
      </c>
      <c r="AQ1658" s="18">
        <f t="shared" si="181"/>
        <v>0</v>
      </c>
      <c r="AR1658" s="18">
        <f t="shared" si="182"/>
        <v>0</v>
      </c>
      <c r="AU1658" s="42"/>
    </row>
    <row r="1659" spans="4:47" s="3" customFormat="1">
      <c r="D1659" s="101" t="str">
        <f>IF(I1659="","",MAX(D$1565:D1658)+1)</f>
        <v/>
      </c>
      <c r="E1659" s="3" t="s">
        <v>36</v>
      </c>
      <c r="F1659" s="3" t="s">
        <v>169</v>
      </c>
      <c r="G1659" s="3" t="s">
        <v>206</v>
      </c>
      <c r="I1659" s="101" t="str">
        <f>IF(Inp_WWU!M102="BO",Inp_WWU!J102,"")</f>
        <v/>
      </c>
      <c r="L1659" s="3" t="s">
        <v>106</v>
      </c>
      <c r="R1659" s="14"/>
      <c r="T1659" s="18"/>
      <c r="U1659" s="18"/>
      <c r="V1659" s="18"/>
      <c r="W1659" s="18"/>
      <c r="X1659" s="18"/>
      <c r="Y1659" s="18">
        <f>SUMIFS(Inp_WWU!Y$9:Y$228,Inp_WWU!$I$9:$I$228,Cal_BOSort!$G1659,Inp_WWU!$J$9:$J$228,Cal_BOSort!$I1659)</f>
        <v>0</v>
      </c>
      <c r="Z1659" s="18">
        <f>SUMIFS(Inp_WWU!Z$9:Z$228,Inp_WWU!$I$9:$I$228,Cal_BOSort!$G1659,Inp_WWU!$J$9:$J$228,Cal_BOSort!$I1659)</f>
        <v>0</v>
      </c>
      <c r="AA1659" s="18">
        <f>SUMIFS(Inp_WWU!AA$9:AA$228,Inp_WWU!$I$9:$I$228,Cal_BOSort!$G1659,Inp_WWU!$J$9:$J$228,Cal_BOSort!$I1659)</f>
        <v>0</v>
      </c>
      <c r="AB1659" s="18">
        <f>SUMIFS(Inp_WWU!AB$9:AB$228,Inp_WWU!$I$9:$I$228,Cal_BOSort!$G1659,Inp_WWU!$J$9:$J$228,Cal_BOSort!$I1659)</f>
        <v>0</v>
      </c>
      <c r="AC1659" s="18">
        <f>SUMIFS(Inp_WWU!AC$9:AC$228,Inp_WWU!$I$9:$I$228,Cal_BOSort!$G1659,Inp_WWU!$J$9:$J$228,Cal_BOSort!$I1659)</f>
        <v>0</v>
      </c>
      <c r="AD1659" s="18">
        <f>SUMIFS(Inp_WWU!AD$9:AD$228,Inp_WWU!$I$9:$I$228,Cal_BOSort!$G1659,Inp_WWU!$J$9:$J$228,Cal_BOSort!$I1659)</f>
        <v>0</v>
      </c>
      <c r="AE1659" s="18">
        <f>SUMIFS(Inp_WWU!AE$9:AE$228,Inp_WWU!$I$9:$I$228,Cal_BOSort!$G1659,Inp_WWU!$J$9:$J$228,Cal_BOSort!$I1659)</f>
        <v>0</v>
      </c>
      <c r="AF1659" s="18">
        <f>SUMIFS(Inp_WWU!AF$9:AF$228,Inp_WWU!$I$9:$I$228,Cal_BOSort!$G1659,Inp_WWU!$J$9:$J$228,Cal_BOSort!$I1659)</f>
        <v>0</v>
      </c>
      <c r="AG1659" s="18">
        <f>SUMIFS(Inp_WWU!AG$9:AG$228,Inp_WWU!$I$9:$I$228,Cal_BOSort!$G1659,Inp_WWU!$J$9:$J$228,Cal_BOSort!$I1659)</f>
        <v>0</v>
      </c>
      <c r="AH1659" s="18">
        <f>SUMIFS(Inp_WWU!AH$9:AH$228,Inp_WWU!$I$9:$I$228,Cal_BOSort!$G1659,Inp_WWU!$J$9:$J$228,Cal_BOSort!$I1659)</f>
        <v>0</v>
      </c>
      <c r="AI1659" s="18">
        <f>SUMIFS(Inp_WWU!AI$9:AI$228,Inp_WWU!$I$9:$I$228,Cal_BOSort!$G1659,Inp_WWU!$J$9:$J$228,Cal_BOSort!$I1659)</f>
        <v>0</v>
      </c>
      <c r="AJ1659" s="18">
        <f>SUMIFS(Inp_WWU!AJ$9:AJ$228,Inp_WWU!$I$9:$I$228,Cal_BOSort!$G1659,Inp_WWU!$J$9:$J$228,Cal_BOSort!$I1659)</f>
        <v>0</v>
      </c>
      <c r="AK1659" s="18">
        <f>SUMIFS(Inp_WWU!AK$9:AK$228,Inp_WWU!$I$9:$I$228,Cal_BOSort!$G1659,Inp_WWU!$J$9:$J$228,Cal_BOSort!$I1659)</f>
        <v>0</v>
      </c>
      <c r="AM1659" s="18">
        <f t="shared" si="179"/>
        <v>0</v>
      </c>
      <c r="AN1659" s="18">
        <f t="shared" si="183"/>
        <v>0</v>
      </c>
      <c r="AO1659" s="18">
        <f t="shared" si="184"/>
        <v>0</v>
      </c>
      <c r="AP1659" s="18">
        <f t="shared" si="180"/>
        <v>0</v>
      </c>
      <c r="AQ1659" s="18">
        <f t="shared" si="181"/>
        <v>0</v>
      </c>
      <c r="AR1659" s="18">
        <f t="shared" si="182"/>
        <v>0</v>
      </c>
      <c r="AU1659" s="42"/>
    </row>
    <row r="1660" spans="4:47" s="3" customFormat="1">
      <c r="D1660" s="101" t="str">
        <f>IF(I1660="","",MAX(D$1565:D1659)+1)</f>
        <v/>
      </c>
      <c r="E1660" s="3" t="s">
        <v>36</v>
      </c>
      <c r="F1660" s="3" t="s">
        <v>169</v>
      </c>
      <c r="G1660" s="3" t="s">
        <v>206</v>
      </c>
      <c r="I1660" s="101" t="str">
        <f>IF(Inp_WWU!M103="BO",Inp_WWU!J103,"")</f>
        <v/>
      </c>
      <c r="L1660" s="3" t="s">
        <v>106</v>
      </c>
      <c r="R1660" s="14"/>
      <c r="T1660" s="18"/>
      <c r="U1660" s="18"/>
      <c r="V1660" s="18"/>
      <c r="W1660" s="18"/>
      <c r="X1660" s="18"/>
      <c r="Y1660" s="18">
        <f>SUMIFS(Inp_WWU!Y$9:Y$228,Inp_WWU!$I$9:$I$228,Cal_BOSort!$G1660,Inp_WWU!$J$9:$J$228,Cal_BOSort!$I1660)</f>
        <v>0</v>
      </c>
      <c r="Z1660" s="18">
        <f>SUMIFS(Inp_WWU!Z$9:Z$228,Inp_WWU!$I$9:$I$228,Cal_BOSort!$G1660,Inp_WWU!$J$9:$J$228,Cal_BOSort!$I1660)</f>
        <v>0</v>
      </c>
      <c r="AA1660" s="18">
        <f>SUMIFS(Inp_WWU!AA$9:AA$228,Inp_WWU!$I$9:$I$228,Cal_BOSort!$G1660,Inp_WWU!$J$9:$J$228,Cal_BOSort!$I1660)</f>
        <v>0</v>
      </c>
      <c r="AB1660" s="18">
        <f>SUMIFS(Inp_WWU!AB$9:AB$228,Inp_WWU!$I$9:$I$228,Cal_BOSort!$G1660,Inp_WWU!$J$9:$J$228,Cal_BOSort!$I1660)</f>
        <v>0</v>
      </c>
      <c r="AC1660" s="18">
        <f>SUMIFS(Inp_WWU!AC$9:AC$228,Inp_WWU!$I$9:$I$228,Cal_BOSort!$G1660,Inp_WWU!$J$9:$J$228,Cal_BOSort!$I1660)</f>
        <v>0</v>
      </c>
      <c r="AD1660" s="18">
        <f>SUMIFS(Inp_WWU!AD$9:AD$228,Inp_WWU!$I$9:$I$228,Cal_BOSort!$G1660,Inp_WWU!$J$9:$J$228,Cal_BOSort!$I1660)</f>
        <v>0</v>
      </c>
      <c r="AE1660" s="18">
        <f>SUMIFS(Inp_WWU!AE$9:AE$228,Inp_WWU!$I$9:$I$228,Cal_BOSort!$G1660,Inp_WWU!$J$9:$J$228,Cal_BOSort!$I1660)</f>
        <v>0</v>
      </c>
      <c r="AF1660" s="18">
        <f>SUMIFS(Inp_WWU!AF$9:AF$228,Inp_WWU!$I$9:$I$228,Cal_BOSort!$G1660,Inp_WWU!$J$9:$J$228,Cal_BOSort!$I1660)</f>
        <v>0</v>
      </c>
      <c r="AG1660" s="18">
        <f>SUMIFS(Inp_WWU!AG$9:AG$228,Inp_WWU!$I$9:$I$228,Cal_BOSort!$G1660,Inp_WWU!$J$9:$J$228,Cal_BOSort!$I1660)</f>
        <v>0</v>
      </c>
      <c r="AH1660" s="18">
        <f>SUMIFS(Inp_WWU!AH$9:AH$228,Inp_WWU!$I$9:$I$228,Cal_BOSort!$G1660,Inp_WWU!$J$9:$J$228,Cal_BOSort!$I1660)</f>
        <v>0</v>
      </c>
      <c r="AI1660" s="18">
        <f>SUMIFS(Inp_WWU!AI$9:AI$228,Inp_WWU!$I$9:$I$228,Cal_BOSort!$G1660,Inp_WWU!$J$9:$J$228,Cal_BOSort!$I1660)</f>
        <v>0</v>
      </c>
      <c r="AJ1660" s="18">
        <f>SUMIFS(Inp_WWU!AJ$9:AJ$228,Inp_WWU!$I$9:$I$228,Cal_BOSort!$G1660,Inp_WWU!$J$9:$J$228,Cal_BOSort!$I1660)</f>
        <v>0</v>
      </c>
      <c r="AK1660" s="18">
        <f>SUMIFS(Inp_WWU!AK$9:AK$228,Inp_WWU!$I$9:$I$228,Cal_BOSort!$G1660,Inp_WWU!$J$9:$J$228,Cal_BOSort!$I1660)</f>
        <v>0</v>
      </c>
      <c r="AM1660" s="18">
        <f t="shared" si="179"/>
        <v>0</v>
      </c>
      <c r="AN1660" s="18">
        <f t="shared" si="183"/>
        <v>0</v>
      </c>
      <c r="AO1660" s="18">
        <f t="shared" si="184"/>
        <v>0</v>
      </c>
      <c r="AP1660" s="18">
        <f t="shared" si="180"/>
        <v>0</v>
      </c>
      <c r="AQ1660" s="18">
        <f t="shared" si="181"/>
        <v>0</v>
      </c>
      <c r="AR1660" s="18">
        <f t="shared" si="182"/>
        <v>0</v>
      </c>
      <c r="AU1660" s="42"/>
    </row>
    <row r="1661" spans="4:47" s="3" customFormat="1">
      <c r="D1661" s="101" t="str">
        <f>IF(I1661="","",MAX(D$1565:D1660)+1)</f>
        <v/>
      </c>
      <c r="E1661" s="3" t="s">
        <v>36</v>
      </c>
      <c r="F1661" s="3" t="s">
        <v>169</v>
      </c>
      <c r="G1661" s="3" t="s">
        <v>206</v>
      </c>
      <c r="I1661" s="101" t="str">
        <f>IF(Inp_WWU!M104="BO",Inp_WWU!J104,"")</f>
        <v/>
      </c>
      <c r="L1661" s="3" t="s">
        <v>106</v>
      </c>
      <c r="R1661" s="14"/>
      <c r="T1661" s="18"/>
      <c r="U1661" s="18"/>
      <c r="V1661" s="18"/>
      <c r="W1661" s="18"/>
      <c r="X1661" s="18"/>
      <c r="Y1661" s="18">
        <f>SUMIFS(Inp_WWU!Y$9:Y$228,Inp_WWU!$I$9:$I$228,Cal_BOSort!$G1661,Inp_WWU!$J$9:$J$228,Cal_BOSort!$I1661)</f>
        <v>0</v>
      </c>
      <c r="Z1661" s="18">
        <f>SUMIFS(Inp_WWU!Z$9:Z$228,Inp_WWU!$I$9:$I$228,Cal_BOSort!$G1661,Inp_WWU!$J$9:$J$228,Cal_BOSort!$I1661)</f>
        <v>0</v>
      </c>
      <c r="AA1661" s="18">
        <f>SUMIFS(Inp_WWU!AA$9:AA$228,Inp_WWU!$I$9:$I$228,Cal_BOSort!$G1661,Inp_WWU!$J$9:$J$228,Cal_BOSort!$I1661)</f>
        <v>0</v>
      </c>
      <c r="AB1661" s="18">
        <f>SUMIFS(Inp_WWU!AB$9:AB$228,Inp_WWU!$I$9:$I$228,Cal_BOSort!$G1661,Inp_WWU!$J$9:$J$228,Cal_BOSort!$I1661)</f>
        <v>0</v>
      </c>
      <c r="AC1661" s="18">
        <f>SUMIFS(Inp_WWU!AC$9:AC$228,Inp_WWU!$I$9:$I$228,Cal_BOSort!$G1661,Inp_WWU!$J$9:$J$228,Cal_BOSort!$I1661)</f>
        <v>0</v>
      </c>
      <c r="AD1661" s="18">
        <f>SUMIFS(Inp_WWU!AD$9:AD$228,Inp_WWU!$I$9:$I$228,Cal_BOSort!$G1661,Inp_WWU!$J$9:$J$228,Cal_BOSort!$I1661)</f>
        <v>0</v>
      </c>
      <c r="AE1661" s="18">
        <f>SUMIFS(Inp_WWU!AE$9:AE$228,Inp_WWU!$I$9:$I$228,Cal_BOSort!$G1661,Inp_WWU!$J$9:$J$228,Cal_BOSort!$I1661)</f>
        <v>0</v>
      </c>
      <c r="AF1661" s="18">
        <f>SUMIFS(Inp_WWU!AF$9:AF$228,Inp_WWU!$I$9:$I$228,Cal_BOSort!$G1661,Inp_WWU!$J$9:$J$228,Cal_BOSort!$I1661)</f>
        <v>0</v>
      </c>
      <c r="AG1661" s="18">
        <f>SUMIFS(Inp_WWU!AG$9:AG$228,Inp_WWU!$I$9:$I$228,Cal_BOSort!$G1661,Inp_WWU!$J$9:$J$228,Cal_BOSort!$I1661)</f>
        <v>0</v>
      </c>
      <c r="AH1661" s="18">
        <f>SUMIFS(Inp_WWU!AH$9:AH$228,Inp_WWU!$I$9:$I$228,Cal_BOSort!$G1661,Inp_WWU!$J$9:$J$228,Cal_BOSort!$I1661)</f>
        <v>0</v>
      </c>
      <c r="AI1661" s="18">
        <f>SUMIFS(Inp_WWU!AI$9:AI$228,Inp_WWU!$I$9:$I$228,Cal_BOSort!$G1661,Inp_WWU!$J$9:$J$228,Cal_BOSort!$I1661)</f>
        <v>0</v>
      </c>
      <c r="AJ1661" s="18">
        <f>SUMIFS(Inp_WWU!AJ$9:AJ$228,Inp_WWU!$I$9:$I$228,Cal_BOSort!$G1661,Inp_WWU!$J$9:$J$228,Cal_BOSort!$I1661)</f>
        <v>0</v>
      </c>
      <c r="AK1661" s="18">
        <f>SUMIFS(Inp_WWU!AK$9:AK$228,Inp_WWU!$I$9:$I$228,Cal_BOSort!$G1661,Inp_WWU!$J$9:$J$228,Cal_BOSort!$I1661)</f>
        <v>0</v>
      </c>
      <c r="AM1661" s="18">
        <f t="shared" si="179"/>
        <v>0</v>
      </c>
      <c r="AN1661" s="18">
        <f t="shared" si="183"/>
        <v>0</v>
      </c>
      <c r="AO1661" s="18">
        <f t="shared" si="184"/>
        <v>0</v>
      </c>
      <c r="AP1661" s="18">
        <f t="shared" si="180"/>
        <v>0</v>
      </c>
      <c r="AQ1661" s="18">
        <f t="shared" si="181"/>
        <v>0</v>
      </c>
      <c r="AR1661" s="18">
        <f t="shared" si="182"/>
        <v>0</v>
      </c>
      <c r="AU1661" s="42"/>
    </row>
    <row r="1662" spans="4:47" s="3" customFormat="1">
      <c r="D1662" s="101" t="str">
        <f>IF(I1662="","",MAX(D$1565:D1661)+1)</f>
        <v/>
      </c>
      <c r="E1662" s="3" t="s">
        <v>36</v>
      </c>
      <c r="F1662" s="3" t="s">
        <v>169</v>
      </c>
      <c r="G1662" s="3" t="s">
        <v>206</v>
      </c>
      <c r="I1662" s="101" t="str">
        <f>IF(Inp_WWU!M105="BO",Inp_WWU!J105,"")</f>
        <v/>
      </c>
      <c r="L1662" s="3" t="s">
        <v>106</v>
      </c>
      <c r="R1662" s="14"/>
      <c r="T1662" s="18"/>
      <c r="U1662" s="18"/>
      <c r="V1662" s="18"/>
      <c r="W1662" s="18"/>
      <c r="X1662" s="18"/>
      <c r="Y1662" s="18">
        <f>SUMIFS(Inp_WWU!Y$9:Y$228,Inp_WWU!$I$9:$I$228,Cal_BOSort!$G1662,Inp_WWU!$J$9:$J$228,Cal_BOSort!$I1662)</f>
        <v>0</v>
      </c>
      <c r="Z1662" s="18">
        <f>SUMIFS(Inp_WWU!Z$9:Z$228,Inp_WWU!$I$9:$I$228,Cal_BOSort!$G1662,Inp_WWU!$J$9:$J$228,Cal_BOSort!$I1662)</f>
        <v>0</v>
      </c>
      <c r="AA1662" s="18">
        <f>SUMIFS(Inp_WWU!AA$9:AA$228,Inp_WWU!$I$9:$I$228,Cal_BOSort!$G1662,Inp_WWU!$J$9:$J$228,Cal_BOSort!$I1662)</f>
        <v>0</v>
      </c>
      <c r="AB1662" s="18">
        <f>SUMIFS(Inp_WWU!AB$9:AB$228,Inp_WWU!$I$9:$I$228,Cal_BOSort!$G1662,Inp_WWU!$J$9:$J$228,Cal_BOSort!$I1662)</f>
        <v>0</v>
      </c>
      <c r="AC1662" s="18">
        <f>SUMIFS(Inp_WWU!AC$9:AC$228,Inp_WWU!$I$9:$I$228,Cal_BOSort!$G1662,Inp_WWU!$J$9:$J$228,Cal_BOSort!$I1662)</f>
        <v>0</v>
      </c>
      <c r="AD1662" s="18">
        <f>SUMIFS(Inp_WWU!AD$9:AD$228,Inp_WWU!$I$9:$I$228,Cal_BOSort!$G1662,Inp_WWU!$J$9:$J$228,Cal_BOSort!$I1662)</f>
        <v>0</v>
      </c>
      <c r="AE1662" s="18">
        <f>SUMIFS(Inp_WWU!AE$9:AE$228,Inp_WWU!$I$9:$I$228,Cal_BOSort!$G1662,Inp_WWU!$J$9:$J$228,Cal_BOSort!$I1662)</f>
        <v>0</v>
      </c>
      <c r="AF1662" s="18">
        <f>SUMIFS(Inp_WWU!AF$9:AF$228,Inp_WWU!$I$9:$I$228,Cal_BOSort!$G1662,Inp_WWU!$J$9:$J$228,Cal_BOSort!$I1662)</f>
        <v>0</v>
      </c>
      <c r="AG1662" s="18">
        <f>SUMIFS(Inp_WWU!AG$9:AG$228,Inp_WWU!$I$9:$I$228,Cal_BOSort!$G1662,Inp_WWU!$J$9:$J$228,Cal_BOSort!$I1662)</f>
        <v>0</v>
      </c>
      <c r="AH1662" s="18">
        <f>SUMIFS(Inp_WWU!AH$9:AH$228,Inp_WWU!$I$9:$I$228,Cal_BOSort!$G1662,Inp_WWU!$J$9:$J$228,Cal_BOSort!$I1662)</f>
        <v>0</v>
      </c>
      <c r="AI1662" s="18">
        <f>SUMIFS(Inp_WWU!AI$9:AI$228,Inp_WWU!$I$9:$I$228,Cal_BOSort!$G1662,Inp_WWU!$J$9:$J$228,Cal_BOSort!$I1662)</f>
        <v>0</v>
      </c>
      <c r="AJ1662" s="18">
        <f>SUMIFS(Inp_WWU!AJ$9:AJ$228,Inp_WWU!$I$9:$I$228,Cal_BOSort!$G1662,Inp_WWU!$J$9:$J$228,Cal_BOSort!$I1662)</f>
        <v>0</v>
      </c>
      <c r="AK1662" s="18">
        <f>SUMIFS(Inp_WWU!AK$9:AK$228,Inp_WWU!$I$9:$I$228,Cal_BOSort!$G1662,Inp_WWU!$J$9:$J$228,Cal_BOSort!$I1662)</f>
        <v>0</v>
      </c>
      <c r="AM1662" s="18">
        <f t="shared" si="179"/>
        <v>0</v>
      </c>
      <c r="AN1662" s="18">
        <f t="shared" si="183"/>
        <v>0</v>
      </c>
      <c r="AO1662" s="18">
        <f t="shared" si="184"/>
        <v>0</v>
      </c>
      <c r="AP1662" s="18">
        <f t="shared" si="180"/>
        <v>0</v>
      </c>
      <c r="AQ1662" s="18">
        <f t="shared" si="181"/>
        <v>0</v>
      </c>
      <c r="AR1662" s="18">
        <f t="shared" si="182"/>
        <v>0</v>
      </c>
      <c r="AU1662" s="42"/>
    </row>
    <row r="1663" spans="4:47" s="3" customFormat="1">
      <c r="D1663" s="101" t="str">
        <f>IF(I1663="","",MAX(D$1565:D1662)+1)</f>
        <v/>
      </c>
      <c r="E1663" s="3" t="s">
        <v>36</v>
      </c>
      <c r="F1663" s="3" t="s">
        <v>169</v>
      </c>
      <c r="G1663" s="3" t="s">
        <v>206</v>
      </c>
      <c r="I1663" s="101" t="str">
        <f>IF(Inp_WWU!M106="BO",Inp_WWU!J106,"")</f>
        <v/>
      </c>
      <c r="L1663" s="3" t="s">
        <v>106</v>
      </c>
      <c r="R1663" s="14"/>
      <c r="T1663" s="18"/>
      <c r="U1663" s="18"/>
      <c r="V1663" s="18"/>
      <c r="W1663" s="18"/>
      <c r="X1663" s="18"/>
      <c r="Y1663" s="18">
        <f>SUMIFS(Inp_WWU!Y$9:Y$228,Inp_WWU!$I$9:$I$228,Cal_BOSort!$G1663,Inp_WWU!$J$9:$J$228,Cal_BOSort!$I1663)</f>
        <v>0</v>
      </c>
      <c r="Z1663" s="18">
        <f>SUMIFS(Inp_WWU!Z$9:Z$228,Inp_WWU!$I$9:$I$228,Cal_BOSort!$G1663,Inp_WWU!$J$9:$J$228,Cal_BOSort!$I1663)</f>
        <v>0</v>
      </c>
      <c r="AA1663" s="18">
        <f>SUMIFS(Inp_WWU!AA$9:AA$228,Inp_WWU!$I$9:$I$228,Cal_BOSort!$G1663,Inp_WWU!$J$9:$J$228,Cal_BOSort!$I1663)</f>
        <v>0</v>
      </c>
      <c r="AB1663" s="18">
        <f>SUMIFS(Inp_WWU!AB$9:AB$228,Inp_WWU!$I$9:$I$228,Cal_BOSort!$G1663,Inp_WWU!$J$9:$J$228,Cal_BOSort!$I1663)</f>
        <v>0</v>
      </c>
      <c r="AC1663" s="18">
        <f>SUMIFS(Inp_WWU!AC$9:AC$228,Inp_WWU!$I$9:$I$228,Cal_BOSort!$G1663,Inp_WWU!$J$9:$J$228,Cal_BOSort!$I1663)</f>
        <v>0</v>
      </c>
      <c r="AD1663" s="18">
        <f>SUMIFS(Inp_WWU!AD$9:AD$228,Inp_WWU!$I$9:$I$228,Cal_BOSort!$G1663,Inp_WWU!$J$9:$J$228,Cal_BOSort!$I1663)</f>
        <v>0</v>
      </c>
      <c r="AE1663" s="18">
        <f>SUMIFS(Inp_WWU!AE$9:AE$228,Inp_WWU!$I$9:$I$228,Cal_BOSort!$G1663,Inp_WWU!$J$9:$J$228,Cal_BOSort!$I1663)</f>
        <v>0</v>
      </c>
      <c r="AF1663" s="18">
        <f>SUMIFS(Inp_WWU!AF$9:AF$228,Inp_WWU!$I$9:$I$228,Cal_BOSort!$G1663,Inp_WWU!$J$9:$J$228,Cal_BOSort!$I1663)</f>
        <v>0</v>
      </c>
      <c r="AG1663" s="18">
        <f>SUMIFS(Inp_WWU!AG$9:AG$228,Inp_WWU!$I$9:$I$228,Cal_BOSort!$G1663,Inp_WWU!$J$9:$J$228,Cal_BOSort!$I1663)</f>
        <v>0</v>
      </c>
      <c r="AH1663" s="18">
        <f>SUMIFS(Inp_WWU!AH$9:AH$228,Inp_WWU!$I$9:$I$228,Cal_BOSort!$G1663,Inp_WWU!$J$9:$J$228,Cal_BOSort!$I1663)</f>
        <v>0</v>
      </c>
      <c r="AI1663" s="18">
        <f>SUMIFS(Inp_WWU!AI$9:AI$228,Inp_WWU!$I$9:$I$228,Cal_BOSort!$G1663,Inp_WWU!$J$9:$J$228,Cal_BOSort!$I1663)</f>
        <v>0</v>
      </c>
      <c r="AJ1663" s="18">
        <f>SUMIFS(Inp_WWU!AJ$9:AJ$228,Inp_WWU!$I$9:$I$228,Cal_BOSort!$G1663,Inp_WWU!$J$9:$J$228,Cal_BOSort!$I1663)</f>
        <v>0</v>
      </c>
      <c r="AK1663" s="18">
        <f>SUMIFS(Inp_WWU!AK$9:AK$228,Inp_WWU!$I$9:$I$228,Cal_BOSort!$G1663,Inp_WWU!$J$9:$J$228,Cal_BOSort!$I1663)</f>
        <v>0</v>
      </c>
      <c r="AM1663" s="18">
        <f t="shared" si="179"/>
        <v>0</v>
      </c>
      <c r="AN1663" s="18">
        <f t="shared" si="183"/>
        <v>0</v>
      </c>
      <c r="AO1663" s="18">
        <f t="shared" si="184"/>
        <v>0</v>
      </c>
      <c r="AP1663" s="18">
        <f t="shared" si="180"/>
        <v>0</v>
      </c>
      <c r="AQ1663" s="18">
        <f t="shared" si="181"/>
        <v>0</v>
      </c>
      <c r="AR1663" s="18">
        <f t="shared" si="182"/>
        <v>0</v>
      </c>
      <c r="AU1663" s="42"/>
    </row>
    <row r="1664" spans="4:47" s="3" customFormat="1">
      <c r="D1664" s="101" t="str">
        <f>IF(I1664="","",MAX(D$1565:D1663)+1)</f>
        <v/>
      </c>
      <c r="E1664" s="3" t="s">
        <v>36</v>
      </c>
      <c r="F1664" s="3" t="s">
        <v>169</v>
      </c>
      <c r="G1664" s="3" t="s">
        <v>206</v>
      </c>
      <c r="I1664" s="101" t="str">
        <f>IF(Inp_WWU!M107="BO",Inp_WWU!J107,"")</f>
        <v/>
      </c>
      <c r="L1664" s="3" t="s">
        <v>106</v>
      </c>
      <c r="R1664" s="14"/>
      <c r="T1664" s="18"/>
      <c r="U1664" s="18"/>
      <c r="V1664" s="18"/>
      <c r="W1664" s="18"/>
      <c r="X1664" s="18"/>
      <c r="Y1664" s="18">
        <f>SUMIFS(Inp_WWU!Y$9:Y$228,Inp_WWU!$I$9:$I$228,Cal_BOSort!$G1664,Inp_WWU!$J$9:$J$228,Cal_BOSort!$I1664)</f>
        <v>0</v>
      </c>
      <c r="Z1664" s="18">
        <f>SUMIFS(Inp_WWU!Z$9:Z$228,Inp_WWU!$I$9:$I$228,Cal_BOSort!$G1664,Inp_WWU!$J$9:$J$228,Cal_BOSort!$I1664)</f>
        <v>0</v>
      </c>
      <c r="AA1664" s="18">
        <f>SUMIFS(Inp_WWU!AA$9:AA$228,Inp_WWU!$I$9:$I$228,Cal_BOSort!$G1664,Inp_WWU!$J$9:$J$228,Cal_BOSort!$I1664)</f>
        <v>0</v>
      </c>
      <c r="AB1664" s="18">
        <f>SUMIFS(Inp_WWU!AB$9:AB$228,Inp_WWU!$I$9:$I$228,Cal_BOSort!$G1664,Inp_WWU!$J$9:$J$228,Cal_BOSort!$I1664)</f>
        <v>0</v>
      </c>
      <c r="AC1664" s="18">
        <f>SUMIFS(Inp_WWU!AC$9:AC$228,Inp_WWU!$I$9:$I$228,Cal_BOSort!$G1664,Inp_WWU!$J$9:$J$228,Cal_BOSort!$I1664)</f>
        <v>0</v>
      </c>
      <c r="AD1664" s="18">
        <f>SUMIFS(Inp_WWU!AD$9:AD$228,Inp_WWU!$I$9:$I$228,Cal_BOSort!$G1664,Inp_WWU!$J$9:$J$228,Cal_BOSort!$I1664)</f>
        <v>0</v>
      </c>
      <c r="AE1664" s="18">
        <f>SUMIFS(Inp_WWU!AE$9:AE$228,Inp_WWU!$I$9:$I$228,Cal_BOSort!$G1664,Inp_WWU!$J$9:$J$228,Cal_BOSort!$I1664)</f>
        <v>0</v>
      </c>
      <c r="AF1664" s="18">
        <f>SUMIFS(Inp_WWU!AF$9:AF$228,Inp_WWU!$I$9:$I$228,Cal_BOSort!$G1664,Inp_WWU!$J$9:$J$228,Cal_BOSort!$I1664)</f>
        <v>0</v>
      </c>
      <c r="AG1664" s="18">
        <f>SUMIFS(Inp_WWU!AG$9:AG$228,Inp_WWU!$I$9:$I$228,Cal_BOSort!$G1664,Inp_WWU!$J$9:$J$228,Cal_BOSort!$I1664)</f>
        <v>0</v>
      </c>
      <c r="AH1664" s="18">
        <f>SUMIFS(Inp_WWU!AH$9:AH$228,Inp_WWU!$I$9:$I$228,Cal_BOSort!$G1664,Inp_WWU!$J$9:$J$228,Cal_BOSort!$I1664)</f>
        <v>0</v>
      </c>
      <c r="AI1664" s="18">
        <f>SUMIFS(Inp_WWU!AI$9:AI$228,Inp_WWU!$I$9:$I$228,Cal_BOSort!$G1664,Inp_WWU!$J$9:$J$228,Cal_BOSort!$I1664)</f>
        <v>0</v>
      </c>
      <c r="AJ1664" s="18">
        <f>SUMIFS(Inp_WWU!AJ$9:AJ$228,Inp_WWU!$I$9:$I$228,Cal_BOSort!$G1664,Inp_WWU!$J$9:$J$228,Cal_BOSort!$I1664)</f>
        <v>0</v>
      </c>
      <c r="AK1664" s="18">
        <f>SUMIFS(Inp_WWU!AK$9:AK$228,Inp_WWU!$I$9:$I$228,Cal_BOSort!$G1664,Inp_WWU!$J$9:$J$228,Cal_BOSort!$I1664)</f>
        <v>0</v>
      </c>
      <c r="AM1664" s="18">
        <f t="shared" si="179"/>
        <v>0</v>
      </c>
      <c r="AN1664" s="18">
        <f t="shared" si="183"/>
        <v>0</v>
      </c>
      <c r="AO1664" s="18">
        <f t="shared" si="184"/>
        <v>0</v>
      </c>
      <c r="AP1664" s="18">
        <f t="shared" si="180"/>
        <v>0</v>
      </c>
      <c r="AQ1664" s="18">
        <f t="shared" si="181"/>
        <v>0</v>
      </c>
      <c r="AR1664" s="18">
        <f t="shared" si="182"/>
        <v>0</v>
      </c>
      <c r="AU1664" s="42"/>
    </row>
    <row r="1665" spans="4:47" s="3" customFormat="1">
      <c r="D1665" s="101" t="str">
        <f>IF(I1665="","",MAX(D$1565:D1664)+1)</f>
        <v/>
      </c>
      <c r="E1665" s="3" t="s">
        <v>36</v>
      </c>
      <c r="F1665" s="3" t="s">
        <v>169</v>
      </c>
      <c r="G1665" s="3" t="s">
        <v>206</v>
      </c>
      <c r="I1665" s="101" t="str">
        <f>IF(Inp_WWU!M108="BO",Inp_WWU!J108,"")</f>
        <v/>
      </c>
      <c r="L1665" s="3" t="s">
        <v>106</v>
      </c>
      <c r="R1665" s="14"/>
      <c r="T1665" s="18"/>
      <c r="U1665" s="18"/>
      <c r="V1665" s="18"/>
      <c r="W1665" s="18"/>
      <c r="X1665" s="18"/>
      <c r="Y1665" s="18">
        <f>SUMIFS(Inp_WWU!Y$9:Y$228,Inp_WWU!$I$9:$I$228,Cal_BOSort!$G1665,Inp_WWU!$J$9:$J$228,Cal_BOSort!$I1665)</f>
        <v>0</v>
      </c>
      <c r="Z1665" s="18">
        <f>SUMIFS(Inp_WWU!Z$9:Z$228,Inp_WWU!$I$9:$I$228,Cal_BOSort!$G1665,Inp_WWU!$J$9:$J$228,Cal_BOSort!$I1665)</f>
        <v>0</v>
      </c>
      <c r="AA1665" s="18">
        <f>SUMIFS(Inp_WWU!AA$9:AA$228,Inp_WWU!$I$9:$I$228,Cal_BOSort!$G1665,Inp_WWU!$J$9:$J$228,Cal_BOSort!$I1665)</f>
        <v>0</v>
      </c>
      <c r="AB1665" s="18">
        <f>SUMIFS(Inp_WWU!AB$9:AB$228,Inp_WWU!$I$9:$I$228,Cal_BOSort!$G1665,Inp_WWU!$J$9:$J$228,Cal_BOSort!$I1665)</f>
        <v>0</v>
      </c>
      <c r="AC1665" s="18">
        <f>SUMIFS(Inp_WWU!AC$9:AC$228,Inp_WWU!$I$9:$I$228,Cal_BOSort!$G1665,Inp_WWU!$J$9:$J$228,Cal_BOSort!$I1665)</f>
        <v>0</v>
      </c>
      <c r="AD1665" s="18">
        <f>SUMIFS(Inp_WWU!AD$9:AD$228,Inp_WWU!$I$9:$I$228,Cal_BOSort!$G1665,Inp_WWU!$J$9:$J$228,Cal_BOSort!$I1665)</f>
        <v>0</v>
      </c>
      <c r="AE1665" s="18">
        <f>SUMIFS(Inp_WWU!AE$9:AE$228,Inp_WWU!$I$9:$I$228,Cal_BOSort!$G1665,Inp_WWU!$J$9:$J$228,Cal_BOSort!$I1665)</f>
        <v>0</v>
      </c>
      <c r="AF1665" s="18">
        <f>SUMIFS(Inp_WWU!AF$9:AF$228,Inp_WWU!$I$9:$I$228,Cal_BOSort!$G1665,Inp_WWU!$J$9:$J$228,Cal_BOSort!$I1665)</f>
        <v>0</v>
      </c>
      <c r="AG1665" s="18">
        <f>SUMIFS(Inp_WWU!AG$9:AG$228,Inp_WWU!$I$9:$I$228,Cal_BOSort!$G1665,Inp_WWU!$J$9:$J$228,Cal_BOSort!$I1665)</f>
        <v>0</v>
      </c>
      <c r="AH1665" s="18">
        <f>SUMIFS(Inp_WWU!AH$9:AH$228,Inp_WWU!$I$9:$I$228,Cal_BOSort!$G1665,Inp_WWU!$J$9:$J$228,Cal_BOSort!$I1665)</f>
        <v>0</v>
      </c>
      <c r="AI1665" s="18">
        <f>SUMIFS(Inp_WWU!AI$9:AI$228,Inp_WWU!$I$9:$I$228,Cal_BOSort!$G1665,Inp_WWU!$J$9:$J$228,Cal_BOSort!$I1665)</f>
        <v>0</v>
      </c>
      <c r="AJ1665" s="18">
        <f>SUMIFS(Inp_WWU!AJ$9:AJ$228,Inp_WWU!$I$9:$I$228,Cal_BOSort!$G1665,Inp_WWU!$J$9:$J$228,Cal_BOSort!$I1665)</f>
        <v>0</v>
      </c>
      <c r="AK1665" s="18">
        <f>SUMIFS(Inp_WWU!AK$9:AK$228,Inp_WWU!$I$9:$I$228,Cal_BOSort!$G1665,Inp_WWU!$J$9:$J$228,Cal_BOSort!$I1665)</f>
        <v>0</v>
      </c>
      <c r="AM1665" s="18">
        <f t="shared" si="179"/>
        <v>0</v>
      </c>
      <c r="AN1665" s="18">
        <f t="shared" si="183"/>
        <v>0</v>
      </c>
      <c r="AO1665" s="18">
        <f t="shared" si="184"/>
        <v>0</v>
      </c>
      <c r="AP1665" s="18">
        <f t="shared" si="180"/>
        <v>0</v>
      </c>
      <c r="AQ1665" s="18">
        <f t="shared" si="181"/>
        <v>0</v>
      </c>
      <c r="AR1665" s="18">
        <f t="shared" si="182"/>
        <v>0</v>
      </c>
      <c r="AU1665" s="42"/>
    </row>
    <row r="1666" spans="4:47" s="3" customFormat="1">
      <c r="D1666" s="101" t="str">
        <f>IF(I1666="","",MAX(D$1565:D1665)+1)</f>
        <v/>
      </c>
      <c r="E1666" s="3" t="s">
        <v>36</v>
      </c>
      <c r="F1666" s="3" t="s">
        <v>169</v>
      </c>
      <c r="G1666" s="3" t="s">
        <v>172</v>
      </c>
      <c r="I1666" s="101" t="str">
        <f>IF(Inp_WWU!M109="BO",Inp_WWU!J109,"")</f>
        <v/>
      </c>
      <c r="L1666" s="3" t="s">
        <v>106</v>
      </c>
      <c r="R1666" s="14"/>
      <c r="T1666" s="18"/>
      <c r="U1666" s="18"/>
      <c r="V1666" s="18"/>
      <c r="W1666" s="18"/>
      <c r="X1666" s="18"/>
      <c r="Y1666" s="18">
        <f>SUMIFS(Inp_WWU!Y$9:Y$228,Inp_WWU!$I$9:$I$228,Cal_BOSort!$G1666,Inp_WWU!$J$9:$J$228,Cal_BOSort!$I1666)</f>
        <v>0</v>
      </c>
      <c r="Z1666" s="18">
        <f>SUMIFS(Inp_WWU!Z$9:Z$228,Inp_WWU!$I$9:$I$228,Cal_BOSort!$G1666,Inp_WWU!$J$9:$J$228,Cal_BOSort!$I1666)</f>
        <v>0</v>
      </c>
      <c r="AA1666" s="18">
        <f>SUMIFS(Inp_WWU!AA$9:AA$228,Inp_WWU!$I$9:$I$228,Cal_BOSort!$G1666,Inp_WWU!$J$9:$J$228,Cal_BOSort!$I1666)</f>
        <v>0</v>
      </c>
      <c r="AB1666" s="18">
        <f>SUMIFS(Inp_WWU!AB$9:AB$228,Inp_WWU!$I$9:$I$228,Cal_BOSort!$G1666,Inp_WWU!$J$9:$J$228,Cal_BOSort!$I1666)</f>
        <v>0</v>
      </c>
      <c r="AC1666" s="18">
        <f>SUMIFS(Inp_WWU!AC$9:AC$228,Inp_WWU!$I$9:$I$228,Cal_BOSort!$G1666,Inp_WWU!$J$9:$J$228,Cal_BOSort!$I1666)</f>
        <v>0</v>
      </c>
      <c r="AD1666" s="18">
        <f>SUMIFS(Inp_WWU!AD$9:AD$228,Inp_WWU!$I$9:$I$228,Cal_BOSort!$G1666,Inp_WWU!$J$9:$J$228,Cal_BOSort!$I1666)</f>
        <v>0</v>
      </c>
      <c r="AE1666" s="18">
        <f>SUMIFS(Inp_WWU!AE$9:AE$228,Inp_WWU!$I$9:$I$228,Cal_BOSort!$G1666,Inp_WWU!$J$9:$J$228,Cal_BOSort!$I1666)</f>
        <v>0</v>
      </c>
      <c r="AF1666" s="18">
        <f>SUMIFS(Inp_WWU!AF$9:AF$228,Inp_WWU!$I$9:$I$228,Cal_BOSort!$G1666,Inp_WWU!$J$9:$J$228,Cal_BOSort!$I1666)</f>
        <v>0</v>
      </c>
      <c r="AG1666" s="18">
        <f>SUMIFS(Inp_WWU!AG$9:AG$228,Inp_WWU!$I$9:$I$228,Cal_BOSort!$G1666,Inp_WWU!$J$9:$J$228,Cal_BOSort!$I1666)</f>
        <v>0</v>
      </c>
      <c r="AH1666" s="18">
        <f>SUMIFS(Inp_WWU!AH$9:AH$228,Inp_WWU!$I$9:$I$228,Cal_BOSort!$G1666,Inp_WWU!$J$9:$J$228,Cal_BOSort!$I1666)</f>
        <v>0</v>
      </c>
      <c r="AI1666" s="18">
        <f>SUMIFS(Inp_WWU!AI$9:AI$228,Inp_WWU!$I$9:$I$228,Cal_BOSort!$G1666,Inp_WWU!$J$9:$J$228,Cal_BOSort!$I1666)</f>
        <v>0</v>
      </c>
      <c r="AJ1666" s="18">
        <f>SUMIFS(Inp_WWU!AJ$9:AJ$228,Inp_WWU!$I$9:$I$228,Cal_BOSort!$G1666,Inp_WWU!$J$9:$J$228,Cal_BOSort!$I1666)</f>
        <v>0</v>
      </c>
      <c r="AK1666" s="18">
        <f>SUMIFS(Inp_WWU!AK$9:AK$228,Inp_WWU!$I$9:$I$228,Cal_BOSort!$G1666,Inp_WWU!$J$9:$J$228,Cal_BOSort!$I1666)</f>
        <v>0</v>
      </c>
      <c r="AM1666" s="18">
        <f t="shared" si="179"/>
        <v>0</v>
      </c>
      <c r="AN1666" s="18">
        <f t="shared" si="183"/>
        <v>0</v>
      </c>
      <c r="AO1666" s="18">
        <f t="shared" si="184"/>
        <v>0</v>
      </c>
      <c r="AP1666" s="18">
        <f t="shared" si="180"/>
        <v>0</v>
      </c>
      <c r="AQ1666" s="18">
        <f t="shared" si="181"/>
        <v>0</v>
      </c>
      <c r="AR1666" s="18">
        <f t="shared" si="182"/>
        <v>0</v>
      </c>
      <c r="AU1666" s="42"/>
    </row>
    <row r="1667" spans="4:47" s="3" customFormat="1">
      <c r="D1667" s="101" t="str">
        <f>IF(I1667="","",MAX(D$1565:D1666)+1)</f>
        <v/>
      </c>
      <c r="E1667" s="3" t="s">
        <v>36</v>
      </c>
      <c r="F1667" s="3" t="s">
        <v>169</v>
      </c>
      <c r="G1667" s="3" t="s">
        <v>172</v>
      </c>
      <c r="I1667" s="101" t="str">
        <f>IF(Inp_WWU!M110="BO",Inp_WWU!J110,"")</f>
        <v/>
      </c>
      <c r="L1667" s="3" t="s">
        <v>106</v>
      </c>
      <c r="R1667" s="14"/>
      <c r="T1667" s="18"/>
      <c r="U1667" s="18"/>
      <c r="V1667" s="18"/>
      <c r="W1667" s="18"/>
      <c r="X1667" s="18"/>
      <c r="Y1667" s="18">
        <f>SUMIFS(Inp_WWU!Y$9:Y$228,Inp_WWU!$I$9:$I$228,Cal_BOSort!$G1667,Inp_WWU!$J$9:$J$228,Cal_BOSort!$I1667)</f>
        <v>0</v>
      </c>
      <c r="Z1667" s="18">
        <f>SUMIFS(Inp_WWU!Z$9:Z$228,Inp_WWU!$I$9:$I$228,Cal_BOSort!$G1667,Inp_WWU!$J$9:$J$228,Cal_BOSort!$I1667)</f>
        <v>0</v>
      </c>
      <c r="AA1667" s="18">
        <f>SUMIFS(Inp_WWU!AA$9:AA$228,Inp_WWU!$I$9:$I$228,Cal_BOSort!$G1667,Inp_WWU!$J$9:$J$228,Cal_BOSort!$I1667)</f>
        <v>0</v>
      </c>
      <c r="AB1667" s="18">
        <f>SUMIFS(Inp_WWU!AB$9:AB$228,Inp_WWU!$I$9:$I$228,Cal_BOSort!$G1667,Inp_WWU!$J$9:$J$228,Cal_BOSort!$I1667)</f>
        <v>0</v>
      </c>
      <c r="AC1667" s="18">
        <f>SUMIFS(Inp_WWU!AC$9:AC$228,Inp_WWU!$I$9:$I$228,Cal_BOSort!$G1667,Inp_WWU!$J$9:$J$228,Cal_BOSort!$I1667)</f>
        <v>0</v>
      </c>
      <c r="AD1667" s="18">
        <f>SUMIFS(Inp_WWU!AD$9:AD$228,Inp_WWU!$I$9:$I$228,Cal_BOSort!$G1667,Inp_WWU!$J$9:$J$228,Cal_BOSort!$I1667)</f>
        <v>0</v>
      </c>
      <c r="AE1667" s="18">
        <f>SUMIFS(Inp_WWU!AE$9:AE$228,Inp_WWU!$I$9:$I$228,Cal_BOSort!$G1667,Inp_WWU!$J$9:$J$228,Cal_BOSort!$I1667)</f>
        <v>0</v>
      </c>
      <c r="AF1667" s="18">
        <f>SUMIFS(Inp_WWU!AF$9:AF$228,Inp_WWU!$I$9:$I$228,Cal_BOSort!$G1667,Inp_WWU!$J$9:$J$228,Cal_BOSort!$I1667)</f>
        <v>0</v>
      </c>
      <c r="AG1667" s="18">
        <f>SUMIFS(Inp_WWU!AG$9:AG$228,Inp_WWU!$I$9:$I$228,Cal_BOSort!$G1667,Inp_WWU!$J$9:$J$228,Cal_BOSort!$I1667)</f>
        <v>0</v>
      </c>
      <c r="AH1667" s="18">
        <f>SUMIFS(Inp_WWU!AH$9:AH$228,Inp_WWU!$I$9:$I$228,Cal_BOSort!$G1667,Inp_WWU!$J$9:$J$228,Cal_BOSort!$I1667)</f>
        <v>0</v>
      </c>
      <c r="AI1667" s="18">
        <f>SUMIFS(Inp_WWU!AI$9:AI$228,Inp_WWU!$I$9:$I$228,Cal_BOSort!$G1667,Inp_WWU!$J$9:$J$228,Cal_BOSort!$I1667)</f>
        <v>0</v>
      </c>
      <c r="AJ1667" s="18">
        <f>SUMIFS(Inp_WWU!AJ$9:AJ$228,Inp_WWU!$I$9:$I$228,Cal_BOSort!$G1667,Inp_WWU!$J$9:$J$228,Cal_BOSort!$I1667)</f>
        <v>0</v>
      </c>
      <c r="AK1667" s="18">
        <f>SUMIFS(Inp_WWU!AK$9:AK$228,Inp_WWU!$I$9:$I$228,Cal_BOSort!$G1667,Inp_WWU!$J$9:$J$228,Cal_BOSort!$I1667)</f>
        <v>0</v>
      </c>
      <c r="AM1667" s="18">
        <f t="shared" si="179"/>
        <v>0</v>
      </c>
      <c r="AN1667" s="18">
        <f t="shared" si="183"/>
        <v>0</v>
      </c>
      <c r="AO1667" s="18">
        <f t="shared" si="184"/>
        <v>0</v>
      </c>
      <c r="AP1667" s="18">
        <f t="shared" si="180"/>
        <v>0</v>
      </c>
      <c r="AQ1667" s="18">
        <f t="shared" si="181"/>
        <v>0</v>
      </c>
      <c r="AR1667" s="18">
        <f t="shared" si="182"/>
        <v>0</v>
      </c>
      <c r="AU1667" s="42"/>
    </row>
    <row r="1668" spans="4:47" s="3" customFormat="1">
      <c r="D1668" s="101" t="str">
        <f>IF(I1668="","",MAX(D$1565:D1667)+1)</f>
        <v/>
      </c>
      <c r="E1668" s="3" t="s">
        <v>36</v>
      </c>
      <c r="F1668" s="3" t="s">
        <v>169</v>
      </c>
      <c r="G1668" s="3" t="s">
        <v>172</v>
      </c>
      <c r="I1668" s="101" t="str">
        <f>IF(Inp_WWU!M111="BO",Inp_WWU!J111,"")</f>
        <v/>
      </c>
      <c r="L1668" s="3" t="s">
        <v>106</v>
      </c>
      <c r="R1668" s="14"/>
      <c r="T1668" s="18"/>
      <c r="U1668" s="18"/>
      <c r="V1668" s="18"/>
      <c r="W1668" s="18"/>
      <c r="X1668" s="18"/>
      <c r="Y1668" s="18">
        <f>SUMIFS(Inp_WWU!Y$9:Y$228,Inp_WWU!$I$9:$I$228,Cal_BOSort!$G1668,Inp_WWU!$J$9:$J$228,Cal_BOSort!$I1668)</f>
        <v>0</v>
      </c>
      <c r="Z1668" s="18">
        <f>SUMIFS(Inp_WWU!Z$9:Z$228,Inp_WWU!$I$9:$I$228,Cal_BOSort!$G1668,Inp_WWU!$J$9:$J$228,Cal_BOSort!$I1668)</f>
        <v>0</v>
      </c>
      <c r="AA1668" s="18">
        <f>SUMIFS(Inp_WWU!AA$9:AA$228,Inp_WWU!$I$9:$I$228,Cal_BOSort!$G1668,Inp_WWU!$J$9:$J$228,Cal_BOSort!$I1668)</f>
        <v>0</v>
      </c>
      <c r="AB1668" s="18">
        <f>SUMIFS(Inp_WWU!AB$9:AB$228,Inp_WWU!$I$9:$I$228,Cal_BOSort!$G1668,Inp_WWU!$J$9:$J$228,Cal_BOSort!$I1668)</f>
        <v>0</v>
      </c>
      <c r="AC1668" s="18">
        <f>SUMIFS(Inp_WWU!AC$9:AC$228,Inp_WWU!$I$9:$I$228,Cal_BOSort!$G1668,Inp_WWU!$J$9:$J$228,Cal_BOSort!$I1668)</f>
        <v>0</v>
      </c>
      <c r="AD1668" s="18">
        <f>SUMIFS(Inp_WWU!AD$9:AD$228,Inp_WWU!$I$9:$I$228,Cal_BOSort!$G1668,Inp_WWU!$J$9:$J$228,Cal_BOSort!$I1668)</f>
        <v>0</v>
      </c>
      <c r="AE1668" s="18">
        <f>SUMIFS(Inp_WWU!AE$9:AE$228,Inp_WWU!$I$9:$I$228,Cal_BOSort!$G1668,Inp_WWU!$J$9:$J$228,Cal_BOSort!$I1668)</f>
        <v>0</v>
      </c>
      <c r="AF1668" s="18">
        <f>SUMIFS(Inp_WWU!AF$9:AF$228,Inp_WWU!$I$9:$I$228,Cal_BOSort!$G1668,Inp_WWU!$J$9:$J$228,Cal_BOSort!$I1668)</f>
        <v>0</v>
      </c>
      <c r="AG1668" s="18">
        <f>SUMIFS(Inp_WWU!AG$9:AG$228,Inp_WWU!$I$9:$I$228,Cal_BOSort!$G1668,Inp_WWU!$J$9:$J$228,Cal_BOSort!$I1668)</f>
        <v>0</v>
      </c>
      <c r="AH1668" s="18">
        <f>SUMIFS(Inp_WWU!AH$9:AH$228,Inp_WWU!$I$9:$I$228,Cal_BOSort!$G1668,Inp_WWU!$J$9:$J$228,Cal_BOSort!$I1668)</f>
        <v>0</v>
      </c>
      <c r="AI1668" s="18">
        <f>SUMIFS(Inp_WWU!AI$9:AI$228,Inp_WWU!$I$9:$I$228,Cal_BOSort!$G1668,Inp_WWU!$J$9:$J$228,Cal_BOSort!$I1668)</f>
        <v>0</v>
      </c>
      <c r="AJ1668" s="18">
        <f>SUMIFS(Inp_WWU!AJ$9:AJ$228,Inp_WWU!$I$9:$I$228,Cal_BOSort!$G1668,Inp_WWU!$J$9:$J$228,Cal_BOSort!$I1668)</f>
        <v>0</v>
      </c>
      <c r="AK1668" s="18">
        <f>SUMIFS(Inp_WWU!AK$9:AK$228,Inp_WWU!$I$9:$I$228,Cal_BOSort!$G1668,Inp_WWU!$J$9:$J$228,Cal_BOSort!$I1668)</f>
        <v>0</v>
      </c>
      <c r="AM1668" s="18">
        <f t="shared" si="179"/>
        <v>0</v>
      </c>
      <c r="AN1668" s="18">
        <f t="shared" si="183"/>
        <v>0</v>
      </c>
      <c r="AO1668" s="18">
        <f t="shared" si="184"/>
        <v>0</v>
      </c>
      <c r="AP1668" s="18">
        <f t="shared" si="180"/>
        <v>0</v>
      </c>
      <c r="AQ1668" s="18">
        <f t="shared" si="181"/>
        <v>0</v>
      </c>
      <c r="AR1668" s="18">
        <f t="shared" si="182"/>
        <v>0</v>
      </c>
      <c r="AU1668" s="42"/>
    </row>
    <row r="1669" spans="4:47" s="3" customFormat="1">
      <c r="D1669" s="101" t="str">
        <f>IF(I1669="","",MAX(D$1565:D1668)+1)</f>
        <v/>
      </c>
      <c r="E1669" s="3" t="s">
        <v>36</v>
      </c>
      <c r="F1669" s="3" t="s">
        <v>169</v>
      </c>
      <c r="G1669" s="3" t="s">
        <v>172</v>
      </c>
      <c r="I1669" s="101" t="str">
        <f>IF(Inp_WWU!M112="BO",Inp_WWU!J112,"")</f>
        <v/>
      </c>
      <c r="L1669" s="3" t="s">
        <v>106</v>
      </c>
      <c r="R1669" s="14"/>
      <c r="T1669" s="18"/>
      <c r="U1669" s="18"/>
      <c r="V1669" s="18"/>
      <c r="W1669" s="18"/>
      <c r="X1669" s="18"/>
      <c r="Y1669" s="18">
        <f>SUMIFS(Inp_WWU!Y$9:Y$228,Inp_WWU!$I$9:$I$228,Cal_BOSort!$G1669,Inp_WWU!$J$9:$J$228,Cal_BOSort!$I1669)</f>
        <v>0</v>
      </c>
      <c r="Z1669" s="18">
        <f>SUMIFS(Inp_WWU!Z$9:Z$228,Inp_WWU!$I$9:$I$228,Cal_BOSort!$G1669,Inp_WWU!$J$9:$J$228,Cal_BOSort!$I1669)</f>
        <v>0</v>
      </c>
      <c r="AA1669" s="18">
        <f>SUMIFS(Inp_WWU!AA$9:AA$228,Inp_WWU!$I$9:$I$228,Cal_BOSort!$G1669,Inp_WWU!$J$9:$J$228,Cal_BOSort!$I1669)</f>
        <v>0</v>
      </c>
      <c r="AB1669" s="18">
        <f>SUMIFS(Inp_WWU!AB$9:AB$228,Inp_WWU!$I$9:$I$228,Cal_BOSort!$G1669,Inp_WWU!$J$9:$J$228,Cal_BOSort!$I1669)</f>
        <v>0</v>
      </c>
      <c r="AC1669" s="18">
        <f>SUMIFS(Inp_WWU!AC$9:AC$228,Inp_WWU!$I$9:$I$228,Cal_BOSort!$G1669,Inp_WWU!$J$9:$J$228,Cal_BOSort!$I1669)</f>
        <v>0</v>
      </c>
      <c r="AD1669" s="18">
        <f>SUMIFS(Inp_WWU!AD$9:AD$228,Inp_WWU!$I$9:$I$228,Cal_BOSort!$G1669,Inp_WWU!$J$9:$J$228,Cal_BOSort!$I1669)</f>
        <v>0</v>
      </c>
      <c r="AE1669" s="18">
        <f>SUMIFS(Inp_WWU!AE$9:AE$228,Inp_WWU!$I$9:$I$228,Cal_BOSort!$G1669,Inp_WWU!$J$9:$J$228,Cal_BOSort!$I1669)</f>
        <v>0</v>
      </c>
      <c r="AF1669" s="18">
        <f>SUMIFS(Inp_WWU!AF$9:AF$228,Inp_WWU!$I$9:$I$228,Cal_BOSort!$G1669,Inp_WWU!$J$9:$J$228,Cal_BOSort!$I1669)</f>
        <v>0</v>
      </c>
      <c r="AG1669" s="18">
        <f>SUMIFS(Inp_WWU!AG$9:AG$228,Inp_WWU!$I$9:$I$228,Cal_BOSort!$G1669,Inp_WWU!$J$9:$J$228,Cal_BOSort!$I1669)</f>
        <v>0</v>
      </c>
      <c r="AH1669" s="18">
        <f>SUMIFS(Inp_WWU!AH$9:AH$228,Inp_WWU!$I$9:$I$228,Cal_BOSort!$G1669,Inp_WWU!$J$9:$J$228,Cal_BOSort!$I1669)</f>
        <v>0</v>
      </c>
      <c r="AI1669" s="18">
        <f>SUMIFS(Inp_WWU!AI$9:AI$228,Inp_WWU!$I$9:$I$228,Cal_BOSort!$G1669,Inp_WWU!$J$9:$J$228,Cal_BOSort!$I1669)</f>
        <v>0</v>
      </c>
      <c r="AJ1669" s="18">
        <f>SUMIFS(Inp_WWU!AJ$9:AJ$228,Inp_WWU!$I$9:$I$228,Cal_BOSort!$G1669,Inp_WWU!$J$9:$J$228,Cal_BOSort!$I1669)</f>
        <v>0</v>
      </c>
      <c r="AK1669" s="18">
        <f>SUMIFS(Inp_WWU!AK$9:AK$228,Inp_WWU!$I$9:$I$228,Cal_BOSort!$G1669,Inp_WWU!$J$9:$J$228,Cal_BOSort!$I1669)</f>
        <v>0</v>
      </c>
      <c r="AM1669" s="18">
        <f t="shared" si="179"/>
        <v>0</v>
      </c>
      <c r="AN1669" s="18">
        <f t="shared" si="183"/>
        <v>0</v>
      </c>
      <c r="AO1669" s="18">
        <f t="shared" si="184"/>
        <v>0</v>
      </c>
      <c r="AP1669" s="18">
        <f t="shared" si="180"/>
        <v>0</v>
      </c>
      <c r="AQ1669" s="18">
        <f t="shared" si="181"/>
        <v>0</v>
      </c>
      <c r="AR1669" s="18">
        <f t="shared" si="182"/>
        <v>0</v>
      </c>
      <c r="AU1669" s="42"/>
    </row>
    <row r="1670" spans="4:47" s="3" customFormat="1">
      <c r="D1670" s="101" t="str">
        <f>IF(I1670="","",MAX(D$1565:D1669)+1)</f>
        <v/>
      </c>
      <c r="E1670" s="3" t="s">
        <v>36</v>
      </c>
      <c r="F1670" s="3" t="s">
        <v>169</v>
      </c>
      <c r="G1670" s="3" t="s">
        <v>172</v>
      </c>
      <c r="I1670" s="101" t="str">
        <f>IF(Inp_WWU!M113="BO",Inp_WWU!J113,"")</f>
        <v/>
      </c>
      <c r="L1670" s="3" t="s">
        <v>106</v>
      </c>
      <c r="R1670" s="14"/>
      <c r="T1670" s="18"/>
      <c r="U1670" s="18"/>
      <c r="V1670" s="18"/>
      <c r="W1670" s="18"/>
      <c r="X1670" s="18"/>
      <c r="Y1670" s="18">
        <f>SUMIFS(Inp_WWU!Y$9:Y$228,Inp_WWU!$I$9:$I$228,Cal_BOSort!$G1670,Inp_WWU!$J$9:$J$228,Cal_BOSort!$I1670)</f>
        <v>0</v>
      </c>
      <c r="Z1670" s="18">
        <f>SUMIFS(Inp_WWU!Z$9:Z$228,Inp_WWU!$I$9:$I$228,Cal_BOSort!$G1670,Inp_WWU!$J$9:$J$228,Cal_BOSort!$I1670)</f>
        <v>0</v>
      </c>
      <c r="AA1670" s="18">
        <f>SUMIFS(Inp_WWU!AA$9:AA$228,Inp_WWU!$I$9:$I$228,Cal_BOSort!$G1670,Inp_WWU!$J$9:$J$228,Cal_BOSort!$I1670)</f>
        <v>0</v>
      </c>
      <c r="AB1670" s="18">
        <f>SUMIFS(Inp_WWU!AB$9:AB$228,Inp_WWU!$I$9:$I$228,Cal_BOSort!$G1670,Inp_WWU!$J$9:$J$228,Cal_BOSort!$I1670)</f>
        <v>0</v>
      </c>
      <c r="AC1670" s="18">
        <f>SUMIFS(Inp_WWU!AC$9:AC$228,Inp_WWU!$I$9:$I$228,Cal_BOSort!$G1670,Inp_WWU!$J$9:$J$228,Cal_BOSort!$I1670)</f>
        <v>0</v>
      </c>
      <c r="AD1670" s="18">
        <f>SUMIFS(Inp_WWU!AD$9:AD$228,Inp_WWU!$I$9:$I$228,Cal_BOSort!$G1670,Inp_WWU!$J$9:$J$228,Cal_BOSort!$I1670)</f>
        <v>0</v>
      </c>
      <c r="AE1670" s="18">
        <f>SUMIFS(Inp_WWU!AE$9:AE$228,Inp_WWU!$I$9:$I$228,Cal_BOSort!$G1670,Inp_WWU!$J$9:$J$228,Cal_BOSort!$I1670)</f>
        <v>0</v>
      </c>
      <c r="AF1670" s="18">
        <f>SUMIFS(Inp_WWU!AF$9:AF$228,Inp_WWU!$I$9:$I$228,Cal_BOSort!$G1670,Inp_WWU!$J$9:$J$228,Cal_BOSort!$I1670)</f>
        <v>0</v>
      </c>
      <c r="AG1670" s="18">
        <f>SUMIFS(Inp_WWU!AG$9:AG$228,Inp_WWU!$I$9:$I$228,Cal_BOSort!$G1670,Inp_WWU!$J$9:$J$228,Cal_BOSort!$I1670)</f>
        <v>0</v>
      </c>
      <c r="AH1670" s="18">
        <f>SUMIFS(Inp_WWU!AH$9:AH$228,Inp_WWU!$I$9:$I$228,Cal_BOSort!$G1670,Inp_WWU!$J$9:$J$228,Cal_BOSort!$I1670)</f>
        <v>0</v>
      </c>
      <c r="AI1670" s="18">
        <f>SUMIFS(Inp_WWU!AI$9:AI$228,Inp_WWU!$I$9:$I$228,Cal_BOSort!$G1670,Inp_WWU!$J$9:$J$228,Cal_BOSort!$I1670)</f>
        <v>0</v>
      </c>
      <c r="AJ1670" s="18">
        <f>SUMIFS(Inp_WWU!AJ$9:AJ$228,Inp_WWU!$I$9:$I$228,Cal_BOSort!$G1670,Inp_WWU!$J$9:$J$228,Cal_BOSort!$I1670)</f>
        <v>0</v>
      </c>
      <c r="AK1670" s="18">
        <f>SUMIFS(Inp_WWU!AK$9:AK$228,Inp_WWU!$I$9:$I$228,Cal_BOSort!$G1670,Inp_WWU!$J$9:$J$228,Cal_BOSort!$I1670)</f>
        <v>0</v>
      </c>
      <c r="AM1670" s="18">
        <f t="shared" si="179"/>
        <v>0</v>
      </c>
      <c r="AN1670" s="18">
        <f t="shared" si="183"/>
        <v>0</v>
      </c>
      <c r="AO1670" s="18">
        <f t="shared" si="184"/>
        <v>0</v>
      </c>
      <c r="AP1670" s="18">
        <f t="shared" si="180"/>
        <v>0</v>
      </c>
      <c r="AQ1670" s="18">
        <f t="shared" si="181"/>
        <v>0</v>
      </c>
      <c r="AR1670" s="18">
        <f t="shared" si="182"/>
        <v>0</v>
      </c>
      <c r="AU1670" s="42"/>
    </row>
    <row r="1671" spans="4:47" s="3" customFormat="1">
      <c r="D1671" s="101" t="str">
        <f>IF(I1671="","",MAX(D$1565:D1670)+1)</f>
        <v/>
      </c>
      <c r="E1671" s="3" t="s">
        <v>36</v>
      </c>
      <c r="F1671" s="3" t="s">
        <v>169</v>
      </c>
      <c r="G1671" s="3" t="s">
        <v>172</v>
      </c>
      <c r="I1671" s="101" t="str">
        <f>IF(Inp_WWU!M114="BO",Inp_WWU!J114,"")</f>
        <v/>
      </c>
      <c r="L1671" s="3" t="s">
        <v>106</v>
      </c>
      <c r="R1671" s="14"/>
      <c r="T1671" s="18"/>
      <c r="U1671" s="18"/>
      <c r="V1671" s="18"/>
      <c r="W1671" s="18"/>
      <c r="X1671" s="18"/>
      <c r="Y1671" s="18">
        <f>SUMIFS(Inp_WWU!Y$9:Y$228,Inp_WWU!$I$9:$I$228,Cal_BOSort!$G1671,Inp_WWU!$J$9:$J$228,Cal_BOSort!$I1671)</f>
        <v>0</v>
      </c>
      <c r="Z1671" s="18">
        <f>SUMIFS(Inp_WWU!Z$9:Z$228,Inp_WWU!$I$9:$I$228,Cal_BOSort!$G1671,Inp_WWU!$J$9:$J$228,Cal_BOSort!$I1671)</f>
        <v>0</v>
      </c>
      <c r="AA1671" s="18">
        <f>SUMIFS(Inp_WWU!AA$9:AA$228,Inp_WWU!$I$9:$I$228,Cal_BOSort!$G1671,Inp_WWU!$J$9:$J$228,Cal_BOSort!$I1671)</f>
        <v>0</v>
      </c>
      <c r="AB1671" s="18">
        <f>SUMIFS(Inp_WWU!AB$9:AB$228,Inp_WWU!$I$9:$I$228,Cal_BOSort!$G1671,Inp_WWU!$J$9:$J$228,Cal_BOSort!$I1671)</f>
        <v>0</v>
      </c>
      <c r="AC1671" s="18">
        <f>SUMIFS(Inp_WWU!AC$9:AC$228,Inp_WWU!$I$9:$I$228,Cal_BOSort!$G1671,Inp_WWU!$J$9:$J$228,Cal_BOSort!$I1671)</f>
        <v>0</v>
      </c>
      <c r="AD1671" s="18">
        <f>SUMIFS(Inp_WWU!AD$9:AD$228,Inp_WWU!$I$9:$I$228,Cal_BOSort!$G1671,Inp_WWU!$J$9:$J$228,Cal_BOSort!$I1671)</f>
        <v>0</v>
      </c>
      <c r="AE1671" s="18">
        <f>SUMIFS(Inp_WWU!AE$9:AE$228,Inp_WWU!$I$9:$I$228,Cal_BOSort!$G1671,Inp_WWU!$J$9:$J$228,Cal_BOSort!$I1671)</f>
        <v>0</v>
      </c>
      <c r="AF1671" s="18">
        <f>SUMIFS(Inp_WWU!AF$9:AF$228,Inp_WWU!$I$9:$I$228,Cal_BOSort!$G1671,Inp_WWU!$J$9:$J$228,Cal_BOSort!$I1671)</f>
        <v>0</v>
      </c>
      <c r="AG1671" s="18">
        <f>SUMIFS(Inp_WWU!AG$9:AG$228,Inp_WWU!$I$9:$I$228,Cal_BOSort!$G1671,Inp_WWU!$J$9:$J$228,Cal_BOSort!$I1671)</f>
        <v>0</v>
      </c>
      <c r="AH1671" s="18">
        <f>SUMIFS(Inp_WWU!AH$9:AH$228,Inp_WWU!$I$9:$I$228,Cal_BOSort!$G1671,Inp_WWU!$J$9:$J$228,Cal_BOSort!$I1671)</f>
        <v>0</v>
      </c>
      <c r="AI1671" s="18">
        <f>SUMIFS(Inp_WWU!AI$9:AI$228,Inp_WWU!$I$9:$I$228,Cal_BOSort!$G1671,Inp_WWU!$J$9:$J$228,Cal_BOSort!$I1671)</f>
        <v>0</v>
      </c>
      <c r="AJ1671" s="18">
        <f>SUMIFS(Inp_WWU!AJ$9:AJ$228,Inp_WWU!$I$9:$I$228,Cal_BOSort!$G1671,Inp_WWU!$J$9:$J$228,Cal_BOSort!$I1671)</f>
        <v>0</v>
      </c>
      <c r="AK1671" s="18">
        <f>SUMIFS(Inp_WWU!AK$9:AK$228,Inp_WWU!$I$9:$I$228,Cal_BOSort!$G1671,Inp_WWU!$J$9:$J$228,Cal_BOSort!$I1671)</f>
        <v>0</v>
      </c>
      <c r="AM1671" s="18">
        <f t="shared" si="179"/>
        <v>0</v>
      </c>
      <c r="AN1671" s="18">
        <f t="shared" si="183"/>
        <v>0</v>
      </c>
      <c r="AO1671" s="18">
        <f t="shared" si="184"/>
        <v>0</v>
      </c>
      <c r="AP1671" s="18">
        <f t="shared" si="180"/>
        <v>0</v>
      </c>
      <c r="AQ1671" s="18">
        <f t="shared" si="181"/>
        <v>0</v>
      </c>
      <c r="AR1671" s="18">
        <f t="shared" si="182"/>
        <v>0</v>
      </c>
      <c r="AU1671" s="42"/>
    </row>
    <row r="1672" spans="4:47" s="3" customFormat="1">
      <c r="D1672" s="101" t="str">
        <f>IF(I1672="","",MAX(D$1565:D1671)+1)</f>
        <v/>
      </c>
      <c r="E1672" s="3" t="s">
        <v>36</v>
      </c>
      <c r="F1672" s="3" t="s">
        <v>169</v>
      </c>
      <c r="G1672" s="3" t="s">
        <v>172</v>
      </c>
      <c r="I1672" s="101" t="str">
        <f>IF(Inp_WWU!M115="BO",Inp_WWU!J115,"")</f>
        <v/>
      </c>
      <c r="L1672" s="3" t="s">
        <v>106</v>
      </c>
      <c r="R1672" s="14"/>
      <c r="T1672" s="18"/>
      <c r="U1672" s="18"/>
      <c r="V1672" s="18"/>
      <c r="W1672" s="18"/>
      <c r="X1672" s="18"/>
      <c r="Y1672" s="18">
        <f>SUMIFS(Inp_WWU!Y$9:Y$228,Inp_WWU!$I$9:$I$228,Cal_BOSort!$G1672,Inp_WWU!$J$9:$J$228,Cal_BOSort!$I1672)</f>
        <v>0</v>
      </c>
      <c r="Z1672" s="18">
        <f>SUMIFS(Inp_WWU!Z$9:Z$228,Inp_WWU!$I$9:$I$228,Cal_BOSort!$G1672,Inp_WWU!$J$9:$J$228,Cal_BOSort!$I1672)</f>
        <v>0</v>
      </c>
      <c r="AA1672" s="18">
        <f>SUMIFS(Inp_WWU!AA$9:AA$228,Inp_WWU!$I$9:$I$228,Cal_BOSort!$G1672,Inp_WWU!$J$9:$J$228,Cal_BOSort!$I1672)</f>
        <v>0</v>
      </c>
      <c r="AB1672" s="18">
        <f>SUMIFS(Inp_WWU!AB$9:AB$228,Inp_WWU!$I$9:$I$228,Cal_BOSort!$G1672,Inp_WWU!$J$9:$J$228,Cal_BOSort!$I1672)</f>
        <v>0</v>
      </c>
      <c r="AC1672" s="18">
        <f>SUMIFS(Inp_WWU!AC$9:AC$228,Inp_WWU!$I$9:$I$228,Cal_BOSort!$G1672,Inp_WWU!$J$9:$J$228,Cal_BOSort!$I1672)</f>
        <v>0</v>
      </c>
      <c r="AD1672" s="18">
        <f>SUMIFS(Inp_WWU!AD$9:AD$228,Inp_WWU!$I$9:$I$228,Cal_BOSort!$G1672,Inp_WWU!$J$9:$J$228,Cal_BOSort!$I1672)</f>
        <v>0</v>
      </c>
      <c r="AE1672" s="18">
        <f>SUMIFS(Inp_WWU!AE$9:AE$228,Inp_WWU!$I$9:$I$228,Cal_BOSort!$G1672,Inp_WWU!$J$9:$J$228,Cal_BOSort!$I1672)</f>
        <v>0</v>
      </c>
      <c r="AF1672" s="18">
        <f>SUMIFS(Inp_WWU!AF$9:AF$228,Inp_WWU!$I$9:$I$228,Cal_BOSort!$G1672,Inp_WWU!$J$9:$J$228,Cal_BOSort!$I1672)</f>
        <v>0</v>
      </c>
      <c r="AG1672" s="18">
        <f>SUMIFS(Inp_WWU!AG$9:AG$228,Inp_WWU!$I$9:$I$228,Cal_BOSort!$G1672,Inp_WWU!$J$9:$J$228,Cal_BOSort!$I1672)</f>
        <v>0</v>
      </c>
      <c r="AH1672" s="18">
        <f>SUMIFS(Inp_WWU!AH$9:AH$228,Inp_WWU!$I$9:$I$228,Cal_BOSort!$G1672,Inp_WWU!$J$9:$J$228,Cal_BOSort!$I1672)</f>
        <v>0</v>
      </c>
      <c r="AI1672" s="18">
        <f>SUMIFS(Inp_WWU!AI$9:AI$228,Inp_WWU!$I$9:$I$228,Cal_BOSort!$G1672,Inp_WWU!$J$9:$J$228,Cal_BOSort!$I1672)</f>
        <v>0</v>
      </c>
      <c r="AJ1672" s="18">
        <f>SUMIFS(Inp_WWU!AJ$9:AJ$228,Inp_WWU!$I$9:$I$228,Cal_BOSort!$G1672,Inp_WWU!$J$9:$J$228,Cal_BOSort!$I1672)</f>
        <v>0</v>
      </c>
      <c r="AK1672" s="18">
        <f>SUMIFS(Inp_WWU!AK$9:AK$228,Inp_WWU!$I$9:$I$228,Cal_BOSort!$G1672,Inp_WWU!$J$9:$J$228,Cal_BOSort!$I1672)</f>
        <v>0</v>
      </c>
      <c r="AM1672" s="18">
        <f t="shared" si="179"/>
        <v>0</v>
      </c>
      <c r="AN1672" s="18">
        <f t="shared" si="183"/>
        <v>0</v>
      </c>
      <c r="AO1672" s="18">
        <f t="shared" si="184"/>
        <v>0</v>
      </c>
      <c r="AP1672" s="18">
        <f t="shared" si="180"/>
        <v>0</v>
      </c>
      <c r="AQ1672" s="18">
        <f t="shared" si="181"/>
        <v>0</v>
      </c>
      <c r="AR1672" s="18">
        <f t="shared" si="182"/>
        <v>0</v>
      </c>
      <c r="AU1672" s="42"/>
    </row>
    <row r="1673" spans="4:47" s="3" customFormat="1">
      <c r="D1673" s="101" t="str">
        <f>IF(I1673="","",MAX(D$1565:D1672)+1)</f>
        <v/>
      </c>
      <c r="E1673" s="3" t="s">
        <v>36</v>
      </c>
      <c r="F1673" s="3" t="s">
        <v>169</v>
      </c>
      <c r="G1673" s="3" t="s">
        <v>172</v>
      </c>
      <c r="I1673" s="101" t="str">
        <f>IF(Inp_WWU!M116="BO",Inp_WWU!J116,"")</f>
        <v/>
      </c>
      <c r="L1673" s="3" t="s">
        <v>106</v>
      </c>
      <c r="R1673" s="14"/>
      <c r="T1673" s="18"/>
      <c r="U1673" s="18"/>
      <c r="V1673" s="18"/>
      <c r="W1673" s="18"/>
      <c r="X1673" s="18"/>
      <c r="Y1673" s="18">
        <f>SUMIFS(Inp_WWU!Y$9:Y$228,Inp_WWU!$I$9:$I$228,Cal_BOSort!$G1673,Inp_WWU!$J$9:$J$228,Cal_BOSort!$I1673)</f>
        <v>0</v>
      </c>
      <c r="Z1673" s="18">
        <f>SUMIFS(Inp_WWU!Z$9:Z$228,Inp_WWU!$I$9:$I$228,Cal_BOSort!$G1673,Inp_WWU!$J$9:$J$228,Cal_BOSort!$I1673)</f>
        <v>0</v>
      </c>
      <c r="AA1673" s="18">
        <f>SUMIFS(Inp_WWU!AA$9:AA$228,Inp_WWU!$I$9:$I$228,Cal_BOSort!$G1673,Inp_WWU!$J$9:$J$228,Cal_BOSort!$I1673)</f>
        <v>0</v>
      </c>
      <c r="AB1673" s="18">
        <f>SUMIFS(Inp_WWU!AB$9:AB$228,Inp_WWU!$I$9:$I$228,Cal_BOSort!$G1673,Inp_WWU!$J$9:$J$228,Cal_BOSort!$I1673)</f>
        <v>0</v>
      </c>
      <c r="AC1673" s="18">
        <f>SUMIFS(Inp_WWU!AC$9:AC$228,Inp_WWU!$I$9:$I$228,Cal_BOSort!$G1673,Inp_WWU!$J$9:$J$228,Cal_BOSort!$I1673)</f>
        <v>0</v>
      </c>
      <c r="AD1673" s="18">
        <f>SUMIFS(Inp_WWU!AD$9:AD$228,Inp_WWU!$I$9:$I$228,Cal_BOSort!$G1673,Inp_WWU!$J$9:$J$228,Cal_BOSort!$I1673)</f>
        <v>0</v>
      </c>
      <c r="AE1673" s="18">
        <f>SUMIFS(Inp_WWU!AE$9:AE$228,Inp_WWU!$I$9:$I$228,Cal_BOSort!$G1673,Inp_WWU!$J$9:$J$228,Cal_BOSort!$I1673)</f>
        <v>0</v>
      </c>
      <c r="AF1673" s="18">
        <f>SUMIFS(Inp_WWU!AF$9:AF$228,Inp_WWU!$I$9:$I$228,Cal_BOSort!$G1673,Inp_WWU!$J$9:$J$228,Cal_BOSort!$I1673)</f>
        <v>0</v>
      </c>
      <c r="AG1673" s="18">
        <f>SUMIFS(Inp_WWU!AG$9:AG$228,Inp_WWU!$I$9:$I$228,Cal_BOSort!$G1673,Inp_WWU!$J$9:$J$228,Cal_BOSort!$I1673)</f>
        <v>0</v>
      </c>
      <c r="AH1673" s="18">
        <f>SUMIFS(Inp_WWU!AH$9:AH$228,Inp_WWU!$I$9:$I$228,Cal_BOSort!$G1673,Inp_WWU!$J$9:$J$228,Cal_BOSort!$I1673)</f>
        <v>0</v>
      </c>
      <c r="AI1673" s="18">
        <f>SUMIFS(Inp_WWU!AI$9:AI$228,Inp_WWU!$I$9:$I$228,Cal_BOSort!$G1673,Inp_WWU!$J$9:$J$228,Cal_BOSort!$I1673)</f>
        <v>0</v>
      </c>
      <c r="AJ1673" s="18">
        <f>SUMIFS(Inp_WWU!AJ$9:AJ$228,Inp_WWU!$I$9:$I$228,Cal_BOSort!$G1673,Inp_WWU!$J$9:$J$228,Cal_BOSort!$I1673)</f>
        <v>0</v>
      </c>
      <c r="AK1673" s="18">
        <f>SUMIFS(Inp_WWU!AK$9:AK$228,Inp_WWU!$I$9:$I$228,Cal_BOSort!$G1673,Inp_WWU!$J$9:$J$228,Cal_BOSort!$I1673)</f>
        <v>0</v>
      </c>
      <c r="AM1673" s="18">
        <f t="shared" si="179"/>
        <v>0</v>
      </c>
      <c r="AN1673" s="18">
        <f t="shared" si="183"/>
        <v>0</v>
      </c>
      <c r="AO1673" s="18">
        <f t="shared" si="184"/>
        <v>0</v>
      </c>
      <c r="AP1673" s="18">
        <f t="shared" si="180"/>
        <v>0</v>
      </c>
      <c r="AQ1673" s="18">
        <f t="shared" si="181"/>
        <v>0</v>
      </c>
      <c r="AR1673" s="18">
        <f t="shared" si="182"/>
        <v>0</v>
      </c>
      <c r="AU1673" s="42"/>
    </row>
    <row r="1674" spans="4:47" s="3" customFormat="1">
      <c r="D1674" s="101" t="str">
        <f>IF(I1674="","",MAX(D$1565:D1673)+1)</f>
        <v/>
      </c>
      <c r="E1674" s="3" t="s">
        <v>36</v>
      </c>
      <c r="F1674" s="3" t="s">
        <v>169</v>
      </c>
      <c r="G1674" s="3" t="s">
        <v>172</v>
      </c>
      <c r="I1674" s="101" t="str">
        <f>IF(Inp_WWU!M117="BO",Inp_WWU!J117,"")</f>
        <v/>
      </c>
      <c r="L1674" s="3" t="s">
        <v>106</v>
      </c>
      <c r="R1674" s="14"/>
      <c r="T1674" s="18"/>
      <c r="U1674" s="18"/>
      <c r="V1674" s="18"/>
      <c r="W1674" s="18"/>
      <c r="X1674" s="18"/>
      <c r="Y1674" s="18">
        <f>SUMIFS(Inp_WWU!Y$9:Y$228,Inp_WWU!$I$9:$I$228,Cal_BOSort!$G1674,Inp_WWU!$J$9:$J$228,Cal_BOSort!$I1674)</f>
        <v>0</v>
      </c>
      <c r="Z1674" s="18">
        <f>SUMIFS(Inp_WWU!Z$9:Z$228,Inp_WWU!$I$9:$I$228,Cal_BOSort!$G1674,Inp_WWU!$J$9:$J$228,Cal_BOSort!$I1674)</f>
        <v>0</v>
      </c>
      <c r="AA1674" s="18">
        <f>SUMIFS(Inp_WWU!AA$9:AA$228,Inp_WWU!$I$9:$I$228,Cal_BOSort!$G1674,Inp_WWU!$J$9:$J$228,Cal_BOSort!$I1674)</f>
        <v>0</v>
      </c>
      <c r="AB1674" s="18">
        <f>SUMIFS(Inp_WWU!AB$9:AB$228,Inp_WWU!$I$9:$I$228,Cal_BOSort!$G1674,Inp_WWU!$J$9:$J$228,Cal_BOSort!$I1674)</f>
        <v>0</v>
      </c>
      <c r="AC1674" s="18">
        <f>SUMIFS(Inp_WWU!AC$9:AC$228,Inp_WWU!$I$9:$I$228,Cal_BOSort!$G1674,Inp_WWU!$J$9:$J$228,Cal_BOSort!$I1674)</f>
        <v>0</v>
      </c>
      <c r="AD1674" s="18">
        <f>SUMIFS(Inp_WWU!AD$9:AD$228,Inp_WWU!$I$9:$I$228,Cal_BOSort!$G1674,Inp_WWU!$J$9:$J$228,Cal_BOSort!$I1674)</f>
        <v>0</v>
      </c>
      <c r="AE1674" s="18">
        <f>SUMIFS(Inp_WWU!AE$9:AE$228,Inp_WWU!$I$9:$I$228,Cal_BOSort!$G1674,Inp_WWU!$J$9:$J$228,Cal_BOSort!$I1674)</f>
        <v>0</v>
      </c>
      <c r="AF1674" s="18">
        <f>SUMIFS(Inp_WWU!AF$9:AF$228,Inp_WWU!$I$9:$I$228,Cal_BOSort!$G1674,Inp_WWU!$J$9:$J$228,Cal_BOSort!$I1674)</f>
        <v>0</v>
      </c>
      <c r="AG1674" s="18">
        <f>SUMIFS(Inp_WWU!AG$9:AG$228,Inp_WWU!$I$9:$I$228,Cal_BOSort!$G1674,Inp_WWU!$J$9:$J$228,Cal_BOSort!$I1674)</f>
        <v>0</v>
      </c>
      <c r="AH1674" s="18">
        <f>SUMIFS(Inp_WWU!AH$9:AH$228,Inp_WWU!$I$9:$I$228,Cal_BOSort!$G1674,Inp_WWU!$J$9:$J$228,Cal_BOSort!$I1674)</f>
        <v>0</v>
      </c>
      <c r="AI1674" s="18">
        <f>SUMIFS(Inp_WWU!AI$9:AI$228,Inp_WWU!$I$9:$I$228,Cal_BOSort!$G1674,Inp_WWU!$J$9:$J$228,Cal_BOSort!$I1674)</f>
        <v>0</v>
      </c>
      <c r="AJ1674" s="18">
        <f>SUMIFS(Inp_WWU!AJ$9:AJ$228,Inp_WWU!$I$9:$I$228,Cal_BOSort!$G1674,Inp_WWU!$J$9:$J$228,Cal_BOSort!$I1674)</f>
        <v>0</v>
      </c>
      <c r="AK1674" s="18">
        <f>SUMIFS(Inp_WWU!AK$9:AK$228,Inp_WWU!$I$9:$I$228,Cal_BOSort!$G1674,Inp_WWU!$J$9:$J$228,Cal_BOSort!$I1674)</f>
        <v>0</v>
      </c>
      <c r="AM1674" s="18">
        <f t="shared" si="179"/>
        <v>0</v>
      </c>
      <c r="AN1674" s="18">
        <f t="shared" si="183"/>
        <v>0</v>
      </c>
      <c r="AO1674" s="18">
        <f t="shared" si="184"/>
        <v>0</v>
      </c>
      <c r="AP1674" s="18">
        <f t="shared" si="180"/>
        <v>0</v>
      </c>
      <c r="AQ1674" s="18">
        <f t="shared" si="181"/>
        <v>0</v>
      </c>
      <c r="AR1674" s="18">
        <f t="shared" si="182"/>
        <v>0</v>
      </c>
      <c r="AU1674" s="42"/>
    </row>
    <row r="1675" spans="4:47" s="3" customFormat="1">
      <c r="D1675" s="101" t="str">
        <f>IF(I1675="","",MAX(D$1565:D1674)+1)</f>
        <v/>
      </c>
      <c r="E1675" s="3" t="s">
        <v>36</v>
      </c>
      <c r="F1675" s="3" t="s">
        <v>169</v>
      </c>
      <c r="G1675" s="3" t="s">
        <v>172</v>
      </c>
      <c r="I1675" s="101" t="str">
        <f>IF(Inp_WWU!M118="BO",Inp_WWU!J118,"")</f>
        <v/>
      </c>
      <c r="L1675" s="3" t="s">
        <v>106</v>
      </c>
      <c r="R1675" s="14"/>
      <c r="T1675" s="18"/>
      <c r="U1675" s="18"/>
      <c r="V1675" s="18"/>
      <c r="W1675" s="18"/>
      <c r="X1675" s="18"/>
      <c r="Y1675" s="18">
        <f>SUMIFS(Inp_WWU!Y$9:Y$228,Inp_WWU!$I$9:$I$228,Cal_BOSort!$G1675,Inp_WWU!$J$9:$J$228,Cal_BOSort!$I1675)</f>
        <v>0</v>
      </c>
      <c r="Z1675" s="18">
        <f>SUMIFS(Inp_WWU!Z$9:Z$228,Inp_WWU!$I$9:$I$228,Cal_BOSort!$G1675,Inp_WWU!$J$9:$J$228,Cal_BOSort!$I1675)</f>
        <v>0</v>
      </c>
      <c r="AA1675" s="18">
        <f>SUMIFS(Inp_WWU!AA$9:AA$228,Inp_WWU!$I$9:$I$228,Cal_BOSort!$G1675,Inp_WWU!$J$9:$J$228,Cal_BOSort!$I1675)</f>
        <v>0</v>
      </c>
      <c r="AB1675" s="18">
        <f>SUMIFS(Inp_WWU!AB$9:AB$228,Inp_WWU!$I$9:$I$228,Cal_BOSort!$G1675,Inp_WWU!$J$9:$J$228,Cal_BOSort!$I1675)</f>
        <v>0</v>
      </c>
      <c r="AC1675" s="18">
        <f>SUMIFS(Inp_WWU!AC$9:AC$228,Inp_WWU!$I$9:$I$228,Cal_BOSort!$G1675,Inp_WWU!$J$9:$J$228,Cal_BOSort!$I1675)</f>
        <v>0</v>
      </c>
      <c r="AD1675" s="18">
        <f>SUMIFS(Inp_WWU!AD$9:AD$228,Inp_WWU!$I$9:$I$228,Cal_BOSort!$G1675,Inp_WWU!$J$9:$J$228,Cal_BOSort!$I1675)</f>
        <v>0</v>
      </c>
      <c r="AE1675" s="18">
        <f>SUMIFS(Inp_WWU!AE$9:AE$228,Inp_WWU!$I$9:$I$228,Cal_BOSort!$G1675,Inp_WWU!$J$9:$J$228,Cal_BOSort!$I1675)</f>
        <v>0</v>
      </c>
      <c r="AF1675" s="18">
        <f>SUMIFS(Inp_WWU!AF$9:AF$228,Inp_WWU!$I$9:$I$228,Cal_BOSort!$G1675,Inp_WWU!$J$9:$J$228,Cal_BOSort!$I1675)</f>
        <v>0</v>
      </c>
      <c r="AG1675" s="18">
        <f>SUMIFS(Inp_WWU!AG$9:AG$228,Inp_WWU!$I$9:$I$228,Cal_BOSort!$G1675,Inp_WWU!$J$9:$J$228,Cal_BOSort!$I1675)</f>
        <v>0</v>
      </c>
      <c r="AH1675" s="18">
        <f>SUMIFS(Inp_WWU!AH$9:AH$228,Inp_WWU!$I$9:$I$228,Cal_BOSort!$G1675,Inp_WWU!$J$9:$J$228,Cal_BOSort!$I1675)</f>
        <v>0</v>
      </c>
      <c r="AI1675" s="18">
        <f>SUMIFS(Inp_WWU!AI$9:AI$228,Inp_WWU!$I$9:$I$228,Cal_BOSort!$G1675,Inp_WWU!$J$9:$J$228,Cal_BOSort!$I1675)</f>
        <v>0</v>
      </c>
      <c r="AJ1675" s="18">
        <f>SUMIFS(Inp_WWU!AJ$9:AJ$228,Inp_WWU!$I$9:$I$228,Cal_BOSort!$G1675,Inp_WWU!$J$9:$J$228,Cal_BOSort!$I1675)</f>
        <v>0</v>
      </c>
      <c r="AK1675" s="18">
        <f>SUMIFS(Inp_WWU!AK$9:AK$228,Inp_WWU!$I$9:$I$228,Cal_BOSort!$G1675,Inp_WWU!$J$9:$J$228,Cal_BOSort!$I1675)</f>
        <v>0</v>
      </c>
      <c r="AM1675" s="18">
        <f t="shared" si="179"/>
        <v>0</v>
      </c>
      <c r="AN1675" s="18">
        <f t="shared" si="183"/>
        <v>0</v>
      </c>
      <c r="AO1675" s="18">
        <f t="shared" si="184"/>
        <v>0</v>
      </c>
      <c r="AP1675" s="18">
        <f t="shared" si="180"/>
        <v>0</v>
      </c>
      <c r="AQ1675" s="18">
        <f t="shared" si="181"/>
        <v>0</v>
      </c>
      <c r="AR1675" s="18">
        <f t="shared" si="182"/>
        <v>0</v>
      </c>
      <c r="AU1675" s="42"/>
    </row>
    <row r="1676" spans="4:47" s="3" customFormat="1">
      <c r="D1676" s="101" t="str">
        <f>IF(I1676="","",MAX(D$1565:D1675)+1)</f>
        <v/>
      </c>
      <c r="E1676" s="3" t="s">
        <v>36</v>
      </c>
      <c r="F1676" s="3" t="s">
        <v>169</v>
      </c>
      <c r="G1676" s="3" t="s">
        <v>208</v>
      </c>
      <c r="I1676" s="101" t="str">
        <f>IF(Inp_WWU!M119="BO",Inp_WWU!J119,"")</f>
        <v/>
      </c>
      <c r="L1676" s="3" t="s">
        <v>106</v>
      </c>
      <c r="R1676" s="14"/>
      <c r="T1676" s="18"/>
      <c r="U1676" s="18"/>
      <c r="V1676" s="18"/>
      <c r="W1676" s="18"/>
      <c r="X1676" s="18"/>
      <c r="Y1676" s="18">
        <f>SUMIFS(Inp_WWU!Y$9:Y$228,Inp_WWU!$I$9:$I$228,Cal_BOSort!$G1676,Inp_WWU!$J$9:$J$228,Cal_BOSort!$I1676)</f>
        <v>0</v>
      </c>
      <c r="Z1676" s="18">
        <f>SUMIFS(Inp_WWU!Z$9:Z$228,Inp_WWU!$I$9:$I$228,Cal_BOSort!$G1676,Inp_WWU!$J$9:$J$228,Cal_BOSort!$I1676)</f>
        <v>0</v>
      </c>
      <c r="AA1676" s="18">
        <f>SUMIFS(Inp_WWU!AA$9:AA$228,Inp_WWU!$I$9:$I$228,Cal_BOSort!$G1676,Inp_WWU!$J$9:$J$228,Cal_BOSort!$I1676)</f>
        <v>0</v>
      </c>
      <c r="AB1676" s="18">
        <f>SUMIFS(Inp_WWU!AB$9:AB$228,Inp_WWU!$I$9:$I$228,Cal_BOSort!$G1676,Inp_WWU!$J$9:$J$228,Cal_BOSort!$I1676)</f>
        <v>0</v>
      </c>
      <c r="AC1676" s="18">
        <f>SUMIFS(Inp_WWU!AC$9:AC$228,Inp_WWU!$I$9:$I$228,Cal_BOSort!$G1676,Inp_WWU!$J$9:$J$228,Cal_BOSort!$I1676)</f>
        <v>0</v>
      </c>
      <c r="AD1676" s="18">
        <f>SUMIFS(Inp_WWU!AD$9:AD$228,Inp_WWU!$I$9:$I$228,Cal_BOSort!$G1676,Inp_WWU!$J$9:$J$228,Cal_BOSort!$I1676)</f>
        <v>0</v>
      </c>
      <c r="AE1676" s="18">
        <f>SUMIFS(Inp_WWU!AE$9:AE$228,Inp_WWU!$I$9:$I$228,Cal_BOSort!$G1676,Inp_WWU!$J$9:$J$228,Cal_BOSort!$I1676)</f>
        <v>0</v>
      </c>
      <c r="AF1676" s="18">
        <f>SUMIFS(Inp_WWU!AF$9:AF$228,Inp_WWU!$I$9:$I$228,Cal_BOSort!$G1676,Inp_WWU!$J$9:$J$228,Cal_BOSort!$I1676)</f>
        <v>0</v>
      </c>
      <c r="AG1676" s="18">
        <f>SUMIFS(Inp_WWU!AG$9:AG$228,Inp_WWU!$I$9:$I$228,Cal_BOSort!$G1676,Inp_WWU!$J$9:$J$228,Cal_BOSort!$I1676)</f>
        <v>0</v>
      </c>
      <c r="AH1676" s="18">
        <f>SUMIFS(Inp_WWU!AH$9:AH$228,Inp_WWU!$I$9:$I$228,Cal_BOSort!$G1676,Inp_WWU!$J$9:$J$228,Cal_BOSort!$I1676)</f>
        <v>0</v>
      </c>
      <c r="AI1676" s="18">
        <f>SUMIFS(Inp_WWU!AI$9:AI$228,Inp_WWU!$I$9:$I$228,Cal_BOSort!$G1676,Inp_WWU!$J$9:$J$228,Cal_BOSort!$I1676)</f>
        <v>0</v>
      </c>
      <c r="AJ1676" s="18">
        <f>SUMIFS(Inp_WWU!AJ$9:AJ$228,Inp_WWU!$I$9:$I$228,Cal_BOSort!$G1676,Inp_WWU!$J$9:$J$228,Cal_BOSort!$I1676)</f>
        <v>0</v>
      </c>
      <c r="AK1676" s="18">
        <f>SUMIFS(Inp_WWU!AK$9:AK$228,Inp_WWU!$I$9:$I$228,Cal_BOSort!$G1676,Inp_WWU!$J$9:$J$228,Cal_BOSort!$I1676)</f>
        <v>0</v>
      </c>
      <c r="AM1676" s="18">
        <f t="shared" si="179"/>
        <v>0</v>
      </c>
      <c r="AN1676" s="18">
        <f t="shared" si="183"/>
        <v>0</v>
      </c>
      <c r="AO1676" s="18">
        <f t="shared" si="184"/>
        <v>0</v>
      </c>
      <c r="AP1676" s="18">
        <f t="shared" si="180"/>
        <v>0</v>
      </c>
      <c r="AQ1676" s="18">
        <f t="shared" si="181"/>
        <v>0</v>
      </c>
      <c r="AR1676" s="18">
        <f t="shared" si="182"/>
        <v>0</v>
      </c>
      <c r="AU1676" s="42"/>
    </row>
    <row r="1677" spans="4:47" s="3" customFormat="1">
      <c r="D1677" s="101" t="str">
        <f>IF(I1677="","",MAX(D$1565:D1676)+1)</f>
        <v/>
      </c>
      <c r="E1677" s="3" t="s">
        <v>36</v>
      </c>
      <c r="F1677" s="3" t="s">
        <v>169</v>
      </c>
      <c r="G1677" s="3" t="s">
        <v>208</v>
      </c>
      <c r="I1677" s="101" t="str">
        <f>IF(Inp_WWU!M120="BO",Inp_WWU!J120,"")</f>
        <v/>
      </c>
      <c r="L1677" s="3" t="s">
        <v>106</v>
      </c>
      <c r="R1677" s="14"/>
      <c r="T1677" s="18"/>
      <c r="U1677" s="18"/>
      <c r="V1677" s="18"/>
      <c r="W1677" s="18"/>
      <c r="X1677" s="18"/>
      <c r="Y1677" s="18">
        <f>SUMIFS(Inp_WWU!Y$9:Y$228,Inp_WWU!$I$9:$I$228,Cal_BOSort!$G1677,Inp_WWU!$J$9:$J$228,Cal_BOSort!$I1677)</f>
        <v>0</v>
      </c>
      <c r="Z1677" s="18">
        <f>SUMIFS(Inp_WWU!Z$9:Z$228,Inp_WWU!$I$9:$I$228,Cal_BOSort!$G1677,Inp_WWU!$J$9:$J$228,Cal_BOSort!$I1677)</f>
        <v>0</v>
      </c>
      <c r="AA1677" s="18">
        <f>SUMIFS(Inp_WWU!AA$9:AA$228,Inp_WWU!$I$9:$I$228,Cal_BOSort!$G1677,Inp_WWU!$J$9:$J$228,Cal_BOSort!$I1677)</f>
        <v>0</v>
      </c>
      <c r="AB1677" s="18">
        <f>SUMIFS(Inp_WWU!AB$9:AB$228,Inp_WWU!$I$9:$I$228,Cal_BOSort!$G1677,Inp_WWU!$J$9:$J$228,Cal_BOSort!$I1677)</f>
        <v>0</v>
      </c>
      <c r="AC1677" s="18">
        <f>SUMIFS(Inp_WWU!AC$9:AC$228,Inp_WWU!$I$9:$I$228,Cal_BOSort!$G1677,Inp_WWU!$J$9:$J$228,Cal_BOSort!$I1677)</f>
        <v>0</v>
      </c>
      <c r="AD1677" s="18">
        <f>SUMIFS(Inp_WWU!AD$9:AD$228,Inp_WWU!$I$9:$I$228,Cal_BOSort!$G1677,Inp_WWU!$J$9:$J$228,Cal_BOSort!$I1677)</f>
        <v>0</v>
      </c>
      <c r="AE1677" s="18">
        <f>SUMIFS(Inp_WWU!AE$9:AE$228,Inp_WWU!$I$9:$I$228,Cal_BOSort!$G1677,Inp_WWU!$J$9:$J$228,Cal_BOSort!$I1677)</f>
        <v>0</v>
      </c>
      <c r="AF1677" s="18">
        <f>SUMIFS(Inp_WWU!AF$9:AF$228,Inp_WWU!$I$9:$I$228,Cal_BOSort!$G1677,Inp_WWU!$J$9:$J$228,Cal_BOSort!$I1677)</f>
        <v>0</v>
      </c>
      <c r="AG1677" s="18">
        <f>SUMIFS(Inp_WWU!AG$9:AG$228,Inp_WWU!$I$9:$I$228,Cal_BOSort!$G1677,Inp_WWU!$J$9:$J$228,Cal_BOSort!$I1677)</f>
        <v>0</v>
      </c>
      <c r="AH1677" s="18">
        <f>SUMIFS(Inp_WWU!AH$9:AH$228,Inp_WWU!$I$9:$I$228,Cal_BOSort!$G1677,Inp_WWU!$J$9:$J$228,Cal_BOSort!$I1677)</f>
        <v>0</v>
      </c>
      <c r="AI1677" s="18">
        <f>SUMIFS(Inp_WWU!AI$9:AI$228,Inp_WWU!$I$9:$I$228,Cal_BOSort!$G1677,Inp_WWU!$J$9:$J$228,Cal_BOSort!$I1677)</f>
        <v>0</v>
      </c>
      <c r="AJ1677" s="18">
        <f>SUMIFS(Inp_WWU!AJ$9:AJ$228,Inp_WWU!$I$9:$I$228,Cal_BOSort!$G1677,Inp_WWU!$J$9:$J$228,Cal_BOSort!$I1677)</f>
        <v>0</v>
      </c>
      <c r="AK1677" s="18">
        <f>SUMIFS(Inp_WWU!AK$9:AK$228,Inp_WWU!$I$9:$I$228,Cal_BOSort!$G1677,Inp_WWU!$J$9:$J$228,Cal_BOSort!$I1677)</f>
        <v>0</v>
      </c>
      <c r="AM1677" s="18">
        <f t="shared" si="179"/>
        <v>0</v>
      </c>
      <c r="AN1677" s="18">
        <f t="shared" si="183"/>
        <v>0</v>
      </c>
      <c r="AO1677" s="18">
        <f t="shared" si="184"/>
        <v>0</v>
      </c>
      <c r="AP1677" s="18">
        <f t="shared" si="180"/>
        <v>0</v>
      </c>
      <c r="AQ1677" s="18">
        <f t="shared" si="181"/>
        <v>0</v>
      </c>
      <c r="AR1677" s="18">
        <f t="shared" si="182"/>
        <v>0</v>
      </c>
      <c r="AU1677" s="42"/>
    </row>
    <row r="1678" spans="4:47" s="3" customFormat="1">
      <c r="D1678" s="101" t="str">
        <f>IF(I1678="","",MAX(D$1565:D1677)+1)</f>
        <v/>
      </c>
      <c r="E1678" s="3" t="s">
        <v>36</v>
      </c>
      <c r="F1678" s="3" t="s">
        <v>169</v>
      </c>
      <c r="G1678" s="3" t="s">
        <v>208</v>
      </c>
      <c r="I1678" s="101" t="str">
        <f>IF(Inp_WWU!M121="BO",Inp_WWU!J121,"")</f>
        <v/>
      </c>
      <c r="L1678" s="3" t="s">
        <v>106</v>
      </c>
      <c r="R1678" s="14"/>
      <c r="T1678" s="18"/>
      <c r="U1678" s="18"/>
      <c r="V1678" s="18"/>
      <c r="W1678" s="18"/>
      <c r="X1678" s="18"/>
      <c r="Y1678" s="18">
        <f>SUMIFS(Inp_WWU!Y$9:Y$228,Inp_WWU!$I$9:$I$228,Cal_BOSort!$G1678,Inp_WWU!$J$9:$J$228,Cal_BOSort!$I1678)</f>
        <v>0</v>
      </c>
      <c r="Z1678" s="18">
        <f>SUMIFS(Inp_WWU!Z$9:Z$228,Inp_WWU!$I$9:$I$228,Cal_BOSort!$G1678,Inp_WWU!$J$9:$J$228,Cal_BOSort!$I1678)</f>
        <v>0</v>
      </c>
      <c r="AA1678" s="18">
        <f>SUMIFS(Inp_WWU!AA$9:AA$228,Inp_WWU!$I$9:$I$228,Cal_BOSort!$G1678,Inp_WWU!$J$9:$J$228,Cal_BOSort!$I1678)</f>
        <v>0</v>
      </c>
      <c r="AB1678" s="18">
        <f>SUMIFS(Inp_WWU!AB$9:AB$228,Inp_WWU!$I$9:$I$228,Cal_BOSort!$G1678,Inp_WWU!$J$9:$J$228,Cal_BOSort!$I1678)</f>
        <v>0</v>
      </c>
      <c r="AC1678" s="18">
        <f>SUMIFS(Inp_WWU!AC$9:AC$228,Inp_WWU!$I$9:$I$228,Cal_BOSort!$G1678,Inp_WWU!$J$9:$J$228,Cal_BOSort!$I1678)</f>
        <v>0</v>
      </c>
      <c r="AD1678" s="18">
        <f>SUMIFS(Inp_WWU!AD$9:AD$228,Inp_WWU!$I$9:$I$228,Cal_BOSort!$G1678,Inp_WWU!$J$9:$J$228,Cal_BOSort!$I1678)</f>
        <v>0</v>
      </c>
      <c r="AE1678" s="18">
        <f>SUMIFS(Inp_WWU!AE$9:AE$228,Inp_WWU!$I$9:$I$228,Cal_BOSort!$G1678,Inp_WWU!$J$9:$J$228,Cal_BOSort!$I1678)</f>
        <v>0</v>
      </c>
      <c r="AF1678" s="18">
        <f>SUMIFS(Inp_WWU!AF$9:AF$228,Inp_WWU!$I$9:$I$228,Cal_BOSort!$G1678,Inp_WWU!$J$9:$J$228,Cal_BOSort!$I1678)</f>
        <v>0</v>
      </c>
      <c r="AG1678" s="18">
        <f>SUMIFS(Inp_WWU!AG$9:AG$228,Inp_WWU!$I$9:$I$228,Cal_BOSort!$G1678,Inp_WWU!$J$9:$J$228,Cal_BOSort!$I1678)</f>
        <v>0</v>
      </c>
      <c r="AH1678" s="18">
        <f>SUMIFS(Inp_WWU!AH$9:AH$228,Inp_WWU!$I$9:$I$228,Cal_BOSort!$G1678,Inp_WWU!$J$9:$J$228,Cal_BOSort!$I1678)</f>
        <v>0</v>
      </c>
      <c r="AI1678" s="18">
        <f>SUMIFS(Inp_WWU!AI$9:AI$228,Inp_WWU!$I$9:$I$228,Cal_BOSort!$G1678,Inp_WWU!$J$9:$J$228,Cal_BOSort!$I1678)</f>
        <v>0</v>
      </c>
      <c r="AJ1678" s="18">
        <f>SUMIFS(Inp_WWU!AJ$9:AJ$228,Inp_WWU!$I$9:$I$228,Cal_BOSort!$G1678,Inp_WWU!$J$9:$J$228,Cal_BOSort!$I1678)</f>
        <v>0</v>
      </c>
      <c r="AK1678" s="18">
        <f>SUMIFS(Inp_WWU!AK$9:AK$228,Inp_WWU!$I$9:$I$228,Cal_BOSort!$G1678,Inp_WWU!$J$9:$J$228,Cal_BOSort!$I1678)</f>
        <v>0</v>
      </c>
      <c r="AM1678" s="18">
        <f t="shared" si="179"/>
        <v>0</v>
      </c>
      <c r="AN1678" s="18">
        <f t="shared" si="183"/>
        <v>0</v>
      </c>
      <c r="AO1678" s="18">
        <f t="shared" si="184"/>
        <v>0</v>
      </c>
      <c r="AP1678" s="18">
        <f t="shared" si="180"/>
        <v>0</v>
      </c>
      <c r="AQ1678" s="18">
        <f t="shared" si="181"/>
        <v>0</v>
      </c>
      <c r="AR1678" s="18">
        <f t="shared" si="182"/>
        <v>0</v>
      </c>
      <c r="AU1678" s="42"/>
    </row>
    <row r="1679" spans="4:47" s="3" customFormat="1">
      <c r="D1679" s="101" t="str">
        <f>IF(I1679="","",MAX(D$1565:D1678)+1)</f>
        <v/>
      </c>
      <c r="E1679" s="3" t="s">
        <v>36</v>
      </c>
      <c r="F1679" s="3" t="s">
        <v>169</v>
      </c>
      <c r="G1679" s="3" t="s">
        <v>208</v>
      </c>
      <c r="I1679" s="101" t="str">
        <f>IF(Inp_WWU!M122="BO",Inp_WWU!J122,"")</f>
        <v/>
      </c>
      <c r="L1679" s="3" t="s">
        <v>106</v>
      </c>
      <c r="R1679" s="14"/>
      <c r="T1679" s="18"/>
      <c r="U1679" s="18"/>
      <c r="V1679" s="18"/>
      <c r="W1679" s="18"/>
      <c r="X1679" s="18"/>
      <c r="Y1679" s="18">
        <f>SUMIFS(Inp_WWU!Y$9:Y$228,Inp_WWU!$I$9:$I$228,Cal_BOSort!$G1679,Inp_WWU!$J$9:$J$228,Cal_BOSort!$I1679)</f>
        <v>0</v>
      </c>
      <c r="Z1679" s="18">
        <f>SUMIFS(Inp_WWU!Z$9:Z$228,Inp_WWU!$I$9:$I$228,Cal_BOSort!$G1679,Inp_WWU!$J$9:$J$228,Cal_BOSort!$I1679)</f>
        <v>0</v>
      </c>
      <c r="AA1679" s="18">
        <f>SUMIFS(Inp_WWU!AA$9:AA$228,Inp_WWU!$I$9:$I$228,Cal_BOSort!$G1679,Inp_WWU!$J$9:$J$228,Cal_BOSort!$I1679)</f>
        <v>0</v>
      </c>
      <c r="AB1679" s="18">
        <f>SUMIFS(Inp_WWU!AB$9:AB$228,Inp_WWU!$I$9:$I$228,Cal_BOSort!$G1679,Inp_WWU!$J$9:$J$228,Cal_BOSort!$I1679)</f>
        <v>0</v>
      </c>
      <c r="AC1679" s="18">
        <f>SUMIFS(Inp_WWU!AC$9:AC$228,Inp_WWU!$I$9:$I$228,Cal_BOSort!$G1679,Inp_WWU!$J$9:$J$228,Cal_BOSort!$I1679)</f>
        <v>0</v>
      </c>
      <c r="AD1679" s="18">
        <f>SUMIFS(Inp_WWU!AD$9:AD$228,Inp_WWU!$I$9:$I$228,Cal_BOSort!$G1679,Inp_WWU!$J$9:$J$228,Cal_BOSort!$I1679)</f>
        <v>0</v>
      </c>
      <c r="AE1679" s="18">
        <f>SUMIFS(Inp_WWU!AE$9:AE$228,Inp_WWU!$I$9:$I$228,Cal_BOSort!$G1679,Inp_WWU!$J$9:$J$228,Cal_BOSort!$I1679)</f>
        <v>0</v>
      </c>
      <c r="AF1679" s="18">
        <f>SUMIFS(Inp_WWU!AF$9:AF$228,Inp_WWU!$I$9:$I$228,Cal_BOSort!$G1679,Inp_WWU!$J$9:$J$228,Cal_BOSort!$I1679)</f>
        <v>0</v>
      </c>
      <c r="AG1679" s="18">
        <f>SUMIFS(Inp_WWU!AG$9:AG$228,Inp_WWU!$I$9:$I$228,Cal_BOSort!$G1679,Inp_WWU!$J$9:$J$228,Cal_BOSort!$I1679)</f>
        <v>0</v>
      </c>
      <c r="AH1679" s="18">
        <f>SUMIFS(Inp_WWU!AH$9:AH$228,Inp_WWU!$I$9:$I$228,Cal_BOSort!$G1679,Inp_WWU!$J$9:$J$228,Cal_BOSort!$I1679)</f>
        <v>0</v>
      </c>
      <c r="AI1679" s="18">
        <f>SUMIFS(Inp_WWU!AI$9:AI$228,Inp_WWU!$I$9:$I$228,Cal_BOSort!$G1679,Inp_WWU!$J$9:$J$228,Cal_BOSort!$I1679)</f>
        <v>0</v>
      </c>
      <c r="AJ1679" s="18">
        <f>SUMIFS(Inp_WWU!AJ$9:AJ$228,Inp_WWU!$I$9:$I$228,Cal_BOSort!$G1679,Inp_WWU!$J$9:$J$228,Cal_BOSort!$I1679)</f>
        <v>0</v>
      </c>
      <c r="AK1679" s="18">
        <f>SUMIFS(Inp_WWU!AK$9:AK$228,Inp_WWU!$I$9:$I$228,Cal_BOSort!$G1679,Inp_WWU!$J$9:$J$228,Cal_BOSort!$I1679)</f>
        <v>0</v>
      </c>
      <c r="AM1679" s="18">
        <f t="shared" si="179"/>
        <v>0</v>
      </c>
      <c r="AN1679" s="18">
        <f t="shared" si="183"/>
        <v>0</v>
      </c>
      <c r="AO1679" s="18">
        <f t="shared" si="184"/>
        <v>0</v>
      </c>
      <c r="AP1679" s="18">
        <f t="shared" si="180"/>
        <v>0</v>
      </c>
      <c r="AQ1679" s="18">
        <f t="shared" si="181"/>
        <v>0</v>
      </c>
      <c r="AR1679" s="18">
        <f t="shared" si="182"/>
        <v>0</v>
      </c>
      <c r="AU1679" s="42"/>
    </row>
    <row r="1680" spans="4:47" s="3" customFormat="1">
      <c r="D1680" s="101" t="str">
        <f>IF(I1680="","",MAX(D$1565:D1679)+1)</f>
        <v/>
      </c>
      <c r="E1680" s="3" t="s">
        <v>36</v>
      </c>
      <c r="F1680" s="3" t="s">
        <v>169</v>
      </c>
      <c r="G1680" s="3" t="s">
        <v>208</v>
      </c>
      <c r="I1680" s="101" t="str">
        <f>IF(Inp_WWU!M123="BO",Inp_WWU!J123,"")</f>
        <v/>
      </c>
      <c r="L1680" s="3" t="s">
        <v>106</v>
      </c>
      <c r="R1680" s="14"/>
      <c r="T1680" s="18"/>
      <c r="U1680" s="18"/>
      <c r="V1680" s="18"/>
      <c r="W1680" s="18"/>
      <c r="X1680" s="18"/>
      <c r="Y1680" s="18">
        <f>SUMIFS(Inp_WWU!Y$9:Y$228,Inp_WWU!$I$9:$I$228,Cal_BOSort!$G1680,Inp_WWU!$J$9:$J$228,Cal_BOSort!$I1680)</f>
        <v>0</v>
      </c>
      <c r="Z1680" s="18">
        <f>SUMIFS(Inp_WWU!Z$9:Z$228,Inp_WWU!$I$9:$I$228,Cal_BOSort!$G1680,Inp_WWU!$J$9:$J$228,Cal_BOSort!$I1680)</f>
        <v>0</v>
      </c>
      <c r="AA1680" s="18">
        <f>SUMIFS(Inp_WWU!AA$9:AA$228,Inp_WWU!$I$9:$I$228,Cal_BOSort!$G1680,Inp_WWU!$J$9:$J$228,Cal_BOSort!$I1680)</f>
        <v>0</v>
      </c>
      <c r="AB1680" s="18">
        <f>SUMIFS(Inp_WWU!AB$9:AB$228,Inp_WWU!$I$9:$I$228,Cal_BOSort!$G1680,Inp_WWU!$J$9:$J$228,Cal_BOSort!$I1680)</f>
        <v>0</v>
      </c>
      <c r="AC1680" s="18">
        <f>SUMIFS(Inp_WWU!AC$9:AC$228,Inp_WWU!$I$9:$I$228,Cal_BOSort!$G1680,Inp_WWU!$J$9:$J$228,Cal_BOSort!$I1680)</f>
        <v>0</v>
      </c>
      <c r="AD1680" s="18">
        <f>SUMIFS(Inp_WWU!AD$9:AD$228,Inp_WWU!$I$9:$I$228,Cal_BOSort!$G1680,Inp_WWU!$J$9:$J$228,Cal_BOSort!$I1680)</f>
        <v>0</v>
      </c>
      <c r="AE1680" s="18">
        <f>SUMIFS(Inp_WWU!AE$9:AE$228,Inp_WWU!$I$9:$I$228,Cal_BOSort!$G1680,Inp_WWU!$J$9:$J$228,Cal_BOSort!$I1680)</f>
        <v>0</v>
      </c>
      <c r="AF1680" s="18">
        <f>SUMIFS(Inp_WWU!AF$9:AF$228,Inp_WWU!$I$9:$I$228,Cal_BOSort!$G1680,Inp_WWU!$J$9:$J$228,Cal_BOSort!$I1680)</f>
        <v>0</v>
      </c>
      <c r="AG1680" s="18">
        <f>SUMIFS(Inp_WWU!AG$9:AG$228,Inp_WWU!$I$9:$I$228,Cal_BOSort!$G1680,Inp_WWU!$J$9:$J$228,Cal_BOSort!$I1680)</f>
        <v>0</v>
      </c>
      <c r="AH1680" s="18">
        <f>SUMIFS(Inp_WWU!AH$9:AH$228,Inp_WWU!$I$9:$I$228,Cal_BOSort!$G1680,Inp_WWU!$J$9:$J$228,Cal_BOSort!$I1680)</f>
        <v>0</v>
      </c>
      <c r="AI1680" s="18">
        <f>SUMIFS(Inp_WWU!AI$9:AI$228,Inp_WWU!$I$9:$I$228,Cal_BOSort!$G1680,Inp_WWU!$J$9:$J$228,Cal_BOSort!$I1680)</f>
        <v>0</v>
      </c>
      <c r="AJ1680" s="18">
        <f>SUMIFS(Inp_WWU!AJ$9:AJ$228,Inp_WWU!$I$9:$I$228,Cal_BOSort!$G1680,Inp_WWU!$J$9:$J$228,Cal_BOSort!$I1680)</f>
        <v>0</v>
      </c>
      <c r="AK1680" s="18">
        <f>SUMIFS(Inp_WWU!AK$9:AK$228,Inp_WWU!$I$9:$I$228,Cal_BOSort!$G1680,Inp_WWU!$J$9:$J$228,Cal_BOSort!$I1680)</f>
        <v>0</v>
      </c>
      <c r="AM1680" s="18">
        <f t="shared" si="179"/>
        <v>0</v>
      </c>
      <c r="AN1680" s="18">
        <f t="shared" si="183"/>
        <v>0</v>
      </c>
      <c r="AO1680" s="18">
        <f t="shared" si="184"/>
        <v>0</v>
      </c>
      <c r="AP1680" s="18">
        <f t="shared" si="180"/>
        <v>0</v>
      </c>
      <c r="AQ1680" s="18">
        <f t="shared" si="181"/>
        <v>0</v>
      </c>
      <c r="AR1680" s="18">
        <f t="shared" si="182"/>
        <v>0</v>
      </c>
      <c r="AU1680" s="42"/>
    </row>
    <row r="1681" spans="4:47" s="3" customFormat="1">
      <c r="D1681" s="101" t="str">
        <f>IF(I1681="","",MAX(D$1565:D1680)+1)</f>
        <v/>
      </c>
      <c r="E1681" s="3" t="s">
        <v>36</v>
      </c>
      <c r="F1681" s="3" t="s">
        <v>169</v>
      </c>
      <c r="G1681" s="3" t="s">
        <v>208</v>
      </c>
      <c r="I1681" s="101" t="str">
        <f>IF(Inp_WWU!M124="BO",Inp_WWU!J124,"")</f>
        <v/>
      </c>
      <c r="L1681" s="3" t="s">
        <v>106</v>
      </c>
      <c r="R1681" s="14"/>
      <c r="T1681" s="18"/>
      <c r="U1681" s="18"/>
      <c r="V1681" s="18"/>
      <c r="W1681" s="18"/>
      <c r="X1681" s="18"/>
      <c r="Y1681" s="18">
        <f>SUMIFS(Inp_WWU!Y$9:Y$228,Inp_WWU!$I$9:$I$228,Cal_BOSort!$G1681,Inp_WWU!$J$9:$J$228,Cal_BOSort!$I1681)</f>
        <v>0</v>
      </c>
      <c r="Z1681" s="18">
        <f>SUMIFS(Inp_WWU!Z$9:Z$228,Inp_WWU!$I$9:$I$228,Cal_BOSort!$G1681,Inp_WWU!$J$9:$J$228,Cal_BOSort!$I1681)</f>
        <v>0</v>
      </c>
      <c r="AA1681" s="18">
        <f>SUMIFS(Inp_WWU!AA$9:AA$228,Inp_WWU!$I$9:$I$228,Cal_BOSort!$G1681,Inp_WWU!$J$9:$J$228,Cal_BOSort!$I1681)</f>
        <v>0</v>
      </c>
      <c r="AB1681" s="18">
        <f>SUMIFS(Inp_WWU!AB$9:AB$228,Inp_WWU!$I$9:$I$228,Cal_BOSort!$G1681,Inp_WWU!$J$9:$J$228,Cal_BOSort!$I1681)</f>
        <v>0</v>
      </c>
      <c r="AC1681" s="18">
        <f>SUMIFS(Inp_WWU!AC$9:AC$228,Inp_WWU!$I$9:$I$228,Cal_BOSort!$G1681,Inp_WWU!$J$9:$J$228,Cal_BOSort!$I1681)</f>
        <v>0</v>
      </c>
      <c r="AD1681" s="18">
        <f>SUMIFS(Inp_WWU!AD$9:AD$228,Inp_WWU!$I$9:$I$228,Cal_BOSort!$G1681,Inp_WWU!$J$9:$J$228,Cal_BOSort!$I1681)</f>
        <v>0</v>
      </c>
      <c r="AE1681" s="18">
        <f>SUMIFS(Inp_WWU!AE$9:AE$228,Inp_WWU!$I$9:$I$228,Cal_BOSort!$G1681,Inp_WWU!$J$9:$J$228,Cal_BOSort!$I1681)</f>
        <v>0</v>
      </c>
      <c r="AF1681" s="18">
        <f>SUMIFS(Inp_WWU!AF$9:AF$228,Inp_WWU!$I$9:$I$228,Cal_BOSort!$G1681,Inp_WWU!$J$9:$J$228,Cal_BOSort!$I1681)</f>
        <v>0</v>
      </c>
      <c r="AG1681" s="18">
        <f>SUMIFS(Inp_WWU!AG$9:AG$228,Inp_WWU!$I$9:$I$228,Cal_BOSort!$G1681,Inp_WWU!$J$9:$J$228,Cal_BOSort!$I1681)</f>
        <v>0</v>
      </c>
      <c r="AH1681" s="18">
        <f>SUMIFS(Inp_WWU!AH$9:AH$228,Inp_WWU!$I$9:$I$228,Cal_BOSort!$G1681,Inp_WWU!$J$9:$J$228,Cal_BOSort!$I1681)</f>
        <v>0</v>
      </c>
      <c r="AI1681" s="18">
        <f>SUMIFS(Inp_WWU!AI$9:AI$228,Inp_WWU!$I$9:$I$228,Cal_BOSort!$G1681,Inp_WWU!$J$9:$J$228,Cal_BOSort!$I1681)</f>
        <v>0</v>
      </c>
      <c r="AJ1681" s="18">
        <f>SUMIFS(Inp_WWU!AJ$9:AJ$228,Inp_WWU!$I$9:$I$228,Cal_BOSort!$G1681,Inp_WWU!$J$9:$J$228,Cal_BOSort!$I1681)</f>
        <v>0</v>
      </c>
      <c r="AK1681" s="18">
        <f>SUMIFS(Inp_WWU!AK$9:AK$228,Inp_WWU!$I$9:$I$228,Cal_BOSort!$G1681,Inp_WWU!$J$9:$J$228,Cal_BOSort!$I1681)</f>
        <v>0</v>
      </c>
      <c r="AM1681" s="18">
        <f t="shared" si="179"/>
        <v>0</v>
      </c>
      <c r="AN1681" s="18">
        <f t="shared" si="183"/>
        <v>0</v>
      </c>
      <c r="AO1681" s="18">
        <f t="shared" si="184"/>
        <v>0</v>
      </c>
      <c r="AP1681" s="18">
        <f t="shared" si="180"/>
        <v>0</v>
      </c>
      <c r="AQ1681" s="18">
        <f t="shared" si="181"/>
        <v>0</v>
      </c>
      <c r="AR1681" s="18">
        <f t="shared" si="182"/>
        <v>0</v>
      </c>
      <c r="AU1681" s="42"/>
    </row>
    <row r="1682" spans="4:47" s="3" customFormat="1">
      <c r="D1682" s="101" t="str">
        <f>IF(I1682="","",MAX(D$1565:D1681)+1)</f>
        <v/>
      </c>
      <c r="E1682" s="3" t="s">
        <v>36</v>
      </c>
      <c r="F1682" s="3" t="s">
        <v>169</v>
      </c>
      <c r="G1682" s="3" t="s">
        <v>208</v>
      </c>
      <c r="I1682" s="101" t="str">
        <f>IF(Inp_WWU!M125="BO",Inp_WWU!J125,"")</f>
        <v/>
      </c>
      <c r="L1682" s="3" t="s">
        <v>106</v>
      </c>
      <c r="R1682" s="14"/>
      <c r="T1682" s="18"/>
      <c r="U1682" s="18"/>
      <c r="V1682" s="18"/>
      <c r="W1682" s="18"/>
      <c r="X1682" s="18"/>
      <c r="Y1682" s="18">
        <f>SUMIFS(Inp_WWU!Y$9:Y$228,Inp_WWU!$I$9:$I$228,Cal_BOSort!$G1682,Inp_WWU!$J$9:$J$228,Cal_BOSort!$I1682)</f>
        <v>0</v>
      </c>
      <c r="Z1682" s="18">
        <f>SUMIFS(Inp_WWU!Z$9:Z$228,Inp_WWU!$I$9:$I$228,Cal_BOSort!$G1682,Inp_WWU!$J$9:$J$228,Cal_BOSort!$I1682)</f>
        <v>0</v>
      </c>
      <c r="AA1682" s="18">
        <f>SUMIFS(Inp_WWU!AA$9:AA$228,Inp_WWU!$I$9:$I$228,Cal_BOSort!$G1682,Inp_WWU!$J$9:$J$228,Cal_BOSort!$I1682)</f>
        <v>0</v>
      </c>
      <c r="AB1682" s="18">
        <f>SUMIFS(Inp_WWU!AB$9:AB$228,Inp_WWU!$I$9:$I$228,Cal_BOSort!$G1682,Inp_WWU!$J$9:$J$228,Cal_BOSort!$I1682)</f>
        <v>0</v>
      </c>
      <c r="AC1682" s="18">
        <f>SUMIFS(Inp_WWU!AC$9:AC$228,Inp_WWU!$I$9:$I$228,Cal_BOSort!$G1682,Inp_WWU!$J$9:$J$228,Cal_BOSort!$I1682)</f>
        <v>0</v>
      </c>
      <c r="AD1682" s="18">
        <f>SUMIFS(Inp_WWU!AD$9:AD$228,Inp_WWU!$I$9:$I$228,Cal_BOSort!$G1682,Inp_WWU!$J$9:$J$228,Cal_BOSort!$I1682)</f>
        <v>0</v>
      </c>
      <c r="AE1682" s="18">
        <f>SUMIFS(Inp_WWU!AE$9:AE$228,Inp_WWU!$I$9:$I$228,Cal_BOSort!$G1682,Inp_WWU!$J$9:$J$228,Cal_BOSort!$I1682)</f>
        <v>0</v>
      </c>
      <c r="AF1682" s="18">
        <f>SUMIFS(Inp_WWU!AF$9:AF$228,Inp_WWU!$I$9:$I$228,Cal_BOSort!$G1682,Inp_WWU!$J$9:$J$228,Cal_BOSort!$I1682)</f>
        <v>0</v>
      </c>
      <c r="AG1682" s="18">
        <f>SUMIFS(Inp_WWU!AG$9:AG$228,Inp_WWU!$I$9:$I$228,Cal_BOSort!$G1682,Inp_WWU!$J$9:$J$228,Cal_BOSort!$I1682)</f>
        <v>0</v>
      </c>
      <c r="AH1682" s="18">
        <f>SUMIFS(Inp_WWU!AH$9:AH$228,Inp_WWU!$I$9:$I$228,Cal_BOSort!$G1682,Inp_WWU!$J$9:$J$228,Cal_BOSort!$I1682)</f>
        <v>0</v>
      </c>
      <c r="AI1682" s="18">
        <f>SUMIFS(Inp_WWU!AI$9:AI$228,Inp_WWU!$I$9:$I$228,Cal_BOSort!$G1682,Inp_WWU!$J$9:$J$228,Cal_BOSort!$I1682)</f>
        <v>0</v>
      </c>
      <c r="AJ1682" s="18">
        <f>SUMIFS(Inp_WWU!AJ$9:AJ$228,Inp_WWU!$I$9:$I$228,Cal_BOSort!$G1682,Inp_WWU!$J$9:$J$228,Cal_BOSort!$I1682)</f>
        <v>0</v>
      </c>
      <c r="AK1682" s="18">
        <f>SUMIFS(Inp_WWU!AK$9:AK$228,Inp_WWU!$I$9:$I$228,Cal_BOSort!$G1682,Inp_WWU!$J$9:$J$228,Cal_BOSort!$I1682)</f>
        <v>0</v>
      </c>
      <c r="AM1682" s="18">
        <f t="shared" si="179"/>
        <v>0</v>
      </c>
      <c r="AN1682" s="18">
        <f t="shared" si="183"/>
        <v>0</v>
      </c>
      <c r="AO1682" s="18">
        <f t="shared" si="184"/>
        <v>0</v>
      </c>
      <c r="AP1682" s="18">
        <f t="shared" si="180"/>
        <v>0</v>
      </c>
      <c r="AQ1682" s="18">
        <f t="shared" si="181"/>
        <v>0</v>
      </c>
      <c r="AR1682" s="18">
        <f t="shared" si="182"/>
        <v>0</v>
      </c>
      <c r="AU1682" s="42"/>
    </row>
    <row r="1683" spans="4:47" s="3" customFormat="1">
      <c r="D1683" s="101" t="str">
        <f>IF(I1683="","",MAX(D$1565:D1682)+1)</f>
        <v/>
      </c>
      <c r="E1683" s="3" t="s">
        <v>36</v>
      </c>
      <c r="F1683" s="3" t="s">
        <v>169</v>
      </c>
      <c r="G1683" s="3" t="s">
        <v>208</v>
      </c>
      <c r="I1683" s="101" t="str">
        <f>IF(Inp_WWU!M126="BO",Inp_WWU!J126,"")</f>
        <v/>
      </c>
      <c r="L1683" s="3" t="s">
        <v>106</v>
      </c>
      <c r="R1683" s="14"/>
      <c r="T1683" s="18"/>
      <c r="U1683" s="18"/>
      <c r="V1683" s="18"/>
      <c r="W1683" s="18"/>
      <c r="X1683" s="18"/>
      <c r="Y1683" s="18">
        <f>SUMIFS(Inp_WWU!Y$9:Y$228,Inp_WWU!$I$9:$I$228,Cal_BOSort!$G1683,Inp_WWU!$J$9:$J$228,Cal_BOSort!$I1683)</f>
        <v>0</v>
      </c>
      <c r="Z1683" s="18">
        <f>SUMIFS(Inp_WWU!Z$9:Z$228,Inp_WWU!$I$9:$I$228,Cal_BOSort!$G1683,Inp_WWU!$J$9:$J$228,Cal_BOSort!$I1683)</f>
        <v>0</v>
      </c>
      <c r="AA1683" s="18">
        <f>SUMIFS(Inp_WWU!AA$9:AA$228,Inp_WWU!$I$9:$I$228,Cal_BOSort!$G1683,Inp_WWU!$J$9:$J$228,Cal_BOSort!$I1683)</f>
        <v>0</v>
      </c>
      <c r="AB1683" s="18">
        <f>SUMIFS(Inp_WWU!AB$9:AB$228,Inp_WWU!$I$9:$I$228,Cal_BOSort!$G1683,Inp_WWU!$J$9:$J$228,Cal_BOSort!$I1683)</f>
        <v>0</v>
      </c>
      <c r="AC1683" s="18">
        <f>SUMIFS(Inp_WWU!AC$9:AC$228,Inp_WWU!$I$9:$I$228,Cal_BOSort!$G1683,Inp_WWU!$J$9:$J$228,Cal_BOSort!$I1683)</f>
        <v>0</v>
      </c>
      <c r="AD1683" s="18">
        <f>SUMIFS(Inp_WWU!AD$9:AD$228,Inp_WWU!$I$9:$I$228,Cal_BOSort!$G1683,Inp_WWU!$J$9:$J$228,Cal_BOSort!$I1683)</f>
        <v>0</v>
      </c>
      <c r="AE1683" s="18">
        <f>SUMIFS(Inp_WWU!AE$9:AE$228,Inp_WWU!$I$9:$I$228,Cal_BOSort!$G1683,Inp_WWU!$J$9:$J$228,Cal_BOSort!$I1683)</f>
        <v>0</v>
      </c>
      <c r="AF1683" s="18">
        <f>SUMIFS(Inp_WWU!AF$9:AF$228,Inp_WWU!$I$9:$I$228,Cal_BOSort!$G1683,Inp_WWU!$J$9:$J$228,Cal_BOSort!$I1683)</f>
        <v>0</v>
      </c>
      <c r="AG1683" s="18">
        <f>SUMIFS(Inp_WWU!AG$9:AG$228,Inp_WWU!$I$9:$I$228,Cal_BOSort!$G1683,Inp_WWU!$J$9:$J$228,Cal_BOSort!$I1683)</f>
        <v>0</v>
      </c>
      <c r="AH1683" s="18">
        <f>SUMIFS(Inp_WWU!AH$9:AH$228,Inp_WWU!$I$9:$I$228,Cal_BOSort!$G1683,Inp_WWU!$J$9:$J$228,Cal_BOSort!$I1683)</f>
        <v>0</v>
      </c>
      <c r="AI1683" s="18">
        <f>SUMIFS(Inp_WWU!AI$9:AI$228,Inp_WWU!$I$9:$I$228,Cal_BOSort!$G1683,Inp_WWU!$J$9:$J$228,Cal_BOSort!$I1683)</f>
        <v>0</v>
      </c>
      <c r="AJ1683" s="18">
        <f>SUMIFS(Inp_WWU!AJ$9:AJ$228,Inp_WWU!$I$9:$I$228,Cal_BOSort!$G1683,Inp_WWU!$J$9:$J$228,Cal_BOSort!$I1683)</f>
        <v>0</v>
      </c>
      <c r="AK1683" s="18">
        <f>SUMIFS(Inp_WWU!AK$9:AK$228,Inp_WWU!$I$9:$I$228,Cal_BOSort!$G1683,Inp_WWU!$J$9:$J$228,Cal_BOSort!$I1683)</f>
        <v>0</v>
      </c>
      <c r="AM1683" s="18">
        <f t="shared" si="179"/>
        <v>0</v>
      </c>
      <c r="AN1683" s="18">
        <f t="shared" si="183"/>
        <v>0</v>
      </c>
      <c r="AO1683" s="18">
        <f t="shared" si="184"/>
        <v>0</v>
      </c>
      <c r="AP1683" s="18">
        <f t="shared" si="180"/>
        <v>0</v>
      </c>
      <c r="AQ1683" s="18">
        <f t="shared" si="181"/>
        <v>0</v>
      </c>
      <c r="AR1683" s="18">
        <f t="shared" si="182"/>
        <v>0</v>
      </c>
      <c r="AU1683" s="42"/>
    </row>
    <row r="1684" spans="4:47" s="3" customFormat="1">
      <c r="D1684" s="101" t="str">
        <f>IF(I1684="","",MAX(D$1565:D1683)+1)</f>
        <v/>
      </c>
      <c r="E1684" s="3" t="s">
        <v>36</v>
      </c>
      <c r="F1684" s="3" t="s">
        <v>169</v>
      </c>
      <c r="G1684" s="3" t="s">
        <v>208</v>
      </c>
      <c r="I1684" s="101" t="str">
        <f>IF(Inp_WWU!M127="BO",Inp_WWU!J127,"")</f>
        <v/>
      </c>
      <c r="L1684" s="3" t="s">
        <v>106</v>
      </c>
      <c r="R1684" s="14"/>
      <c r="T1684" s="18"/>
      <c r="U1684" s="18"/>
      <c r="V1684" s="18"/>
      <c r="W1684" s="18"/>
      <c r="X1684" s="18"/>
      <c r="Y1684" s="18">
        <f>SUMIFS(Inp_WWU!Y$9:Y$228,Inp_WWU!$I$9:$I$228,Cal_BOSort!$G1684,Inp_WWU!$J$9:$J$228,Cal_BOSort!$I1684)</f>
        <v>0</v>
      </c>
      <c r="Z1684" s="18">
        <f>SUMIFS(Inp_WWU!Z$9:Z$228,Inp_WWU!$I$9:$I$228,Cal_BOSort!$G1684,Inp_WWU!$J$9:$J$228,Cal_BOSort!$I1684)</f>
        <v>0</v>
      </c>
      <c r="AA1684" s="18">
        <f>SUMIFS(Inp_WWU!AA$9:AA$228,Inp_WWU!$I$9:$I$228,Cal_BOSort!$G1684,Inp_WWU!$J$9:$J$228,Cal_BOSort!$I1684)</f>
        <v>0</v>
      </c>
      <c r="AB1684" s="18">
        <f>SUMIFS(Inp_WWU!AB$9:AB$228,Inp_WWU!$I$9:$I$228,Cal_BOSort!$G1684,Inp_WWU!$J$9:$J$228,Cal_BOSort!$I1684)</f>
        <v>0</v>
      </c>
      <c r="AC1684" s="18">
        <f>SUMIFS(Inp_WWU!AC$9:AC$228,Inp_WWU!$I$9:$I$228,Cal_BOSort!$G1684,Inp_WWU!$J$9:$J$228,Cal_BOSort!$I1684)</f>
        <v>0</v>
      </c>
      <c r="AD1684" s="18">
        <f>SUMIFS(Inp_WWU!AD$9:AD$228,Inp_WWU!$I$9:$I$228,Cal_BOSort!$G1684,Inp_WWU!$J$9:$J$228,Cal_BOSort!$I1684)</f>
        <v>0</v>
      </c>
      <c r="AE1684" s="18">
        <f>SUMIFS(Inp_WWU!AE$9:AE$228,Inp_WWU!$I$9:$I$228,Cal_BOSort!$G1684,Inp_WWU!$J$9:$J$228,Cal_BOSort!$I1684)</f>
        <v>0</v>
      </c>
      <c r="AF1684" s="18">
        <f>SUMIFS(Inp_WWU!AF$9:AF$228,Inp_WWU!$I$9:$I$228,Cal_BOSort!$G1684,Inp_WWU!$J$9:$J$228,Cal_BOSort!$I1684)</f>
        <v>0</v>
      </c>
      <c r="AG1684" s="18">
        <f>SUMIFS(Inp_WWU!AG$9:AG$228,Inp_WWU!$I$9:$I$228,Cal_BOSort!$G1684,Inp_WWU!$J$9:$J$228,Cal_BOSort!$I1684)</f>
        <v>0</v>
      </c>
      <c r="AH1684" s="18">
        <f>SUMIFS(Inp_WWU!AH$9:AH$228,Inp_WWU!$I$9:$I$228,Cal_BOSort!$G1684,Inp_WWU!$J$9:$J$228,Cal_BOSort!$I1684)</f>
        <v>0</v>
      </c>
      <c r="AI1684" s="18">
        <f>SUMIFS(Inp_WWU!AI$9:AI$228,Inp_WWU!$I$9:$I$228,Cal_BOSort!$G1684,Inp_WWU!$J$9:$J$228,Cal_BOSort!$I1684)</f>
        <v>0</v>
      </c>
      <c r="AJ1684" s="18">
        <f>SUMIFS(Inp_WWU!AJ$9:AJ$228,Inp_WWU!$I$9:$I$228,Cal_BOSort!$G1684,Inp_WWU!$J$9:$J$228,Cal_BOSort!$I1684)</f>
        <v>0</v>
      </c>
      <c r="AK1684" s="18">
        <f>SUMIFS(Inp_WWU!AK$9:AK$228,Inp_WWU!$I$9:$I$228,Cal_BOSort!$G1684,Inp_WWU!$J$9:$J$228,Cal_BOSort!$I1684)</f>
        <v>0</v>
      </c>
      <c r="AM1684" s="18">
        <f t="shared" si="179"/>
        <v>0</v>
      </c>
      <c r="AN1684" s="18">
        <f t="shared" si="183"/>
        <v>0</v>
      </c>
      <c r="AO1684" s="18">
        <f t="shared" si="184"/>
        <v>0</v>
      </c>
      <c r="AP1684" s="18">
        <f t="shared" si="180"/>
        <v>0</v>
      </c>
      <c r="AQ1684" s="18">
        <f t="shared" si="181"/>
        <v>0</v>
      </c>
      <c r="AR1684" s="18">
        <f t="shared" si="182"/>
        <v>0</v>
      </c>
      <c r="AU1684" s="42"/>
    </row>
    <row r="1685" spans="4:47" s="3" customFormat="1">
      <c r="D1685" s="101" t="str">
        <f>IF(I1685="","",MAX(D$1565:D1684)+1)</f>
        <v/>
      </c>
      <c r="E1685" s="3" t="s">
        <v>36</v>
      </c>
      <c r="F1685" s="3" t="s">
        <v>169</v>
      </c>
      <c r="G1685" s="3" t="s">
        <v>208</v>
      </c>
      <c r="I1685" s="101" t="str">
        <f>IF(Inp_WWU!M128="BO",Inp_WWU!J128,"")</f>
        <v/>
      </c>
      <c r="L1685" s="3" t="s">
        <v>106</v>
      </c>
      <c r="R1685" s="14"/>
      <c r="T1685" s="18"/>
      <c r="U1685" s="18"/>
      <c r="V1685" s="18"/>
      <c r="W1685" s="18"/>
      <c r="X1685" s="18"/>
      <c r="Y1685" s="18">
        <f>SUMIFS(Inp_WWU!Y$9:Y$228,Inp_WWU!$I$9:$I$228,Cal_BOSort!$G1685,Inp_WWU!$J$9:$J$228,Cal_BOSort!$I1685)</f>
        <v>0</v>
      </c>
      <c r="Z1685" s="18">
        <f>SUMIFS(Inp_WWU!Z$9:Z$228,Inp_WWU!$I$9:$I$228,Cal_BOSort!$G1685,Inp_WWU!$J$9:$J$228,Cal_BOSort!$I1685)</f>
        <v>0</v>
      </c>
      <c r="AA1685" s="18">
        <f>SUMIFS(Inp_WWU!AA$9:AA$228,Inp_WWU!$I$9:$I$228,Cal_BOSort!$G1685,Inp_WWU!$J$9:$J$228,Cal_BOSort!$I1685)</f>
        <v>0</v>
      </c>
      <c r="AB1685" s="18">
        <f>SUMIFS(Inp_WWU!AB$9:AB$228,Inp_WWU!$I$9:$I$228,Cal_BOSort!$G1685,Inp_WWU!$J$9:$J$228,Cal_BOSort!$I1685)</f>
        <v>0</v>
      </c>
      <c r="AC1685" s="18">
        <f>SUMIFS(Inp_WWU!AC$9:AC$228,Inp_WWU!$I$9:$I$228,Cal_BOSort!$G1685,Inp_WWU!$J$9:$J$228,Cal_BOSort!$I1685)</f>
        <v>0</v>
      </c>
      <c r="AD1685" s="18">
        <f>SUMIFS(Inp_WWU!AD$9:AD$228,Inp_WWU!$I$9:$I$228,Cal_BOSort!$G1685,Inp_WWU!$J$9:$J$228,Cal_BOSort!$I1685)</f>
        <v>0</v>
      </c>
      <c r="AE1685" s="18">
        <f>SUMIFS(Inp_WWU!AE$9:AE$228,Inp_WWU!$I$9:$I$228,Cal_BOSort!$G1685,Inp_WWU!$J$9:$J$228,Cal_BOSort!$I1685)</f>
        <v>0</v>
      </c>
      <c r="AF1685" s="18">
        <f>SUMIFS(Inp_WWU!AF$9:AF$228,Inp_WWU!$I$9:$I$228,Cal_BOSort!$G1685,Inp_WWU!$J$9:$J$228,Cal_BOSort!$I1685)</f>
        <v>0</v>
      </c>
      <c r="AG1685" s="18">
        <f>SUMIFS(Inp_WWU!AG$9:AG$228,Inp_WWU!$I$9:$I$228,Cal_BOSort!$G1685,Inp_WWU!$J$9:$J$228,Cal_BOSort!$I1685)</f>
        <v>0</v>
      </c>
      <c r="AH1685" s="18">
        <f>SUMIFS(Inp_WWU!AH$9:AH$228,Inp_WWU!$I$9:$I$228,Cal_BOSort!$G1685,Inp_WWU!$J$9:$J$228,Cal_BOSort!$I1685)</f>
        <v>0</v>
      </c>
      <c r="AI1685" s="18">
        <f>SUMIFS(Inp_WWU!AI$9:AI$228,Inp_WWU!$I$9:$I$228,Cal_BOSort!$G1685,Inp_WWU!$J$9:$J$228,Cal_BOSort!$I1685)</f>
        <v>0</v>
      </c>
      <c r="AJ1685" s="18">
        <f>SUMIFS(Inp_WWU!AJ$9:AJ$228,Inp_WWU!$I$9:$I$228,Cal_BOSort!$G1685,Inp_WWU!$J$9:$J$228,Cal_BOSort!$I1685)</f>
        <v>0</v>
      </c>
      <c r="AK1685" s="18">
        <f>SUMIFS(Inp_WWU!AK$9:AK$228,Inp_WWU!$I$9:$I$228,Cal_BOSort!$G1685,Inp_WWU!$J$9:$J$228,Cal_BOSort!$I1685)</f>
        <v>0</v>
      </c>
      <c r="AM1685" s="18">
        <f t="shared" si="179"/>
        <v>0</v>
      </c>
      <c r="AN1685" s="18">
        <f t="shared" si="183"/>
        <v>0</v>
      </c>
      <c r="AO1685" s="18">
        <f t="shared" si="184"/>
        <v>0</v>
      </c>
      <c r="AP1685" s="18">
        <f t="shared" si="180"/>
        <v>0</v>
      </c>
      <c r="AQ1685" s="18">
        <f t="shared" si="181"/>
        <v>0</v>
      </c>
      <c r="AR1685" s="18">
        <f t="shared" si="182"/>
        <v>0</v>
      </c>
      <c r="AU1685" s="42"/>
    </row>
    <row r="1686" spans="4:47" s="3" customFormat="1">
      <c r="D1686" s="101" t="str">
        <f>IF(I1686="","",MAX(D$1565:D1685)+1)</f>
        <v/>
      </c>
      <c r="E1686" s="3" t="s">
        <v>36</v>
      </c>
      <c r="F1686" s="3" t="s">
        <v>169</v>
      </c>
      <c r="G1686" s="3" t="s">
        <v>209</v>
      </c>
      <c r="I1686" s="101" t="str">
        <f>IF(Inp_WWU!M129="BO",Inp_WWU!J129,"")</f>
        <v/>
      </c>
      <c r="L1686" s="3" t="s">
        <v>106</v>
      </c>
      <c r="R1686" s="14"/>
      <c r="T1686" s="18"/>
      <c r="U1686" s="18"/>
      <c r="V1686" s="18"/>
      <c r="W1686" s="18"/>
      <c r="X1686" s="18"/>
      <c r="Y1686" s="18">
        <f>SUMIFS(Inp_WWU!Y$9:Y$228,Inp_WWU!$I$9:$I$228,Cal_BOSort!$G1686,Inp_WWU!$J$9:$J$228,Cal_BOSort!$I1686)</f>
        <v>0</v>
      </c>
      <c r="Z1686" s="18">
        <f>SUMIFS(Inp_WWU!Z$9:Z$228,Inp_WWU!$I$9:$I$228,Cal_BOSort!$G1686,Inp_WWU!$J$9:$J$228,Cal_BOSort!$I1686)</f>
        <v>0</v>
      </c>
      <c r="AA1686" s="18">
        <f>SUMIFS(Inp_WWU!AA$9:AA$228,Inp_WWU!$I$9:$I$228,Cal_BOSort!$G1686,Inp_WWU!$J$9:$J$228,Cal_BOSort!$I1686)</f>
        <v>0</v>
      </c>
      <c r="AB1686" s="18">
        <f>SUMIFS(Inp_WWU!AB$9:AB$228,Inp_WWU!$I$9:$I$228,Cal_BOSort!$G1686,Inp_WWU!$J$9:$J$228,Cal_BOSort!$I1686)</f>
        <v>0</v>
      </c>
      <c r="AC1686" s="18">
        <f>SUMIFS(Inp_WWU!AC$9:AC$228,Inp_WWU!$I$9:$I$228,Cal_BOSort!$G1686,Inp_WWU!$J$9:$J$228,Cal_BOSort!$I1686)</f>
        <v>0</v>
      </c>
      <c r="AD1686" s="18">
        <f>SUMIFS(Inp_WWU!AD$9:AD$228,Inp_WWU!$I$9:$I$228,Cal_BOSort!$G1686,Inp_WWU!$J$9:$J$228,Cal_BOSort!$I1686)</f>
        <v>0</v>
      </c>
      <c r="AE1686" s="18">
        <f>SUMIFS(Inp_WWU!AE$9:AE$228,Inp_WWU!$I$9:$I$228,Cal_BOSort!$G1686,Inp_WWU!$J$9:$J$228,Cal_BOSort!$I1686)</f>
        <v>0</v>
      </c>
      <c r="AF1686" s="18">
        <f>SUMIFS(Inp_WWU!AF$9:AF$228,Inp_WWU!$I$9:$I$228,Cal_BOSort!$G1686,Inp_WWU!$J$9:$J$228,Cal_BOSort!$I1686)</f>
        <v>0</v>
      </c>
      <c r="AG1686" s="18">
        <f>SUMIFS(Inp_WWU!AG$9:AG$228,Inp_WWU!$I$9:$I$228,Cal_BOSort!$G1686,Inp_WWU!$J$9:$J$228,Cal_BOSort!$I1686)</f>
        <v>0</v>
      </c>
      <c r="AH1686" s="18">
        <f>SUMIFS(Inp_WWU!AH$9:AH$228,Inp_WWU!$I$9:$I$228,Cal_BOSort!$G1686,Inp_WWU!$J$9:$J$228,Cal_BOSort!$I1686)</f>
        <v>0</v>
      </c>
      <c r="AI1686" s="18">
        <f>SUMIFS(Inp_WWU!AI$9:AI$228,Inp_WWU!$I$9:$I$228,Cal_BOSort!$G1686,Inp_WWU!$J$9:$J$228,Cal_BOSort!$I1686)</f>
        <v>0</v>
      </c>
      <c r="AJ1686" s="18">
        <f>SUMIFS(Inp_WWU!AJ$9:AJ$228,Inp_WWU!$I$9:$I$228,Cal_BOSort!$G1686,Inp_WWU!$J$9:$J$228,Cal_BOSort!$I1686)</f>
        <v>0</v>
      </c>
      <c r="AK1686" s="18">
        <f>SUMIFS(Inp_WWU!AK$9:AK$228,Inp_WWU!$I$9:$I$228,Cal_BOSort!$G1686,Inp_WWU!$J$9:$J$228,Cal_BOSort!$I1686)</f>
        <v>0</v>
      </c>
      <c r="AM1686" s="18">
        <f t="shared" si="179"/>
        <v>0</v>
      </c>
      <c r="AN1686" s="18">
        <f t="shared" si="183"/>
        <v>0</v>
      </c>
      <c r="AO1686" s="18">
        <f t="shared" si="184"/>
        <v>0</v>
      </c>
      <c r="AP1686" s="18">
        <f t="shared" si="180"/>
        <v>0</v>
      </c>
      <c r="AQ1686" s="18">
        <f t="shared" si="181"/>
        <v>0</v>
      </c>
      <c r="AR1686" s="18">
        <f t="shared" si="182"/>
        <v>0</v>
      </c>
      <c r="AU1686" s="42"/>
    </row>
    <row r="1687" spans="4:47" s="3" customFormat="1">
      <c r="D1687" s="101" t="str">
        <f>IF(I1687="","",MAX(D$1565:D1686)+1)</f>
        <v/>
      </c>
      <c r="E1687" s="3" t="s">
        <v>36</v>
      </c>
      <c r="F1687" s="3" t="s">
        <v>169</v>
      </c>
      <c r="G1687" s="3" t="s">
        <v>209</v>
      </c>
      <c r="I1687" s="101" t="str">
        <f>IF(Inp_WWU!M130="BO",Inp_WWU!J130,"")</f>
        <v/>
      </c>
      <c r="L1687" s="3" t="s">
        <v>106</v>
      </c>
      <c r="R1687" s="14"/>
      <c r="T1687" s="18"/>
      <c r="U1687" s="18"/>
      <c r="V1687" s="18"/>
      <c r="W1687" s="18"/>
      <c r="X1687" s="18"/>
      <c r="Y1687" s="18">
        <f>SUMIFS(Inp_WWU!Y$9:Y$228,Inp_WWU!$I$9:$I$228,Cal_BOSort!$G1687,Inp_WWU!$J$9:$J$228,Cal_BOSort!$I1687)</f>
        <v>0</v>
      </c>
      <c r="Z1687" s="18">
        <f>SUMIFS(Inp_WWU!Z$9:Z$228,Inp_WWU!$I$9:$I$228,Cal_BOSort!$G1687,Inp_WWU!$J$9:$J$228,Cal_BOSort!$I1687)</f>
        <v>0</v>
      </c>
      <c r="AA1687" s="18">
        <f>SUMIFS(Inp_WWU!AA$9:AA$228,Inp_WWU!$I$9:$I$228,Cal_BOSort!$G1687,Inp_WWU!$J$9:$J$228,Cal_BOSort!$I1687)</f>
        <v>0</v>
      </c>
      <c r="AB1687" s="18">
        <f>SUMIFS(Inp_WWU!AB$9:AB$228,Inp_WWU!$I$9:$I$228,Cal_BOSort!$G1687,Inp_WWU!$J$9:$J$228,Cal_BOSort!$I1687)</f>
        <v>0</v>
      </c>
      <c r="AC1687" s="18">
        <f>SUMIFS(Inp_WWU!AC$9:AC$228,Inp_WWU!$I$9:$I$228,Cal_BOSort!$G1687,Inp_WWU!$J$9:$J$228,Cal_BOSort!$I1687)</f>
        <v>0</v>
      </c>
      <c r="AD1687" s="18">
        <f>SUMIFS(Inp_WWU!AD$9:AD$228,Inp_WWU!$I$9:$I$228,Cal_BOSort!$G1687,Inp_WWU!$J$9:$J$228,Cal_BOSort!$I1687)</f>
        <v>0</v>
      </c>
      <c r="AE1687" s="18">
        <f>SUMIFS(Inp_WWU!AE$9:AE$228,Inp_WWU!$I$9:$I$228,Cal_BOSort!$G1687,Inp_WWU!$J$9:$J$228,Cal_BOSort!$I1687)</f>
        <v>0</v>
      </c>
      <c r="AF1687" s="18">
        <f>SUMIFS(Inp_WWU!AF$9:AF$228,Inp_WWU!$I$9:$I$228,Cal_BOSort!$G1687,Inp_WWU!$J$9:$J$228,Cal_BOSort!$I1687)</f>
        <v>0</v>
      </c>
      <c r="AG1687" s="18">
        <f>SUMIFS(Inp_WWU!AG$9:AG$228,Inp_WWU!$I$9:$I$228,Cal_BOSort!$G1687,Inp_WWU!$J$9:$J$228,Cal_BOSort!$I1687)</f>
        <v>0</v>
      </c>
      <c r="AH1687" s="18">
        <f>SUMIFS(Inp_WWU!AH$9:AH$228,Inp_WWU!$I$9:$I$228,Cal_BOSort!$G1687,Inp_WWU!$J$9:$J$228,Cal_BOSort!$I1687)</f>
        <v>0</v>
      </c>
      <c r="AI1687" s="18">
        <f>SUMIFS(Inp_WWU!AI$9:AI$228,Inp_WWU!$I$9:$I$228,Cal_BOSort!$G1687,Inp_WWU!$J$9:$J$228,Cal_BOSort!$I1687)</f>
        <v>0</v>
      </c>
      <c r="AJ1687" s="18">
        <f>SUMIFS(Inp_WWU!AJ$9:AJ$228,Inp_WWU!$I$9:$I$228,Cal_BOSort!$G1687,Inp_WWU!$J$9:$J$228,Cal_BOSort!$I1687)</f>
        <v>0</v>
      </c>
      <c r="AK1687" s="18">
        <f>SUMIFS(Inp_WWU!AK$9:AK$228,Inp_WWU!$I$9:$I$228,Cal_BOSort!$G1687,Inp_WWU!$J$9:$J$228,Cal_BOSort!$I1687)</f>
        <v>0</v>
      </c>
      <c r="AM1687" s="18">
        <f t="shared" si="179"/>
        <v>0</v>
      </c>
      <c r="AN1687" s="18">
        <f t="shared" si="183"/>
        <v>0</v>
      </c>
      <c r="AO1687" s="18">
        <f t="shared" si="184"/>
        <v>0</v>
      </c>
      <c r="AP1687" s="18">
        <f t="shared" si="180"/>
        <v>0</v>
      </c>
      <c r="AQ1687" s="18">
        <f t="shared" si="181"/>
        <v>0</v>
      </c>
      <c r="AR1687" s="18">
        <f t="shared" si="182"/>
        <v>0</v>
      </c>
      <c r="AU1687" s="42"/>
    </row>
    <row r="1688" spans="4:47" s="3" customFormat="1">
      <c r="D1688" s="101" t="str">
        <f>IF(I1688="","",MAX(D$1565:D1687)+1)</f>
        <v/>
      </c>
      <c r="E1688" s="3" t="s">
        <v>36</v>
      </c>
      <c r="F1688" s="3" t="s">
        <v>169</v>
      </c>
      <c r="G1688" s="3" t="s">
        <v>209</v>
      </c>
      <c r="I1688" s="101" t="str">
        <f>IF(Inp_WWU!M131="BO",Inp_WWU!J131,"")</f>
        <v/>
      </c>
      <c r="L1688" s="3" t="s">
        <v>106</v>
      </c>
      <c r="R1688" s="14"/>
      <c r="T1688" s="18"/>
      <c r="U1688" s="18"/>
      <c r="V1688" s="18"/>
      <c r="W1688" s="18"/>
      <c r="X1688" s="18"/>
      <c r="Y1688" s="18">
        <f>SUMIFS(Inp_WWU!Y$9:Y$228,Inp_WWU!$I$9:$I$228,Cal_BOSort!$G1688,Inp_WWU!$J$9:$J$228,Cal_BOSort!$I1688)</f>
        <v>0</v>
      </c>
      <c r="Z1688" s="18">
        <f>SUMIFS(Inp_WWU!Z$9:Z$228,Inp_WWU!$I$9:$I$228,Cal_BOSort!$G1688,Inp_WWU!$J$9:$J$228,Cal_BOSort!$I1688)</f>
        <v>0</v>
      </c>
      <c r="AA1688" s="18">
        <f>SUMIFS(Inp_WWU!AA$9:AA$228,Inp_WWU!$I$9:$I$228,Cal_BOSort!$G1688,Inp_WWU!$J$9:$J$228,Cal_BOSort!$I1688)</f>
        <v>0</v>
      </c>
      <c r="AB1688" s="18">
        <f>SUMIFS(Inp_WWU!AB$9:AB$228,Inp_WWU!$I$9:$I$228,Cal_BOSort!$G1688,Inp_WWU!$J$9:$J$228,Cal_BOSort!$I1688)</f>
        <v>0</v>
      </c>
      <c r="AC1688" s="18">
        <f>SUMIFS(Inp_WWU!AC$9:AC$228,Inp_WWU!$I$9:$I$228,Cal_BOSort!$G1688,Inp_WWU!$J$9:$J$228,Cal_BOSort!$I1688)</f>
        <v>0</v>
      </c>
      <c r="AD1688" s="18">
        <f>SUMIFS(Inp_WWU!AD$9:AD$228,Inp_WWU!$I$9:$I$228,Cal_BOSort!$G1688,Inp_WWU!$J$9:$J$228,Cal_BOSort!$I1688)</f>
        <v>0</v>
      </c>
      <c r="AE1688" s="18">
        <f>SUMIFS(Inp_WWU!AE$9:AE$228,Inp_WWU!$I$9:$I$228,Cal_BOSort!$G1688,Inp_WWU!$J$9:$J$228,Cal_BOSort!$I1688)</f>
        <v>0</v>
      </c>
      <c r="AF1688" s="18">
        <f>SUMIFS(Inp_WWU!AF$9:AF$228,Inp_WWU!$I$9:$I$228,Cal_BOSort!$G1688,Inp_WWU!$J$9:$J$228,Cal_BOSort!$I1688)</f>
        <v>0</v>
      </c>
      <c r="AG1688" s="18">
        <f>SUMIFS(Inp_WWU!AG$9:AG$228,Inp_WWU!$I$9:$I$228,Cal_BOSort!$G1688,Inp_WWU!$J$9:$J$228,Cal_BOSort!$I1688)</f>
        <v>0</v>
      </c>
      <c r="AH1688" s="18">
        <f>SUMIFS(Inp_WWU!AH$9:AH$228,Inp_WWU!$I$9:$I$228,Cal_BOSort!$G1688,Inp_WWU!$J$9:$J$228,Cal_BOSort!$I1688)</f>
        <v>0</v>
      </c>
      <c r="AI1688" s="18">
        <f>SUMIFS(Inp_WWU!AI$9:AI$228,Inp_WWU!$I$9:$I$228,Cal_BOSort!$G1688,Inp_WWU!$J$9:$J$228,Cal_BOSort!$I1688)</f>
        <v>0</v>
      </c>
      <c r="AJ1688" s="18">
        <f>SUMIFS(Inp_WWU!AJ$9:AJ$228,Inp_WWU!$I$9:$I$228,Cal_BOSort!$G1688,Inp_WWU!$J$9:$J$228,Cal_BOSort!$I1688)</f>
        <v>0</v>
      </c>
      <c r="AK1688" s="18">
        <f>SUMIFS(Inp_WWU!AK$9:AK$228,Inp_WWU!$I$9:$I$228,Cal_BOSort!$G1688,Inp_WWU!$J$9:$J$228,Cal_BOSort!$I1688)</f>
        <v>0</v>
      </c>
      <c r="AM1688" s="18">
        <f t="shared" si="179"/>
        <v>0</v>
      </c>
      <c r="AN1688" s="18">
        <f t="shared" si="183"/>
        <v>0</v>
      </c>
      <c r="AO1688" s="18">
        <f t="shared" si="184"/>
        <v>0</v>
      </c>
      <c r="AP1688" s="18">
        <f t="shared" si="180"/>
        <v>0</v>
      </c>
      <c r="AQ1688" s="18">
        <f t="shared" si="181"/>
        <v>0</v>
      </c>
      <c r="AR1688" s="18">
        <f t="shared" si="182"/>
        <v>0</v>
      </c>
      <c r="AU1688" s="42"/>
    </row>
    <row r="1689" spans="4:47" s="3" customFormat="1">
      <c r="D1689" s="101" t="str">
        <f>IF(I1689="","",MAX(D$1565:D1688)+1)</f>
        <v/>
      </c>
      <c r="E1689" s="3" t="s">
        <v>36</v>
      </c>
      <c r="F1689" s="3" t="s">
        <v>169</v>
      </c>
      <c r="G1689" s="3" t="s">
        <v>209</v>
      </c>
      <c r="I1689" s="101" t="str">
        <f>IF(Inp_WWU!M132="BO",Inp_WWU!J132,"")</f>
        <v/>
      </c>
      <c r="L1689" s="3" t="s">
        <v>106</v>
      </c>
      <c r="R1689" s="14"/>
      <c r="T1689" s="18"/>
      <c r="U1689" s="18"/>
      <c r="V1689" s="18"/>
      <c r="W1689" s="18"/>
      <c r="X1689" s="18"/>
      <c r="Y1689" s="18">
        <f>SUMIFS(Inp_WWU!Y$9:Y$228,Inp_WWU!$I$9:$I$228,Cal_BOSort!$G1689,Inp_WWU!$J$9:$J$228,Cal_BOSort!$I1689)</f>
        <v>0</v>
      </c>
      <c r="Z1689" s="18">
        <f>SUMIFS(Inp_WWU!Z$9:Z$228,Inp_WWU!$I$9:$I$228,Cal_BOSort!$G1689,Inp_WWU!$J$9:$J$228,Cal_BOSort!$I1689)</f>
        <v>0</v>
      </c>
      <c r="AA1689" s="18">
        <f>SUMIFS(Inp_WWU!AA$9:AA$228,Inp_WWU!$I$9:$I$228,Cal_BOSort!$G1689,Inp_WWU!$J$9:$J$228,Cal_BOSort!$I1689)</f>
        <v>0</v>
      </c>
      <c r="AB1689" s="18">
        <f>SUMIFS(Inp_WWU!AB$9:AB$228,Inp_WWU!$I$9:$I$228,Cal_BOSort!$G1689,Inp_WWU!$J$9:$J$228,Cal_BOSort!$I1689)</f>
        <v>0</v>
      </c>
      <c r="AC1689" s="18">
        <f>SUMIFS(Inp_WWU!AC$9:AC$228,Inp_WWU!$I$9:$I$228,Cal_BOSort!$G1689,Inp_WWU!$J$9:$J$228,Cal_BOSort!$I1689)</f>
        <v>0</v>
      </c>
      <c r="AD1689" s="18">
        <f>SUMIFS(Inp_WWU!AD$9:AD$228,Inp_WWU!$I$9:$I$228,Cal_BOSort!$G1689,Inp_WWU!$J$9:$J$228,Cal_BOSort!$I1689)</f>
        <v>0</v>
      </c>
      <c r="AE1689" s="18">
        <f>SUMIFS(Inp_WWU!AE$9:AE$228,Inp_WWU!$I$9:$I$228,Cal_BOSort!$G1689,Inp_WWU!$J$9:$J$228,Cal_BOSort!$I1689)</f>
        <v>0</v>
      </c>
      <c r="AF1689" s="18">
        <f>SUMIFS(Inp_WWU!AF$9:AF$228,Inp_WWU!$I$9:$I$228,Cal_BOSort!$G1689,Inp_WWU!$J$9:$J$228,Cal_BOSort!$I1689)</f>
        <v>0</v>
      </c>
      <c r="AG1689" s="18">
        <f>SUMIFS(Inp_WWU!AG$9:AG$228,Inp_WWU!$I$9:$I$228,Cal_BOSort!$G1689,Inp_WWU!$J$9:$J$228,Cal_BOSort!$I1689)</f>
        <v>0</v>
      </c>
      <c r="AH1689" s="18">
        <f>SUMIFS(Inp_WWU!AH$9:AH$228,Inp_WWU!$I$9:$I$228,Cal_BOSort!$G1689,Inp_WWU!$J$9:$J$228,Cal_BOSort!$I1689)</f>
        <v>0</v>
      </c>
      <c r="AI1689" s="18">
        <f>SUMIFS(Inp_WWU!AI$9:AI$228,Inp_WWU!$I$9:$I$228,Cal_BOSort!$G1689,Inp_WWU!$J$9:$J$228,Cal_BOSort!$I1689)</f>
        <v>0</v>
      </c>
      <c r="AJ1689" s="18">
        <f>SUMIFS(Inp_WWU!AJ$9:AJ$228,Inp_WWU!$I$9:$I$228,Cal_BOSort!$G1689,Inp_WWU!$J$9:$J$228,Cal_BOSort!$I1689)</f>
        <v>0</v>
      </c>
      <c r="AK1689" s="18">
        <f>SUMIFS(Inp_WWU!AK$9:AK$228,Inp_WWU!$I$9:$I$228,Cal_BOSort!$G1689,Inp_WWU!$J$9:$J$228,Cal_BOSort!$I1689)</f>
        <v>0</v>
      </c>
      <c r="AM1689" s="18">
        <f t="shared" si="179"/>
        <v>0</v>
      </c>
      <c r="AN1689" s="18">
        <f t="shared" si="183"/>
        <v>0</v>
      </c>
      <c r="AO1689" s="18">
        <f t="shared" si="184"/>
        <v>0</v>
      </c>
      <c r="AP1689" s="18">
        <f t="shared" si="180"/>
        <v>0</v>
      </c>
      <c r="AQ1689" s="18">
        <f t="shared" si="181"/>
        <v>0</v>
      </c>
      <c r="AR1689" s="18">
        <f t="shared" si="182"/>
        <v>0</v>
      </c>
      <c r="AU1689" s="42"/>
    </row>
    <row r="1690" spans="4:47" s="3" customFormat="1">
      <c r="D1690" s="101" t="str">
        <f>IF(I1690="","",MAX(D$1565:D1689)+1)</f>
        <v/>
      </c>
      <c r="E1690" s="3" t="s">
        <v>36</v>
      </c>
      <c r="F1690" s="3" t="s">
        <v>169</v>
      </c>
      <c r="G1690" s="3" t="s">
        <v>209</v>
      </c>
      <c r="I1690" s="101" t="str">
        <f>IF(Inp_WWU!M133="BO",Inp_WWU!J133,"")</f>
        <v/>
      </c>
      <c r="L1690" s="3" t="s">
        <v>106</v>
      </c>
      <c r="R1690" s="14"/>
      <c r="T1690" s="18"/>
      <c r="U1690" s="18"/>
      <c r="V1690" s="18"/>
      <c r="W1690" s="18"/>
      <c r="X1690" s="18"/>
      <c r="Y1690" s="18">
        <f>SUMIFS(Inp_WWU!Y$9:Y$228,Inp_WWU!$I$9:$I$228,Cal_BOSort!$G1690,Inp_WWU!$J$9:$J$228,Cal_BOSort!$I1690)</f>
        <v>0</v>
      </c>
      <c r="Z1690" s="18">
        <f>SUMIFS(Inp_WWU!Z$9:Z$228,Inp_WWU!$I$9:$I$228,Cal_BOSort!$G1690,Inp_WWU!$J$9:$J$228,Cal_BOSort!$I1690)</f>
        <v>0</v>
      </c>
      <c r="AA1690" s="18">
        <f>SUMIFS(Inp_WWU!AA$9:AA$228,Inp_WWU!$I$9:$I$228,Cal_BOSort!$G1690,Inp_WWU!$J$9:$J$228,Cal_BOSort!$I1690)</f>
        <v>0</v>
      </c>
      <c r="AB1690" s="18">
        <f>SUMIFS(Inp_WWU!AB$9:AB$228,Inp_WWU!$I$9:$I$228,Cal_BOSort!$G1690,Inp_WWU!$J$9:$J$228,Cal_BOSort!$I1690)</f>
        <v>0</v>
      </c>
      <c r="AC1690" s="18">
        <f>SUMIFS(Inp_WWU!AC$9:AC$228,Inp_WWU!$I$9:$I$228,Cal_BOSort!$G1690,Inp_WWU!$J$9:$J$228,Cal_BOSort!$I1690)</f>
        <v>0</v>
      </c>
      <c r="AD1690" s="18">
        <f>SUMIFS(Inp_WWU!AD$9:AD$228,Inp_WWU!$I$9:$I$228,Cal_BOSort!$G1690,Inp_WWU!$J$9:$J$228,Cal_BOSort!$I1690)</f>
        <v>0</v>
      </c>
      <c r="AE1690" s="18">
        <f>SUMIFS(Inp_WWU!AE$9:AE$228,Inp_WWU!$I$9:$I$228,Cal_BOSort!$G1690,Inp_WWU!$J$9:$J$228,Cal_BOSort!$I1690)</f>
        <v>0</v>
      </c>
      <c r="AF1690" s="18">
        <f>SUMIFS(Inp_WWU!AF$9:AF$228,Inp_WWU!$I$9:$I$228,Cal_BOSort!$G1690,Inp_WWU!$J$9:$J$228,Cal_BOSort!$I1690)</f>
        <v>0</v>
      </c>
      <c r="AG1690" s="18">
        <f>SUMIFS(Inp_WWU!AG$9:AG$228,Inp_WWU!$I$9:$I$228,Cal_BOSort!$G1690,Inp_WWU!$J$9:$J$228,Cal_BOSort!$I1690)</f>
        <v>0</v>
      </c>
      <c r="AH1690" s="18">
        <f>SUMIFS(Inp_WWU!AH$9:AH$228,Inp_WWU!$I$9:$I$228,Cal_BOSort!$G1690,Inp_WWU!$J$9:$J$228,Cal_BOSort!$I1690)</f>
        <v>0</v>
      </c>
      <c r="AI1690" s="18">
        <f>SUMIFS(Inp_WWU!AI$9:AI$228,Inp_WWU!$I$9:$I$228,Cal_BOSort!$G1690,Inp_WWU!$J$9:$J$228,Cal_BOSort!$I1690)</f>
        <v>0</v>
      </c>
      <c r="AJ1690" s="18">
        <f>SUMIFS(Inp_WWU!AJ$9:AJ$228,Inp_WWU!$I$9:$I$228,Cal_BOSort!$G1690,Inp_WWU!$J$9:$J$228,Cal_BOSort!$I1690)</f>
        <v>0</v>
      </c>
      <c r="AK1690" s="18">
        <f>SUMIFS(Inp_WWU!AK$9:AK$228,Inp_WWU!$I$9:$I$228,Cal_BOSort!$G1690,Inp_WWU!$J$9:$J$228,Cal_BOSort!$I1690)</f>
        <v>0</v>
      </c>
      <c r="AM1690" s="18">
        <f t="shared" si="179"/>
        <v>0</v>
      </c>
      <c r="AN1690" s="18">
        <f t="shared" si="183"/>
        <v>0</v>
      </c>
      <c r="AO1690" s="18">
        <f t="shared" si="184"/>
        <v>0</v>
      </c>
      <c r="AP1690" s="18">
        <f t="shared" si="180"/>
        <v>0</v>
      </c>
      <c r="AQ1690" s="18">
        <f t="shared" si="181"/>
        <v>0</v>
      </c>
      <c r="AR1690" s="18">
        <f t="shared" si="182"/>
        <v>0</v>
      </c>
      <c r="AU1690" s="42"/>
    </row>
    <row r="1691" spans="4:47" s="3" customFormat="1">
      <c r="D1691" s="101" t="str">
        <f>IF(I1691="","",MAX(D$1565:D1690)+1)</f>
        <v/>
      </c>
      <c r="E1691" s="3" t="s">
        <v>36</v>
      </c>
      <c r="F1691" s="3" t="s">
        <v>169</v>
      </c>
      <c r="G1691" s="3" t="s">
        <v>209</v>
      </c>
      <c r="I1691" s="101" t="str">
        <f>IF(Inp_WWU!M134="BO",Inp_WWU!J134,"")</f>
        <v/>
      </c>
      <c r="L1691" s="3" t="s">
        <v>106</v>
      </c>
      <c r="R1691" s="14"/>
      <c r="T1691" s="18"/>
      <c r="U1691" s="18"/>
      <c r="V1691" s="18"/>
      <c r="W1691" s="18"/>
      <c r="X1691" s="18"/>
      <c r="Y1691" s="18">
        <f>SUMIFS(Inp_WWU!Y$9:Y$228,Inp_WWU!$I$9:$I$228,Cal_BOSort!$G1691,Inp_WWU!$J$9:$J$228,Cal_BOSort!$I1691)</f>
        <v>0</v>
      </c>
      <c r="Z1691" s="18">
        <f>SUMIFS(Inp_WWU!Z$9:Z$228,Inp_WWU!$I$9:$I$228,Cal_BOSort!$G1691,Inp_WWU!$J$9:$J$228,Cal_BOSort!$I1691)</f>
        <v>0</v>
      </c>
      <c r="AA1691" s="18">
        <f>SUMIFS(Inp_WWU!AA$9:AA$228,Inp_WWU!$I$9:$I$228,Cal_BOSort!$G1691,Inp_WWU!$J$9:$J$228,Cal_BOSort!$I1691)</f>
        <v>0</v>
      </c>
      <c r="AB1691" s="18">
        <f>SUMIFS(Inp_WWU!AB$9:AB$228,Inp_WWU!$I$9:$I$228,Cal_BOSort!$G1691,Inp_WWU!$J$9:$J$228,Cal_BOSort!$I1691)</f>
        <v>0</v>
      </c>
      <c r="AC1691" s="18">
        <f>SUMIFS(Inp_WWU!AC$9:AC$228,Inp_WWU!$I$9:$I$228,Cal_BOSort!$G1691,Inp_WWU!$J$9:$J$228,Cal_BOSort!$I1691)</f>
        <v>0</v>
      </c>
      <c r="AD1691" s="18">
        <f>SUMIFS(Inp_WWU!AD$9:AD$228,Inp_WWU!$I$9:$I$228,Cal_BOSort!$G1691,Inp_WWU!$J$9:$J$228,Cal_BOSort!$I1691)</f>
        <v>0</v>
      </c>
      <c r="AE1691" s="18">
        <f>SUMIFS(Inp_WWU!AE$9:AE$228,Inp_WWU!$I$9:$I$228,Cal_BOSort!$G1691,Inp_WWU!$J$9:$J$228,Cal_BOSort!$I1691)</f>
        <v>0</v>
      </c>
      <c r="AF1691" s="18">
        <f>SUMIFS(Inp_WWU!AF$9:AF$228,Inp_WWU!$I$9:$I$228,Cal_BOSort!$G1691,Inp_WWU!$J$9:$J$228,Cal_BOSort!$I1691)</f>
        <v>0</v>
      </c>
      <c r="AG1691" s="18">
        <f>SUMIFS(Inp_WWU!AG$9:AG$228,Inp_WWU!$I$9:$I$228,Cal_BOSort!$G1691,Inp_WWU!$J$9:$J$228,Cal_BOSort!$I1691)</f>
        <v>0</v>
      </c>
      <c r="AH1691" s="18">
        <f>SUMIFS(Inp_WWU!AH$9:AH$228,Inp_WWU!$I$9:$I$228,Cal_BOSort!$G1691,Inp_WWU!$J$9:$J$228,Cal_BOSort!$I1691)</f>
        <v>0</v>
      </c>
      <c r="AI1691" s="18">
        <f>SUMIFS(Inp_WWU!AI$9:AI$228,Inp_WWU!$I$9:$I$228,Cal_BOSort!$G1691,Inp_WWU!$J$9:$J$228,Cal_BOSort!$I1691)</f>
        <v>0</v>
      </c>
      <c r="AJ1691" s="18">
        <f>SUMIFS(Inp_WWU!AJ$9:AJ$228,Inp_WWU!$I$9:$I$228,Cal_BOSort!$G1691,Inp_WWU!$J$9:$J$228,Cal_BOSort!$I1691)</f>
        <v>0</v>
      </c>
      <c r="AK1691" s="18">
        <f>SUMIFS(Inp_WWU!AK$9:AK$228,Inp_WWU!$I$9:$I$228,Cal_BOSort!$G1691,Inp_WWU!$J$9:$J$228,Cal_BOSort!$I1691)</f>
        <v>0</v>
      </c>
      <c r="AM1691" s="18">
        <f t="shared" si="179"/>
        <v>0</v>
      </c>
      <c r="AN1691" s="18">
        <f t="shared" si="183"/>
        <v>0</v>
      </c>
      <c r="AO1691" s="18">
        <f t="shared" si="184"/>
        <v>0</v>
      </c>
      <c r="AP1691" s="18">
        <f t="shared" si="180"/>
        <v>0</v>
      </c>
      <c r="AQ1691" s="18">
        <f t="shared" si="181"/>
        <v>0</v>
      </c>
      <c r="AR1691" s="18">
        <f t="shared" si="182"/>
        <v>0</v>
      </c>
      <c r="AU1691" s="42"/>
    </row>
    <row r="1692" spans="4:47" s="3" customFormat="1">
      <c r="D1692" s="101" t="str">
        <f>IF(I1692="","",MAX(D$1565:D1691)+1)</f>
        <v/>
      </c>
      <c r="E1692" s="3" t="s">
        <v>36</v>
      </c>
      <c r="F1692" s="3" t="s">
        <v>169</v>
      </c>
      <c r="G1692" s="3" t="s">
        <v>209</v>
      </c>
      <c r="I1692" s="101" t="str">
        <f>IF(Inp_WWU!M135="BO",Inp_WWU!J135,"")</f>
        <v/>
      </c>
      <c r="L1692" s="3" t="s">
        <v>106</v>
      </c>
      <c r="R1692" s="14"/>
      <c r="T1692" s="18"/>
      <c r="U1692" s="18"/>
      <c r="V1692" s="18"/>
      <c r="W1692" s="18"/>
      <c r="X1692" s="18"/>
      <c r="Y1692" s="18">
        <f>SUMIFS(Inp_WWU!Y$9:Y$228,Inp_WWU!$I$9:$I$228,Cal_BOSort!$G1692,Inp_WWU!$J$9:$J$228,Cal_BOSort!$I1692)</f>
        <v>0</v>
      </c>
      <c r="Z1692" s="18">
        <f>SUMIFS(Inp_WWU!Z$9:Z$228,Inp_WWU!$I$9:$I$228,Cal_BOSort!$G1692,Inp_WWU!$J$9:$J$228,Cal_BOSort!$I1692)</f>
        <v>0</v>
      </c>
      <c r="AA1692" s="18">
        <f>SUMIFS(Inp_WWU!AA$9:AA$228,Inp_WWU!$I$9:$I$228,Cal_BOSort!$G1692,Inp_WWU!$J$9:$J$228,Cal_BOSort!$I1692)</f>
        <v>0</v>
      </c>
      <c r="AB1692" s="18">
        <f>SUMIFS(Inp_WWU!AB$9:AB$228,Inp_WWU!$I$9:$I$228,Cal_BOSort!$G1692,Inp_WWU!$J$9:$J$228,Cal_BOSort!$I1692)</f>
        <v>0</v>
      </c>
      <c r="AC1692" s="18">
        <f>SUMIFS(Inp_WWU!AC$9:AC$228,Inp_WWU!$I$9:$I$228,Cal_BOSort!$G1692,Inp_WWU!$J$9:$J$228,Cal_BOSort!$I1692)</f>
        <v>0</v>
      </c>
      <c r="AD1692" s="18">
        <f>SUMIFS(Inp_WWU!AD$9:AD$228,Inp_WWU!$I$9:$I$228,Cal_BOSort!$G1692,Inp_WWU!$J$9:$J$228,Cal_BOSort!$I1692)</f>
        <v>0</v>
      </c>
      <c r="AE1692" s="18">
        <f>SUMIFS(Inp_WWU!AE$9:AE$228,Inp_WWU!$I$9:$I$228,Cal_BOSort!$G1692,Inp_WWU!$J$9:$J$228,Cal_BOSort!$I1692)</f>
        <v>0</v>
      </c>
      <c r="AF1692" s="18">
        <f>SUMIFS(Inp_WWU!AF$9:AF$228,Inp_WWU!$I$9:$I$228,Cal_BOSort!$G1692,Inp_WWU!$J$9:$J$228,Cal_BOSort!$I1692)</f>
        <v>0</v>
      </c>
      <c r="AG1692" s="18">
        <f>SUMIFS(Inp_WWU!AG$9:AG$228,Inp_WWU!$I$9:$I$228,Cal_BOSort!$G1692,Inp_WWU!$J$9:$J$228,Cal_BOSort!$I1692)</f>
        <v>0</v>
      </c>
      <c r="AH1692" s="18">
        <f>SUMIFS(Inp_WWU!AH$9:AH$228,Inp_WWU!$I$9:$I$228,Cal_BOSort!$G1692,Inp_WWU!$J$9:$J$228,Cal_BOSort!$I1692)</f>
        <v>0</v>
      </c>
      <c r="AI1692" s="18">
        <f>SUMIFS(Inp_WWU!AI$9:AI$228,Inp_WWU!$I$9:$I$228,Cal_BOSort!$G1692,Inp_WWU!$J$9:$J$228,Cal_BOSort!$I1692)</f>
        <v>0</v>
      </c>
      <c r="AJ1692" s="18">
        <f>SUMIFS(Inp_WWU!AJ$9:AJ$228,Inp_WWU!$I$9:$I$228,Cal_BOSort!$G1692,Inp_WWU!$J$9:$J$228,Cal_BOSort!$I1692)</f>
        <v>0</v>
      </c>
      <c r="AK1692" s="18">
        <f>SUMIFS(Inp_WWU!AK$9:AK$228,Inp_WWU!$I$9:$I$228,Cal_BOSort!$G1692,Inp_WWU!$J$9:$J$228,Cal_BOSort!$I1692)</f>
        <v>0</v>
      </c>
      <c r="AM1692" s="18">
        <f t="shared" si="179"/>
        <v>0</v>
      </c>
      <c r="AN1692" s="18">
        <f t="shared" si="183"/>
        <v>0</v>
      </c>
      <c r="AO1692" s="18">
        <f t="shared" si="184"/>
        <v>0</v>
      </c>
      <c r="AP1692" s="18">
        <f t="shared" si="180"/>
        <v>0</v>
      </c>
      <c r="AQ1692" s="18">
        <f t="shared" si="181"/>
        <v>0</v>
      </c>
      <c r="AR1692" s="18">
        <f t="shared" si="182"/>
        <v>0</v>
      </c>
      <c r="AU1692" s="42"/>
    </row>
    <row r="1693" spans="4:47" s="3" customFormat="1">
      <c r="D1693" s="101" t="str">
        <f>IF(I1693="","",MAX(D$1565:D1692)+1)</f>
        <v/>
      </c>
      <c r="E1693" s="3" t="s">
        <v>36</v>
      </c>
      <c r="F1693" s="3" t="s">
        <v>169</v>
      </c>
      <c r="G1693" s="3" t="s">
        <v>209</v>
      </c>
      <c r="I1693" s="101" t="str">
        <f>IF(Inp_WWU!M136="BO",Inp_WWU!J136,"")</f>
        <v/>
      </c>
      <c r="L1693" s="3" t="s">
        <v>106</v>
      </c>
      <c r="R1693" s="14"/>
      <c r="T1693" s="18"/>
      <c r="U1693" s="18"/>
      <c r="V1693" s="18"/>
      <c r="W1693" s="18"/>
      <c r="X1693" s="18"/>
      <c r="Y1693" s="18">
        <f>SUMIFS(Inp_WWU!Y$9:Y$228,Inp_WWU!$I$9:$I$228,Cal_BOSort!$G1693,Inp_WWU!$J$9:$J$228,Cal_BOSort!$I1693)</f>
        <v>0</v>
      </c>
      <c r="Z1693" s="18">
        <f>SUMIFS(Inp_WWU!Z$9:Z$228,Inp_WWU!$I$9:$I$228,Cal_BOSort!$G1693,Inp_WWU!$J$9:$J$228,Cal_BOSort!$I1693)</f>
        <v>0</v>
      </c>
      <c r="AA1693" s="18">
        <f>SUMIFS(Inp_WWU!AA$9:AA$228,Inp_WWU!$I$9:$I$228,Cal_BOSort!$G1693,Inp_WWU!$J$9:$J$228,Cal_BOSort!$I1693)</f>
        <v>0</v>
      </c>
      <c r="AB1693" s="18">
        <f>SUMIFS(Inp_WWU!AB$9:AB$228,Inp_WWU!$I$9:$I$228,Cal_BOSort!$G1693,Inp_WWU!$J$9:$J$228,Cal_BOSort!$I1693)</f>
        <v>0</v>
      </c>
      <c r="AC1693" s="18">
        <f>SUMIFS(Inp_WWU!AC$9:AC$228,Inp_WWU!$I$9:$I$228,Cal_BOSort!$G1693,Inp_WWU!$J$9:$J$228,Cal_BOSort!$I1693)</f>
        <v>0</v>
      </c>
      <c r="AD1693" s="18">
        <f>SUMIFS(Inp_WWU!AD$9:AD$228,Inp_WWU!$I$9:$I$228,Cal_BOSort!$G1693,Inp_WWU!$J$9:$J$228,Cal_BOSort!$I1693)</f>
        <v>0</v>
      </c>
      <c r="AE1693" s="18">
        <f>SUMIFS(Inp_WWU!AE$9:AE$228,Inp_WWU!$I$9:$I$228,Cal_BOSort!$G1693,Inp_WWU!$J$9:$J$228,Cal_BOSort!$I1693)</f>
        <v>0</v>
      </c>
      <c r="AF1693" s="18">
        <f>SUMIFS(Inp_WWU!AF$9:AF$228,Inp_WWU!$I$9:$I$228,Cal_BOSort!$G1693,Inp_WWU!$J$9:$J$228,Cal_BOSort!$I1693)</f>
        <v>0</v>
      </c>
      <c r="AG1693" s="18">
        <f>SUMIFS(Inp_WWU!AG$9:AG$228,Inp_WWU!$I$9:$I$228,Cal_BOSort!$G1693,Inp_WWU!$J$9:$J$228,Cal_BOSort!$I1693)</f>
        <v>0</v>
      </c>
      <c r="AH1693" s="18">
        <f>SUMIFS(Inp_WWU!AH$9:AH$228,Inp_WWU!$I$9:$I$228,Cal_BOSort!$G1693,Inp_WWU!$J$9:$J$228,Cal_BOSort!$I1693)</f>
        <v>0</v>
      </c>
      <c r="AI1693" s="18">
        <f>SUMIFS(Inp_WWU!AI$9:AI$228,Inp_WWU!$I$9:$I$228,Cal_BOSort!$G1693,Inp_WWU!$J$9:$J$228,Cal_BOSort!$I1693)</f>
        <v>0</v>
      </c>
      <c r="AJ1693" s="18">
        <f>SUMIFS(Inp_WWU!AJ$9:AJ$228,Inp_WWU!$I$9:$I$228,Cal_BOSort!$G1693,Inp_WWU!$J$9:$J$228,Cal_BOSort!$I1693)</f>
        <v>0</v>
      </c>
      <c r="AK1693" s="18">
        <f>SUMIFS(Inp_WWU!AK$9:AK$228,Inp_WWU!$I$9:$I$228,Cal_BOSort!$G1693,Inp_WWU!$J$9:$J$228,Cal_BOSort!$I1693)</f>
        <v>0</v>
      </c>
      <c r="AM1693" s="18">
        <f t="shared" si="179"/>
        <v>0</v>
      </c>
      <c r="AN1693" s="18">
        <f t="shared" si="183"/>
        <v>0</v>
      </c>
      <c r="AO1693" s="18">
        <f t="shared" si="184"/>
        <v>0</v>
      </c>
      <c r="AP1693" s="18">
        <f t="shared" si="180"/>
        <v>0</v>
      </c>
      <c r="AQ1693" s="18">
        <f t="shared" si="181"/>
        <v>0</v>
      </c>
      <c r="AR1693" s="18">
        <f t="shared" si="182"/>
        <v>0</v>
      </c>
      <c r="AU1693" s="42"/>
    </row>
    <row r="1694" spans="4:47" s="3" customFormat="1">
      <c r="D1694" s="101" t="str">
        <f>IF(I1694="","",MAX(D$1565:D1693)+1)</f>
        <v/>
      </c>
      <c r="E1694" s="3" t="s">
        <v>36</v>
      </c>
      <c r="F1694" s="3" t="s">
        <v>169</v>
      </c>
      <c r="G1694" s="3" t="s">
        <v>209</v>
      </c>
      <c r="I1694" s="101" t="str">
        <f>IF(Inp_WWU!M137="BO",Inp_WWU!J137,"")</f>
        <v/>
      </c>
      <c r="L1694" s="3" t="s">
        <v>106</v>
      </c>
      <c r="R1694" s="14"/>
      <c r="T1694" s="18"/>
      <c r="U1694" s="18"/>
      <c r="V1694" s="18"/>
      <c r="W1694" s="18"/>
      <c r="X1694" s="18"/>
      <c r="Y1694" s="18">
        <f>SUMIFS(Inp_WWU!Y$9:Y$228,Inp_WWU!$I$9:$I$228,Cal_BOSort!$G1694,Inp_WWU!$J$9:$J$228,Cal_BOSort!$I1694)</f>
        <v>0</v>
      </c>
      <c r="Z1694" s="18">
        <f>SUMIFS(Inp_WWU!Z$9:Z$228,Inp_WWU!$I$9:$I$228,Cal_BOSort!$G1694,Inp_WWU!$J$9:$J$228,Cal_BOSort!$I1694)</f>
        <v>0</v>
      </c>
      <c r="AA1694" s="18">
        <f>SUMIFS(Inp_WWU!AA$9:AA$228,Inp_WWU!$I$9:$I$228,Cal_BOSort!$G1694,Inp_WWU!$J$9:$J$228,Cal_BOSort!$I1694)</f>
        <v>0</v>
      </c>
      <c r="AB1694" s="18">
        <f>SUMIFS(Inp_WWU!AB$9:AB$228,Inp_WWU!$I$9:$I$228,Cal_BOSort!$G1694,Inp_WWU!$J$9:$J$228,Cal_BOSort!$I1694)</f>
        <v>0</v>
      </c>
      <c r="AC1694" s="18">
        <f>SUMIFS(Inp_WWU!AC$9:AC$228,Inp_WWU!$I$9:$I$228,Cal_BOSort!$G1694,Inp_WWU!$J$9:$J$228,Cal_BOSort!$I1694)</f>
        <v>0</v>
      </c>
      <c r="AD1694" s="18">
        <f>SUMIFS(Inp_WWU!AD$9:AD$228,Inp_WWU!$I$9:$I$228,Cal_BOSort!$G1694,Inp_WWU!$J$9:$J$228,Cal_BOSort!$I1694)</f>
        <v>0</v>
      </c>
      <c r="AE1694" s="18">
        <f>SUMIFS(Inp_WWU!AE$9:AE$228,Inp_WWU!$I$9:$I$228,Cal_BOSort!$G1694,Inp_WWU!$J$9:$J$228,Cal_BOSort!$I1694)</f>
        <v>0</v>
      </c>
      <c r="AF1694" s="18">
        <f>SUMIFS(Inp_WWU!AF$9:AF$228,Inp_WWU!$I$9:$I$228,Cal_BOSort!$G1694,Inp_WWU!$J$9:$J$228,Cal_BOSort!$I1694)</f>
        <v>0</v>
      </c>
      <c r="AG1694" s="18">
        <f>SUMIFS(Inp_WWU!AG$9:AG$228,Inp_WWU!$I$9:$I$228,Cal_BOSort!$G1694,Inp_WWU!$J$9:$J$228,Cal_BOSort!$I1694)</f>
        <v>0</v>
      </c>
      <c r="AH1694" s="18">
        <f>SUMIFS(Inp_WWU!AH$9:AH$228,Inp_WWU!$I$9:$I$228,Cal_BOSort!$G1694,Inp_WWU!$J$9:$J$228,Cal_BOSort!$I1694)</f>
        <v>0</v>
      </c>
      <c r="AI1694" s="18">
        <f>SUMIFS(Inp_WWU!AI$9:AI$228,Inp_WWU!$I$9:$I$228,Cal_BOSort!$G1694,Inp_WWU!$J$9:$J$228,Cal_BOSort!$I1694)</f>
        <v>0</v>
      </c>
      <c r="AJ1694" s="18">
        <f>SUMIFS(Inp_WWU!AJ$9:AJ$228,Inp_WWU!$I$9:$I$228,Cal_BOSort!$G1694,Inp_WWU!$J$9:$J$228,Cal_BOSort!$I1694)</f>
        <v>0</v>
      </c>
      <c r="AK1694" s="18">
        <f>SUMIFS(Inp_WWU!AK$9:AK$228,Inp_WWU!$I$9:$I$228,Cal_BOSort!$G1694,Inp_WWU!$J$9:$J$228,Cal_BOSort!$I1694)</f>
        <v>0</v>
      </c>
      <c r="AM1694" s="18">
        <f t="shared" si="179"/>
        <v>0</v>
      </c>
      <c r="AN1694" s="18">
        <f t="shared" si="183"/>
        <v>0</v>
      </c>
      <c r="AO1694" s="18">
        <f t="shared" si="184"/>
        <v>0</v>
      </c>
      <c r="AP1694" s="18">
        <f t="shared" si="180"/>
        <v>0</v>
      </c>
      <c r="AQ1694" s="18">
        <f t="shared" si="181"/>
        <v>0</v>
      </c>
      <c r="AR1694" s="18">
        <f t="shared" si="182"/>
        <v>0</v>
      </c>
      <c r="AU1694" s="42"/>
    </row>
    <row r="1695" spans="4:47" s="3" customFormat="1">
      <c r="D1695" s="101" t="str">
        <f>IF(I1695="","",MAX(D$1565:D1694)+1)</f>
        <v/>
      </c>
      <c r="E1695" s="3" t="s">
        <v>36</v>
      </c>
      <c r="F1695" s="3" t="s">
        <v>169</v>
      </c>
      <c r="G1695" s="3" t="s">
        <v>209</v>
      </c>
      <c r="I1695" s="101" t="str">
        <f>IF(Inp_WWU!M138="BO",Inp_WWU!J138,"")</f>
        <v/>
      </c>
      <c r="L1695" s="3" t="s">
        <v>106</v>
      </c>
      <c r="R1695" s="14"/>
      <c r="T1695" s="18"/>
      <c r="U1695" s="18"/>
      <c r="V1695" s="18"/>
      <c r="W1695" s="18"/>
      <c r="X1695" s="18"/>
      <c r="Y1695" s="18">
        <f>SUMIFS(Inp_WWU!Y$9:Y$228,Inp_WWU!$I$9:$I$228,Cal_BOSort!$G1695,Inp_WWU!$J$9:$J$228,Cal_BOSort!$I1695)</f>
        <v>0</v>
      </c>
      <c r="Z1695" s="18">
        <f>SUMIFS(Inp_WWU!Z$9:Z$228,Inp_WWU!$I$9:$I$228,Cal_BOSort!$G1695,Inp_WWU!$J$9:$J$228,Cal_BOSort!$I1695)</f>
        <v>0</v>
      </c>
      <c r="AA1695" s="18">
        <f>SUMIFS(Inp_WWU!AA$9:AA$228,Inp_WWU!$I$9:$I$228,Cal_BOSort!$G1695,Inp_WWU!$J$9:$J$228,Cal_BOSort!$I1695)</f>
        <v>0</v>
      </c>
      <c r="AB1695" s="18">
        <f>SUMIFS(Inp_WWU!AB$9:AB$228,Inp_WWU!$I$9:$I$228,Cal_BOSort!$G1695,Inp_WWU!$J$9:$J$228,Cal_BOSort!$I1695)</f>
        <v>0</v>
      </c>
      <c r="AC1695" s="18">
        <f>SUMIFS(Inp_WWU!AC$9:AC$228,Inp_WWU!$I$9:$I$228,Cal_BOSort!$G1695,Inp_WWU!$J$9:$J$228,Cal_BOSort!$I1695)</f>
        <v>0</v>
      </c>
      <c r="AD1695" s="18">
        <f>SUMIFS(Inp_WWU!AD$9:AD$228,Inp_WWU!$I$9:$I$228,Cal_BOSort!$G1695,Inp_WWU!$J$9:$J$228,Cal_BOSort!$I1695)</f>
        <v>0</v>
      </c>
      <c r="AE1695" s="18">
        <f>SUMIFS(Inp_WWU!AE$9:AE$228,Inp_WWU!$I$9:$I$228,Cal_BOSort!$G1695,Inp_WWU!$J$9:$J$228,Cal_BOSort!$I1695)</f>
        <v>0</v>
      </c>
      <c r="AF1695" s="18">
        <f>SUMIFS(Inp_WWU!AF$9:AF$228,Inp_WWU!$I$9:$I$228,Cal_BOSort!$G1695,Inp_WWU!$J$9:$J$228,Cal_BOSort!$I1695)</f>
        <v>0</v>
      </c>
      <c r="AG1695" s="18">
        <f>SUMIFS(Inp_WWU!AG$9:AG$228,Inp_WWU!$I$9:$I$228,Cal_BOSort!$G1695,Inp_WWU!$J$9:$J$228,Cal_BOSort!$I1695)</f>
        <v>0</v>
      </c>
      <c r="AH1695" s="18">
        <f>SUMIFS(Inp_WWU!AH$9:AH$228,Inp_WWU!$I$9:$I$228,Cal_BOSort!$G1695,Inp_WWU!$J$9:$J$228,Cal_BOSort!$I1695)</f>
        <v>0</v>
      </c>
      <c r="AI1695" s="18">
        <f>SUMIFS(Inp_WWU!AI$9:AI$228,Inp_WWU!$I$9:$I$228,Cal_BOSort!$G1695,Inp_WWU!$J$9:$J$228,Cal_BOSort!$I1695)</f>
        <v>0</v>
      </c>
      <c r="AJ1695" s="18">
        <f>SUMIFS(Inp_WWU!AJ$9:AJ$228,Inp_WWU!$I$9:$I$228,Cal_BOSort!$G1695,Inp_WWU!$J$9:$J$228,Cal_BOSort!$I1695)</f>
        <v>0</v>
      </c>
      <c r="AK1695" s="18">
        <f>SUMIFS(Inp_WWU!AK$9:AK$228,Inp_WWU!$I$9:$I$228,Cal_BOSort!$G1695,Inp_WWU!$J$9:$J$228,Cal_BOSort!$I1695)</f>
        <v>0</v>
      </c>
      <c r="AM1695" s="18">
        <f t="shared" ref="AM1695:AM1758" si="185">SUM(T1695:X1695)</f>
        <v>0</v>
      </c>
      <c r="AN1695" s="18">
        <f t="shared" si="183"/>
        <v>0</v>
      </c>
      <c r="AO1695" s="18">
        <f t="shared" si="184"/>
        <v>0</v>
      </c>
      <c r="AP1695" s="18">
        <f t="shared" ref="AP1695:AP1758" si="186">IFERROR(AVERAGE(T1695:X1695),0)</f>
        <v>0</v>
      </c>
      <c r="AQ1695" s="18">
        <f t="shared" ref="AQ1695:AQ1758" si="187">IFERROR(AVERAGE(Y1695:AF1695),0)</f>
        <v>0</v>
      </c>
      <c r="AR1695" s="18">
        <f t="shared" ref="AR1695:AR1758" si="188">IFERROR(AVERAGE(AG1695:AK1695),0)</f>
        <v>0</v>
      </c>
      <c r="AU1695" s="42"/>
    </row>
    <row r="1696" spans="4:47" s="3" customFormat="1">
      <c r="D1696" s="101" t="str">
        <f>IF(I1696="","",MAX(D$1565:D1695)+1)</f>
        <v/>
      </c>
      <c r="E1696" s="3" t="s">
        <v>36</v>
      </c>
      <c r="F1696" s="3" t="s">
        <v>169</v>
      </c>
      <c r="G1696" s="3" t="s">
        <v>210</v>
      </c>
      <c r="I1696" s="101" t="str">
        <f>IF(Inp_WWU!M139="BO",Inp_WWU!J139,"")</f>
        <v/>
      </c>
      <c r="L1696" s="3" t="s">
        <v>106</v>
      </c>
      <c r="R1696" s="14"/>
      <c r="T1696" s="18"/>
      <c r="U1696" s="18"/>
      <c r="V1696" s="18"/>
      <c r="W1696" s="18"/>
      <c r="X1696" s="18"/>
      <c r="Y1696" s="18">
        <f>SUMIFS(Inp_WWU!Y$9:Y$228,Inp_WWU!$I$9:$I$228,Cal_BOSort!$G1696,Inp_WWU!$J$9:$J$228,Cal_BOSort!$I1696)</f>
        <v>0</v>
      </c>
      <c r="Z1696" s="18">
        <f>SUMIFS(Inp_WWU!Z$9:Z$228,Inp_WWU!$I$9:$I$228,Cal_BOSort!$G1696,Inp_WWU!$J$9:$J$228,Cal_BOSort!$I1696)</f>
        <v>0</v>
      </c>
      <c r="AA1696" s="18">
        <f>SUMIFS(Inp_WWU!AA$9:AA$228,Inp_WWU!$I$9:$I$228,Cal_BOSort!$G1696,Inp_WWU!$J$9:$J$228,Cal_BOSort!$I1696)</f>
        <v>0</v>
      </c>
      <c r="AB1696" s="18">
        <f>SUMIFS(Inp_WWU!AB$9:AB$228,Inp_WWU!$I$9:$I$228,Cal_BOSort!$G1696,Inp_WWU!$J$9:$J$228,Cal_BOSort!$I1696)</f>
        <v>0</v>
      </c>
      <c r="AC1696" s="18">
        <f>SUMIFS(Inp_WWU!AC$9:AC$228,Inp_WWU!$I$9:$I$228,Cal_BOSort!$G1696,Inp_WWU!$J$9:$J$228,Cal_BOSort!$I1696)</f>
        <v>0</v>
      </c>
      <c r="AD1696" s="18">
        <f>SUMIFS(Inp_WWU!AD$9:AD$228,Inp_WWU!$I$9:$I$228,Cal_BOSort!$G1696,Inp_WWU!$J$9:$J$228,Cal_BOSort!$I1696)</f>
        <v>0</v>
      </c>
      <c r="AE1696" s="18">
        <f>SUMIFS(Inp_WWU!AE$9:AE$228,Inp_WWU!$I$9:$I$228,Cal_BOSort!$G1696,Inp_WWU!$J$9:$J$228,Cal_BOSort!$I1696)</f>
        <v>0</v>
      </c>
      <c r="AF1696" s="18">
        <f>SUMIFS(Inp_WWU!AF$9:AF$228,Inp_WWU!$I$9:$I$228,Cal_BOSort!$G1696,Inp_WWU!$J$9:$J$228,Cal_BOSort!$I1696)</f>
        <v>0</v>
      </c>
      <c r="AG1696" s="18">
        <f>SUMIFS(Inp_WWU!AG$9:AG$228,Inp_WWU!$I$9:$I$228,Cal_BOSort!$G1696,Inp_WWU!$J$9:$J$228,Cal_BOSort!$I1696)</f>
        <v>0</v>
      </c>
      <c r="AH1696" s="18">
        <f>SUMIFS(Inp_WWU!AH$9:AH$228,Inp_WWU!$I$9:$I$228,Cal_BOSort!$G1696,Inp_WWU!$J$9:$J$228,Cal_BOSort!$I1696)</f>
        <v>0</v>
      </c>
      <c r="AI1696" s="18">
        <f>SUMIFS(Inp_WWU!AI$9:AI$228,Inp_WWU!$I$9:$I$228,Cal_BOSort!$G1696,Inp_WWU!$J$9:$J$228,Cal_BOSort!$I1696)</f>
        <v>0</v>
      </c>
      <c r="AJ1696" s="18">
        <f>SUMIFS(Inp_WWU!AJ$9:AJ$228,Inp_WWU!$I$9:$I$228,Cal_BOSort!$G1696,Inp_WWU!$J$9:$J$228,Cal_BOSort!$I1696)</f>
        <v>0</v>
      </c>
      <c r="AK1696" s="18">
        <f>SUMIFS(Inp_WWU!AK$9:AK$228,Inp_WWU!$I$9:$I$228,Cal_BOSort!$G1696,Inp_WWU!$J$9:$J$228,Cal_BOSort!$I1696)</f>
        <v>0</v>
      </c>
      <c r="AM1696" s="18">
        <f t="shared" si="185"/>
        <v>0</v>
      </c>
      <c r="AN1696" s="18">
        <f t="shared" ref="AN1696:AN1759" si="189">SUM(Y1696:AF1696)</f>
        <v>0</v>
      </c>
      <c r="AO1696" s="18">
        <f t="shared" ref="AO1696:AO1759" si="190">SUM(AG1696:AK1696)</f>
        <v>0</v>
      </c>
      <c r="AP1696" s="18">
        <f t="shared" si="186"/>
        <v>0</v>
      </c>
      <c r="AQ1696" s="18">
        <f t="shared" si="187"/>
        <v>0</v>
      </c>
      <c r="AR1696" s="18">
        <f t="shared" si="188"/>
        <v>0</v>
      </c>
      <c r="AU1696" s="42"/>
    </row>
    <row r="1697" spans="4:47" s="3" customFormat="1">
      <c r="D1697" s="101" t="str">
        <f>IF(I1697="","",MAX(D$1565:D1696)+1)</f>
        <v/>
      </c>
      <c r="E1697" s="3" t="s">
        <v>36</v>
      </c>
      <c r="F1697" s="3" t="s">
        <v>169</v>
      </c>
      <c r="G1697" s="3" t="s">
        <v>210</v>
      </c>
      <c r="I1697" s="101" t="str">
        <f>IF(Inp_WWU!M140="BO",Inp_WWU!J140,"")</f>
        <v/>
      </c>
      <c r="L1697" s="3" t="s">
        <v>106</v>
      </c>
      <c r="R1697" s="14"/>
      <c r="T1697" s="18"/>
      <c r="U1697" s="18"/>
      <c r="V1697" s="18"/>
      <c r="W1697" s="18"/>
      <c r="X1697" s="18"/>
      <c r="Y1697" s="18">
        <f>SUMIFS(Inp_WWU!Y$9:Y$228,Inp_WWU!$I$9:$I$228,Cal_BOSort!$G1697,Inp_WWU!$J$9:$J$228,Cal_BOSort!$I1697)</f>
        <v>0</v>
      </c>
      <c r="Z1697" s="18">
        <f>SUMIFS(Inp_WWU!Z$9:Z$228,Inp_WWU!$I$9:$I$228,Cal_BOSort!$G1697,Inp_WWU!$J$9:$J$228,Cal_BOSort!$I1697)</f>
        <v>0</v>
      </c>
      <c r="AA1697" s="18">
        <f>SUMIFS(Inp_WWU!AA$9:AA$228,Inp_WWU!$I$9:$I$228,Cal_BOSort!$G1697,Inp_WWU!$J$9:$J$228,Cal_BOSort!$I1697)</f>
        <v>0</v>
      </c>
      <c r="AB1697" s="18">
        <f>SUMIFS(Inp_WWU!AB$9:AB$228,Inp_WWU!$I$9:$I$228,Cal_BOSort!$G1697,Inp_WWU!$J$9:$J$228,Cal_BOSort!$I1697)</f>
        <v>0</v>
      </c>
      <c r="AC1697" s="18">
        <f>SUMIFS(Inp_WWU!AC$9:AC$228,Inp_WWU!$I$9:$I$228,Cal_BOSort!$G1697,Inp_WWU!$J$9:$J$228,Cal_BOSort!$I1697)</f>
        <v>0</v>
      </c>
      <c r="AD1697" s="18">
        <f>SUMIFS(Inp_WWU!AD$9:AD$228,Inp_WWU!$I$9:$I$228,Cal_BOSort!$G1697,Inp_WWU!$J$9:$J$228,Cal_BOSort!$I1697)</f>
        <v>0</v>
      </c>
      <c r="AE1697" s="18">
        <f>SUMIFS(Inp_WWU!AE$9:AE$228,Inp_WWU!$I$9:$I$228,Cal_BOSort!$G1697,Inp_WWU!$J$9:$J$228,Cal_BOSort!$I1697)</f>
        <v>0</v>
      </c>
      <c r="AF1697" s="18">
        <f>SUMIFS(Inp_WWU!AF$9:AF$228,Inp_WWU!$I$9:$I$228,Cal_BOSort!$G1697,Inp_WWU!$J$9:$J$228,Cal_BOSort!$I1697)</f>
        <v>0</v>
      </c>
      <c r="AG1697" s="18">
        <f>SUMIFS(Inp_WWU!AG$9:AG$228,Inp_WWU!$I$9:$I$228,Cal_BOSort!$G1697,Inp_WWU!$J$9:$J$228,Cal_BOSort!$I1697)</f>
        <v>0</v>
      </c>
      <c r="AH1697" s="18">
        <f>SUMIFS(Inp_WWU!AH$9:AH$228,Inp_WWU!$I$9:$I$228,Cal_BOSort!$G1697,Inp_WWU!$J$9:$J$228,Cal_BOSort!$I1697)</f>
        <v>0</v>
      </c>
      <c r="AI1697" s="18">
        <f>SUMIFS(Inp_WWU!AI$9:AI$228,Inp_WWU!$I$9:$I$228,Cal_BOSort!$G1697,Inp_WWU!$J$9:$J$228,Cal_BOSort!$I1697)</f>
        <v>0</v>
      </c>
      <c r="AJ1697" s="18">
        <f>SUMIFS(Inp_WWU!AJ$9:AJ$228,Inp_WWU!$I$9:$I$228,Cal_BOSort!$G1697,Inp_WWU!$J$9:$J$228,Cal_BOSort!$I1697)</f>
        <v>0</v>
      </c>
      <c r="AK1697" s="18">
        <f>SUMIFS(Inp_WWU!AK$9:AK$228,Inp_WWU!$I$9:$I$228,Cal_BOSort!$G1697,Inp_WWU!$J$9:$J$228,Cal_BOSort!$I1697)</f>
        <v>0</v>
      </c>
      <c r="AM1697" s="18">
        <f t="shared" si="185"/>
        <v>0</v>
      </c>
      <c r="AN1697" s="18">
        <f t="shared" si="189"/>
        <v>0</v>
      </c>
      <c r="AO1697" s="18">
        <f t="shared" si="190"/>
        <v>0</v>
      </c>
      <c r="AP1697" s="18">
        <f t="shared" si="186"/>
        <v>0</v>
      </c>
      <c r="AQ1697" s="18">
        <f t="shared" si="187"/>
        <v>0</v>
      </c>
      <c r="AR1697" s="18">
        <f t="shared" si="188"/>
        <v>0</v>
      </c>
      <c r="AU1697" s="42"/>
    </row>
    <row r="1698" spans="4:47" s="3" customFormat="1">
      <c r="D1698" s="101" t="str">
        <f>IF(I1698="","",MAX(D$1565:D1697)+1)</f>
        <v/>
      </c>
      <c r="E1698" s="3" t="s">
        <v>36</v>
      </c>
      <c r="F1698" s="3" t="s">
        <v>169</v>
      </c>
      <c r="G1698" s="3" t="s">
        <v>210</v>
      </c>
      <c r="I1698" s="101" t="str">
        <f>IF(Inp_WWU!M141="BO",Inp_WWU!J141,"")</f>
        <v/>
      </c>
      <c r="L1698" s="3" t="s">
        <v>106</v>
      </c>
      <c r="R1698" s="14"/>
      <c r="T1698" s="18"/>
      <c r="U1698" s="18"/>
      <c r="V1698" s="18"/>
      <c r="W1698" s="18"/>
      <c r="X1698" s="18"/>
      <c r="Y1698" s="18">
        <f>SUMIFS(Inp_WWU!Y$9:Y$228,Inp_WWU!$I$9:$I$228,Cal_BOSort!$G1698,Inp_WWU!$J$9:$J$228,Cal_BOSort!$I1698)</f>
        <v>0</v>
      </c>
      <c r="Z1698" s="18">
        <f>SUMIFS(Inp_WWU!Z$9:Z$228,Inp_WWU!$I$9:$I$228,Cal_BOSort!$G1698,Inp_WWU!$J$9:$J$228,Cal_BOSort!$I1698)</f>
        <v>0</v>
      </c>
      <c r="AA1698" s="18">
        <f>SUMIFS(Inp_WWU!AA$9:AA$228,Inp_WWU!$I$9:$I$228,Cal_BOSort!$G1698,Inp_WWU!$J$9:$J$228,Cal_BOSort!$I1698)</f>
        <v>0</v>
      </c>
      <c r="AB1698" s="18">
        <f>SUMIFS(Inp_WWU!AB$9:AB$228,Inp_WWU!$I$9:$I$228,Cal_BOSort!$G1698,Inp_WWU!$J$9:$J$228,Cal_BOSort!$I1698)</f>
        <v>0</v>
      </c>
      <c r="AC1698" s="18">
        <f>SUMIFS(Inp_WWU!AC$9:AC$228,Inp_WWU!$I$9:$I$228,Cal_BOSort!$G1698,Inp_WWU!$J$9:$J$228,Cal_BOSort!$I1698)</f>
        <v>0</v>
      </c>
      <c r="AD1698" s="18">
        <f>SUMIFS(Inp_WWU!AD$9:AD$228,Inp_WWU!$I$9:$I$228,Cal_BOSort!$G1698,Inp_WWU!$J$9:$J$228,Cal_BOSort!$I1698)</f>
        <v>0</v>
      </c>
      <c r="AE1698" s="18">
        <f>SUMIFS(Inp_WWU!AE$9:AE$228,Inp_WWU!$I$9:$I$228,Cal_BOSort!$G1698,Inp_WWU!$J$9:$J$228,Cal_BOSort!$I1698)</f>
        <v>0</v>
      </c>
      <c r="AF1698" s="18">
        <f>SUMIFS(Inp_WWU!AF$9:AF$228,Inp_WWU!$I$9:$I$228,Cal_BOSort!$G1698,Inp_WWU!$J$9:$J$228,Cal_BOSort!$I1698)</f>
        <v>0</v>
      </c>
      <c r="AG1698" s="18">
        <f>SUMIFS(Inp_WWU!AG$9:AG$228,Inp_WWU!$I$9:$I$228,Cal_BOSort!$G1698,Inp_WWU!$J$9:$J$228,Cal_BOSort!$I1698)</f>
        <v>0</v>
      </c>
      <c r="AH1698" s="18">
        <f>SUMIFS(Inp_WWU!AH$9:AH$228,Inp_WWU!$I$9:$I$228,Cal_BOSort!$G1698,Inp_WWU!$J$9:$J$228,Cal_BOSort!$I1698)</f>
        <v>0</v>
      </c>
      <c r="AI1698" s="18">
        <f>SUMIFS(Inp_WWU!AI$9:AI$228,Inp_WWU!$I$9:$I$228,Cal_BOSort!$G1698,Inp_WWU!$J$9:$J$228,Cal_BOSort!$I1698)</f>
        <v>0</v>
      </c>
      <c r="AJ1698" s="18">
        <f>SUMIFS(Inp_WWU!AJ$9:AJ$228,Inp_WWU!$I$9:$I$228,Cal_BOSort!$G1698,Inp_WWU!$J$9:$J$228,Cal_BOSort!$I1698)</f>
        <v>0</v>
      </c>
      <c r="AK1698" s="18">
        <f>SUMIFS(Inp_WWU!AK$9:AK$228,Inp_WWU!$I$9:$I$228,Cal_BOSort!$G1698,Inp_WWU!$J$9:$J$228,Cal_BOSort!$I1698)</f>
        <v>0</v>
      </c>
      <c r="AM1698" s="18">
        <f t="shared" si="185"/>
        <v>0</v>
      </c>
      <c r="AN1698" s="18">
        <f t="shared" si="189"/>
        <v>0</v>
      </c>
      <c r="AO1698" s="18">
        <f t="shared" si="190"/>
        <v>0</v>
      </c>
      <c r="AP1698" s="18">
        <f t="shared" si="186"/>
        <v>0</v>
      </c>
      <c r="AQ1698" s="18">
        <f t="shared" si="187"/>
        <v>0</v>
      </c>
      <c r="AR1698" s="18">
        <f t="shared" si="188"/>
        <v>0</v>
      </c>
      <c r="AU1698" s="42"/>
    </row>
    <row r="1699" spans="4:47" s="3" customFormat="1">
      <c r="D1699" s="101" t="str">
        <f>IF(I1699="","",MAX(D$1565:D1698)+1)</f>
        <v/>
      </c>
      <c r="E1699" s="3" t="s">
        <v>36</v>
      </c>
      <c r="F1699" s="3" t="s">
        <v>169</v>
      </c>
      <c r="G1699" s="3" t="s">
        <v>210</v>
      </c>
      <c r="I1699" s="101" t="str">
        <f>IF(Inp_WWU!M142="BO",Inp_WWU!J142,"")</f>
        <v/>
      </c>
      <c r="L1699" s="3" t="s">
        <v>106</v>
      </c>
      <c r="R1699" s="14"/>
      <c r="T1699" s="18"/>
      <c r="U1699" s="18"/>
      <c r="V1699" s="18"/>
      <c r="W1699" s="18"/>
      <c r="X1699" s="18"/>
      <c r="Y1699" s="18">
        <f>SUMIFS(Inp_WWU!Y$9:Y$228,Inp_WWU!$I$9:$I$228,Cal_BOSort!$G1699,Inp_WWU!$J$9:$J$228,Cal_BOSort!$I1699)</f>
        <v>0</v>
      </c>
      <c r="Z1699" s="18">
        <f>SUMIFS(Inp_WWU!Z$9:Z$228,Inp_WWU!$I$9:$I$228,Cal_BOSort!$G1699,Inp_WWU!$J$9:$J$228,Cal_BOSort!$I1699)</f>
        <v>0</v>
      </c>
      <c r="AA1699" s="18">
        <f>SUMIFS(Inp_WWU!AA$9:AA$228,Inp_WWU!$I$9:$I$228,Cal_BOSort!$G1699,Inp_WWU!$J$9:$J$228,Cal_BOSort!$I1699)</f>
        <v>0</v>
      </c>
      <c r="AB1699" s="18">
        <f>SUMIFS(Inp_WWU!AB$9:AB$228,Inp_WWU!$I$9:$I$228,Cal_BOSort!$G1699,Inp_WWU!$J$9:$J$228,Cal_BOSort!$I1699)</f>
        <v>0</v>
      </c>
      <c r="AC1699" s="18">
        <f>SUMIFS(Inp_WWU!AC$9:AC$228,Inp_WWU!$I$9:$I$228,Cal_BOSort!$G1699,Inp_WWU!$J$9:$J$228,Cal_BOSort!$I1699)</f>
        <v>0</v>
      </c>
      <c r="AD1699" s="18">
        <f>SUMIFS(Inp_WWU!AD$9:AD$228,Inp_WWU!$I$9:$I$228,Cal_BOSort!$G1699,Inp_WWU!$J$9:$J$228,Cal_BOSort!$I1699)</f>
        <v>0</v>
      </c>
      <c r="AE1699" s="18">
        <f>SUMIFS(Inp_WWU!AE$9:AE$228,Inp_WWU!$I$9:$I$228,Cal_BOSort!$G1699,Inp_WWU!$J$9:$J$228,Cal_BOSort!$I1699)</f>
        <v>0</v>
      </c>
      <c r="AF1699" s="18">
        <f>SUMIFS(Inp_WWU!AF$9:AF$228,Inp_WWU!$I$9:$I$228,Cal_BOSort!$G1699,Inp_WWU!$J$9:$J$228,Cal_BOSort!$I1699)</f>
        <v>0</v>
      </c>
      <c r="AG1699" s="18">
        <f>SUMIFS(Inp_WWU!AG$9:AG$228,Inp_WWU!$I$9:$I$228,Cal_BOSort!$G1699,Inp_WWU!$J$9:$J$228,Cal_BOSort!$I1699)</f>
        <v>0</v>
      </c>
      <c r="AH1699" s="18">
        <f>SUMIFS(Inp_WWU!AH$9:AH$228,Inp_WWU!$I$9:$I$228,Cal_BOSort!$G1699,Inp_WWU!$J$9:$J$228,Cal_BOSort!$I1699)</f>
        <v>0</v>
      </c>
      <c r="AI1699" s="18">
        <f>SUMIFS(Inp_WWU!AI$9:AI$228,Inp_WWU!$I$9:$I$228,Cal_BOSort!$G1699,Inp_WWU!$J$9:$J$228,Cal_BOSort!$I1699)</f>
        <v>0</v>
      </c>
      <c r="AJ1699" s="18">
        <f>SUMIFS(Inp_WWU!AJ$9:AJ$228,Inp_WWU!$I$9:$I$228,Cal_BOSort!$G1699,Inp_WWU!$J$9:$J$228,Cal_BOSort!$I1699)</f>
        <v>0</v>
      </c>
      <c r="AK1699" s="18">
        <f>SUMIFS(Inp_WWU!AK$9:AK$228,Inp_WWU!$I$9:$I$228,Cal_BOSort!$G1699,Inp_WWU!$J$9:$J$228,Cal_BOSort!$I1699)</f>
        <v>0</v>
      </c>
      <c r="AM1699" s="18">
        <f t="shared" si="185"/>
        <v>0</v>
      </c>
      <c r="AN1699" s="18">
        <f t="shared" si="189"/>
        <v>0</v>
      </c>
      <c r="AO1699" s="18">
        <f t="shared" si="190"/>
        <v>0</v>
      </c>
      <c r="AP1699" s="18">
        <f t="shared" si="186"/>
        <v>0</v>
      </c>
      <c r="AQ1699" s="18">
        <f t="shared" si="187"/>
        <v>0</v>
      </c>
      <c r="AR1699" s="18">
        <f t="shared" si="188"/>
        <v>0</v>
      </c>
      <c r="AU1699" s="42"/>
    </row>
    <row r="1700" spans="4:47" s="3" customFormat="1">
      <c r="D1700" s="101" t="str">
        <f>IF(I1700="","",MAX(D$1565:D1699)+1)</f>
        <v/>
      </c>
      <c r="E1700" s="3" t="s">
        <v>36</v>
      </c>
      <c r="F1700" s="3" t="s">
        <v>169</v>
      </c>
      <c r="G1700" s="3" t="s">
        <v>210</v>
      </c>
      <c r="I1700" s="101" t="str">
        <f>IF(Inp_WWU!M143="BO",Inp_WWU!J143,"")</f>
        <v/>
      </c>
      <c r="L1700" s="3" t="s">
        <v>106</v>
      </c>
      <c r="R1700" s="14"/>
      <c r="T1700" s="18"/>
      <c r="U1700" s="18"/>
      <c r="V1700" s="18"/>
      <c r="W1700" s="18"/>
      <c r="X1700" s="18"/>
      <c r="Y1700" s="18">
        <f>SUMIFS(Inp_WWU!Y$9:Y$228,Inp_WWU!$I$9:$I$228,Cal_BOSort!$G1700,Inp_WWU!$J$9:$J$228,Cal_BOSort!$I1700)</f>
        <v>0</v>
      </c>
      <c r="Z1700" s="18">
        <f>SUMIFS(Inp_WWU!Z$9:Z$228,Inp_WWU!$I$9:$I$228,Cal_BOSort!$G1700,Inp_WWU!$J$9:$J$228,Cal_BOSort!$I1700)</f>
        <v>0</v>
      </c>
      <c r="AA1700" s="18">
        <f>SUMIFS(Inp_WWU!AA$9:AA$228,Inp_WWU!$I$9:$I$228,Cal_BOSort!$G1700,Inp_WWU!$J$9:$J$228,Cal_BOSort!$I1700)</f>
        <v>0</v>
      </c>
      <c r="AB1700" s="18">
        <f>SUMIFS(Inp_WWU!AB$9:AB$228,Inp_WWU!$I$9:$I$228,Cal_BOSort!$G1700,Inp_WWU!$J$9:$J$228,Cal_BOSort!$I1700)</f>
        <v>0</v>
      </c>
      <c r="AC1700" s="18">
        <f>SUMIFS(Inp_WWU!AC$9:AC$228,Inp_WWU!$I$9:$I$228,Cal_BOSort!$G1700,Inp_WWU!$J$9:$J$228,Cal_BOSort!$I1700)</f>
        <v>0</v>
      </c>
      <c r="AD1700" s="18">
        <f>SUMIFS(Inp_WWU!AD$9:AD$228,Inp_WWU!$I$9:$I$228,Cal_BOSort!$G1700,Inp_WWU!$J$9:$J$228,Cal_BOSort!$I1700)</f>
        <v>0</v>
      </c>
      <c r="AE1700" s="18">
        <f>SUMIFS(Inp_WWU!AE$9:AE$228,Inp_WWU!$I$9:$I$228,Cal_BOSort!$G1700,Inp_WWU!$J$9:$J$228,Cal_BOSort!$I1700)</f>
        <v>0</v>
      </c>
      <c r="AF1700" s="18">
        <f>SUMIFS(Inp_WWU!AF$9:AF$228,Inp_WWU!$I$9:$I$228,Cal_BOSort!$G1700,Inp_WWU!$J$9:$J$228,Cal_BOSort!$I1700)</f>
        <v>0</v>
      </c>
      <c r="AG1700" s="18">
        <f>SUMIFS(Inp_WWU!AG$9:AG$228,Inp_WWU!$I$9:$I$228,Cal_BOSort!$G1700,Inp_WWU!$J$9:$J$228,Cal_BOSort!$I1700)</f>
        <v>0</v>
      </c>
      <c r="AH1700" s="18">
        <f>SUMIFS(Inp_WWU!AH$9:AH$228,Inp_WWU!$I$9:$I$228,Cal_BOSort!$G1700,Inp_WWU!$J$9:$J$228,Cal_BOSort!$I1700)</f>
        <v>0</v>
      </c>
      <c r="AI1700" s="18">
        <f>SUMIFS(Inp_WWU!AI$9:AI$228,Inp_WWU!$I$9:$I$228,Cal_BOSort!$G1700,Inp_WWU!$J$9:$J$228,Cal_BOSort!$I1700)</f>
        <v>0</v>
      </c>
      <c r="AJ1700" s="18">
        <f>SUMIFS(Inp_WWU!AJ$9:AJ$228,Inp_WWU!$I$9:$I$228,Cal_BOSort!$G1700,Inp_WWU!$J$9:$J$228,Cal_BOSort!$I1700)</f>
        <v>0</v>
      </c>
      <c r="AK1700" s="18">
        <f>SUMIFS(Inp_WWU!AK$9:AK$228,Inp_WWU!$I$9:$I$228,Cal_BOSort!$G1700,Inp_WWU!$J$9:$J$228,Cal_BOSort!$I1700)</f>
        <v>0</v>
      </c>
      <c r="AM1700" s="18">
        <f t="shared" si="185"/>
        <v>0</v>
      </c>
      <c r="AN1700" s="18">
        <f t="shared" si="189"/>
        <v>0</v>
      </c>
      <c r="AO1700" s="18">
        <f t="shared" si="190"/>
        <v>0</v>
      </c>
      <c r="AP1700" s="18">
        <f t="shared" si="186"/>
        <v>0</v>
      </c>
      <c r="AQ1700" s="18">
        <f t="shared" si="187"/>
        <v>0</v>
      </c>
      <c r="AR1700" s="18">
        <f t="shared" si="188"/>
        <v>0</v>
      </c>
      <c r="AU1700" s="42"/>
    </row>
    <row r="1701" spans="4:47" s="3" customFormat="1">
      <c r="D1701" s="101" t="str">
        <f>IF(I1701="","",MAX(D$1565:D1700)+1)</f>
        <v/>
      </c>
      <c r="E1701" s="3" t="s">
        <v>36</v>
      </c>
      <c r="F1701" s="3" t="s">
        <v>169</v>
      </c>
      <c r="G1701" s="3" t="s">
        <v>210</v>
      </c>
      <c r="I1701" s="101" t="str">
        <f>IF(Inp_WWU!M144="BO",Inp_WWU!J144,"")</f>
        <v/>
      </c>
      <c r="L1701" s="3" t="s">
        <v>106</v>
      </c>
      <c r="R1701" s="14"/>
      <c r="T1701" s="18"/>
      <c r="U1701" s="18"/>
      <c r="V1701" s="18"/>
      <c r="W1701" s="18"/>
      <c r="X1701" s="18"/>
      <c r="Y1701" s="18">
        <f>SUMIFS(Inp_WWU!Y$9:Y$228,Inp_WWU!$I$9:$I$228,Cal_BOSort!$G1701,Inp_WWU!$J$9:$J$228,Cal_BOSort!$I1701)</f>
        <v>0</v>
      </c>
      <c r="Z1701" s="18">
        <f>SUMIFS(Inp_WWU!Z$9:Z$228,Inp_WWU!$I$9:$I$228,Cal_BOSort!$G1701,Inp_WWU!$J$9:$J$228,Cal_BOSort!$I1701)</f>
        <v>0</v>
      </c>
      <c r="AA1701" s="18">
        <f>SUMIFS(Inp_WWU!AA$9:AA$228,Inp_WWU!$I$9:$I$228,Cal_BOSort!$G1701,Inp_WWU!$J$9:$J$228,Cal_BOSort!$I1701)</f>
        <v>0</v>
      </c>
      <c r="AB1701" s="18">
        <f>SUMIFS(Inp_WWU!AB$9:AB$228,Inp_WWU!$I$9:$I$228,Cal_BOSort!$G1701,Inp_WWU!$J$9:$J$228,Cal_BOSort!$I1701)</f>
        <v>0</v>
      </c>
      <c r="AC1701" s="18">
        <f>SUMIFS(Inp_WWU!AC$9:AC$228,Inp_WWU!$I$9:$I$228,Cal_BOSort!$G1701,Inp_WWU!$J$9:$J$228,Cal_BOSort!$I1701)</f>
        <v>0</v>
      </c>
      <c r="AD1701" s="18">
        <f>SUMIFS(Inp_WWU!AD$9:AD$228,Inp_WWU!$I$9:$I$228,Cal_BOSort!$G1701,Inp_WWU!$J$9:$J$228,Cal_BOSort!$I1701)</f>
        <v>0</v>
      </c>
      <c r="AE1701" s="18">
        <f>SUMIFS(Inp_WWU!AE$9:AE$228,Inp_WWU!$I$9:$I$228,Cal_BOSort!$G1701,Inp_WWU!$J$9:$J$228,Cal_BOSort!$I1701)</f>
        <v>0</v>
      </c>
      <c r="AF1701" s="18">
        <f>SUMIFS(Inp_WWU!AF$9:AF$228,Inp_WWU!$I$9:$I$228,Cal_BOSort!$G1701,Inp_WWU!$J$9:$J$228,Cal_BOSort!$I1701)</f>
        <v>0</v>
      </c>
      <c r="AG1701" s="18">
        <f>SUMIFS(Inp_WWU!AG$9:AG$228,Inp_WWU!$I$9:$I$228,Cal_BOSort!$G1701,Inp_WWU!$J$9:$J$228,Cal_BOSort!$I1701)</f>
        <v>0</v>
      </c>
      <c r="AH1701" s="18">
        <f>SUMIFS(Inp_WWU!AH$9:AH$228,Inp_WWU!$I$9:$I$228,Cal_BOSort!$G1701,Inp_WWU!$J$9:$J$228,Cal_BOSort!$I1701)</f>
        <v>0</v>
      </c>
      <c r="AI1701" s="18">
        <f>SUMIFS(Inp_WWU!AI$9:AI$228,Inp_WWU!$I$9:$I$228,Cal_BOSort!$G1701,Inp_WWU!$J$9:$J$228,Cal_BOSort!$I1701)</f>
        <v>0</v>
      </c>
      <c r="AJ1701" s="18">
        <f>SUMIFS(Inp_WWU!AJ$9:AJ$228,Inp_WWU!$I$9:$I$228,Cal_BOSort!$G1701,Inp_WWU!$J$9:$J$228,Cal_BOSort!$I1701)</f>
        <v>0</v>
      </c>
      <c r="AK1701" s="18">
        <f>SUMIFS(Inp_WWU!AK$9:AK$228,Inp_WWU!$I$9:$I$228,Cal_BOSort!$G1701,Inp_WWU!$J$9:$J$228,Cal_BOSort!$I1701)</f>
        <v>0</v>
      </c>
      <c r="AM1701" s="18">
        <f t="shared" si="185"/>
        <v>0</v>
      </c>
      <c r="AN1701" s="18">
        <f t="shared" si="189"/>
        <v>0</v>
      </c>
      <c r="AO1701" s="18">
        <f t="shared" si="190"/>
        <v>0</v>
      </c>
      <c r="AP1701" s="18">
        <f t="shared" si="186"/>
        <v>0</v>
      </c>
      <c r="AQ1701" s="18">
        <f t="shared" si="187"/>
        <v>0</v>
      </c>
      <c r="AR1701" s="18">
        <f t="shared" si="188"/>
        <v>0</v>
      </c>
      <c r="AU1701" s="42"/>
    </row>
    <row r="1702" spans="4:47" s="3" customFormat="1">
      <c r="D1702" s="101" t="str">
        <f>IF(I1702="","",MAX(D$1565:D1701)+1)</f>
        <v/>
      </c>
      <c r="E1702" s="3" t="s">
        <v>36</v>
      </c>
      <c r="F1702" s="3" t="s">
        <v>169</v>
      </c>
      <c r="G1702" s="3" t="s">
        <v>210</v>
      </c>
      <c r="I1702" s="101" t="str">
        <f>IF(Inp_WWU!M145="BO",Inp_WWU!J145,"")</f>
        <v/>
      </c>
      <c r="L1702" s="3" t="s">
        <v>106</v>
      </c>
      <c r="R1702" s="14"/>
      <c r="T1702" s="18"/>
      <c r="U1702" s="18"/>
      <c r="V1702" s="18"/>
      <c r="W1702" s="18"/>
      <c r="X1702" s="18"/>
      <c r="Y1702" s="18">
        <f>SUMIFS(Inp_WWU!Y$9:Y$228,Inp_WWU!$I$9:$I$228,Cal_BOSort!$G1702,Inp_WWU!$J$9:$J$228,Cal_BOSort!$I1702)</f>
        <v>0</v>
      </c>
      <c r="Z1702" s="18">
        <f>SUMIFS(Inp_WWU!Z$9:Z$228,Inp_WWU!$I$9:$I$228,Cal_BOSort!$G1702,Inp_WWU!$J$9:$J$228,Cal_BOSort!$I1702)</f>
        <v>0</v>
      </c>
      <c r="AA1702" s="18">
        <f>SUMIFS(Inp_WWU!AA$9:AA$228,Inp_WWU!$I$9:$I$228,Cal_BOSort!$G1702,Inp_WWU!$J$9:$J$228,Cal_BOSort!$I1702)</f>
        <v>0</v>
      </c>
      <c r="AB1702" s="18">
        <f>SUMIFS(Inp_WWU!AB$9:AB$228,Inp_WWU!$I$9:$I$228,Cal_BOSort!$G1702,Inp_WWU!$J$9:$J$228,Cal_BOSort!$I1702)</f>
        <v>0</v>
      </c>
      <c r="AC1702" s="18">
        <f>SUMIFS(Inp_WWU!AC$9:AC$228,Inp_WWU!$I$9:$I$228,Cal_BOSort!$G1702,Inp_WWU!$J$9:$J$228,Cal_BOSort!$I1702)</f>
        <v>0</v>
      </c>
      <c r="AD1702" s="18">
        <f>SUMIFS(Inp_WWU!AD$9:AD$228,Inp_WWU!$I$9:$I$228,Cal_BOSort!$G1702,Inp_WWU!$J$9:$J$228,Cal_BOSort!$I1702)</f>
        <v>0</v>
      </c>
      <c r="AE1702" s="18">
        <f>SUMIFS(Inp_WWU!AE$9:AE$228,Inp_WWU!$I$9:$I$228,Cal_BOSort!$G1702,Inp_WWU!$J$9:$J$228,Cal_BOSort!$I1702)</f>
        <v>0</v>
      </c>
      <c r="AF1702" s="18">
        <f>SUMIFS(Inp_WWU!AF$9:AF$228,Inp_WWU!$I$9:$I$228,Cal_BOSort!$G1702,Inp_WWU!$J$9:$J$228,Cal_BOSort!$I1702)</f>
        <v>0</v>
      </c>
      <c r="AG1702" s="18">
        <f>SUMIFS(Inp_WWU!AG$9:AG$228,Inp_WWU!$I$9:$I$228,Cal_BOSort!$G1702,Inp_WWU!$J$9:$J$228,Cal_BOSort!$I1702)</f>
        <v>0</v>
      </c>
      <c r="AH1702" s="18">
        <f>SUMIFS(Inp_WWU!AH$9:AH$228,Inp_WWU!$I$9:$I$228,Cal_BOSort!$G1702,Inp_WWU!$J$9:$J$228,Cal_BOSort!$I1702)</f>
        <v>0</v>
      </c>
      <c r="AI1702" s="18">
        <f>SUMIFS(Inp_WWU!AI$9:AI$228,Inp_WWU!$I$9:$I$228,Cal_BOSort!$G1702,Inp_WWU!$J$9:$J$228,Cal_BOSort!$I1702)</f>
        <v>0</v>
      </c>
      <c r="AJ1702" s="18">
        <f>SUMIFS(Inp_WWU!AJ$9:AJ$228,Inp_WWU!$I$9:$I$228,Cal_BOSort!$G1702,Inp_WWU!$J$9:$J$228,Cal_BOSort!$I1702)</f>
        <v>0</v>
      </c>
      <c r="AK1702" s="18">
        <f>SUMIFS(Inp_WWU!AK$9:AK$228,Inp_WWU!$I$9:$I$228,Cal_BOSort!$G1702,Inp_WWU!$J$9:$J$228,Cal_BOSort!$I1702)</f>
        <v>0</v>
      </c>
      <c r="AM1702" s="18">
        <f t="shared" si="185"/>
        <v>0</v>
      </c>
      <c r="AN1702" s="18">
        <f t="shared" si="189"/>
        <v>0</v>
      </c>
      <c r="AO1702" s="18">
        <f t="shared" si="190"/>
        <v>0</v>
      </c>
      <c r="AP1702" s="18">
        <f t="shared" si="186"/>
        <v>0</v>
      </c>
      <c r="AQ1702" s="18">
        <f t="shared" si="187"/>
        <v>0</v>
      </c>
      <c r="AR1702" s="18">
        <f t="shared" si="188"/>
        <v>0</v>
      </c>
      <c r="AU1702" s="42"/>
    </row>
    <row r="1703" spans="4:47" s="3" customFormat="1">
      <c r="D1703" s="101" t="str">
        <f>IF(I1703="","",MAX(D$1565:D1702)+1)</f>
        <v/>
      </c>
      <c r="E1703" s="3" t="s">
        <v>36</v>
      </c>
      <c r="F1703" s="3" t="s">
        <v>169</v>
      </c>
      <c r="G1703" s="3" t="s">
        <v>210</v>
      </c>
      <c r="I1703" s="101" t="str">
        <f>IF(Inp_WWU!M146="BO",Inp_WWU!J146,"")</f>
        <v/>
      </c>
      <c r="L1703" s="3" t="s">
        <v>106</v>
      </c>
      <c r="R1703" s="14"/>
      <c r="T1703" s="18"/>
      <c r="U1703" s="18"/>
      <c r="V1703" s="18"/>
      <c r="W1703" s="18"/>
      <c r="X1703" s="18"/>
      <c r="Y1703" s="18">
        <f>SUMIFS(Inp_WWU!Y$9:Y$228,Inp_WWU!$I$9:$I$228,Cal_BOSort!$G1703,Inp_WWU!$J$9:$J$228,Cal_BOSort!$I1703)</f>
        <v>0</v>
      </c>
      <c r="Z1703" s="18">
        <f>SUMIFS(Inp_WWU!Z$9:Z$228,Inp_WWU!$I$9:$I$228,Cal_BOSort!$G1703,Inp_WWU!$J$9:$J$228,Cal_BOSort!$I1703)</f>
        <v>0</v>
      </c>
      <c r="AA1703" s="18">
        <f>SUMIFS(Inp_WWU!AA$9:AA$228,Inp_WWU!$I$9:$I$228,Cal_BOSort!$G1703,Inp_WWU!$J$9:$J$228,Cal_BOSort!$I1703)</f>
        <v>0</v>
      </c>
      <c r="AB1703" s="18">
        <f>SUMIFS(Inp_WWU!AB$9:AB$228,Inp_WWU!$I$9:$I$228,Cal_BOSort!$G1703,Inp_WWU!$J$9:$J$228,Cal_BOSort!$I1703)</f>
        <v>0</v>
      </c>
      <c r="AC1703" s="18">
        <f>SUMIFS(Inp_WWU!AC$9:AC$228,Inp_WWU!$I$9:$I$228,Cal_BOSort!$G1703,Inp_WWU!$J$9:$J$228,Cal_BOSort!$I1703)</f>
        <v>0</v>
      </c>
      <c r="AD1703" s="18">
        <f>SUMIFS(Inp_WWU!AD$9:AD$228,Inp_WWU!$I$9:$I$228,Cal_BOSort!$G1703,Inp_WWU!$J$9:$J$228,Cal_BOSort!$I1703)</f>
        <v>0</v>
      </c>
      <c r="AE1703" s="18">
        <f>SUMIFS(Inp_WWU!AE$9:AE$228,Inp_WWU!$I$9:$I$228,Cal_BOSort!$G1703,Inp_WWU!$J$9:$J$228,Cal_BOSort!$I1703)</f>
        <v>0</v>
      </c>
      <c r="AF1703" s="18">
        <f>SUMIFS(Inp_WWU!AF$9:AF$228,Inp_WWU!$I$9:$I$228,Cal_BOSort!$G1703,Inp_WWU!$J$9:$J$228,Cal_BOSort!$I1703)</f>
        <v>0</v>
      </c>
      <c r="AG1703" s="18">
        <f>SUMIFS(Inp_WWU!AG$9:AG$228,Inp_WWU!$I$9:$I$228,Cal_BOSort!$G1703,Inp_WWU!$J$9:$J$228,Cal_BOSort!$I1703)</f>
        <v>0</v>
      </c>
      <c r="AH1703" s="18">
        <f>SUMIFS(Inp_WWU!AH$9:AH$228,Inp_WWU!$I$9:$I$228,Cal_BOSort!$G1703,Inp_WWU!$J$9:$J$228,Cal_BOSort!$I1703)</f>
        <v>0</v>
      </c>
      <c r="AI1703" s="18">
        <f>SUMIFS(Inp_WWU!AI$9:AI$228,Inp_WWU!$I$9:$I$228,Cal_BOSort!$G1703,Inp_WWU!$J$9:$J$228,Cal_BOSort!$I1703)</f>
        <v>0</v>
      </c>
      <c r="AJ1703" s="18">
        <f>SUMIFS(Inp_WWU!AJ$9:AJ$228,Inp_WWU!$I$9:$I$228,Cal_BOSort!$G1703,Inp_WWU!$J$9:$J$228,Cal_BOSort!$I1703)</f>
        <v>0</v>
      </c>
      <c r="AK1703" s="18">
        <f>SUMIFS(Inp_WWU!AK$9:AK$228,Inp_WWU!$I$9:$I$228,Cal_BOSort!$G1703,Inp_WWU!$J$9:$J$228,Cal_BOSort!$I1703)</f>
        <v>0</v>
      </c>
      <c r="AM1703" s="18">
        <f t="shared" si="185"/>
        <v>0</v>
      </c>
      <c r="AN1703" s="18">
        <f t="shared" si="189"/>
        <v>0</v>
      </c>
      <c r="AO1703" s="18">
        <f t="shared" si="190"/>
        <v>0</v>
      </c>
      <c r="AP1703" s="18">
        <f t="shared" si="186"/>
        <v>0</v>
      </c>
      <c r="AQ1703" s="18">
        <f t="shared" si="187"/>
        <v>0</v>
      </c>
      <c r="AR1703" s="18">
        <f t="shared" si="188"/>
        <v>0</v>
      </c>
      <c r="AU1703" s="42"/>
    </row>
    <row r="1704" spans="4:47" s="3" customFormat="1">
      <c r="D1704" s="101" t="str">
        <f>IF(I1704="","",MAX(D$1565:D1703)+1)</f>
        <v/>
      </c>
      <c r="E1704" s="3" t="s">
        <v>36</v>
      </c>
      <c r="F1704" s="3" t="s">
        <v>169</v>
      </c>
      <c r="G1704" s="3" t="s">
        <v>210</v>
      </c>
      <c r="I1704" s="101" t="str">
        <f>IF(Inp_WWU!M147="BO",Inp_WWU!J147,"")</f>
        <v/>
      </c>
      <c r="L1704" s="3" t="s">
        <v>106</v>
      </c>
      <c r="R1704" s="14"/>
      <c r="T1704" s="18"/>
      <c r="U1704" s="18"/>
      <c r="V1704" s="18"/>
      <c r="W1704" s="18"/>
      <c r="X1704" s="18"/>
      <c r="Y1704" s="18">
        <f>SUMIFS(Inp_WWU!Y$9:Y$228,Inp_WWU!$I$9:$I$228,Cal_BOSort!$G1704,Inp_WWU!$J$9:$J$228,Cal_BOSort!$I1704)</f>
        <v>0</v>
      </c>
      <c r="Z1704" s="18">
        <f>SUMIFS(Inp_WWU!Z$9:Z$228,Inp_WWU!$I$9:$I$228,Cal_BOSort!$G1704,Inp_WWU!$J$9:$J$228,Cal_BOSort!$I1704)</f>
        <v>0</v>
      </c>
      <c r="AA1704" s="18">
        <f>SUMIFS(Inp_WWU!AA$9:AA$228,Inp_WWU!$I$9:$I$228,Cal_BOSort!$G1704,Inp_WWU!$J$9:$J$228,Cal_BOSort!$I1704)</f>
        <v>0</v>
      </c>
      <c r="AB1704" s="18">
        <f>SUMIFS(Inp_WWU!AB$9:AB$228,Inp_WWU!$I$9:$I$228,Cal_BOSort!$G1704,Inp_WWU!$J$9:$J$228,Cal_BOSort!$I1704)</f>
        <v>0</v>
      </c>
      <c r="AC1704" s="18">
        <f>SUMIFS(Inp_WWU!AC$9:AC$228,Inp_WWU!$I$9:$I$228,Cal_BOSort!$G1704,Inp_WWU!$J$9:$J$228,Cal_BOSort!$I1704)</f>
        <v>0</v>
      </c>
      <c r="AD1704" s="18">
        <f>SUMIFS(Inp_WWU!AD$9:AD$228,Inp_WWU!$I$9:$I$228,Cal_BOSort!$G1704,Inp_WWU!$J$9:$J$228,Cal_BOSort!$I1704)</f>
        <v>0</v>
      </c>
      <c r="AE1704" s="18">
        <f>SUMIFS(Inp_WWU!AE$9:AE$228,Inp_WWU!$I$9:$I$228,Cal_BOSort!$G1704,Inp_WWU!$J$9:$J$228,Cal_BOSort!$I1704)</f>
        <v>0</v>
      </c>
      <c r="AF1704" s="18">
        <f>SUMIFS(Inp_WWU!AF$9:AF$228,Inp_WWU!$I$9:$I$228,Cal_BOSort!$G1704,Inp_WWU!$J$9:$J$228,Cal_BOSort!$I1704)</f>
        <v>0</v>
      </c>
      <c r="AG1704" s="18">
        <f>SUMIFS(Inp_WWU!AG$9:AG$228,Inp_WWU!$I$9:$I$228,Cal_BOSort!$G1704,Inp_WWU!$J$9:$J$228,Cal_BOSort!$I1704)</f>
        <v>0</v>
      </c>
      <c r="AH1704" s="18">
        <f>SUMIFS(Inp_WWU!AH$9:AH$228,Inp_WWU!$I$9:$I$228,Cal_BOSort!$G1704,Inp_WWU!$J$9:$J$228,Cal_BOSort!$I1704)</f>
        <v>0</v>
      </c>
      <c r="AI1704" s="18">
        <f>SUMIFS(Inp_WWU!AI$9:AI$228,Inp_WWU!$I$9:$I$228,Cal_BOSort!$G1704,Inp_WWU!$J$9:$J$228,Cal_BOSort!$I1704)</f>
        <v>0</v>
      </c>
      <c r="AJ1704" s="18">
        <f>SUMIFS(Inp_WWU!AJ$9:AJ$228,Inp_WWU!$I$9:$I$228,Cal_BOSort!$G1704,Inp_WWU!$J$9:$J$228,Cal_BOSort!$I1704)</f>
        <v>0</v>
      </c>
      <c r="AK1704" s="18">
        <f>SUMIFS(Inp_WWU!AK$9:AK$228,Inp_WWU!$I$9:$I$228,Cal_BOSort!$G1704,Inp_WWU!$J$9:$J$228,Cal_BOSort!$I1704)</f>
        <v>0</v>
      </c>
      <c r="AM1704" s="18">
        <f t="shared" si="185"/>
        <v>0</v>
      </c>
      <c r="AN1704" s="18">
        <f t="shared" si="189"/>
        <v>0</v>
      </c>
      <c r="AO1704" s="18">
        <f t="shared" si="190"/>
        <v>0</v>
      </c>
      <c r="AP1704" s="18">
        <f t="shared" si="186"/>
        <v>0</v>
      </c>
      <c r="AQ1704" s="18">
        <f t="shared" si="187"/>
        <v>0</v>
      </c>
      <c r="AR1704" s="18">
        <f t="shared" si="188"/>
        <v>0</v>
      </c>
      <c r="AU1704" s="42"/>
    </row>
    <row r="1705" spans="4:47" s="3" customFormat="1">
      <c r="D1705" s="101" t="str">
        <f>IF(I1705="","",MAX(D$1565:D1704)+1)</f>
        <v/>
      </c>
      <c r="E1705" s="3" t="s">
        <v>36</v>
      </c>
      <c r="F1705" s="3" t="s">
        <v>169</v>
      </c>
      <c r="G1705" s="3" t="s">
        <v>210</v>
      </c>
      <c r="I1705" s="101" t="str">
        <f>IF(Inp_WWU!M148="BO",Inp_WWU!J148,"")</f>
        <v/>
      </c>
      <c r="L1705" s="3" t="s">
        <v>106</v>
      </c>
      <c r="R1705" s="14"/>
      <c r="T1705" s="18"/>
      <c r="U1705" s="18"/>
      <c r="V1705" s="18"/>
      <c r="W1705" s="18"/>
      <c r="X1705" s="18"/>
      <c r="Y1705" s="18">
        <f>SUMIFS(Inp_WWU!Y$9:Y$228,Inp_WWU!$I$9:$I$228,Cal_BOSort!$G1705,Inp_WWU!$J$9:$J$228,Cal_BOSort!$I1705)</f>
        <v>0</v>
      </c>
      <c r="Z1705" s="18">
        <f>SUMIFS(Inp_WWU!Z$9:Z$228,Inp_WWU!$I$9:$I$228,Cal_BOSort!$G1705,Inp_WWU!$J$9:$J$228,Cal_BOSort!$I1705)</f>
        <v>0</v>
      </c>
      <c r="AA1705" s="18">
        <f>SUMIFS(Inp_WWU!AA$9:AA$228,Inp_WWU!$I$9:$I$228,Cal_BOSort!$G1705,Inp_WWU!$J$9:$J$228,Cal_BOSort!$I1705)</f>
        <v>0</v>
      </c>
      <c r="AB1705" s="18">
        <f>SUMIFS(Inp_WWU!AB$9:AB$228,Inp_WWU!$I$9:$I$228,Cal_BOSort!$G1705,Inp_WWU!$J$9:$J$228,Cal_BOSort!$I1705)</f>
        <v>0</v>
      </c>
      <c r="AC1705" s="18">
        <f>SUMIFS(Inp_WWU!AC$9:AC$228,Inp_WWU!$I$9:$I$228,Cal_BOSort!$G1705,Inp_WWU!$J$9:$J$228,Cal_BOSort!$I1705)</f>
        <v>0</v>
      </c>
      <c r="AD1705" s="18">
        <f>SUMIFS(Inp_WWU!AD$9:AD$228,Inp_WWU!$I$9:$I$228,Cal_BOSort!$G1705,Inp_WWU!$J$9:$J$228,Cal_BOSort!$I1705)</f>
        <v>0</v>
      </c>
      <c r="AE1705" s="18">
        <f>SUMIFS(Inp_WWU!AE$9:AE$228,Inp_WWU!$I$9:$I$228,Cal_BOSort!$G1705,Inp_WWU!$J$9:$J$228,Cal_BOSort!$I1705)</f>
        <v>0</v>
      </c>
      <c r="AF1705" s="18">
        <f>SUMIFS(Inp_WWU!AF$9:AF$228,Inp_WWU!$I$9:$I$228,Cal_BOSort!$G1705,Inp_WWU!$J$9:$J$228,Cal_BOSort!$I1705)</f>
        <v>0</v>
      </c>
      <c r="AG1705" s="18">
        <f>SUMIFS(Inp_WWU!AG$9:AG$228,Inp_WWU!$I$9:$I$228,Cal_BOSort!$G1705,Inp_WWU!$J$9:$J$228,Cal_BOSort!$I1705)</f>
        <v>0</v>
      </c>
      <c r="AH1705" s="18">
        <f>SUMIFS(Inp_WWU!AH$9:AH$228,Inp_WWU!$I$9:$I$228,Cal_BOSort!$G1705,Inp_WWU!$J$9:$J$228,Cal_BOSort!$I1705)</f>
        <v>0</v>
      </c>
      <c r="AI1705" s="18">
        <f>SUMIFS(Inp_WWU!AI$9:AI$228,Inp_WWU!$I$9:$I$228,Cal_BOSort!$G1705,Inp_WWU!$J$9:$J$228,Cal_BOSort!$I1705)</f>
        <v>0</v>
      </c>
      <c r="AJ1705" s="18">
        <f>SUMIFS(Inp_WWU!AJ$9:AJ$228,Inp_WWU!$I$9:$I$228,Cal_BOSort!$G1705,Inp_WWU!$J$9:$J$228,Cal_BOSort!$I1705)</f>
        <v>0</v>
      </c>
      <c r="AK1705" s="18">
        <f>SUMIFS(Inp_WWU!AK$9:AK$228,Inp_WWU!$I$9:$I$228,Cal_BOSort!$G1705,Inp_WWU!$J$9:$J$228,Cal_BOSort!$I1705)</f>
        <v>0</v>
      </c>
      <c r="AM1705" s="18">
        <f t="shared" si="185"/>
        <v>0</v>
      </c>
      <c r="AN1705" s="18">
        <f t="shared" si="189"/>
        <v>0</v>
      </c>
      <c r="AO1705" s="18">
        <f t="shared" si="190"/>
        <v>0</v>
      </c>
      <c r="AP1705" s="18">
        <f t="shared" si="186"/>
        <v>0</v>
      </c>
      <c r="AQ1705" s="18">
        <f t="shared" si="187"/>
        <v>0</v>
      </c>
      <c r="AR1705" s="18">
        <f t="shared" si="188"/>
        <v>0</v>
      </c>
      <c r="AU1705" s="42"/>
    </row>
    <row r="1706" spans="4:47" s="3" customFormat="1">
      <c r="D1706" s="101" t="str">
        <f>IF(I1706="","",MAX(D$1565:D1705)+1)</f>
        <v/>
      </c>
      <c r="E1706" s="3" t="s">
        <v>36</v>
      </c>
      <c r="F1706" s="3" t="s">
        <v>169</v>
      </c>
      <c r="G1706" s="3" t="s">
        <v>211</v>
      </c>
      <c r="I1706" s="101" t="str">
        <f>IF(Inp_WWU!M149="BO",Inp_WWU!J149,"")</f>
        <v/>
      </c>
      <c r="L1706" s="3" t="s">
        <v>106</v>
      </c>
      <c r="R1706" s="14"/>
      <c r="T1706" s="18"/>
      <c r="U1706" s="18"/>
      <c r="V1706" s="18"/>
      <c r="W1706" s="18"/>
      <c r="X1706" s="18"/>
      <c r="Y1706" s="18">
        <f>SUMIFS(Inp_WWU!Y$9:Y$228,Inp_WWU!$I$9:$I$228,Cal_BOSort!$G1706,Inp_WWU!$J$9:$J$228,Cal_BOSort!$I1706)</f>
        <v>0</v>
      </c>
      <c r="Z1706" s="18">
        <f>SUMIFS(Inp_WWU!Z$9:Z$228,Inp_WWU!$I$9:$I$228,Cal_BOSort!$G1706,Inp_WWU!$J$9:$J$228,Cal_BOSort!$I1706)</f>
        <v>0</v>
      </c>
      <c r="AA1706" s="18">
        <f>SUMIFS(Inp_WWU!AA$9:AA$228,Inp_WWU!$I$9:$I$228,Cal_BOSort!$G1706,Inp_WWU!$J$9:$J$228,Cal_BOSort!$I1706)</f>
        <v>0</v>
      </c>
      <c r="AB1706" s="18">
        <f>SUMIFS(Inp_WWU!AB$9:AB$228,Inp_WWU!$I$9:$I$228,Cal_BOSort!$G1706,Inp_WWU!$J$9:$J$228,Cal_BOSort!$I1706)</f>
        <v>0</v>
      </c>
      <c r="AC1706" s="18">
        <f>SUMIFS(Inp_WWU!AC$9:AC$228,Inp_WWU!$I$9:$I$228,Cal_BOSort!$G1706,Inp_WWU!$J$9:$J$228,Cal_BOSort!$I1706)</f>
        <v>0</v>
      </c>
      <c r="AD1706" s="18">
        <f>SUMIFS(Inp_WWU!AD$9:AD$228,Inp_WWU!$I$9:$I$228,Cal_BOSort!$G1706,Inp_WWU!$J$9:$J$228,Cal_BOSort!$I1706)</f>
        <v>0</v>
      </c>
      <c r="AE1706" s="18">
        <f>SUMIFS(Inp_WWU!AE$9:AE$228,Inp_WWU!$I$9:$I$228,Cal_BOSort!$G1706,Inp_WWU!$J$9:$J$228,Cal_BOSort!$I1706)</f>
        <v>0</v>
      </c>
      <c r="AF1706" s="18">
        <f>SUMIFS(Inp_WWU!AF$9:AF$228,Inp_WWU!$I$9:$I$228,Cal_BOSort!$G1706,Inp_WWU!$J$9:$J$228,Cal_BOSort!$I1706)</f>
        <v>0</v>
      </c>
      <c r="AG1706" s="18">
        <f>SUMIFS(Inp_WWU!AG$9:AG$228,Inp_WWU!$I$9:$I$228,Cal_BOSort!$G1706,Inp_WWU!$J$9:$J$228,Cal_BOSort!$I1706)</f>
        <v>0</v>
      </c>
      <c r="AH1706" s="18">
        <f>SUMIFS(Inp_WWU!AH$9:AH$228,Inp_WWU!$I$9:$I$228,Cal_BOSort!$G1706,Inp_WWU!$J$9:$J$228,Cal_BOSort!$I1706)</f>
        <v>0</v>
      </c>
      <c r="AI1706" s="18">
        <f>SUMIFS(Inp_WWU!AI$9:AI$228,Inp_WWU!$I$9:$I$228,Cal_BOSort!$G1706,Inp_WWU!$J$9:$J$228,Cal_BOSort!$I1706)</f>
        <v>0</v>
      </c>
      <c r="AJ1706" s="18">
        <f>SUMIFS(Inp_WWU!AJ$9:AJ$228,Inp_WWU!$I$9:$I$228,Cal_BOSort!$G1706,Inp_WWU!$J$9:$J$228,Cal_BOSort!$I1706)</f>
        <v>0</v>
      </c>
      <c r="AK1706" s="18">
        <f>SUMIFS(Inp_WWU!AK$9:AK$228,Inp_WWU!$I$9:$I$228,Cal_BOSort!$G1706,Inp_WWU!$J$9:$J$228,Cal_BOSort!$I1706)</f>
        <v>0</v>
      </c>
      <c r="AM1706" s="18">
        <f t="shared" si="185"/>
        <v>0</v>
      </c>
      <c r="AN1706" s="18">
        <f t="shared" si="189"/>
        <v>0</v>
      </c>
      <c r="AO1706" s="18">
        <f t="shared" si="190"/>
        <v>0</v>
      </c>
      <c r="AP1706" s="18">
        <f t="shared" si="186"/>
        <v>0</v>
      </c>
      <c r="AQ1706" s="18">
        <f t="shared" si="187"/>
        <v>0</v>
      </c>
      <c r="AR1706" s="18">
        <f t="shared" si="188"/>
        <v>0</v>
      </c>
      <c r="AU1706" s="42"/>
    </row>
    <row r="1707" spans="4:47" s="3" customFormat="1">
      <c r="D1707" s="101" t="str">
        <f>IF(I1707="","",MAX(D$1565:D1706)+1)</f>
        <v/>
      </c>
      <c r="E1707" s="3" t="s">
        <v>36</v>
      </c>
      <c r="F1707" s="3" t="s">
        <v>169</v>
      </c>
      <c r="G1707" s="3" t="s">
        <v>211</v>
      </c>
      <c r="I1707" s="101" t="str">
        <f>IF(Inp_WWU!M150="BO",Inp_WWU!J150,"")</f>
        <v/>
      </c>
      <c r="L1707" s="3" t="s">
        <v>106</v>
      </c>
      <c r="R1707" s="14"/>
      <c r="T1707" s="18"/>
      <c r="U1707" s="18"/>
      <c r="V1707" s="18"/>
      <c r="W1707" s="18"/>
      <c r="X1707" s="18"/>
      <c r="Y1707" s="18">
        <f>SUMIFS(Inp_WWU!Y$9:Y$228,Inp_WWU!$I$9:$I$228,Cal_BOSort!$G1707,Inp_WWU!$J$9:$J$228,Cal_BOSort!$I1707)</f>
        <v>0</v>
      </c>
      <c r="Z1707" s="18">
        <f>SUMIFS(Inp_WWU!Z$9:Z$228,Inp_WWU!$I$9:$I$228,Cal_BOSort!$G1707,Inp_WWU!$J$9:$J$228,Cal_BOSort!$I1707)</f>
        <v>0</v>
      </c>
      <c r="AA1707" s="18">
        <f>SUMIFS(Inp_WWU!AA$9:AA$228,Inp_WWU!$I$9:$I$228,Cal_BOSort!$G1707,Inp_WWU!$J$9:$J$228,Cal_BOSort!$I1707)</f>
        <v>0</v>
      </c>
      <c r="AB1707" s="18">
        <f>SUMIFS(Inp_WWU!AB$9:AB$228,Inp_WWU!$I$9:$I$228,Cal_BOSort!$G1707,Inp_WWU!$J$9:$J$228,Cal_BOSort!$I1707)</f>
        <v>0</v>
      </c>
      <c r="AC1707" s="18">
        <f>SUMIFS(Inp_WWU!AC$9:AC$228,Inp_WWU!$I$9:$I$228,Cal_BOSort!$G1707,Inp_WWU!$J$9:$J$228,Cal_BOSort!$I1707)</f>
        <v>0</v>
      </c>
      <c r="AD1707" s="18">
        <f>SUMIFS(Inp_WWU!AD$9:AD$228,Inp_WWU!$I$9:$I$228,Cal_BOSort!$G1707,Inp_WWU!$J$9:$J$228,Cal_BOSort!$I1707)</f>
        <v>0</v>
      </c>
      <c r="AE1707" s="18">
        <f>SUMIFS(Inp_WWU!AE$9:AE$228,Inp_WWU!$I$9:$I$228,Cal_BOSort!$G1707,Inp_WWU!$J$9:$J$228,Cal_BOSort!$I1707)</f>
        <v>0</v>
      </c>
      <c r="AF1707" s="18">
        <f>SUMIFS(Inp_WWU!AF$9:AF$228,Inp_WWU!$I$9:$I$228,Cal_BOSort!$G1707,Inp_WWU!$J$9:$J$228,Cal_BOSort!$I1707)</f>
        <v>0</v>
      </c>
      <c r="AG1707" s="18">
        <f>SUMIFS(Inp_WWU!AG$9:AG$228,Inp_WWU!$I$9:$I$228,Cal_BOSort!$G1707,Inp_WWU!$J$9:$J$228,Cal_BOSort!$I1707)</f>
        <v>0</v>
      </c>
      <c r="AH1707" s="18">
        <f>SUMIFS(Inp_WWU!AH$9:AH$228,Inp_WWU!$I$9:$I$228,Cal_BOSort!$G1707,Inp_WWU!$J$9:$J$228,Cal_BOSort!$I1707)</f>
        <v>0</v>
      </c>
      <c r="AI1707" s="18">
        <f>SUMIFS(Inp_WWU!AI$9:AI$228,Inp_WWU!$I$9:$I$228,Cal_BOSort!$G1707,Inp_WWU!$J$9:$J$228,Cal_BOSort!$I1707)</f>
        <v>0</v>
      </c>
      <c r="AJ1707" s="18">
        <f>SUMIFS(Inp_WWU!AJ$9:AJ$228,Inp_WWU!$I$9:$I$228,Cal_BOSort!$G1707,Inp_WWU!$J$9:$J$228,Cal_BOSort!$I1707)</f>
        <v>0</v>
      </c>
      <c r="AK1707" s="18">
        <f>SUMIFS(Inp_WWU!AK$9:AK$228,Inp_WWU!$I$9:$I$228,Cal_BOSort!$G1707,Inp_WWU!$J$9:$J$228,Cal_BOSort!$I1707)</f>
        <v>0</v>
      </c>
      <c r="AM1707" s="18">
        <f t="shared" si="185"/>
        <v>0</v>
      </c>
      <c r="AN1707" s="18">
        <f t="shared" si="189"/>
        <v>0</v>
      </c>
      <c r="AO1707" s="18">
        <f t="shared" si="190"/>
        <v>0</v>
      </c>
      <c r="AP1707" s="18">
        <f t="shared" si="186"/>
        <v>0</v>
      </c>
      <c r="AQ1707" s="18">
        <f t="shared" si="187"/>
        <v>0</v>
      </c>
      <c r="AR1707" s="18">
        <f t="shared" si="188"/>
        <v>0</v>
      </c>
      <c r="AU1707" s="42"/>
    </row>
    <row r="1708" spans="4:47" s="3" customFormat="1">
      <c r="D1708" s="101" t="str">
        <f>IF(I1708="","",MAX(D$1565:D1707)+1)</f>
        <v/>
      </c>
      <c r="E1708" s="3" t="s">
        <v>36</v>
      </c>
      <c r="F1708" s="3" t="s">
        <v>169</v>
      </c>
      <c r="G1708" s="3" t="s">
        <v>211</v>
      </c>
      <c r="I1708" s="101" t="str">
        <f>IF(Inp_WWU!M151="BO",Inp_WWU!J151,"")</f>
        <v/>
      </c>
      <c r="L1708" s="3" t="s">
        <v>106</v>
      </c>
      <c r="R1708" s="14"/>
      <c r="T1708" s="18"/>
      <c r="U1708" s="18"/>
      <c r="V1708" s="18"/>
      <c r="W1708" s="18"/>
      <c r="X1708" s="18"/>
      <c r="Y1708" s="18">
        <f>SUMIFS(Inp_WWU!Y$9:Y$228,Inp_WWU!$I$9:$I$228,Cal_BOSort!$G1708,Inp_WWU!$J$9:$J$228,Cal_BOSort!$I1708)</f>
        <v>0</v>
      </c>
      <c r="Z1708" s="18">
        <f>SUMIFS(Inp_WWU!Z$9:Z$228,Inp_WWU!$I$9:$I$228,Cal_BOSort!$G1708,Inp_WWU!$J$9:$J$228,Cal_BOSort!$I1708)</f>
        <v>0</v>
      </c>
      <c r="AA1708" s="18">
        <f>SUMIFS(Inp_WWU!AA$9:AA$228,Inp_WWU!$I$9:$I$228,Cal_BOSort!$G1708,Inp_WWU!$J$9:$J$228,Cal_BOSort!$I1708)</f>
        <v>0</v>
      </c>
      <c r="AB1708" s="18">
        <f>SUMIFS(Inp_WWU!AB$9:AB$228,Inp_WWU!$I$9:$I$228,Cal_BOSort!$G1708,Inp_WWU!$J$9:$J$228,Cal_BOSort!$I1708)</f>
        <v>0</v>
      </c>
      <c r="AC1708" s="18">
        <f>SUMIFS(Inp_WWU!AC$9:AC$228,Inp_WWU!$I$9:$I$228,Cal_BOSort!$G1708,Inp_WWU!$J$9:$J$228,Cal_BOSort!$I1708)</f>
        <v>0</v>
      </c>
      <c r="AD1708" s="18">
        <f>SUMIFS(Inp_WWU!AD$9:AD$228,Inp_WWU!$I$9:$I$228,Cal_BOSort!$G1708,Inp_WWU!$J$9:$J$228,Cal_BOSort!$I1708)</f>
        <v>0</v>
      </c>
      <c r="AE1708" s="18">
        <f>SUMIFS(Inp_WWU!AE$9:AE$228,Inp_WWU!$I$9:$I$228,Cal_BOSort!$G1708,Inp_WWU!$J$9:$J$228,Cal_BOSort!$I1708)</f>
        <v>0</v>
      </c>
      <c r="AF1708" s="18">
        <f>SUMIFS(Inp_WWU!AF$9:AF$228,Inp_WWU!$I$9:$I$228,Cal_BOSort!$G1708,Inp_WWU!$J$9:$J$228,Cal_BOSort!$I1708)</f>
        <v>0</v>
      </c>
      <c r="AG1708" s="18">
        <f>SUMIFS(Inp_WWU!AG$9:AG$228,Inp_WWU!$I$9:$I$228,Cal_BOSort!$G1708,Inp_WWU!$J$9:$J$228,Cal_BOSort!$I1708)</f>
        <v>0</v>
      </c>
      <c r="AH1708" s="18">
        <f>SUMIFS(Inp_WWU!AH$9:AH$228,Inp_WWU!$I$9:$I$228,Cal_BOSort!$G1708,Inp_WWU!$J$9:$J$228,Cal_BOSort!$I1708)</f>
        <v>0</v>
      </c>
      <c r="AI1708" s="18">
        <f>SUMIFS(Inp_WWU!AI$9:AI$228,Inp_WWU!$I$9:$I$228,Cal_BOSort!$G1708,Inp_WWU!$J$9:$J$228,Cal_BOSort!$I1708)</f>
        <v>0</v>
      </c>
      <c r="AJ1708" s="18">
        <f>SUMIFS(Inp_WWU!AJ$9:AJ$228,Inp_WWU!$I$9:$I$228,Cal_BOSort!$G1708,Inp_WWU!$J$9:$J$228,Cal_BOSort!$I1708)</f>
        <v>0</v>
      </c>
      <c r="AK1708" s="18">
        <f>SUMIFS(Inp_WWU!AK$9:AK$228,Inp_WWU!$I$9:$I$228,Cal_BOSort!$G1708,Inp_WWU!$J$9:$J$228,Cal_BOSort!$I1708)</f>
        <v>0</v>
      </c>
      <c r="AM1708" s="18">
        <f t="shared" si="185"/>
        <v>0</v>
      </c>
      <c r="AN1708" s="18">
        <f t="shared" si="189"/>
        <v>0</v>
      </c>
      <c r="AO1708" s="18">
        <f t="shared" si="190"/>
        <v>0</v>
      </c>
      <c r="AP1708" s="18">
        <f t="shared" si="186"/>
        <v>0</v>
      </c>
      <c r="AQ1708" s="18">
        <f t="shared" si="187"/>
        <v>0</v>
      </c>
      <c r="AR1708" s="18">
        <f t="shared" si="188"/>
        <v>0</v>
      </c>
      <c r="AU1708" s="42"/>
    </row>
    <row r="1709" spans="4:47" s="3" customFormat="1">
      <c r="D1709" s="101" t="str">
        <f>IF(I1709="","",MAX(D$1565:D1708)+1)</f>
        <v/>
      </c>
      <c r="E1709" s="3" t="s">
        <v>36</v>
      </c>
      <c r="F1709" s="3" t="s">
        <v>169</v>
      </c>
      <c r="G1709" s="3" t="s">
        <v>211</v>
      </c>
      <c r="I1709" s="101" t="str">
        <f>IF(Inp_WWU!M152="BO",Inp_WWU!J152,"")</f>
        <v/>
      </c>
      <c r="L1709" s="3" t="s">
        <v>106</v>
      </c>
      <c r="R1709" s="14"/>
      <c r="T1709" s="18"/>
      <c r="U1709" s="18"/>
      <c r="V1709" s="18"/>
      <c r="W1709" s="18"/>
      <c r="X1709" s="18"/>
      <c r="Y1709" s="18">
        <f>SUMIFS(Inp_WWU!Y$9:Y$228,Inp_WWU!$I$9:$I$228,Cal_BOSort!$G1709,Inp_WWU!$J$9:$J$228,Cal_BOSort!$I1709)</f>
        <v>0</v>
      </c>
      <c r="Z1709" s="18">
        <f>SUMIFS(Inp_WWU!Z$9:Z$228,Inp_WWU!$I$9:$I$228,Cal_BOSort!$G1709,Inp_WWU!$J$9:$J$228,Cal_BOSort!$I1709)</f>
        <v>0</v>
      </c>
      <c r="AA1709" s="18">
        <f>SUMIFS(Inp_WWU!AA$9:AA$228,Inp_WWU!$I$9:$I$228,Cal_BOSort!$G1709,Inp_WWU!$J$9:$J$228,Cal_BOSort!$I1709)</f>
        <v>0</v>
      </c>
      <c r="AB1709" s="18">
        <f>SUMIFS(Inp_WWU!AB$9:AB$228,Inp_WWU!$I$9:$I$228,Cal_BOSort!$G1709,Inp_WWU!$J$9:$J$228,Cal_BOSort!$I1709)</f>
        <v>0</v>
      </c>
      <c r="AC1709" s="18">
        <f>SUMIFS(Inp_WWU!AC$9:AC$228,Inp_WWU!$I$9:$I$228,Cal_BOSort!$G1709,Inp_WWU!$J$9:$J$228,Cal_BOSort!$I1709)</f>
        <v>0</v>
      </c>
      <c r="AD1709" s="18">
        <f>SUMIFS(Inp_WWU!AD$9:AD$228,Inp_WWU!$I$9:$I$228,Cal_BOSort!$G1709,Inp_WWU!$J$9:$J$228,Cal_BOSort!$I1709)</f>
        <v>0</v>
      </c>
      <c r="AE1709" s="18">
        <f>SUMIFS(Inp_WWU!AE$9:AE$228,Inp_WWU!$I$9:$I$228,Cal_BOSort!$G1709,Inp_WWU!$J$9:$J$228,Cal_BOSort!$I1709)</f>
        <v>0</v>
      </c>
      <c r="AF1709" s="18">
        <f>SUMIFS(Inp_WWU!AF$9:AF$228,Inp_WWU!$I$9:$I$228,Cal_BOSort!$G1709,Inp_WWU!$J$9:$J$228,Cal_BOSort!$I1709)</f>
        <v>0</v>
      </c>
      <c r="AG1709" s="18">
        <f>SUMIFS(Inp_WWU!AG$9:AG$228,Inp_WWU!$I$9:$I$228,Cal_BOSort!$G1709,Inp_WWU!$J$9:$J$228,Cal_BOSort!$I1709)</f>
        <v>0</v>
      </c>
      <c r="AH1709" s="18">
        <f>SUMIFS(Inp_WWU!AH$9:AH$228,Inp_WWU!$I$9:$I$228,Cal_BOSort!$G1709,Inp_WWU!$J$9:$J$228,Cal_BOSort!$I1709)</f>
        <v>0</v>
      </c>
      <c r="AI1709" s="18">
        <f>SUMIFS(Inp_WWU!AI$9:AI$228,Inp_WWU!$I$9:$I$228,Cal_BOSort!$G1709,Inp_WWU!$J$9:$J$228,Cal_BOSort!$I1709)</f>
        <v>0</v>
      </c>
      <c r="AJ1709" s="18">
        <f>SUMIFS(Inp_WWU!AJ$9:AJ$228,Inp_WWU!$I$9:$I$228,Cal_BOSort!$G1709,Inp_WWU!$J$9:$J$228,Cal_BOSort!$I1709)</f>
        <v>0</v>
      </c>
      <c r="AK1709" s="18">
        <f>SUMIFS(Inp_WWU!AK$9:AK$228,Inp_WWU!$I$9:$I$228,Cal_BOSort!$G1709,Inp_WWU!$J$9:$J$228,Cal_BOSort!$I1709)</f>
        <v>0</v>
      </c>
      <c r="AM1709" s="18">
        <f t="shared" si="185"/>
        <v>0</v>
      </c>
      <c r="AN1709" s="18">
        <f t="shared" si="189"/>
        <v>0</v>
      </c>
      <c r="AO1709" s="18">
        <f t="shared" si="190"/>
        <v>0</v>
      </c>
      <c r="AP1709" s="18">
        <f t="shared" si="186"/>
        <v>0</v>
      </c>
      <c r="AQ1709" s="18">
        <f t="shared" si="187"/>
        <v>0</v>
      </c>
      <c r="AR1709" s="18">
        <f t="shared" si="188"/>
        <v>0</v>
      </c>
      <c r="AU1709" s="42"/>
    </row>
    <row r="1710" spans="4:47" s="3" customFormat="1">
      <c r="D1710" s="101" t="str">
        <f>IF(I1710="","",MAX(D$1565:D1709)+1)</f>
        <v/>
      </c>
      <c r="E1710" s="3" t="s">
        <v>36</v>
      </c>
      <c r="F1710" s="3" t="s">
        <v>169</v>
      </c>
      <c r="G1710" s="3" t="s">
        <v>211</v>
      </c>
      <c r="I1710" s="101" t="str">
        <f>IF(Inp_WWU!M153="BO",Inp_WWU!J153,"")</f>
        <v/>
      </c>
      <c r="L1710" s="3" t="s">
        <v>106</v>
      </c>
      <c r="R1710" s="14"/>
      <c r="T1710" s="18"/>
      <c r="U1710" s="18"/>
      <c r="V1710" s="18"/>
      <c r="W1710" s="18"/>
      <c r="X1710" s="18"/>
      <c r="Y1710" s="18">
        <f>SUMIFS(Inp_WWU!Y$9:Y$228,Inp_WWU!$I$9:$I$228,Cal_BOSort!$G1710,Inp_WWU!$J$9:$J$228,Cal_BOSort!$I1710)</f>
        <v>0</v>
      </c>
      <c r="Z1710" s="18">
        <f>SUMIFS(Inp_WWU!Z$9:Z$228,Inp_WWU!$I$9:$I$228,Cal_BOSort!$G1710,Inp_WWU!$J$9:$J$228,Cal_BOSort!$I1710)</f>
        <v>0</v>
      </c>
      <c r="AA1710" s="18">
        <f>SUMIFS(Inp_WWU!AA$9:AA$228,Inp_WWU!$I$9:$I$228,Cal_BOSort!$G1710,Inp_WWU!$J$9:$J$228,Cal_BOSort!$I1710)</f>
        <v>0</v>
      </c>
      <c r="AB1710" s="18">
        <f>SUMIFS(Inp_WWU!AB$9:AB$228,Inp_WWU!$I$9:$I$228,Cal_BOSort!$G1710,Inp_WWU!$J$9:$J$228,Cal_BOSort!$I1710)</f>
        <v>0</v>
      </c>
      <c r="AC1710" s="18">
        <f>SUMIFS(Inp_WWU!AC$9:AC$228,Inp_WWU!$I$9:$I$228,Cal_BOSort!$G1710,Inp_WWU!$J$9:$J$228,Cal_BOSort!$I1710)</f>
        <v>0</v>
      </c>
      <c r="AD1710" s="18">
        <f>SUMIFS(Inp_WWU!AD$9:AD$228,Inp_WWU!$I$9:$I$228,Cal_BOSort!$G1710,Inp_WWU!$J$9:$J$228,Cal_BOSort!$I1710)</f>
        <v>0</v>
      </c>
      <c r="AE1710" s="18">
        <f>SUMIFS(Inp_WWU!AE$9:AE$228,Inp_WWU!$I$9:$I$228,Cal_BOSort!$G1710,Inp_WWU!$J$9:$J$228,Cal_BOSort!$I1710)</f>
        <v>0</v>
      </c>
      <c r="AF1710" s="18">
        <f>SUMIFS(Inp_WWU!AF$9:AF$228,Inp_WWU!$I$9:$I$228,Cal_BOSort!$G1710,Inp_WWU!$J$9:$J$228,Cal_BOSort!$I1710)</f>
        <v>0</v>
      </c>
      <c r="AG1710" s="18">
        <f>SUMIFS(Inp_WWU!AG$9:AG$228,Inp_WWU!$I$9:$I$228,Cal_BOSort!$G1710,Inp_WWU!$J$9:$J$228,Cal_BOSort!$I1710)</f>
        <v>0</v>
      </c>
      <c r="AH1710" s="18">
        <f>SUMIFS(Inp_WWU!AH$9:AH$228,Inp_WWU!$I$9:$I$228,Cal_BOSort!$G1710,Inp_WWU!$J$9:$J$228,Cal_BOSort!$I1710)</f>
        <v>0</v>
      </c>
      <c r="AI1710" s="18">
        <f>SUMIFS(Inp_WWU!AI$9:AI$228,Inp_WWU!$I$9:$I$228,Cal_BOSort!$G1710,Inp_WWU!$J$9:$J$228,Cal_BOSort!$I1710)</f>
        <v>0</v>
      </c>
      <c r="AJ1710" s="18">
        <f>SUMIFS(Inp_WWU!AJ$9:AJ$228,Inp_WWU!$I$9:$I$228,Cal_BOSort!$G1710,Inp_WWU!$J$9:$J$228,Cal_BOSort!$I1710)</f>
        <v>0</v>
      </c>
      <c r="AK1710" s="18">
        <f>SUMIFS(Inp_WWU!AK$9:AK$228,Inp_WWU!$I$9:$I$228,Cal_BOSort!$G1710,Inp_WWU!$J$9:$J$228,Cal_BOSort!$I1710)</f>
        <v>0</v>
      </c>
      <c r="AM1710" s="18">
        <f t="shared" si="185"/>
        <v>0</v>
      </c>
      <c r="AN1710" s="18">
        <f t="shared" si="189"/>
        <v>0</v>
      </c>
      <c r="AO1710" s="18">
        <f t="shared" si="190"/>
        <v>0</v>
      </c>
      <c r="AP1710" s="18">
        <f t="shared" si="186"/>
        <v>0</v>
      </c>
      <c r="AQ1710" s="18">
        <f t="shared" si="187"/>
        <v>0</v>
      </c>
      <c r="AR1710" s="18">
        <f t="shared" si="188"/>
        <v>0</v>
      </c>
      <c r="AU1710" s="42"/>
    </row>
    <row r="1711" spans="4:47" s="3" customFormat="1">
      <c r="D1711" s="101" t="str">
        <f>IF(I1711="","",MAX(D$1565:D1710)+1)</f>
        <v/>
      </c>
      <c r="E1711" s="3" t="s">
        <v>36</v>
      </c>
      <c r="F1711" s="3" t="s">
        <v>169</v>
      </c>
      <c r="G1711" s="3" t="s">
        <v>211</v>
      </c>
      <c r="I1711" s="101" t="str">
        <f>IF(Inp_WWU!M154="BO",Inp_WWU!J154,"")</f>
        <v/>
      </c>
      <c r="L1711" s="3" t="s">
        <v>106</v>
      </c>
      <c r="R1711" s="14"/>
      <c r="T1711" s="18"/>
      <c r="U1711" s="18"/>
      <c r="V1711" s="18"/>
      <c r="W1711" s="18"/>
      <c r="X1711" s="18"/>
      <c r="Y1711" s="18">
        <f>SUMIFS(Inp_WWU!Y$9:Y$228,Inp_WWU!$I$9:$I$228,Cal_BOSort!$G1711,Inp_WWU!$J$9:$J$228,Cal_BOSort!$I1711)</f>
        <v>0</v>
      </c>
      <c r="Z1711" s="18">
        <f>SUMIFS(Inp_WWU!Z$9:Z$228,Inp_WWU!$I$9:$I$228,Cal_BOSort!$G1711,Inp_WWU!$J$9:$J$228,Cal_BOSort!$I1711)</f>
        <v>0</v>
      </c>
      <c r="AA1711" s="18">
        <f>SUMIFS(Inp_WWU!AA$9:AA$228,Inp_WWU!$I$9:$I$228,Cal_BOSort!$G1711,Inp_WWU!$J$9:$J$228,Cal_BOSort!$I1711)</f>
        <v>0</v>
      </c>
      <c r="AB1711" s="18">
        <f>SUMIFS(Inp_WWU!AB$9:AB$228,Inp_WWU!$I$9:$I$228,Cal_BOSort!$G1711,Inp_WWU!$J$9:$J$228,Cal_BOSort!$I1711)</f>
        <v>0</v>
      </c>
      <c r="AC1711" s="18">
        <f>SUMIFS(Inp_WWU!AC$9:AC$228,Inp_WWU!$I$9:$I$228,Cal_BOSort!$G1711,Inp_WWU!$J$9:$J$228,Cal_BOSort!$I1711)</f>
        <v>0</v>
      </c>
      <c r="AD1711" s="18">
        <f>SUMIFS(Inp_WWU!AD$9:AD$228,Inp_WWU!$I$9:$I$228,Cal_BOSort!$G1711,Inp_WWU!$J$9:$J$228,Cal_BOSort!$I1711)</f>
        <v>0</v>
      </c>
      <c r="AE1711" s="18">
        <f>SUMIFS(Inp_WWU!AE$9:AE$228,Inp_WWU!$I$9:$I$228,Cal_BOSort!$G1711,Inp_WWU!$J$9:$J$228,Cal_BOSort!$I1711)</f>
        <v>0</v>
      </c>
      <c r="AF1711" s="18">
        <f>SUMIFS(Inp_WWU!AF$9:AF$228,Inp_WWU!$I$9:$I$228,Cal_BOSort!$G1711,Inp_WWU!$J$9:$J$228,Cal_BOSort!$I1711)</f>
        <v>0</v>
      </c>
      <c r="AG1711" s="18">
        <f>SUMIFS(Inp_WWU!AG$9:AG$228,Inp_WWU!$I$9:$I$228,Cal_BOSort!$G1711,Inp_WWU!$J$9:$J$228,Cal_BOSort!$I1711)</f>
        <v>0</v>
      </c>
      <c r="AH1711" s="18">
        <f>SUMIFS(Inp_WWU!AH$9:AH$228,Inp_WWU!$I$9:$I$228,Cal_BOSort!$G1711,Inp_WWU!$J$9:$J$228,Cal_BOSort!$I1711)</f>
        <v>0</v>
      </c>
      <c r="AI1711" s="18">
        <f>SUMIFS(Inp_WWU!AI$9:AI$228,Inp_WWU!$I$9:$I$228,Cal_BOSort!$G1711,Inp_WWU!$J$9:$J$228,Cal_BOSort!$I1711)</f>
        <v>0</v>
      </c>
      <c r="AJ1711" s="18">
        <f>SUMIFS(Inp_WWU!AJ$9:AJ$228,Inp_WWU!$I$9:$I$228,Cal_BOSort!$G1711,Inp_WWU!$J$9:$J$228,Cal_BOSort!$I1711)</f>
        <v>0</v>
      </c>
      <c r="AK1711" s="18">
        <f>SUMIFS(Inp_WWU!AK$9:AK$228,Inp_WWU!$I$9:$I$228,Cal_BOSort!$G1711,Inp_WWU!$J$9:$J$228,Cal_BOSort!$I1711)</f>
        <v>0</v>
      </c>
      <c r="AM1711" s="18">
        <f t="shared" si="185"/>
        <v>0</v>
      </c>
      <c r="AN1711" s="18">
        <f t="shared" si="189"/>
        <v>0</v>
      </c>
      <c r="AO1711" s="18">
        <f t="shared" si="190"/>
        <v>0</v>
      </c>
      <c r="AP1711" s="18">
        <f t="shared" si="186"/>
        <v>0</v>
      </c>
      <c r="AQ1711" s="18">
        <f t="shared" si="187"/>
        <v>0</v>
      </c>
      <c r="AR1711" s="18">
        <f t="shared" si="188"/>
        <v>0</v>
      </c>
      <c r="AU1711" s="42"/>
    </row>
    <row r="1712" spans="4:47" s="3" customFormat="1">
      <c r="D1712" s="101" t="str">
        <f>IF(I1712="","",MAX(D$1565:D1711)+1)</f>
        <v/>
      </c>
      <c r="E1712" s="3" t="s">
        <v>36</v>
      </c>
      <c r="F1712" s="3" t="s">
        <v>169</v>
      </c>
      <c r="G1712" s="3" t="s">
        <v>211</v>
      </c>
      <c r="I1712" s="101" t="str">
        <f>IF(Inp_WWU!M155="BO",Inp_WWU!J155,"")</f>
        <v/>
      </c>
      <c r="L1712" s="3" t="s">
        <v>106</v>
      </c>
      <c r="R1712" s="14"/>
      <c r="T1712" s="18"/>
      <c r="U1712" s="18"/>
      <c r="V1712" s="18"/>
      <c r="W1712" s="18"/>
      <c r="X1712" s="18"/>
      <c r="Y1712" s="18">
        <f>SUMIFS(Inp_WWU!Y$9:Y$228,Inp_WWU!$I$9:$I$228,Cal_BOSort!$G1712,Inp_WWU!$J$9:$J$228,Cal_BOSort!$I1712)</f>
        <v>0</v>
      </c>
      <c r="Z1712" s="18">
        <f>SUMIFS(Inp_WWU!Z$9:Z$228,Inp_WWU!$I$9:$I$228,Cal_BOSort!$G1712,Inp_WWU!$J$9:$J$228,Cal_BOSort!$I1712)</f>
        <v>0</v>
      </c>
      <c r="AA1712" s="18">
        <f>SUMIFS(Inp_WWU!AA$9:AA$228,Inp_WWU!$I$9:$I$228,Cal_BOSort!$G1712,Inp_WWU!$J$9:$J$228,Cal_BOSort!$I1712)</f>
        <v>0</v>
      </c>
      <c r="AB1712" s="18">
        <f>SUMIFS(Inp_WWU!AB$9:AB$228,Inp_WWU!$I$9:$I$228,Cal_BOSort!$G1712,Inp_WWU!$J$9:$J$228,Cal_BOSort!$I1712)</f>
        <v>0</v>
      </c>
      <c r="AC1712" s="18">
        <f>SUMIFS(Inp_WWU!AC$9:AC$228,Inp_WWU!$I$9:$I$228,Cal_BOSort!$G1712,Inp_WWU!$J$9:$J$228,Cal_BOSort!$I1712)</f>
        <v>0</v>
      </c>
      <c r="AD1712" s="18">
        <f>SUMIFS(Inp_WWU!AD$9:AD$228,Inp_WWU!$I$9:$I$228,Cal_BOSort!$G1712,Inp_WWU!$J$9:$J$228,Cal_BOSort!$I1712)</f>
        <v>0</v>
      </c>
      <c r="AE1712" s="18">
        <f>SUMIFS(Inp_WWU!AE$9:AE$228,Inp_WWU!$I$9:$I$228,Cal_BOSort!$G1712,Inp_WWU!$J$9:$J$228,Cal_BOSort!$I1712)</f>
        <v>0</v>
      </c>
      <c r="AF1712" s="18">
        <f>SUMIFS(Inp_WWU!AF$9:AF$228,Inp_WWU!$I$9:$I$228,Cal_BOSort!$G1712,Inp_WWU!$J$9:$J$228,Cal_BOSort!$I1712)</f>
        <v>0</v>
      </c>
      <c r="AG1712" s="18">
        <f>SUMIFS(Inp_WWU!AG$9:AG$228,Inp_WWU!$I$9:$I$228,Cal_BOSort!$G1712,Inp_WWU!$J$9:$J$228,Cal_BOSort!$I1712)</f>
        <v>0</v>
      </c>
      <c r="AH1712" s="18">
        <f>SUMIFS(Inp_WWU!AH$9:AH$228,Inp_WWU!$I$9:$I$228,Cal_BOSort!$G1712,Inp_WWU!$J$9:$J$228,Cal_BOSort!$I1712)</f>
        <v>0</v>
      </c>
      <c r="AI1712" s="18">
        <f>SUMIFS(Inp_WWU!AI$9:AI$228,Inp_WWU!$I$9:$I$228,Cal_BOSort!$G1712,Inp_WWU!$J$9:$J$228,Cal_BOSort!$I1712)</f>
        <v>0</v>
      </c>
      <c r="AJ1712" s="18">
        <f>SUMIFS(Inp_WWU!AJ$9:AJ$228,Inp_WWU!$I$9:$I$228,Cal_BOSort!$G1712,Inp_WWU!$J$9:$J$228,Cal_BOSort!$I1712)</f>
        <v>0</v>
      </c>
      <c r="AK1712" s="18">
        <f>SUMIFS(Inp_WWU!AK$9:AK$228,Inp_WWU!$I$9:$I$228,Cal_BOSort!$G1712,Inp_WWU!$J$9:$J$228,Cal_BOSort!$I1712)</f>
        <v>0</v>
      </c>
      <c r="AM1712" s="18">
        <f t="shared" si="185"/>
        <v>0</v>
      </c>
      <c r="AN1712" s="18">
        <f t="shared" si="189"/>
        <v>0</v>
      </c>
      <c r="AO1712" s="18">
        <f t="shared" si="190"/>
        <v>0</v>
      </c>
      <c r="AP1712" s="18">
        <f t="shared" si="186"/>
        <v>0</v>
      </c>
      <c r="AQ1712" s="18">
        <f t="shared" si="187"/>
        <v>0</v>
      </c>
      <c r="AR1712" s="18">
        <f t="shared" si="188"/>
        <v>0</v>
      </c>
      <c r="AU1712" s="42"/>
    </row>
    <row r="1713" spans="4:47" s="3" customFormat="1">
      <c r="D1713" s="101" t="str">
        <f>IF(I1713="","",MAX(D$1565:D1712)+1)</f>
        <v/>
      </c>
      <c r="E1713" s="3" t="s">
        <v>36</v>
      </c>
      <c r="F1713" s="3" t="s">
        <v>169</v>
      </c>
      <c r="G1713" s="3" t="s">
        <v>211</v>
      </c>
      <c r="I1713" s="101" t="str">
        <f>IF(Inp_WWU!M156="BO",Inp_WWU!J156,"")</f>
        <v/>
      </c>
      <c r="L1713" s="3" t="s">
        <v>106</v>
      </c>
      <c r="R1713" s="14"/>
      <c r="T1713" s="18"/>
      <c r="U1713" s="18"/>
      <c r="V1713" s="18"/>
      <c r="W1713" s="18"/>
      <c r="X1713" s="18"/>
      <c r="Y1713" s="18">
        <f>SUMIFS(Inp_WWU!Y$9:Y$228,Inp_WWU!$I$9:$I$228,Cal_BOSort!$G1713,Inp_WWU!$J$9:$J$228,Cal_BOSort!$I1713)</f>
        <v>0</v>
      </c>
      <c r="Z1713" s="18">
        <f>SUMIFS(Inp_WWU!Z$9:Z$228,Inp_WWU!$I$9:$I$228,Cal_BOSort!$G1713,Inp_WWU!$J$9:$J$228,Cal_BOSort!$I1713)</f>
        <v>0</v>
      </c>
      <c r="AA1713" s="18">
        <f>SUMIFS(Inp_WWU!AA$9:AA$228,Inp_WWU!$I$9:$I$228,Cal_BOSort!$G1713,Inp_WWU!$J$9:$J$228,Cal_BOSort!$I1713)</f>
        <v>0</v>
      </c>
      <c r="AB1713" s="18">
        <f>SUMIFS(Inp_WWU!AB$9:AB$228,Inp_WWU!$I$9:$I$228,Cal_BOSort!$G1713,Inp_WWU!$J$9:$J$228,Cal_BOSort!$I1713)</f>
        <v>0</v>
      </c>
      <c r="AC1713" s="18">
        <f>SUMIFS(Inp_WWU!AC$9:AC$228,Inp_WWU!$I$9:$I$228,Cal_BOSort!$G1713,Inp_WWU!$J$9:$J$228,Cal_BOSort!$I1713)</f>
        <v>0</v>
      </c>
      <c r="AD1713" s="18">
        <f>SUMIFS(Inp_WWU!AD$9:AD$228,Inp_WWU!$I$9:$I$228,Cal_BOSort!$G1713,Inp_WWU!$J$9:$J$228,Cal_BOSort!$I1713)</f>
        <v>0</v>
      </c>
      <c r="AE1713" s="18">
        <f>SUMIFS(Inp_WWU!AE$9:AE$228,Inp_WWU!$I$9:$I$228,Cal_BOSort!$G1713,Inp_WWU!$J$9:$J$228,Cal_BOSort!$I1713)</f>
        <v>0</v>
      </c>
      <c r="AF1713" s="18">
        <f>SUMIFS(Inp_WWU!AF$9:AF$228,Inp_WWU!$I$9:$I$228,Cal_BOSort!$G1713,Inp_WWU!$J$9:$J$228,Cal_BOSort!$I1713)</f>
        <v>0</v>
      </c>
      <c r="AG1713" s="18">
        <f>SUMIFS(Inp_WWU!AG$9:AG$228,Inp_WWU!$I$9:$I$228,Cal_BOSort!$G1713,Inp_WWU!$J$9:$J$228,Cal_BOSort!$I1713)</f>
        <v>0</v>
      </c>
      <c r="AH1713" s="18">
        <f>SUMIFS(Inp_WWU!AH$9:AH$228,Inp_WWU!$I$9:$I$228,Cal_BOSort!$G1713,Inp_WWU!$J$9:$J$228,Cal_BOSort!$I1713)</f>
        <v>0</v>
      </c>
      <c r="AI1713" s="18">
        <f>SUMIFS(Inp_WWU!AI$9:AI$228,Inp_WWU!$I$9:$I$228,Cal_BOSort!$G1713,Inp_WWU!$J$9:$J$228,Cal_BOSort!$I1713)</f>
        <v>0</v>
      </c>
      <c r="AJ1713" s="18">
        <f>SUMIFS(Inp_WWU!AJ$9:AJ$228,Inp_WWU!$I$9:$I$228,Cal_BOSort!$G1713,Inp_WWU!$J$9:$J$228,Cal_BOSort!$I1713)</f>
        <v>0</v>
      </c>
      <c r="AK1713" s="18">
        <f>SUMIFS(Inp_WWU!AK$9:AK$228,Inp_WWU!$I$9:$I$228,Cal_BOSort!$G1713,Inp_WWU!$J$9:$J$228,Cal_BOSort!$I1713)</f>
        <v>0</v>
      </c>
      <c r="AM1713" s="18">
        <f t="shared" si="185"/>
        <v>0</v>
      </c>
      <c r="AN1713" s="18">
        <f t="shared" si="189"/>
        <v>0</v>
      </c>
      <c r="AO1713" s="18">
        <f t="shared" si="190"/>
        <v>0</v>
      </c>
      <c r="AP1713" s="18">
        <f t="shared" si="186"/>
        <v>0</v>
      </c>
      <c r="AQ1713" s="18">
        <f t="shared" si="187"/>
        <v>0</v>
      </c>
      <c r="AR1713" s="18">
        <f t="shared" si="188"/>
        <v>0</v>
      </c>
      <c r="AU1713" s="42"/>
    </row>
    <row r="1714" spans="4:47" s="3" customFormat="1">
      <c r="D1714" s="101" t="str">
        <f>IF(I1714="","",MAX(D$1565:D1713)+1)</f>
        <v/>
      </c>
      <c r="E1714" s="3" t="s">
        <v>36</v>
      </c>
      <c r="F1714" s="3" t="s">
        <v>169</v>
      </c>
      <c r="G1714" s="3" t="s">
        <v>211</v>
      </c>
      <c r="I1714" s="101" t="str">
        <f>IF(Inp_WWU!M157="BO",Inp_WWU!J157,"")</f>
        <v/>
      </c>
      <c r="L1714" s="3" t="s">
        <v>106</v>
      </c>
      <c r="R1714" s="14"/>
      <c r="T1714" s="18"/>
      <c r="U1714" s="18"/>
      <c r="V1714" s="18"/>
      <c r="W1714" s="18"/>
      <c r="X1714" s="18"/>
      <c r="Y1714" s="18">
        <f>SUMIFS(Inp_WWU!Y$9:Y$228,Inp_WWU!$I$9:$I$228,Cal_BOSort!$G1714,Inp_WWU!$J$9:$J$228,Cal_BOSort!$I1714)</f>
        <v>0</v>
      </c>
      <c r="Z1714" s="18">
        <f>SUMIFS(Inp_WWU!Z$9:Z$228,Inp_WWU!$I$9:$I$228,Cal_BOSort!$G1714,Inp_WWU!$J$9:$J$228,Cal_BOSort!$I1714)</f>
        <v>0</v>
      </c>
      <c r="AA1714" s="18">
        <f>SUMIFS(Inp_WWU!AA$9:AA$228,Inp_WWU!$I$9:$I$228,Cal_BOSort!$G1714,Inp_WWU!$J$9:$J$228,Cal_BOSort!$I1714)</f>
        <v>0</v>
      </c>
      <c r="AB1714" s="18">
        <f>SUMIFS(Inp_WWU!AB$9:AB$228,Inp_WWU!$I$9:$I$228,Cal_BOSort!$G1714,Inp_WWU!$J$9:$J$228,Cal_BOSort!$I1714)</f>
        <v>0</v>
      </c>
      <c r="AC1714" s="18">
        <f>SUMIFS(Inp_WWU!AC$9:AC$228,Inp_WWU!$I$9:$I$228,Cal_BOSort!$G1714,Inp_WWU!$J$9:$J$228,Cal_BOSort!$I1714)</f>
        <v>0</v>
      </c>
      <c r="AD1714" s="18">
        <f>SUMIFS(Inp_WWU!AD$9:AD$228,Inp_WWU!$I$9:$I$228,Cal_BOSort!$G1714,Inp_WWU!$J$9:$J$228,Cal_BOSort!$I1714)</f>
        <v>0</v>
      </c>
      <c r="AE1714" s="18">
        <f>SUMIFS(Inp_WWU!AE$9:AE$228,Inp_WWU!$I$9:$I$228,Cal_BOSort!$G1714,Inp_WWU!$J$9:$J$228,Cal_BOSort!$I1714)</f>
        <v>0</v>
      </c>
      <c r="AF1714" s="18">
        <f>SUMIFS(Inp_WWU!AF$9:AF$228,Inp_WWU!$I$9:$I$228,Cal_BOSort!$G1714,Inp_WWU!$J$9:$J$228,Cal_BOSort!$I1714)</f>
        <v>0</v>
      </c>
      <c r="AG1714" s="18">
        <f>SUMIFS(Inp_WWU!AG$9:AG$228,Inp_WWU!$I$9:$I$228,Cal_BOSort!$G1714,Inp_WWU!$J$9:$J$228,Cal_BOSort!$I1714)</f>
        <v>0</v>
      </c>
      <c r="AH1714" s="18">
        <f>SUMIFS(Inp_WWU!AH$9:AH$228,Inp_WWU!$I$9:$I$228,Cal_BOSort!$G1714,Inp_WWU!$J$9:$J$228,Cal_BOSort!$I1714)</f>
        <v>0</v>
      </c>
      <c r="AI1714" s="18">
        <f>SUMIFS(Inp_WWU!AI$9:AI$228,Inp_WWU!$I$9:$I$228,Cal_BOSort!$G1714,Inp_WWU!$J$9:$J$228,Cal_BOSort!$I1714)</f>
        <v>0</v>
      </c>
      <c r="AJ1714" s="18">
        <f>SUMIFS(Inp_WWU!AJ$9:AJ$228,Inp_WWU!$I$9:$I$228,Cal_BOSort!$G1714,Inp_WWU!$J$9:$J$228,Cal_BOSort!$I1714)</f>
        <v>0</v>
      </c>
      <c r="AK1714" s="18">
        <f>SUMIFS(Inp_WWU!AK$9:AK$228,Inp_WWU!$I$9:$I$228,Cal_BOSort!$G1714,Inp_WWU!$J$9:$J$228,Cal_BOSort!$I1714)</f>
        <v>0</v>
      </c>
      <c r="AM1714" s="18">
        <f t="shared" si="185"/>
        <v>0</v>
      </c>
      <c r="AN1714" s="18">
        <f t="shared" si="189"/>
        <v>0</v>
      </c>
      <c r="AO1714" s="18">
        <f t="shared" si="190"/>
        <v>0</v>
      </c>
      <c r="AP1714" s="18">
        <f t="shared" si="186"/>
        <v>0</v>
      </c>
      <c r="AQ1714" s="18">
        <f t="shared" si="187"/>
        <v>0</v>
      </c>
      <c r="AR1714" s="18">
        <f t="shared" si="188"/>
        <v>0</v>
      </c>
      <c r="AU1714" s="42"/>
    </row>
    <row r="1715" spans="4:47" s="3" customFormat="1">
      <c r="D1715" s="101" t="str">
        <f>IF(I1715="","",MAX(D$1565:D1714)+1)</f>
        <v/>
      </c>
      <c r="E1715" s="3" t="s">
        <v>36</v>
      </c>
      <c r="F1715" s="3" t="s">
        <v>169</v>
      </c>
      <c r="G1715" s="3" t="s">
        <v>211</v>
      </c>
      <c r="I1715" s="101" t="str">
        <f>IF(Inp_WWU!M158="BO",Inp_WWU!J158,"")</f>
        <v/>
      </c>
      <c r="L1715" s="3" t="s">
        <v>106</v>
      </c>
      <c r="R1715" s="14"/>
      <c r="T1715" s="18"/>
      <c r="U1715" s="18"/>
      <c r="V1715" s="18"/>
      <c r="W1715" s="18"/>
      <c r="X1715" s="18"/>
      <c r="Y1715" s="18">
        <f>SUMIFS(Inp_WWU!Y$9:Y$228,Inp_WWU!$I$9:$I$228,Cal_BOSort!$G1715,Inp_WWU!$J$9:$J$228,Cal_BOSort!$I1715)</f>
        <v>0</v>
      </c>
      <c r="Z1715" s="18">
        <f>SUMIFS(Inp_WWU!Z$9:Z$228,Inp_WWU!$I$9:$I$228,Cal_BOSort!$G1715,Inp_WWU!$J$9:$J$228,Cal_BOSort!$I1715)</f>
        <v>0</v>
      </c>
      <c r="AA1715" s="18">
        <f>SUMIFS(Inp_WWU!AA$9:AA$228,Inp_WWU!$I$9:$I$228,Cal_BOSort!$G1715,Inp_WWU!$J$9:$J$228,Cal_BOSort!$I1715)</f>
        <v>0</v>
      </c>
      <c r="AB1715" s="18">
        <f>SUMIFS(Inp_WWU!AB$9:AB$228,Inp_WWU!$I$9:$I$228,Cal_BOSort!$G1715,Inp_WWU!$J$9:$J$228,Cal_BOSort!$I1715)</f>
        <v>0</v>
      </c>
      <c r="AC1715" s="18">
        <f>SUMIFS(Inp_WWU!AC$9:AC$228,Inp_WWU!$I$9:$I$228,Cal_BOSort!$G1715,Inp_WWU!$J$9:$J$228,Cal_BOSort!$I1715)</f>
        <v>0</v>
      </c>
      <c r="AD1715" s="18">
        <f>SUMIFS(Inp_WWU!AD$9:AD$228,Inp_WWU!$I$9:$I$228,Cal_BOSort!$G1715,Inp_WWU!$J$9:$J$228,Cal_BOSort!$I1715)</f>
        <v>0</v>
      </c>
      <c r="AE1715" s="18">
        <f>SUMIFS(Inp_WWU!AE$9:AE$228,Inp_WWU!$I$9:$I$228,Cal_BOSort!$G1715,Inp_WWU!$J$9:$J$228,Cal_BOSort!$I1715)</f>
        <v>0</v>
      </c>
      <c r="AF1715" s="18">
        <f>SUMIFS(Inp_WWU!AF$9:AF$228,Inp_WWU!$I$9:$I$228,Cal_BOSort!$G1715,Inp_WWU!$J$9:$J$228,Cal_BOSort!$I1715)</f>
        <v>0</v>
      </c>
      <c r="AG1715" s="18">
        <f>SUMIFS(Inp_WWU!AG$9:AG$228,Inp_WWU!$I$9:$I$228,Cal_BOSort!$G1715,Inp_WWU!$J$9:$J$228,Cal_BOSort!$I1715)</f>
        <v>0</v>
      </c>
      <c r="AH1715" s="18">
        <f>SUMIFS(Inp_WWU!AH$9:AH$228,Inp_WWU!$I$9:$I$228,Cal_BOSort!$G1715,Inp_WWU!$J$9:$J$228,Cal_BOSort!$I1715)</f>
        <v>0</v>
      </c>
      <c r="AI1715" s="18">
        <f>SUMIFS(Inp_WWU!AI$9:AI$228,Inp_WWU!$I$9:$I$228,Cal_BOSort!$G1715,Inp_WWU!$J$9:$J$228,Cal_BOSort!$I1715)</f>
        <v>0</v>
      </c>
      <c r="AJ1715" s="18">
        <f>SUMIFS(Inp_WWU!AJ$9:AJ$228,Inp_WWU!$I$9:$I$228,Cal_BOSort!$G1715,Inp_WWU!$J$9:$J$228,Cal_BOSort!$I1715)</f>
        <v>0</v>
      </c>
      <c r="AK1715" s="18">
        <f>SUMIFS(Inp_WWU!AK$9:AK$228,Inp_WWU!$I$9:$I$228,Cal_BOSort!$G1715,Inp_WWU!$J$9:$J$228,Cal_BOSort!$I1715)</f>
        <v>0</v>
      </c>
      <c r="AM1715" s="18">
        <f t="shared" si="185"/>
        <v>0</v>
      </c>
      <c r="AN1715" s="18">
        <f t="shared" si="189"/>
        <v>0</v>
      </c>
      <c r="AO1715" s="18">
        <f t="shared" si="190"/>
        <v>0</v>
      </c>
      <c r="AP1715" s="18">
        <f t="shared" si="186"/>
        <v>0</v>
      </c>
      <c r="AQ1715" s="18">
        <f t="shared" si="187"/>
        <v>0</v>
      </c>
      <c r="AR1715" s="18">
        <f t="shared" si="188"/>
        <v>0</v>
      </c>
      <c r="AU1715" s="42"/>
    </row>
    <row r="1716" spans="4:47" s="3" customFormat="1">
      <c r="D1716" s="101" t="str">
        <f>IF(I1716="","",MAX(D$1565:D1715)+1)</f>
        <v/>
      </c>
      <c r="E1716" s="3" t="s">
        <v>36</v>
      </c>
      <c r="F1716" s="3" t="s">
        <v>212</v>
      </c>
      <c r="G1716" s="3" t="s">
        <v>213</v>
      </c>
      <c r="I1716" s="101" t="str">
        <f>IF(Inp_WWU!M159="BO",Inp_WWU!J159,"")</f>
        <v/>
      </c>
      <c r="L1716" s="3" t="s">
        <v>106</v>
      </c>
      <c r="R1716" s="14"/>
      <c r="T1716" s="18"/>
      <c r="U1716" s="18"/>
      <c r="V1716" s="18"/>
      <c r="W1716" s="18"/>
      <c r="X1716" s="18"/>
      <c r="Y1716" s="18">
        <f>SUMIFS(Inp_WWU!Y$9:Y$228,Inp_WWU!$I$9:$I$228,Cal_BOSort!$G1716,Inp_WWU!$J$9:$J$228,Cal_BOSort!$I1716)</f>
        <v>0</v>
      </c>
      <c r="Z1716" s="18">
        <f>SUMIFS(Inp_WWU!Z$9:Z$228,Inp_WWU!$I$9:$I$228,Cal_BOSort!$G1716,Inp_WWU!$J$9:$J$228,Cal_BOSort!$I1716)</f>
        <v>0</v>
      </c>
      <c r="AA1716" s="18">
        <f>SUMIFS(Inp_WWU!AA$9:AA$228,Inp_WWU!$I$9:$I$228,Cal_BOSort!$G1716,Inp_WWU!$J$9:$J$228,Cal_BOSort!$I1716)</f>
        <v>0</v>
      </c>
      <c r="AB1716" s="18">
        <f>SUMIFS(Inp_WWU!AB$9:AB$228,Inp_WWU!$I$9:$I$228,Cal_BOSort!$G1716,Inp_WWU!$J$9:$J$228,Cal_BOSort!$I1716)</f>
        <v>0</v>
      </c>
      <c r="AC1716" s="18">
        <f>SUMIFS(Inp_WWU!AC$9:AC$228,Inp_WWU!$I$9:$I$228,Cal_BOSort!$G1716,Inp_WWU!$J$9:$J$228,Cal_BOSort!$I1716)</f>
        <v>0</v>
      </c>
      <c r="AD1716" s="18">
        <f>SUMIFS(Inp_WWU!AD$9:AD$228,Inp_WWU!$I$9:$I$228,Cal_BOSort!$G1716,Inp_WWU!$J$9:$J$228,Cal_BOSort!$I1716)</f>
        <v>0</v>
      </c>
      <c r="AE1716" s="18">
        <f>SUMIFS(Inp_WWU!AE$9:AE$228,Inp_WWU!$I$9:$I$228,Cal_BOSort!$G1716,Inp_WWU!$J$9:$J$228,Cal_BOSort!$I1716)</f>
        <v>0</v>
      </c>
      <c r="AF1716" s="18">
        <f>SUMIFS(Inp_WWU!AF$9:AF$228,Inp_WWU!$I$9:$I$228,Cal_BOSort!$G1716,Inp_WWU!$J$9:$J$228,Cal_BOSort!$I1716)</f>
        <v>0</v>
      </c>
      <c r="AG1716" s="18">
        <f>SUMIFS(Inp_WWU!AG$9:AG$228,Inp_WWU!$I$9:$I$228,Cal_BOSort!$G1716,Inp_WWU!$J$9:$J$228,Cal_BOSort!$I1716)</f>
        <v>0</v>
      </c>
      <c r="AH1716" s="18">
        <f>SUMIFS(Inp_WWU!AH$9:AH$228,Inp_WWU!$I$9:$I$228,Cal_BOSort!$G1716,Inp_WWU!$J$9:$J$228,Cal_BOSort!$I1716)</f>
        <v>0</v>
      </c>
      <c r="AI1716" s="18">
        <f>SUMIFS(Inp_WWU!AI$9:AI$228,Inp_WWU!$I$9:$I$228,Cal_BOSort!$G1716,Inp_WWU!$J$9:$J$228,Cal_BOSort!$I1716)</f>
        <v>0</v>
      </c>
      <c r="AJ1716" s="18">
        <f>SUMIFS(Inp_WWU!AJ$9:AJ$228,Inp_WWU!$I$9:$I$228,Cal_BOSort!$G1716,Inp_WWU!$J$9:$J$228,Cal_BOSort!$I1716)</f>
        <v>0</v>
      </c>
      <c r="AK1716" s="18">
        <f>SUMIFS(Inp_WWU!AK$9:AK$228,Inp_WWU!$I$9:$I$228,Cal_BOSort!$G1716,Inp_WWU!$J$9:$J$228,Cal_BOSort!$I1716)</f>
        <v>0</v>
      </c>
      <c r="AM1716" s="18">
        <f t="shared" si="185"/>
        <v>0</v>
      </c>
      <c r="AN1716" s="18">
        <f t="shared" si="189"/>
        <v>0</v>
      </c>
      <c r="AO1716" s="18">
        <f t="shared" si="190"/>
        <v>0</v>
      </c>
      <c r="AP1716" s="18">
        <f t="shared" si="186"/>
        <v>0</v>
      </c>
      <c r="AQ1716" s="18">
        <f t="shared" si="187"/>
        <v>0</v>
      </c>
      <c r="AR1716" s="18">
        <f t="shared" si="188"/>
        <v>0</v>
      </c>
      <c r="AU1716" s="42"/>
    </row>
    <row r="1717" spans="4:47" s="3" customFormat="1">
      <c r="D1717" s="101" t="str">
        <f>IF(I1717="","",MAX(D$1565:D1716)+1)</f>
        <v/>
      </c>
      <c r="E1717" s="3" t="s">
        <v>36</v>
      </c>
      <c r="F1717" s="3" t="s">
        <v>212</v>
      </c>
      <c r="G1717" s="3" t="s">
        <v>213</v>
      </c>
      <c r="I1717" s="101" t="str">
        <f>IF(Inp_WWU!M160="BO",Inp_WWU!J160,"")</f>
        <v/>
      </c>
      <c r="L1717" s="3" t="s">
        <v>106</v>
      </c>
      <c r="R1717" s="14"/>
      <c r="T1717" s="18"/>
      <c r="U1717" s="18"/>
      <c r="V1717" s="18"/>
      <c r="W1717" s="18"/>
      <c r="X1717" s="18"/>
      <c r="Y1717" s="18">
        <f>SUMIFS(Inp_WWU!Y$9:Y$228,Inp_WWU!$I$9:$I$228,Cal_BOSort!$G1717,Inp_WWU!$J$9:$J$228,Cal_BOSort!$I1717)</f>
        <v>0</v>
      </c>
      <c r="Z1717" s="18">
        <f>SUMIFS(Inp_WWU!Z$9:Z$228,Inp_WWU!$I$9:$I$228,Cal_BOSort!$G1717,Inp_WWU!$J$9:$J$228,Cal_BOSort!$I1717)</f>
        <v>0</v>
      </c>
      <c r="AA1717" s="18">
        <f>SUMIFS(Inp_WWU!AA$9:AA$228,Inp_WWU!$I$9:$I$228,Cal_BOSort!$G1717,Inp_WWU!$J$9:$J$228,Cal_BOSort!$I1717)</f>
        <v>0</v>
      </c>
      <c r="AB1717" s="18">
        <f>SUMIFS(Inp_WWU!AB$9:AB$228,Inp_WWU!$I$9:$I$228,Cal_BOSort!$G1717,Inp_WWU!$J$9:$J$228,Cal_BOSort!$I1717)</f>
        <v>0</v>
      </c>
      <c r="AC1717" s="18">
        <f>SUMIFS(Inp_WWU!AC$9:AC$228,Inp_WWU!$I$9:$I$228,Cal_BOSort!$G1717,Inp_WWU!$J$9:$J$228,Cal_BOSort!$I1717)</f>
        <v>0</v>
      </c>
      <c r="AD1717" s="18">
        <f>SUMIFS(Inp_WWU!AD$9:AD$228,Inp_WWU!$I$9:$I$228,Cal_BOSort!$G1717,Inp_WWU!$J$9:$J$228,Cal_BOSort!$I1717)</f>
        <v>0</v>
      </c>
      <c r="AE1717" s="18">
        <f>SUMIFS(Inp_WWU!AE$9:AE$228,Inp_WWU!$I$9:$I$228,Cal_BOSort!$G1717,Inp_WWU!$J$9:$J$228,Cal_BOSort!$I1717)</f>
        <v>0</v>
      </c>
      <c r="AF1717" s="18">
        <f>SUMIFS(Inp_WWU!AF$9:AF$228,Inp_WWU!$I$9:$I$228,Cal_BOSort!$G1717,Inp_WWU!$J$9:$J$228,Cal_BOSort!$I1717)</f>
        <v>0</v>
      </c>
      <c r="AG1717" s="18">
        <f>SUMIFS(Inp_WWU!AG$9:AG$228,Inp_WWU!$I$9:$I$228,Cal_BOSort!$G1717,Inp_WWU!$J$9:$J$228,Cal_BOSort!$I1717)</f>
        <v>0</v>
      </c>
      <c r="AH1717" s="18">
        <f>SUMIFS(Inp_WWU!AH$9:AH$228,Inp_WWU!$I$9:$I$228,Cal_BOSort!$G1717,Inp_WWU!$J$9:$J$228,Cal_BOSort!$I1717)</f>
        <v>0</v>
      </c>
      <c r="AI1717" s="18">
        <f>SUMIFS(Inp_WWU!AI$9:AI$228,Inp_WWU!$I$9:$I$228,Cal_BOSort!$G1717,Inp_WWU!$J$9:$J$228,Cal_BOSort!$I1717)</f>
        <v>0</v>
      </c>
      <c r="AJ1717" s="18">
        <f>SUMIFS(Inp_WWU!AJ$9:AJ$228,Inp_WWU!$I$9:$I$228,Cal_BOSort!$G1717,Inp_WWU!$J$9:$J$228,Cal_BOSort!$I1717)</f>
        <v>0</v>
      </c>
      <c r="AK1717" s="18">
        <f>SUMIFS(Inp_WWU!AK$9:AK$228,Inp_WWU!$I$9:$I$228,Cal_BOSort!$G1717,Inp_WWU!$J$9:$J$228,Cal_BOSort!$I1717)</f>
        <v>0</v>
      </c>
      <c r="AM1717" s="18">
        <f t="shared" si="185"/>
        <v>0</v>
      </c>
      <c r="AN1717" s="18">
        <f t="shared" si="189"/>
        <v>0</v>
      </c>
      <c r="AO1717" s="18">
        <f t="shared" si="190"/>
        <v>0</v>
      </c>
      <c r="AP1717" s="18">
        <f t="shared" si="186"/>
        <v>0</v>
      </c>
      <c r="AQ1717" s="18">
        <f t="shared" si="187"/>
        <v>0</v>
      </c>
      <c r="AR1717" s="18">
        <f t="shared" si="188"/>
        <v>0</v>
      </c>
      <c r="AU1717" s="42"/>
    </row>
    <row r="1718" spans="4:47" s="3" customFormat="1">
      <c r="D1718" s="101" t="str">
        <f>IF(I1718="","",MAX(D$1565:D1717)+1)</f>
        <v/>
      </c>
      <c r="E1718" s="3" t="s">
        <v>36</v>
      </c>
      <c r="F1718" s="3" t="s">
        <v>212</v>
      </c>
      <c r="G1718" s="3" t="s">
        <v>213</v>
      </c>
      <c r="I1718" s="101" t="str">
        <f>IF(Inp_WWU!M161="BO",Inp_WWU!J161,"")</f>
        <v/>
      </c>
      <c r="L1718" s="3" t="s">
        <v>106</v>
      </c>
      <c r="R1718" s="14"/>
      <c r="T1718" s="18"/>
      <c r="U1718" s="18"/>
      <c r="V1718" s="18"/>
      <c r="W1718" s="18"/>
      <c r="X1718" s="18"/>
      <c r="Y1718" s="18">
        <f>SUMIFS(Inp_WWU!Y$9:Y$228,Inp_WWU!$I$9:$I$228,Cal_BOSort!$G1718,Inp_WWU!$J$9:$J$228,Cal_BOSort!$I1718)</f>
        <v>0</v>
      </c>
      <c r="Z1718" s="18">
        <f>SUMIFS(Inp_WWU!Z$9:Z$228,Inp_WWU!$I$9:$I$228,Cal_BOSort!$G1718,Inp_WWU!$J$9:$J$228,Cal_BOSort!$I1718)</f>
        <v>0</v>
      </c>
      <c r="AA1718" s="18">
        <f>SUMIFS(Inp_WWU!AA$9:AA$228,Inp_WWU!$I$9:$I$228,Cal_BOSort!$G1718,Inp_WWU!$J$9:$J$228,Cal_BOSort!$I1718)</f>
        <v>0</v>
      </c>
      <c r="AB1718" s="18">
        <f>SUMIFS(Inp_WWU!AB$9:AB$228,Inp_WWU!$I$9:$I$228,Cal_BOSort!$G1718,Inp_WWU!$J$9:$J$228,Cal_BOSort!$I1718)</f>
        <v>0</v>
      </c>
      <c r="AC1718" s="18">
        <f>SUMIFS(Inp_WWU!AC$9:AC$228,Inp_WWU!$I$9:$I$228,Cal_BOSort!$G1718,Inp_WWU!$J$9:$J$228,Cal_BOSort!$I1718)</f>
        <v>0</v>
      </c>
      <c r="AD1718" s="18">
        <f>SUMIFS(Inp_WWU!AD$9:AD$228,Inp_WWU!$I$9:$I$228,Cal_BOSort!$G1718,Inp_WWU!$J$9:$J$228,Cal_BOSort!$I1718)</f>
        <v>0</v>
      </c>
      <c r="AE1718" s="18">
        <f>SUMIFS(Inp_WWU!AE$9:AE$228,Inp_WWU!$I$9:$I$228,Cal_BOSort!$G1718,Inp_WWU!$J$9:$J$228,Cal_BOSort!$I1718)</f>
        <v>0</v>
      </c>
      <c r="AF1718" s="18">
        <f>SUMIFS(Inp_WWU!AF$9:AF$228,Inp_WWU!$I$9:$I$228,Cal_BOSort!$G1718,Inp_WWU!$J$9:$J$228,Cal_BOSort!$I1718)</f>
        <v>0</v>
      </c>
      <c r="AG1718" s="18">
        <f>SUMIFS(Inp_WWU!AG$9:AG$228,Inp_WWU!$I$9:$I$228,Cal_BOSort!$G1718,Inp_WWU!$J$9:$J$228,Cal_BOSort!$I1718)</f>
        <v>0</v>
      </c>
      <c r="AH1718" s="18">
        <f>SUMIFS(Inp_WWU!AH$9:AH$228,Inp_WWU!$I$9:$I$228,Cal_BOSort!$G1718,Inp_WWU!$J$9:$J$228,Cal_BOSort!$I1718)</f>
        <v>0</v>
      </c>
      <c r="AI1718" s="18">
        <f>SUMIFS(Inp_WWU!AI$9:AI$228,Inp_WWU!$I$9:$I$228,Cal_BOSort!$G1718,Inp_WWU!$J$9:$J$228,Cal_BOSort!$I1718)</f>
        <v>0</v>
      </c>
      <c r="AJ1718" s="18">
        <f>SUMIFS(Inp_WWU!AJ$9:AJ$228,Inp_WWU!$I$9:$I$228,Cal_BOSort!$G1718,Inp_WWU!$J$9:$J$228,Cal_BOSort!$I1718)</f>
        <v>0</v>
      </c>
      <c r="AK1718" s="18">
        <f>SUMIFS(Inp_WWU!AK$9:AK$228,Inp_WWU!$I$9:$I$228,Cal_BOSort!$G1718,Inp_WWU!$J$9:$J$228,Cal_BOSort!$I1718)</f>
        <v>0</v>
      </c>
      <c r="AM1718" s="18">
        <f t="shared" si="185"/>
        <v>0</v>
      </c>
      <c r="AN1718" s="18">
        <f t="shared" si="189"/>
        <v>0</v>
      </c>
      <c r="AO1718" s="18">
        <f t="shared" si="190"/>
        <v>0</v>
      </c>
      <c r="AP1718" s="18">
        <f t="shared" si="186"/>
        <v>0</v>
      </c>
      <c r="AQ1718" s="18">
        <f t="shared" si="187"/>
        <v>0</v>
      </c>
      <c r="AR1718" s="18">
        <f t="shared" si="188"/>
        <v>0</v>
      </c>
      <c r="AU1718" s="42"/>
    </row>
    <row r="1719" spans="4:47" s="3" customFormat="1">
      <c r="D1719" s="101" t="str">
        <f>IF(I1719="","",MAX(D$1565:D1718)+1)</f>
        <v/>
      </c>
      <c r="E1719" s="3" t="s">
        <v>36</v>
      </c>
      <c r="F1719" s="3" t="s">
        <v>212</v>
      </c>
      <c r="G1719" s="3" t="s">
        <v>213</v>
      </c>
      <c r="I1719" s="101" t="str">
        <f>IF(Inp_WWU!M162="BO",Inp_WWU!J162,"")</f>
        <v/>
      </c>
      <c r="L1719" s="3" t="s">
        <v>106</v>
      </c>
      <c r="R1719" s="14"/>
      <c r="T1719" s="18"/>
      <c r="U1719" s="18"/>
      <c r="V1719" s="18"/>
      <c r="W1719" s="18"/>
      <c r="X1719" s="18"/>
      <c r="Y1719" s="18">
        <f>SUMIFS(Inp_WWU!Y$9:Y$228,Inp_WWU!$I$9:$I$228,Cal_BOSort!$G1719,Inp_WWU!$J$9:$J$228,Cal_BOSort!$I1719)</f>
        <v>0</v>
      </c>
      <c r="Z1719" s="18">
        <f>SUMIFS(Inp_WWU!Z$9:Z$228,Inp_WWU!$I$9:$I$228,Cal_BOSort!$G1719,Inp_WWU!$J$9:$J$228,Cal_BOSort!$I1719)</f>
        <v>0</v>
      </c>
      <c r="AA1719" s="18">
        <f>SUMIFS(Inp_WWU!AA$9:AA$228,Inp_WWU!$I$9:$I$228,Cal_BOSort!$G1719,Inp_WWU!$J$9:$J$228,Cal_BOSort!$I1719)</f>
        <v>0</v>
      </c>
      <c r="AB1719" s="18">
        <f>SUMIFS(Inp_WWU!AB$9:AB$228,Inp_WWU!$I$9:$I$228,Cal_BOSort!$G1719,Inp_WWU!$J$9:$J$228,Cal_BOSort!$I1719)</f>
        <v>0</v>
      </c>
      <c r="AC1719" s="18">
        <f>SUMIFS(Inp_WWU!AC$9:AC$228,Inp_WWU!$I$9:$I$228,Cal_BOSort!$G1719,Inp_WWU!$J$9:$J$228,Cal_BOSort!$I1719)</f>
        <v>0</v>
      </c>
      <c r="AD1719" s="18">
        <f>SUMIFS(Inp_WWU!AD$9:AD$228,Inp_WWU!$I$9:$I$228,Cal_BOSort!$G1719,Inp_WWU!$J$9:$J$228,Cal_BOSort!$I1719)</f>
        <v>0</v>
      </c>
      <c r="AE1719" s="18">
        <f>SUMIFS(Inp_WWU!AE$9:AE$228,Inp_WWU!$I$9:$I$228,Cal_BOSort!$G1719,Inp_WWU!$J$9:$J$228,Cal_BOSort!$I1719)</f>
        <v>0</v>
      </c>
      <c r="AF1719" s="18">
        <f>SUMIFS(Inp_WWU!AF$9:AF$228,Inp_WWU!$I$9:$I$228,Cal_BOSort!$G1719,Inp_WWU!$J$9:$J$228,Cal_BOSort!$I1719)</f>
        <v>0</v>
      </c>
      <c r="AG1719" s="18">
        <f>SUMIFS(Inp_WWU!AG$9:AG$228,Inp_WWU!$I$9:$I$228,Cal_BOSort!$G1719,Inp_WWU!$J$9:$J$228,Cal_BOSort!$I1719)</f>
        <v>0</v>
      </c>
      <c r="AH1719" s="18">
        <f>SUMIFS(Inp_WWU!AH$9:AH$228,Inp_WWU!$I$9:$I$228,Cal_BOSort!$G1719,Inp_WWU!$J$9:$J$228,Cal_BOSort!$I1719)</f>
        <v>0</v>
      </c>
      <c r="AI1719" s="18">
        <f>SUMIFS(Inp_WWU!AI$9:AI$228,Inp_WWU!$I$9:$I$228,Cal_BOSort!$G1719,Inp_WWU!$J$9:$J$228,Cal_BOSort!$I1719)</f>
        <v>0</v>
      </c>
      <c r="AJ1719" s="18">
        <f>SUMIFS(Inp_WWU!AJ$9:AJ$228,Inp_WWU!$I$9:$I$228,Cal_BOSort!$G1719,Inp_WWU!$J$9:$J$228,Cal_BOSort!$I1719)</f>
        <v>0</v>
      </c>
      <c r="AK1719" s="18">
        <f>SUMIFS(Inp_WWU!AK$9:AK$228,Inp_WWU!$I$9:$I$228,Cal_BOSort!$G1719,Inp_WWU!$J$9:$J$228,Cal_BOSort!$I1719)</f>
        <v>0</v>
      </c>
      <c r="AM1719" s="18">
        <f t="shared" si="185"/>
        <v>0</v>
      </c>
      <c r="AN1719" s="18">
        <f t="shared" si="189"/>
        <v>0</v>
      </c>
      <c r="AO1719" s="18">
        <f t="shared" si="190"/>
        <v>0</v>
      </c>
      <c r="AP1719" s="18">
        <f t="shared" si="186"/>
        <v>0</v>
      </c>
      <c r="AQ1719" s="18">
        <f t="shared" si="187"/>
        <v>0</v>
      </c>
      <c r="AR1719" s="18">
        <f t="shared" si="188"/>
        <v>0</v>
      </c>
      <c r="AU1719" s="42"/>
    </row>
    <row r="1720" spans="4:47" s="3" customFormat="1">
      <c r="D1720" s="101" t="str">
        <f>IF(I1720="","",MAX(D$1565:D1719)+1)</f>
        <v/>
      </c>
      <c r="E1720" s="3" t="s">
        <v>36</v>
      </c>
      <c r="F1720" s="3" t="s">
        <v>212</v>
      </c>
      <c r="G1720" s="3" t="s">
        <v>213</v>
      </c>
      <c r="I1720" s="101" t="str">
        <f>IF(Inp_WWU!M163="BO",Inp_WWU!J163,"")</f>
        <v/>
      </c>
      <c r="L1720" s="3" t="s">
        <v>106</v>
      </c>
      <c r="R1720" s="14"/>
      <c r="T1720" s="18"/>
      <c r="U1720" s="18"/>
      <c r="V1720" s="18"/>
      <c r="W1720" s="18"/>
      <c r="X1720" s="18"/>
      <c r="Y1720" s="18">
        <f>SUMIFS(Inp_WWU!Y$9:Y$228,Inp_WWU!$I$9:$I$228,Cal_BOSort!$G1720,Inp_WWU!$J$9:$J$228,Cal_BOSort!$I1720)</f>
        <v>0</v>
      </c>
      <c r="Z1720" s="18">
        <f>SUMIFS(Inp_WWU!Z$9:Z$228,Inp_WWU!$I$9:$I$228,Cal_BOSort!$G1720,Inp_WWU!$J$9:$J$228,Cal_BOSort!$I1720)</f>
        <v>0</v>
      </c>
      <c r="AA1720" s="18">
        <f>SUMIFS(Inp_WWU!AA$9:AA$228,Inp_WWU!$I$9:$I$228,Cal_BOSort!$G1720,Inp_WWU!$J$9:$J$228,Cal_BOSort!$I1720)</f>
        <v>0</v>
      </c>
      <c r="AB1720" s="18">
        <f>SUMIFS(Inp_WWU!AB$9:AB$228,Inp_WWU!$I$9:$I$228,Cal_BOSort!$G1720,Inp_WWU!$J$9:$J$228,Cal_BOSort!$I1720)</f>
        <v>0</v>
      </c>
      <c r="AC1720" s="18">
        <f>SUMIFS(Inp_WWU!AC$9:AC$228,Inp_WWU!$I$9:$I$228,Cal_BOSort!$G1720,Inp_WWU!$J$9:$J$228,Cal_BOSort!$I1720)</f>
        <v>0</v>
      </c>
      <c r="AD1720" s="18">
        <f>SUMIFS(Inp_WWU!AD$9:AD$228,Inp_WWU!$I$9:$I$228,Cal_BOSort!$G1720,Inp_WWU!$J$9:$J$228,Cal_BOSort!$I1720)</f>
        <v>0</v>
      </c>
      <c r="AE1720" s="18">
        <f>SUMIFS(Inp_WWU!AE$9:AE$228,Inp_WWU!$I$9:$I$228,Cal_BOSort!$G1720,Inp_WWU!$J$9:$J$228,Cal_BOSort!$I1720)</f>
        <v>0</v>
      </c>
      <c r="AF1720" s="18">
        <f>SUMIFS(Inp_WWU!AF$9:AF$228,Inp_WWU!$I$9:$I$228,Cal_BOSort!$G1720,Inp_WWU!$J$9:$J$228,Cal_BOSort!$I1720)</f>
        <v>0</v>
      </c>
      <c r="AG1720" s="18">
        <f>SUMIFS(Inp_WWU!AG$9:AG$228,Inp_WWU!$I$9:$I$228,Cal_BOSort!$G1720,Inp_WWU!$J$9:$J$228,Cal_BOSort!$I1720)</f>
        <v>0</v>
      </c>
      <c r="AH1720" s="18">
        <f>SUMIFS(Inp_WWU!AH$9:AH$228,Inp_WWU!$I$9:$I$228,Cal_BOSort!$G1720,Inp_WWU!$J$9:$J$228,Cal_BOSort!$I1720)</f>
        <v>0</v>
      </c>
      <c r="AI1720" s="18">
        <f>SUMIFS(Inp_WWU!AI$9:AI$228,Inp_WWU!$I$9:$I$228,Cal_BOSort!$G1720,Inp_WWU!$J$9:$J$228,Cal_BOSort!$I1720)</f>
        <v>0</v>
      </c>
      <c r="AJ1720" s="18">
        <f>SUMIFS(Inp_WWU!AJ$9:AJ$228,Inp_WWU!$I$9:$I$228,Cal_BOSort!$G1720,Inp_WWU!$J$9:$J$228,Cal_BOSort!$I1720)</f>
        <v>0</v>
      </c>
      <c r="AK1720" s="18">
        <f>SUMIFS(Inp_WWU!AK$9:AK$228,Inp_WWU!$I$9:$I$228,Cal_BOSort!$G1720,Inp_WWU!$J$9:$J$228,Cal_BOSort!$I1720)</f>
        <v>0</v>
      </c>
      <c r="AM1720" s="18">
        <f t="shared" si="185"/>
        <v>0</v>
      </c>
      <c r="AN1720" s="18">
        <f t="shared" si="189"/>
        <v>0</v>
      </c>
      <c r="AO1720" s="18">
        <f t="shared" si="190"/>
        <v>0</v>
      </c>
      <c r="AP1720" s="18">
        <f t="shared" si="186"/>
        <v>0</v>
      </c>
      <c r="AQ1720" s="18">
        <f t="shared" si="187"/>
        <v>0</v>
      </c>
      <c r="AR1720" s="18">
        <f t="shared" si="188"/>
        <v>0</v>
      </c>
      <c r="AU1720" s="42"/>
    </row>
    <row r="1721" spans="4:47" s="3" customFormat="1">
      <c r="D1721" s="101" t="str">
        <f>IF(I1721="","",MAX(D$1565:D1720)+1)</f>
        <v/>
      </c>
      <c r="E1721" s="3" t="s">
        <v>36</v>
      </c>
      <c r="F1721" s="3" t="s">
        <v>212</v>
      </c>
      <c r="G1721" s="3" t="s">
        <v>213</v>
      </c>
      <c r="I1721" s="101" t="str">
        <f>IF(Inp_WWU!M164="BO",Inp_WWU!J164,"")</f>
        <v/>
      </c>
      <c r="L1721" s="3" t="s">
        <v>106</v>
      </c>
      <c r="R1721" s="14"/>
      <c r="T1721" s="18"/>
      <c r="U1721" s="18"/>
      <c r="V1721" s="18"/>
      <c r="W1721" s="18"/>
      <c r="X1721" s="18"/>
      <c r="Y1721" s="18">
        <f>SUMIFS(Inp_WWU!Y$9:Y$228,Inp_WWU!$I$9:$I$228,Cal_BOSort!$G1721,Inp_WWU!$J$9:$J$228,Cal_BOSort!$I1721)</f>
        <v>0</v>
      </c>
      <c r="Z1721" s="18">
        <f>SUMIFS(Inp_WWU!Z$9:Z$228,Inp_WWU!$I$9:$I$228,Cal_BOSort!$G1721,Inp_WWU!$J$9:$J$228,Cal_BOSort!$I1721)</f>
        <v>0</v>
      </c>
      <c r="AA1721" s="18">
        <f>SUMIFS(Inp_WWU!AA$9:AA$228,Inp_WWU!$I$9:$I$228,Cal_BOSort!$G1721,Inp_WWU!$J$9:$J$228,Cal_BOSort!$I1721)</f>
        <v>0</v>
      </c>
      <c r="AB1721" s="18">
        <f>SUMIFS(Inp_WWU!AB$9:AB$228,Inp_WWU!$I$9:$I$228,Cal_BOSort!$G1721,Inp_WWU!$J$9:$J$228,Cal_BOSort!$I1721)</f>
        <v>0</v>
      </c>
      <c r="AC1721" s="18">
        <f>SUMIFS(Inp_WWU!AC$9:AC$228,Inp_WWU!$I$9:$I$228,Cal_BOSort!$G1721,Inp_WWU!$J$9:$J$228,Cal_BOSort!$I1721)</f>
        <v>0</v>
      </c>
      <c r="AD1721" s="18">
        <f>SUMIFS(Inp_WWU!AD$9:AD$228,Inp_WWU!$I$9:$I$228,Cal_BOSort!$G1721,Inp_WWU!$J$9:$J$228,Cal_BOSort!$I1721)</f>
        <v>0</v>
      </c>
      <c r="AE1721" s="18">
        <f>SUMIFS(Inp_WWU!AE$9:AE$228,Inp_WWU!$I$9:$I$228,Cal_BOSort!$G1721,Inp_WWU!$J$9:$J$228,Cal_BOSort!$I1721)</f>
        <v>0</v>
      </c>
      <c r="AF1721" s="18">
        <f>SUMIFS(Inp_WWU!AF$9:AF$228,Inp_WWU!$I$9:$I$228,Cal_BOSort!$G1721,Inp_WWU!$J$9:$J$228,Cal_BOSort!$I1721)</f>
        <v>0</v>
      </c>
      <c r="AG1721" s="18">
        <f>SUMIFS(Inp_WWU!AG$9:AG$228,Inp_WWU!$I$9:$I$228,Cal_BOSort!$G1721,Inp_WWU!$J$9:$J$228,Cal_BOSort!$I1721)</f>
        <v>0</v>
      </c>
      <c r="AH1721" s="18">
        <f>SUMIFS(Inp_WWU!AH$9:AH$228,Inp_WWU!$I$9:$I$228,Cal_BOSort!$G1721,Inp_WWU!$J$9:$J$228,Cal_BOSort!$I1721)</f>
        <v>0</v>
      </c>
      <c r="AI1721" s="18">
        <f>SUMIFS(Inp_WWU!AI$9:AI$228,Inp_WWU!$I$9:$I$228,Cal_BOSort!$G1721,Inp_WWU!$J$9:$J$228,Cal_BOSort!$I1721)</f>
        <v>0</v>
      </c>
      <c r="AJ1721" s="18">
        <f>SUMIFS(Inp_WWU!AJ$9:AJ$228,Inp_WWU!$I$9:$I$228,Cal_BOSort!$G1721,Inp_WWU!$J$9:$J$228,Cal_BOSort!$I1721)</f>
        <v>0</v>
      </c>
      <c r="AK1721" s="18">
        <f>SUMIFS(Inp_WWU!AK$9:AK$228,Inp_WWU!$I$9:$I$228,Cal_BOSort!$G1721,Inp_WWU!$J$9:$J$228,Cal_BOSort!$I1721)</f>
        <v>0</v>
      </c>
      <c r="AM1721" s="18">
        <f t="shared" si="185"/>
        <v>0</v>
      </c>
      <c r="AN1721" s="18">
        <f t="shared" si="189"/>
        <v>0</v>
      </c>
      <c r="AO1721" s="18">
        <f t="shared" si="190"/>
        <v>0</v>
      </c>
      <c r="AP1721" s="18">
        <f t="shared" si="186"/>
        <v>0</v>
      </c>
      <c r="AQ1721" s="18">
        <f t="shared" si="187"/>
        <v>0</v>
      </c>
      <c r="AR1721" s="18">
        <f t="shared" si="188"/>
        <v>0</v>
      </c>
      <c r="AU1721" s="42"/>
    </row>
    <row r="1722" spans="4:47" s="3" customFormat="1">
      <c r="D1722" s="101" t="str">
        <f>IF(I1722="","",MAX(D$1565:D1721)+1)</f>
        <v/>
      </c>
      <c r="E1722" s="3" t="s">
        <v>36</v>
      </c>
      <c r="F1722" s="3" t="s">
        <v>212</v>
      </c>
      <c r="G1722" s="3" t="s">
        <v>213</v>
      </c>
      <c r="I1722" s="101" t="str">
        <f>IF(Inp_WWU!M165="BO",Inp_WWU!J165,"")</f>
        <v/>
      </c>
      <c r="L1722" s="3" t="s">
        <v>106</v>
      </c>
      <c r="R1722" s="14"/>
      <c r="T1722" s="18"/>
      <c r="U1722" s="18"/>
      <c r="V1722" s="18"/>
      <c r="W1722" s="18"/>
      <c r="X1722" s="18"/>
      <c r="Y1722" s="18">
        <f>SUMIFS(Inp_WWU!Y$9:Y$228,Inp_WWU!$I$9:$I$228,Cal_BOSort!$G1722,Inp_WWU!$J$9:$J$228,Cal_BOSort!$I1722)</f>
        <v>0</v>
      </c>
      <c r="Z1722" s="18">
        <f>SUMIFS(Inp_WWU!Z$9:Z$228,Inp_WWU!$I$9:$I$228,Cal_BOSort!$G1722,Inp_WWU!$J$9:$J$228,Cal_BOSort!$I1722)</f>
        <v>0</v>
      </c>
      <c r="AA1722" s="18">
        <f>SUMIFS(Inp_WWU!AA$9:AA$228,Inp_WWU!$I$9:$I$228,Cal_BOSort!$G1722,Inp_WWU!$J$9:$J$228,Cal_BOSort!$I1722)</f>
        <v>0</v>
      </c>
      <c r="AB1722" s="18">
        <f>SUMIFS(Inp_WWU!AB$9:AB$228,Inp_WWU!$I$9:$I$228,Cal_BOSort!$G1722,Inp_WWU!$J$9:$J$228,Cal_BOSort!$I1722)</f>
        <v>0</v>
      </c>
      <c r="AC1722" s="18">
        <f>SUMIFS(Inp_WWU!AC$9:AC$228,Inp_WWU!$I$9:$I$228,Cal_BOSort!$G1722,Inp_WWU!$J$9:$J$228,Cal_BOSort!$I1722)</f>
        <v>0</v>
      </c>
      <c r="AD1722" s="18">
        <f>SUMIFS(Inp_WWU!AD$9:AD$228,Inp_WWU!$I$9:$I$228,Cal_BOSort!$G1722,Inp_WWU!$J$9:$J$228,Cal_BOSort!$I1722)</f>
        <v>0</v>
      </c>
      <c r="AE1722" s="18">
        <f>SUMIFS(Inp_WWU!AE$9:AE$228,Inp_WWU!$I$9:$I$228,Cal_BOSort!$G1722,Inp_WWU!$J$9:$J$228,Cal_BOSort!$I1722)</f>
        <v>0</v>
      </c>
      <c r="AF1722" s="18">
        <f>SUMIFS(Inp_WWU!AF$9:AF$228,Inp_WWU!$I$9:$I$228,Cal_BOSort!$G1722,Inp_WWU!$J$9:$J$228,Cal_BOSort!$I1722)</f>
        <v>0</v>
      </c>
      <c r="AG1722" s="18">
        <f>SUMIFS(Inp_WWU!AG$9:AG$228,Inp_WWU!$I$9:$I$228,Cal_BOSort!$G1722,Inp_WWU!$J$9:$J$228,Cal_BOSort!$I1722)</f>
        <v>0</v>
      </c>
      <c r="AH1722" s="18">
        <f>SUMIFS(Inp_WWU!AH$9:AH$228,Inp_WWU!$I$9:$I$228,Cal_BOSort!$G1722,Inp_WWU!$J$9:$J$228,Cal_BOSort!$I1722)</f>
        <v>0</v>
      </c>
      <c r="AI1722" s="18">
        <f>SUMIFS(Inp_WWU!AI$9:AI$228,Inp_WWU!$I$9:$I$228,Cal_BOSort!$G1722,Inp_WWU!$J$9:$J$228,Cal_BOSort!$I1722)</f>
        <v>0</v>
      </c>
      <c r="AJ1722" s="18">
        <f>SUMIFS(Inp_WWU!AJ$9:AJ$228,Inp_WWU!$I$9:$I$228,Cal_BOSort!$G1722,Inp_WWU!$J$9:$J$228,Cal_BOSort!$I1722)</f>
        <v>0</v>
      </c>
      <c r="AK1722" s="18">
        <f>SUMIFS(Inp_WWU!AK$9:AK$228,Inp_WWU!$I$9:$I$228,Cal_BOSort!$G1722,Inp_WWU!$J$9:$J$228,Cal_BOSort!$I1722)</f>
        <v>0</v>
      </c>
      <c r="AM1722" s="18">
        <f t="shared" si="185"/>
        <v>0</v>
      </c>
      <c r="AN1722" s="18">
        <f t="shared" si="189"/>
        <v>0</v>
      </c>
      <c r="AO1722" s="18">
        <f t="shared" si="190"/>
        <v>0</v>
      </c>
      <c r="AP1722" s="18">
        <f t="shared" si="186"/>
        <v>0</v>
      </c>
      <c r="AQ1722" s="18">
        <f t="shared" si="187"/>
        <v>0</v>
      </c>
      <c r="AR1722" s="18">
        <f t="shared" si="188"/>
        <v>0</v>
      </c>
      <c r="AU1722" s="42"/>
    </row>
    <row r="1723" spans="4:47" s="3" customFormat="1">
      <c r="D1723" s="101" t="str">
        <f>IF(I1723="","",MAX(D$1565:D1722)+1)</f>
        <v/>
      </c>
      <c r="E1723" s="3" t="s">
        <v>36</v>
      </c>
      <c r="F1723" s="3" t="s">
        <v>212</v>
      </c>
      <c r="G1723" s="3" t="s">
        <v>213</v>
      </c>
      <c r="I1723" s="101" t="str">
        <f>IF(Inp_WWU!M166="BO",Inp_WWU!J166,"")</f>
        <v/>
      </c>
      <c r="L1723" s="3" t="s">
        <v>106</v>
      </c>
      <c r="R1723" s="14"/>
      <c r="T1723" s="18"/>
      <c r="U1723" s="18"/>
      <c r="V1723" s="18"/>
      <c r="W1723" s="18"/>
      <c r="X1723" s="18"/>
      <c r="Y1723" s="18">
        <f>SUMIFS(Inp_WWU!Y$9:Y$228,Inp_WWU!$I$9:$I$228,Cal_BOSort!$G1723,Inp_WWU!$J$9:$J$228,Cal_BOSort!$I1723)</f>
        <v>0</v>
      </c>
      <c r="Z1723" s="18">
        <f>SUMIFS(Inp_WWU!Z$9:Z$228,Inp_WWU!$I$9:$I$228,Cal_BOSort!$G1723,Inp_WWU!$J$9:$J$228,Cal_BOSort!$I1723)</f>
        <v>0</v>
      </c>
      <c r="AA1723" s="18">
        <f>SUMIFS(Inp_WWU!AA$9:AA$228,Inp_WWU!$I$9:$I$228,Cal_BOSort!$G1723,Inp_WWU!$J$9:$J$228,Cal_BOSort!$I1723)</f>
        <v>0</v>
      </c>
      <c r="AB1723" s="18">
        <f>SUMIFS(Inp_WWU!AB$9:AB$228,Inp_WWU!$I$9:$I$228,Cal_BOSort!$G1723,Inp_WWU!$J$9:$J$228,Cal_BOSort!$I1723)</f>
        <v>0</v>
      </c>
      <c r="AC1723" s="18">
        <f>SUMIFS(Inp_WWU!AC$9:AC$228,Inp_WWU!$I$9:$I$228,Cal_BOSort!$G1723,Inp_WWU!$J$9:$J$228,Cal_BOSort!$I1723)</f>
        <v>0</v>
      </c>
      <c r="AD1723" s="18">
        <f>SUMIFS(Inp_WWU!AD$9:AD$228,Inp_WWU!$I$9:$I$228,Cal_BOSort!$G1723,Inp_WWU!$J$9:$J$228,Cal_BOSort!$I1723)</f>
        <v>0</v>
      </c>
      <c r="AE1723" s="18">
        <f>SUMIFS(Inp_WWU!AE$9:AE$228,Inp_WWU!$I$9:$I$228,Cal_BOSort!$G1723,Inp_WWU!$J$9:$J$228,Cal_BOSort!$I1723)</f>
        <v>0</v>
      </c>
      <c r="AF1723" s="18">
        <f>SUMIFS(Inp_WWU!AF$9:AF$228,Inp_WWU!$I$9:$I$228,Cal_BOSort!$G1723,Inp_WWU!$J$9:$J$228,Cal_BOSort!$I1723)</f>
        <v>0</v>
      </c>
      <c r="AG1723" s="18">
        <f>SUMIFS(Inp_WWU!AG$9:AG$228,Inp_WWU!$I$9:$I$228,Cal_BOSort!$G1723,Inp_WWU!$J$9:$J$228,Cal_BOSort!$I1723)</f>
        <v>0</v>
      </c>
      <c r="AH1723" s="18">
        <f>SUMIFS(Inp_WWU!AH$9:AH$228,Inp_WWU!$I$9:$I$228,Cal_BOSort!$G1723,Inp_WWU!$J$9:$J$228,Cal_BOSort!$I1723)</f>
        <v>0</v>
      </c>
      <c r="AI1723" s="18">
        <f>SUMIFS(Inp_WWU!AI$9:AI$228,Inp_WWU!$I$9:$I$228,Cal_BOSort!$G1723,Inp_WWU!$J$9:$J$228,Cal_BOSort!$I1723)</f>
        <v>0</v>
      </c>
      <c r="AJ1723" s="18">
        <f>SUMIFS(Inp_WWU!AJ$9:AJ$228,Inp_WWU!$I$9:$I$228,Cal_BOSort!$G1723,Inp_WWU!$J$9:$J$228,Cal_BOSort!$I1723)</f>
        <v>0</v>
      </c>
      <c r="AK1723" s="18">
        <f>SUMIFS(Inp_WWU!AK$9:AK$228,Inp_WWU!$I$9:$I$228,Cal_BOSort!$G1723,Inp_WWU!$J$9:$J$228,Cal_BOSort!$I1723)</f>
        <v>0</v>
      </c>
      <c r="AM1723" s="18">
        <f t="shared" si="185"/>
        <v>0</v>
      </c>
      <c r="AN1723" s="18">
        <f t="shared" si="189"/>
        <v>0</v>
      </c>
      <c r="AO1723" s="18">
        <f t="shared" si="190"/>
        <v>0</v>
      </c>
      <c r="AP1723" s="18">
        <f t="shared" si="186"/>
        <v>0</v>
      </c>
      <c r="AQ1723" s="18">
        <f t="shared" si="187"/>
        <v>0</v>
      </c>
      <c r="AR1723" s="18">
        <f t="shared" si="188"/>
        <v>0</v>
      </c>
      <c r="AU1723" s="42"/>
    </row>
    <row r="1724" spans="4:47" s="3" customFormat="1">
      <c r="D1724" s="101" t="str">
        <f>IF(I1724="","",MAX(D$1565:D1723)+1)</f>
        <v/>
      </c>
      <c r="E1724" s="3" t="s">
        <v>36</v>
      </c>
      <c r="F1724" s="3" t="s">
        <v>212</v>
      </c>
      <c r="G1724" s="3" t="s">
        <v>213</v>
      </c>
      <c r="I1724" s="101" t="str">
        <f>IF(Inp_WWU!M167="BO",Inp_WWU!J167,"")</f>
        <v/>
      </c>
      <c r="L1724" s="3" t="s">
        <v>106</v>
      </c>
      <c r="R1724" s="14"/>
      <c r="T1724" s="18"/>
      <c r="U1724" s="18"/>
      <c r="V1724" s="18"/>
      <c r="W1724" s="18"/>
      <c r="X1724" s="18"/>
      <c r="Y1724" s="18">
        <f>SUMIFS(Inp_WWU!Y$9:Y$228,Inp_WWU!$I$9:$I$228,Cal_BOSort!$G1724,Inp_WWU!$J$9:$J$228,Cal_BOSort!$I1724)</f>
        <v>0</v>
      </c>
      <c r="Z1724" s="18">
        <f>SUMIFS(Inp_WWU!Z$9:Z$228,Inp_WWU!$I$9:$I$228,Cal_BOSort!$G1724,Inp_WWU!$J$9:$J$228,Cal_BOSort!$I1724)</f>
        <v>0</v>
      </c>
      <c r="AA1724" s="18">
        <f>SUMIFS(Inp_WWU!AA$9:AA$228,Inp_WWU!$I$9:$I$228,Cal_BOSort!$G1724,Inp_WWU!$J$9:$J$228,Cal_BOSort!$I1724)</f>
        <v>0</v>
      </c>
      <c r="AB1724" s="18">
        <f>SUMIFS(Inp_WWU!AB$9:AB$228,Inp_WWU!$I$9:$I$228,Cal_BOSort!$G1724,Inp_WWU!$J$9:$J$228,Cal_BOSort!$I1724)</f>
        <v>0</v>
      </c>
      <c r="AC1724" s="18">
        <f>SUMIFS(Inp_WWU!AC$9:AC$228,Inp_WWU!$I$9:$I$228,Cal_BOSort!$G1724,Inp_WWU!$J$9:$J$228,Cal_BOSort!$I1724)</f>
        <v>0</v>
      </c>
      <c r="AD1724" s="18">
        <f>SUMIFS(Inp_WWU!AD$9:AD$228,Inp_WWU!$I$9:$I$228,Cal_BOSort!$G1724,Inp_WWU!$J$9:$J$228,Cal_BOSort!$I1724)</f>
        <v>0</v>
      </c>
      <c r="AE1724" s="18">
        <f>SUMIFS(Inp_WWU!AE$9:AE$228,Inp_WWU!$I$9:$I$228,Cal_BOSort!$G1724,Inp_WWU!$J$9:$J$228,Cal_BOSort!$I1724)</f>
        <v>0</v>
      </c>
      <c r="AF1724" s="18">
        <f>SUMIFS(Inp_WWU!AF$9:AF$228,Inp_WWU!$I$9:$I$228,Cal_BOSort!$G1724,Inp_WWU!$J$9:$J$228,Cal_BOSort!$I1724)</f>
        <v>0</v>
      </c>
      <c r="AG1724" s="18">
        <f>SUMIFS(Inp_WWU!AG$9:AG$228,Inp_WWU!$I$9:$I$228,Cal_BOSort!$G1724,Inp_WWU!$J$9:$J$228,Cal_BOSort!$I1724)</f>
        <v>0</v>
      </c>
      <c r="AH1724" s="18">
        <f>SUMIFS(Inp_WWU!AH$9:AH$228,Inp_WWU!$I$9:$I$228,Cal_BOSort!$G1724,Inp_WWU!$J$9:$J$228,Cal_BOSort!$I1724)</f>
        <v>0</v>
      </c>
      <c r="AI1724" s="18">
        <f>SUMIFS(Inp_WWU!AI$9:AI$228,Inp_WWU!$I$9:$I$228,Cal_BOSort!$G1724,Inp_WWU!$J$9:$J$228,Cal_BOSort!$I1724)</f>
        <v>0</v>
      </c>
      <c r="AJ1724" s="18">
        <f>SUMIFS(Inp_WWU!AJ$9:AJ$228,Inp_WWU!$I$9:$I$228,Cal_BOSort!$G1724,Inp_WWU!$J$9:$J$228,Cal_BOSort!$I1724)</f>
        <v>0</v>
      </c>
      <c r="AK1724" s="18">
        <f>SUMIFS(Inp_WWU!AK$9:AK$228,Inp_WWU!$I$9:$I$228,Cal_BOSort!$G1724,Inp_WWU!$J$9:$J$228,Cal_BOSort!$I1724)</f>
        <v>0</v>
      </c>
      <c r="AM1724" s="18">
        <f t="shared" si="185"/>
        <v>0</v>
      </c>
      <c r="AN1724" s="18">
        <f t="shared" si="189"/>
        <v>0</v>
      </c>
      <c r="AO1724" s="18">
        <f t="shared" si="190"/>
        <v>0</v>
      </c>
      <c r="AP1724" s="18">
        <f t="shared" si="186"/>
        <v>0</v>
      </c>
      <c r="AQ1724" s="18">
        <f t="shared" si="187"/>
        <v>0</v>
      </c>
      <c r="AR1724" s="18">
        <f t="shared" si="188"/>
        <v>0</v>
      </c>
      <c r="AU1724" s="42"/>
    </row>
    <row r="1725" spans="4:47" s="3" customFormat="1">
      <c r="D1725" s="101" t="str">
        <f>IF(I1725="","",MAX(D$1565:D1724)+1)</f>
        <v/>
      </c>
      <c r="E1725" s="3" t="s">
        <v>36</v>
      </c>
      <c r="F1725" s="3" t="s">
        <v>212</v>
      </c>
      <c r="G1725" s="3" t="s">
        <v>213</v>
      </c>
      <c r="I1725" s="101" t="str">
        <f>IF(Inp_WWU!M168="BO",Inp_WWU!J168,"")</f>
        <v/>
      </c>
      <c r="L1725" s="3" t="s">
        <v>106</v>
      </c>
      <c r="R1725" s="14"/>
      <c r="T1725" s="18"/>
      <c r="U1725" s="18"/>
      <c r="V1725" s="18"/>
      <c r="W1725" s="18"/>
      <c r="X1725" s="18"/>
      <c r="Y1725" s="18">
        <f>SUMIFS(Inp_WWU!Y$9:Y$228,Inp_WWU!$I$9:$I$228,Cal_BOSort!$G1725,Inp_WWU!$J$9:$J$228,Cal_BOSort!$I1725)</f>
        <v>0</v>
      </c>
      <c r="Z1725" s="18">
        <f>SUMIFS(Inp_WWU!Z$9:Z$228,Inp_WWU!$I$9:$I$228,Cal_BOSort!$G1725,Inp_WWU!$J$9:$J$228,Cal_BOSort!$I1725)</f>
        <v>0</v>
      </c>
      <c r="AA1725" s="18">
        <f>SUMIFS(Inp_WWU!AA$9:AA$228,Inp_WWU!$I$9:$I$228,Cal_BOSort!$G1725,Inp_WWU!$J$9:$J$228,Cal_BOSort!$I1725)</f>
        <v>0</v>
      </c>
      <c r="AB1725" s="18">
        <f>SUMIFS(Inp_WWU!AB$9:AB$228,Inp_WWU!$I$9:$I$228,Cal_BOSort!$G1725,Inp_WWU!$J$9:$J$228,Cal_BOSort!$I1725)</f>
        <v>0</v>
      </c>
      <c r="AC1725" s="18">
        <f>SUMIFS(Inp_WWU!AC$9:AC$228,Inp_WWU!$I$9:$I$228,Cal_BOSort!$G1725,Inp_WWU!$J$9:$J$228,Cal_BOSort!$I1725)</f>
        <v>0</v>
      </c>
      <c r="AD1725" s="18">
        <f>SUMIFS(Inp_WWU!AD$9:AD$228,Inp_WWU!$I$9:$I$228,Cal_BOSort!$G1725,Inp_WWU!$J$9:$J$228,Cal_BOSort!$I1725)</f>
        <v>0</v>
      </c>
      <c r="AE1725" s="18">
        <f>SUMIFS(Inp_WWU!AE$9:AE$228,Inp_WWU!$I$9:$I$228,Cal_BOSort!$G1725,Inp_WWU!$J$9:$J$228,Cal_BOSort!$I1725)</f>
        <v>0</v>
      </c>
      <c r="AF1725" s="18">
        <f>SUMIFS(Inp_WWU!AF$9:AF$228,Inp_WWU!$I$9:$I$228,Cal_BOSort!$G1725,Inp_WWU!$J$9:$J$228,Cal_BOSort!$I1725)</f>
        <v>0</v>
      </c>
      <c r="AG1725" s="18">
        <f>SUMIFS(Inp_WWU!AG$9:AG$228,Inp_WWU!$I$9:$I$228,Cal_BOSort!$G1725,Inp_WWU!$J$9:$J$228,Cal_BOSort!$I1725)</f>
        <v>0</v>
      </c>
      <c r="AH1725" s="18">
        <f>SUMIFS(Inp_WWU!AH$9:AH$228,Inp_WWU!$I$9:$I$228,Cal_BOSort!$G1725,Inp_WWU!$J$9:$J$228,Cal_BOSort!$I1725)</f>
        <v>0</v>
      </c>
      <c r="AI1725" s="18">
        <f>SUMIFS(Inp_WWU!AI$9:AI$228,Inp_WWU!$I$9:$I$228,Cal_BOSort!$G1725,Inp_WWU!$J$9:$J$228,Cal_BOSort!$I1725)</f>
        <v>0</v>
      </c>
      <c r="AJ1725" s="18">
        <f>SUMIFS(Inp_WWU!AJ$9:AJ$228,Inp_WWU!$I$9:$I$228,Cal_BOSort!$G1725,Inp_WWU!$J$9:$J$228,Cal_BOSort!$I1725)</f>
        <v>0</v>
      </c>
      <c r="AK1725" s="18">
        <f>SUMIFS(Inp_WWU!AK$9:AK$228,Inp_WWU!$I$9:$I$228,Cal_BOSort!$G1725,Inp_WWU!$J$9:$J$228,Cal_BOSort!$I1725)</f>
        <v>0</v>
      </c>
      <c r="AM1725" s="18">
        <f t="shared" si="185"/>
        <v>0</v>
      </c>
      <c r="AN1725" s="18">
        <f t="shared" si="189"/>
        <v>0</v>
      </c>
      <c r="AO1725" s="18">
        <f t="shared" si="190"/>
        <v>0</v>
      </c>
      <c r="AP1725" s="18">
        <f t="shared" si="186"/>
        <v>0</v>
      </c>
      <c r="AQ1725" s="18">
        <f t="shared" si="187"/>
        <v>0</v>
      </c>
      <c r="AR1725" s="18">
        <f t="shared" si="188"/>
        <v>0</v>
      </c>
      <c r="AU1725" s="42"/>
    </row>
    <row r="1726" spans="4:47" s="3" customFormat="1">
      <c r="D1726" s="101" t="str">
        <f>IF(I1726="","",MAX(D$1565:D1725)+1)</f>
        <v/>
      </c>
      <c r="E1726" s="3" t="s">
        <v>36</v>
      </c>
      <c r="F1726" s="3" t="s">
        <v>212</v>
      </c>
      <c r="G1726" s="3" t="s">
        <v>214</v>
      </c>
      <c r="I1726" s="101" t="str">
        <f>IF(Inp_WWU!M169="BO",Inp_WWU!J169,"")</f>
        <v/>
      </c>
      <c r="L1726" s="3" t="s">
        <v>106</v>
      </c>
      <c r="R1726" s="14"/>
      <c r="T1726" s="18"/>
      <c r="U1726" s="18"/>
      <c r="V1726" s="18"/>
      <c r="W1726" s="18"/>
      <c r="X1726" s="18"/>
      <c r="Y1726" s="18">
        <f>SUMIFS(Inp_WWU!Y$9:Y$228,Inp_WWU!$I$9:$I$228,Cal_BOSort!$G1726,Inp_WWU!$J$9:$J$228,Cal_BOSort!$I1726)</f>
        <v>0</v>
      </c>
      <c r="Z1726" s="18">
        <f>SUMIFS(Inp_WWU!Z$9:Z$228,Inp_WWU!$I$9:$I$228,Cal_BOSort!$G1726,Inp_WWU!$J$9:$J$228,Cal_BOSort!$I1726)</f>
        <v>0</v>
      </c>
      <c r="AA1726" s="18">
        <f>SUMIFS(Inp_WWU!AA$9:AA$228,Inp_WWU!$I$9:$I$228,Cal_BOSort!$G1726,Inp_WWU!$J$9:$J$228,Cal_BOSort!$I1726)</f>
        <v>0</v>
      </c>
      <c r="AB1726" s="18">
        <f>SUMIFS(Inp_WWU!AB$9:AB$228,Inp_WWU!$I$9:$I$228,Cal_BOSort!$G1726,Inp_WWU!$J$9:$J$228,Cal_BOSort!$I1726)</f>
        <v>0</v>
      </c>
      <c r="AC1726" s="18">
        <f>SUMIFS(Inp_WWU!AC$9:AC$228,Inp_WWU!$I$9:$I$228,Cal_BOSort!$G1726,Inp_WWU!$J$9:$J$228,Cal_BOSort!$I1726)</f>
        <v>0</v>
      </c>
      <c r="AD1726" s="18">
        <f>SUMIFS(Inp_WWU!AD$9:AD$228,Inp_WWU!$I$9:$I$228,Cal_BOSort!$G1726,Inp_WWU!$J$9:$J$228,Cal_BOSort!$I1726)</f>
        <v>0</v>
      </c>
      <c r="AE1726" s="18">
        <f>SUMIFS(Inp_WWU!AE$9:AE$228,Inp_WWU!$I$9:$I$228,Cal_BOSort!$G1726,Inp_WWU!$J$9:$J$228,Cal_BOSort!$I1726)</f>
        <v>0</v>
      </c>
      <c r="AF1726" s="18">
        <f>SUMIFS(Inp_WWU!AF$9:AF$228,Inp_WWU!$I$9:$I$228,Cal_BOSort!$G1726,Inp_WWU!$J$9:$J$228,Cal_BOSort!$I1726)</f>
        <v>0</v>
      </c>
      <c r="AG1726" s="18">
        <f>SUMIFS(Inp_WWU!AG$9:AG$228,Inp_WWU!$I$9:$I$228,Cal_BOSort!$G1726,Inp_WWU!$J$9:$J$228,Cal_BOSort!$I1726)</f>
        <v>0</v>
      </c>
      <c r="AH1726" s="18">
        <f>SUMIFS(Inp_WWU!AH$9:AH$228,Inp_WWU!$I$9:$I$228,Cal_BOSort!$G1726,Inp_WWU!$J$9:$J$228,Cal_BOSort!$I1726)</f>
        <v>0</v>
      </c>
      <c r="AI1726" s="18">
        <f>SUMIFS(Inp_WWU!AI$9:AI$228,Inp_WWU!$I$9:$I$228,Cal_BOSort!$G1726,Inp_WWU!$J$9:$J$228,Cal_BOSort!$I1726)</f>
        <v>0</v>
      </c>
      <c r="AJ1726" s="18">
        <f>SUMIFS(Inp_WWU!AJ$9:AJ$228,Inp_WWU!$I$9:$I$228,Cal_BOSort!$G1726,Inp_WWU!$J$9:$J$228,Cal_BOSort!$I1726)</f>
        <v>0</v>
      </c>
      <c r="AK1726" s="18">
        <f>SUMIFS(Inp_WWU!AK$9:AK$228,Inp_WWU!$I$9:$I$228,Cal_BOSort!$G1726,Inp_WWU!$J$9:$J$228,Cal_BOSort!$I1726)</f>
        <v>0</v>
      </c>
      <c r="AM1726" s="18">
        <f t="shared" si="185"/>
        <v>0</v>
      </c>
      <c r="AN1726" s="18">
        <f t="shared" si="189"/>
        <v>0</v>
      </c>
      <c r="AO1726" s="18">
        <f t="shared" si="190"/>
        <v>0</v>
      </c>
      <c r="AP1726" s="18">
        <f t="shared" si="186"/>
        <v>0</v>
      </c>
      <c r="AQ1726" s="18">
        <f t="shared" si="187"/>
        <v>0</v>
      </c>
      <c r="AR1726" s="18">
        <f t="shared" si="188"/>
        <v>0</v>
      </c>
      <c r="AU1726" s="42"/>
    </row>
    <row r="1727" spans="4:47" s="3" customFormat="1">
      <c r="D1727" s="101" t="str">
        <f>IF(I1727="","",MAX(D$1565:D1726)+1)</f>
        <v/>
      </c>
      <c r="E1727" s="3" t="s">
        <v>36</v>
      </c>
      <c r="F1727" s="3" t="s">
        <v>212</v>
      </c>
      <c r="G1727" s="3" t="s">
        <v>214</v>
      </c>
      <c r="I1727" s="101" t="str">
        <f>IF(Inp_WWU!M170="BO",Inp_WWU!J170,"")</f>
        <v/>
      </c>
      <c r="L1727" s="3" t="s">
        <v>106</v>
      </c>
      <c r="R1727" s="14"/>
      <c r="T1727" s="18"/>
      <c r="U1727" s="18"/>
      <c r="V1727" s="18"/>
      <c r="W1727" s="18"/>
      <c r="X1727" s="18"/>
      <c r="Y1727" s="18">
        <f>SUMIFS(Inp_WWU!Y$9:Y$228,Inp_WWU!$I$9:$I$228,Cal_BOSort!$G1727,Inp_WWU!$J$9:$J$228,Cal_BOSort!$I1727)</f>
        <v>0</v>
      </c>
      <c r="Z1727" s="18">
        <f>SUMIFS(Inp_WWU!Z$9:Z$228,Inp_WWU!$I$9:$I$228,Cal_BOSort!$G1727,Inp_WWU!$J$9:$J$228,Cal_BOSort!$I1727)</f>
        <v>0</v>
      </c>
      <c r="AA1727" s="18">
        <f>SUMIFS(Inp_WWU!AA$9:AA$228,Inp_WWU!$I$9:$I$228,Cal_BOSort!$G1727,Inp_WWU!$J$9:$J$228,Cal_BOSort!$I1727)</f>
        <v>0</v>
      </c>
      <c r="AB1727" s="18">
        <f>SUMIFS(Inp_WWU!AB$9:AB$228,Inp_WWU!$I$9:$I$228,Cal_BOSort!$G1727,Inp_WWU!$J$9:$J$228,Cal_BOSort!$I1727)</f>
        <v>0</v>
      </c>
      <c r="AC1727" s="18">
        <f>SUMIFS(Inp_WWU!AC$9:AC$228,Inp_WWU!$I$9:$I$228,Cal_BOSort!$G1727,Inp_WWU!$J$9:$J$228,Cal_BOSort!$I1727)</f>
        <v>0</v>
      </c>
      <c r="AD1727" s="18">
        <f>SUMIFS(Inp_WWU!AD$9:AD$228,Inp_WWU!$I$9:$I$228,Cal_BOSort!$G1727,Inp_WWU!$J$9:$J$228,Cal_BOSort!$I1727)</f>
        <v>0</v>
      </c>
      <c r="AE1727" s="18">
        <f>SUMIFS(Inp_WWU!AE$9:AE$228,Inp_WWU!$I$9:$I$228,Cal_BOSort!$G1727,Inp_WWU!$J$9:$J$228,Cal_BOSort!$I1727)</f>
        <v>0</v>
      </c>
      <c r="AF1727" s="18">
        <f>SUMIFS(Inp_WWU!AF$9:AF$228,Inp_WWU!$I$9:$I$228,Cal_BOSort!$G1727,Inp_WWU!$J$9:$J$228,Cal_BOSort!$I1727)</f>
        <v>0</v>
      </c>
      <c r="AG1727" s="18">
        <f>SUMIFS(Inp_WWU!AG$9:AG$228,Inp_WWU!$I$9:$I$228,Cal_BOSort!$G1727,Inp_WWU!$J$9:$J$228,Cal_BOSort!$I1727)</f>
        <v>0</v>
      </c>
      <c r="AH1727" s="18">
        <f>SUMIFS(Inp_WWU!AH$9:AH$228,Inp_WWU!$I$9:$I$228,Cal_BOSort!$G1727,Inp_WWU!$J$9:$J$228,Cal_BOSort!$I1727)</f>
        <v>0</v>
      </c>
      <c r="AI1727" s="18">
        <f>SUMIFS(Inp_WWU!AI$9:AI$228,Inp_WWU!$I$9:$I$228,Cal_BOSort!$G1727,Inp_WWU!$J$9:$J$228,Cal_BOSort!$I1727)</f>
        <v>0</v>
      </c>
      <c r="AJ1727" s="18">
        <f>SUMIFS(Inp_WWU!AJ$9:AJ$228,Inp_WWU!$I$9:$I$228,Cal_BOSort!$G1727,Inp_WWU!$J$9:$J$228,Cal_BOSort!$I1727)</f>
        <v>0</v>
      </c>
      <c r="AK1727" s="18">
        <f>SUMIFS(Inp_WWU!AK$9:AK$228,Inp_WWU!$I$9:$I$228,Cal_BOSort!$G1727,Inp_WWU!$J$9:$J$228,Cal_BOSort!$I1727)</f>
        <v>0</v>
      </c>
      <c r="AM1727" s="18">
        <f t="shared" si="185"/>
        <v>0</v>
      </c>
      <c r="AN1727" s="18">
        <f t="shared" si="189"/>
        <v>0</v>
      </c>
      <c r="AO1727" s="18">
        <f t="shared" si="190"/>
        <v>0</v>
      </c>
      <c r="AP1727" s="18">
        <f t="shared" si="186"/>
        <v>0</v>
      </c>
      <c r="AQ1727" s="18">
        <f t="shared" si="187"/>
        <v>0</v>
      </c>
      <c r="AR1727" s="18">
        <f t="shared" si="188"/>
        <v>0</v>
      </c>
      <c r="AU1727" s="42"/>
    </row>
    <row r="1728" spans="4:47" s="3" customFormat="1">
      <c r="D1728" s="101" t="str">
        <f>IF(I1728="","",MAX(D$1565:D1727)+1)</f>
        <v/>
      </c>
      <c r="E1728" s="3" t="s">
        <v>36</v>
      </c>
      <c r="F1728" s="3" t="s">
        <v>212</v>
      </c>
      <c r="G1728" s="3" t="s">
        <v>214</v>
      </c>
      <c r="I1728" s="101" t="str">
        <f>IF(Inp_WWU!M171="BO",Inp_WWU!J171,"")</f>
        <v/>
      </c>
      <c r="L1728" s="3" t="s">
        <v>106</v>
      </c>
      <c r="R1728" s="14"/>
      <c r="T1728" s="18"/>
      <c r="U1728" s="18"/>
      <c r="V1728" s="18"/>
      <c r="W1728" s="18"/>
      <c r="X1728" s="18"/>
      <c r="Y1728" s="18">
        <f>SUMIFS(Inp_WWU!Y$9:Y$228,Inp_WWU!$I$9:$I$228,Cal_BOSort!$G1728,Inp_WWU!$J$9:$J$228,Cal_BOSort!$I1728)</f>
        <v>0</v>
      </c>
      <c r="Z1728" s="18">
        <f>SUMIFS(Inp_WWU!Z$9:Z$228,Inp_WWU!$I$9:$I$228,Cal_BOSort!$G1728,Inp_WWU!$J$9:$J$228,Cal_BOSort!$I1728)</f>
        <v>0</v>
      </c>
      <c r="AA1728" s="18">
        <f>SUMIFS(Inp_WWU!AA$9:AA$228,Inp_WWU!$I$9:$I$228,Cal_BOSort!$G1728,Inp_WWU!$J$9:$J$228,Cal_BOSort!$I1728)</f>
        <v>0</v>
      </c>
      <c r="AB1728" s="18">
        <f>SUMIFS(Inp_WWU!AB$9:AB$228,Inp_WWU!$I$9:$I$228,Cal_BOSort!$G1728,Inp_WWU!$J$9:$J$228,Cal_BOSort!$I1728)</f>
        <v>0</v>
      </c>
      <c r="AC1728" s="18">
        <f>SUMIFS(Inp_WWU!AC$9:AC$228,Inp_WWU!$I$9:$I$228,Cal_BOSort!$G1728,Inp_WWU!$J$9:$J$228,Cal_BOSort!$I1728)</f>
        <v>0</v>
      </c>
      <c r="AD1728" s="18">
        <f>SUMIFS(Inp_WWU!AD$9:AD$228,Inp_WWU!$I$9:$I$228,Cal_BOSort!$G1728,Inp_WWU!$J$9:$J$228,Cal_BOSort!$I1728)</f>
        <v>0</v>
      </c>
      <c r="AE1728" s="18">
        <f>SUMIFS(Inp_WWU!AE$9:AE$228,Inp_WWU!$I$9:$I$228,Cal_BOSort!$G1728,Inp_WWU!$J$9:$J$228,Cal_BOSort!$I1728)</f>
        <v>0</v>
      </c>
      <c r="AF1728" s="18">
        <f>SUMIFS(Inp_WWU!AF$9:AF$228,Inp_WWU!$I$9:$I$228,Cal_BOSort!$G1728,Inp_WWU!$J$9:$J$228,Cal_BOSort!$I1728)</f>
        <v>0</v>
      </c>
      <c r="AG1728" s="18">
        <f>SUMIFS(Inp_WWU!AG$9:AG$228,Inp_WWU!$I$9:$I$228,Cal_BOSort!$G1728,Inp_WWU!$J$9:$J$228,Cal_BOSort!$I1728)</f>
        <v>0</v>
      </c>
      <c r="AH1728" s="18">
        <f>SUMIFS(Inp_WWU!AH$9:AH$228,Inp_WWU!$I$9:$I$228,Cal_BOSort!$G1728,Inp_WWU!$J$9:$J$228,Cal_BOSort!$I1728)</f>
        <v>0</v>
      </c>
      <c r="AI1728" s="18">
        <f>SUMIFS(Inp_WWU!AI$9:AI$228,Inp_WWU!$I$9:$I$228,Cal_BOSort!$G1728,Inp_WWU!$J$9:$J$228,Cal_BOSort!$I1728)</f>
        <v>0</v>
      </c>
      <c r="AJ1728" s="18">
        <f>SUMIFS(Inp_WWU!AJ$9:AJ$228,Inp_WWU!$I$9:$I$228,Cal_BOSort!$G1728,Inp_WWU!$J$9:$J$228,Cal_BOSort!$I1728)</f>
        <v>0</v>
      </c>
      <c r="AK1728" s="18">
        <f>SUMIFS(Inp_WWU!AK$9:AK$228,Inp_WWU!$I$9:$I$228,Cal_BOSort!$G1728,Inp_WWU!$J$9:$J$228,Cal_BOSort!$I1728)</f>
        <v>0</v>
      </c>
      <c r="AM1728" s="18">
        <f t="shared" si="185"/>
        <v>0</v>
      </c>
      <c r="AN1728" s="18">
        <f t="shared" si="189"/>
        <v>0</v>
      </c>
      <c r="AO1728" s="18">
        <f t="shared" si="190"/>
        <v>0</v>
      </c>
      <c r="AP1728" s="18">
        <f t="shared" si="186"/>
        <v>0</v>
      </c>
      <c r="AQ1728" s="18">
        <f t="shared" si="187"/>
        <v>0</v>
      </c>
      <c r="AR1728" s="18">
        <f t="shared" si="188"/>
        <v>0</v>
      </c>
      <c r="AU1728" s="42"/>
    </row>
    <row r="1729" spans="4:47" s="3" customFormat="1">
      <c r="D1729" s="101" t="str">
        <f>IF(I1729="","",MAX(D$1565:D1728)+1)</f>
        <v/>
      </c>
      <c r="E1729" s="3" t="s">
        <v>36</v>
      </c>
      <c r="F1729" s="3" t="s">
        <v>212</v>
      </c>
      <c r="G1729" s="3" t="s">
        <v>214</v>
      </c>
      <c r="I1729" s="101" t="str">
        <f>IF(Inp_WWU!M172="BO",Inp_WWU!J172,"")</f>
        <v/>
      </c>
      <c r="L1729" s="3" t="s">
        <v>106</v>
      </c>
      <c r="R1729" s="14"/>
      <c r="T1729" s="18"/>
      <c r="U1729" s="18"/>
      <c r="V1729" s="18"/>
      <c r="W1729" s="18"/>
      <c r="X1729" s="18"/>
      <c r="Y1729" s="18">
        <f>SUMIFS(Inp_WWU!Y$9:Y$228,Inp_WWU!$I$9:$I$228,Cal_BOSort!$G1729,Inp_WWU!$J$9:$J$228,Cal_BOSort!$I1729)</f>
        <v>0</v>
      </c>
      <c r="Z1729" s="18">
        <f>SUMIFS(Inp_WWU!Z$9:Z$228,Inp_WWU!$I$9:$I$228,Cal_BOSort!$G1729,Inp_WWU!$J$9:$J$228,Cal_BOSort!$I1729)</f>
        <v>0</v>
      </c>
      <c r="AA1729" s="18">
        <f>SUMIFS(Inp_WWU!AA$9:AA$228,Inp_WWU!$I$9:$I$228,Cal_BOSort!$G1729,Inp_WWU!$J$9:$J$228,Cal_BOSort!$I1729)</f>
        <v>0</v>
      </c>
      <c r="AB1729" s="18">
        <f>SUMIFS(Inp_WWU!AB$9:AB$228,Inp_WWU!$I$9:$I$228,Cal_BOSort!$G1729,Inp_WWU!$J$9:$J$228,Cal_BOSort!$I1729)</f>
        <v>0</v>
      </c>
      <c r="AC1729" s="18">
        <f>SUMIFS(Inp_WWU!AC$9:AC$228,Inp_WWU!$I$9:$I$228,Cal_BOSort!$G1729,Inp_WWU!$J$9:$J$228,Cal_BOSort!$I1729)</f>
        <v>0</v>
      </c>
      <c r="AD1729" s="18">
        <f>SUMIFS(Inp_WWU!AD$9:AD$228,Inp_WWU!$I$9:$I$228,Cal_BOSort!$G1729,Inp_WWU!$J$9:$J$228,Cal_BOSort!$I1729)</f>
        <v>0</v>
      </c>
      <c r="AE1729" s="18">
        <f>SUMIFS(Inp_WWU!AE$9:AE$228,Inp_WWU!$I$9:$I$228,Cal_BOSort!$G1729,Inp_WWU!$J$9:$J$228,Cal_BOSort!$I1729)</f>
        <v>0</v>
      </c>
      <c r="AF1729" s="18">
        <f>SUMIFS(Inp_WWU!AF$9:AF$228,Inp_WWU!$I$9:$I$228,Cal_BOSort!$G1729,Inp_WWU!$J$9:$J$228,Cal_BOSort!$I1729)</f>
        <v>0</v>
      </c>
      <c r="AG1729" s="18">
        <f>SUMIFS(Inp_WWU!AG$9:AG$228,Inp_WWU!$I$9:$I$228,Cal_BOSort!$G1729,Inp_WWU!$J$9:$J$228,Cal_BOSort!$I1729)</f>
        <v>0</v>
      </c>
      <c r="AH1729" s="18">
        <f>SUMIFS(Inp_WWU!AH$9:AH$228,Inp_WWU!$I$9:$I$228,Cal_BOSort!$G1729,Inp_WWU!$J$9:$J$228,Cal_BOSort!$I1729)</f>
        <v>0</v>
      </c>
      <c r="AI1729" s="18">
        <f>SUMIFS(Inp_WWU!AI$9:AI$228,Inp_WWU!$I$9:$I$228,Cal_BOSort!$G1729,Inp_WWU!$J$9:$J$228,Cal_BOSort!$I1729)</f>
        <v>0</v>
      </c>
      <c r="AJ1729" s="18">
        <f>SUMIFS(Inp_WWU!AJ$9:AJ$228,Inp_WWU!$I$9:$I$228,Cal_BOSort!$G1729,Inp_WWU!$J$9:$J$228,Cal_BOSort!$I1729)</f>
        <v>0</v>
      </c>
      <c r="AK1729" s="18">
        <f>SUMIFS(Inp_WWU!AK$9:AK$228,Inp_WWU!$I$9:$I$228,Cal_BOSort!$G1729,Inp_WWU!$J$9:$J$228,Cal_BOSort!$I1729)</f>
        <v>0</v>
      </c>
      <c r="AM1729" s="18">
        <f t="shared" si="185"/>
        <v>0</v>
      </c>
      <c r="AN1729" s="18">
        <f t="shared" si="189"/>
        <v>0</v>
      </c>
      <c r="AO1729" s="18">
        <f t="shared" si="190"/>
        <v>0</v>
      </c>
      <c r="AP1729" s="18">
        <f t="shared" si="186"/>
        <v>0</v>
      </c>
      <c r="AQ1729" s="18">
        <f t="shared" si="187"/>
        <v>0</v>
      </c>
      <c r="AR1729" s="18">
        <f t="shared" si="188"/>
        <v>0</v>
      </c>
      <c r="AU1729" s="42"/>
    </row>
    <row r="1730" spans="4:47" s="3" customFormat="1">
      <c r="D1730" s="101" t="str">
        <f>IF(I1730="","",MAX(D$1565:D1729)+1)</f>
        <v/>
      </c>
      <c r="E1730" s="3" t="s">
        <v>36</v>
      </c>
      <c r="F1730" s="3" t="s">
        <v>212</v>
      </c>
      <c r="G1730" s="3" t="s">
        <v>214</v>
      </c>
      <c r="I1730" s="101" t="str">
        <f>IF(Inp_WWU!M173="BO",Inp_WWU!J173,"")</f>
        <v/>
      </c>
      <c r="L1730" s="3" t="s">
        <v>106</v>
      </c>
      <c r="R1730" s="14"/>
      <c r="T1730" s="18"/>
      <c r="U1730" s="18"/>
      <c r="V1730" s="18"/>
      <c r="W1730" s="18"/>
      <c r="X1730" s="18"/>
      <c r="Y1730" s="18">
        <f>SUMIFS(Inp_WWU!Y$9:Y$228,Inp_WWU!$I$9:$I$228,Cal_BOSort!$G1730,Inp_WWU!$J$9:$J$228,Cal_BOSort!$I1730)</f>
        <v>0</v>
      </c>
      <c r="Z1730" s="18">
        <f>SUMIFS(Inp_WWU!Z$9:Z$228,Inp_WWU!$I$9:$I$228,Cal_BOSort!$G1730,Inp_WWU!$J$9:$J$228,Cal_BOSort!$I1730)</f>
        <v>0</v>
      </c>
      <c r="AA1730" s="18">
        <f>SUMIFS(Inp_WWU!AA$9:AA$228,Inp_WWU!$I$9:$I$228,Cal_BOSort!$G1730,Inp_WWU!$J$9:$J$228,Cal_BOSort!$I1730)</f>
        <v>0</v>
      </c>
      <c r="AB1730" s="18">
        <f>SUMIFS(Inp_WWU!AB$9:AB$228,Inp_WWU!$I$9:$I$228,Cal_BOSort!$G1730,Inp_WWU!$J$9:$J$228,Cal_BOSort!$I1730)</f>
        <v>0</v>
      </c>
      <c r="AC1730" s="18">
        <f>SUMIFS(Inp_WWU!AC$9:AC$228,Inp_WWU!$I$9:$I$228,Cal_BOSort!$G1730,Inp_WWU!$J$9:$J$228,Cal_BOSort!$I1730)</f>
        <v>0</v>
      </c>
      <c r="AD1730" s="18">
        <f>SUMIFS(Inp_WWU!AD$9:AD$228,Inp_WWU!$I$9:$I$228,Cal_BOSort!$G1730,Inp_WWU!$J$9:$J$228,Cal_BOSort!$I1730)</f>
        <v>0</v>
      </c>
      <c r="AE1730" s="18">
        <f>SUMIFS(Inp_WWU!AE$9:AE$228,Inp_WWU!$I$9:$I$228,Cal_BOSort!$G1730,Inp_WWU!$J$9:$J$228,Cal_BOSort!$I1730)</f>
        <v>0</v>
      </c>
      <c r="AF1730" s="18">
        <f>SUMIFS(Inp_WWU!AF$9:AF$228,Inp_WWU!$I$9:$I$228,Cal_BOSort!$G1730,Inp_WWU!$J$9:$J$228,Cal_BOSort!$I1730)</f>
        <v>0</v>
      </c>
      <c r="AG1730" s="18">
        <f>SUMIFS(Inp_WWU!AG$9:AG$228,Inp_WWU!$I$9:$I$228,Cal_BOSort!$G1730,Inp_WWU!$J$9:$J$228,Cal_BOSort!$I1730)</f>
        <v>0</v>
      </c>
      <c r="AH1730" s="18">
        <f>SUMIFS(Inp_WWU!AH$9:AH$228,Inp_WWU!$I$9:$I$228,Cal_BOSort!$G1730,Inp_WWU!$J$9:$J$228,Cal_BOSort!$I1730)</f>
        <v>0</v>
      </c>
      <c r="AI1730" s="18">
        <f>SUMIFS(Inp_WWU!AI$9:AI$228,Inp_WWU!$I$9:$I$228,Cal_BOSort!$G1730,Inp_WWU!$J$9:$J$228,Cal_BOSort!$I1730)</f>
        <v>0</v>
      </c>
      <c r="AJ1730" s="18">
        <f>SUMIFS(Inp_WWU!AJ$9:AJ$228,Inp_WWU!$I$9:$I$228,Cal_BOSort!$G1730,Inp_WWU!$J$9:$J$228,Cal_BOSort!$I1730)</f>
        <v>0</v>
      </c>
      <c r="AK1730" s="18">
        <f>SUMIFS(Inp_WWU!AK$9:AK$228,Inp_WWU!$I$9:$I$228,Cal_BOSort!$G1730,Inp_WWU!$J$9:$J$228,Cal_BOSort!$I1730)</f>
        <v>0</v>
      </c>
      <c r="AM1730" s="18">
        <f t="shared" si="185"/>
        <v>0</v>
      </c>
      <c r="AN1730" s="18">
        <f t="shared" si="189"/>
        <v>0</v>
      </c>
      <c r="AO1730" s="18">
        <f t="shared" si="190"/>
        <v>0</v>
      </c>
      <c r="AP1730" s="18">
        <f t="shared" si="186"/>
        <v>0</v>
      </c>
      <c r="AQ1730" s="18">
        <f t="shared" si="187"/>
        <v>0</v>
      </c>
      <c r="AR1730" s="18">
        <f t="shared" si="188"/>
        <v>0</v>
      </c>
      <c r="AU1730" s="42"/>
    </row>
    <row r="1731" spans="4:47" s="3" customFormat="1">
      <c r="D1731" s="101" t="str">
        <f>IF(I1731="","",MAX(D$1565:D1730)+1)</f>
        <v/>
      </c>
      <c r="E1731" s="3" t="s">
        <v>36</v>
      </c>
      <c r="F1731" s="3" t="s">
        <v>212</v>
      </c>
      <c r="G1731" s="3" t="s">
        <v>214</v>
      </c>
      <c r="I1731" s="101" t="str">
        <f>IF(Inp_WWU!M174="BO",Inp_WWU!J174,"")</f>
        <v/>
      </c>
      <c r="L1731" s="3" t="s">
        <v>106</v>
      </c>
      <c r="R1731" s="14"/>
      <c r="T1731" s="18"/>
      <c r="U1731" s="18"/>
      <c r="V1731" s="18"/>
      <c r="W1731" s="18"/>
      <c r="X1731" s="18"/>
      <c r="Y1731" s="18">
        <f>SUMIFS(Inp_WWU!Y$9:Y$228,Inp_WWU!$I$9:$I$228,Cal_BOSort!$G1731,Inp_WWU!$J$9:$J$228,Cal_BOSort!$I1731)</f>
        <v>0</v>
      </c>
      <c r="Z1731" s="18">
        <f>SUMIFS(Inp_WWU!Z$9:Z$228,Inp_WWU!$I$9:$I$228,Cal_BOSort!$G1731,Inp_WWU!$J$9:$J$228,Cal_BOSort!$I1731)</f>
        <v>0</v>
      </c>
      <c r="AA1731" s="18">
        <f>SUMIFS(Inp_WWU!AA$9:AA$228,Inp_WWU!$I$9:$I$228,Cal_BOSort!$G1731,Inp_WWU!$J$9:$J$228,Cal_BOSort!$I1731)</f>
        <v>0</v>
      </c>
      <c r="AB1731" s="18">
        <f>SUMIFS(Inp_WWU!AB$9:AB$228,Inp_WWU!$I$9:$I$228,Cal_BOSort!$G1731,Inp_WWU!$J$9:$J$228,Cal_BOSort!$I1731)</f>
        <v>0</v>
      </c>
      <c r="AC1731" s="18">
        <f>SUMIFS(Inp_WWU!AC$9:AC$228,Inp_WWU!$I$9:$I$228,Cal_BOSort!$G1731,Inp_WWU!$J$9:$J$228,Cal_BOSort!$I1731)</f>
        <v>0</v>
      </c>
      <c r="AD1731" s="18">
        <f>SUMIFS(Inp_WWU!AD$9:AD$228,Inp_WWU!$I$9:$I$228,Cal_BOSort!$G1731,Inp_WWU!$J$9:$J$228,Cal_BOSort!$I1731)</f>
        <v>0</v>
      </c>
      <c r="AE1731" s="18">
        <f>SUMIFS(Inp_WWU!AE$9:AE$228,Inp_WWU!$I$9:$I$228,Cal_BOSort!$G1731,Inp_WWU!$J$9:$J$228,Cal_BOSort!$I1731)</f>
        <v>0</v>
      </c>
      <c r="AF1731" s="18">
        <f>SUMIFS(Inp_WWU!AF$9:AF$228,Inp_WWU!$I$9:$I$228,Cal_BOSort!$G1731,Inp_WWU!$J$9:$J$228,Cal_BOSort!$I1731)</f>
        <v>0</v>
      </c>
      <c r="AG1731" s="18">
        <f>SUMIFS(Inp_WWU!AG$9:AG$228,Inp_WWU!$I$9:$I$228,Cal_BOSort!$G1731,Inp_WWU!$J$9:$J$228,Cal_BOSort!$I1731)</f>
        <v>0</v>
      </c>
      <c r="AH1731" s="18">
        <f>SUMIFS(Inp_WWU!AH$9:AH$228,Inp_WWU!$I$9:$I$228,Cal_BOSort!$G1731,Inp_WWU!$J$9:$J$228,Cal_BOSort!$I1731)</f>
        <v>0</v>
      </c>
      <c r="AI1731" s="18">
        <f>SUMIFS(Inp_WWU!AI$9:AI$228,Inp_WWU!$I$9:$I$228,Cal_BOSort!$G1731,Inp_WWU!$J$9:$J$228,Cal_BOSort!$I1731)</f>
        <v>0</v>
      </c>
      <c r="AJ1731" s="18">
        <f>SUMIFS(Inp_WWU!AJ$9:AJ$228,Inp_WWU!$I$9:$I$228,Cal_BOSort!$G1731,Inp_WWU!$J$9:$J$228,Cal_BOSort!$I1731)</f>
        <v>0</v>
      </c>
      <c r="AK1731" s="18">
        <f>SUMIFS(Inp_WWU!AK$9:AK$228,Inp_WWU!$I$9:$I$228,Cal_BOSort!$G1731,Inp_WWU!$J$9:$J$228,Cal_BOSort!$I1731)</f>
        <v>0</v>
      </c>
      <c r="AM1731" s="18">
        <f t="shared" si="185"/>
        <v>0</v>
      </c>
      <c r="AN1731" s="18">
        <f t="shared" si="189"/>
        <v>0</v>
      </c>
      <c r="AO1731" s="18">
        <f t="shared" si="190"/>
        <v>0</v>
      </c>
      <c r="AP1731" s="18">
        <f t="shared" si="186"/>
        <v>0</v>
      </c>
      <c r="AQ1731" s="18">
        <f t="shared" si="187"/>
        <v>0</v>
      </c>
      <c r="AR1731" s="18">
        <f t="shared" si="188"/>
        <v>0</v>
      </c>
      <c r="AU1731" s="42"/>
    </row>
    <row r="1732" spans="4:47" s="3" customFormat="1">
      <c r="D1732" s="101" t="str">
        <f>IF(I1732="","",MAX(D$1565:D1731)+1)</f>
        <v/>
      </c>
      <c r="E1732" s="3" t="s">
        <v>36</v>
      </c>
      <c r="F1732" s="3" t="s">
        <v>212</v>
      </c>
      <c r="G1732" s="3" t="s">
        <v>214</v>
      </c>
      <c r="I1732" s="101" t="str">
        <f>IF(Inp_WWU!M175="BO",Inp_WWU!J175,"")</f>
        <v/>
      </c>
      <c r="L1732" s="3" t="s">
        <v>106</v>
      </c>
      <c r="R1732" s="14"/>
      <c r="T1732" s="18"/>
      <c r="U1732" s="18"/>
      <c r="V1732" s="18"/>
      <c r="W1732" s="18"/>
      <c r="X1732" s="18"/>
      <c r="Y1732" s="18">
        <f>SUMIFS(Inp_WWU!Y$9:Y$228,Inp_WWU!$I$9:$I$228,Cal_BOSort!$G1732,Inp_WWU!$J$9:$J$228,Cal_BOSort!$I1732)</f>
        <v>0</v>
      </c>
      <c r="Z1732" s="18">
        <f>SUMIFS(Inp_WWU!Z$9:Z$228,Inp_WWU!$I$9:$I$228,Cal_BOSort!$G1732,Inp_WWU!$J$9:$J$228,Cal_BOSort!$I1732)</f>
        <v>0</v>
      </c>
      <c r="AA1732" s="18">
        <f>SUMIFS(Inp_WWU!AA$9:AA$228,Inp_WWU!$I$9:$I$228,Cal_BOSort!$G1732,Inp_WWU!$J$9:$J$228,Cal_BOSort!$I1732)</f>
        <v>0</v>
      </c>
      <c r="AB1732" s="18">
        <f>SUMIFS(Inp_WWU!AB$9:AB$228,Inp_WWU!$I$9:$I$228,Cal_BOSort!$G1732,Inp_WWU!$J$9:$J$228,Cal_BOSort!$I1732)</f>
        <v>0</v>
      </c>
      <c r="AC1732" s="18">
        <f>SUMIFS(Inp_WWU!AC$9:AC$228,Inp_WWU!$I$9:$I$228,Cal_BOSort!$G1732,Inp_WWU!$J$9:$J$228,Cal_BOSort!$I1732)</f>
        <v>0</v>
      </c>
      <c r="AD1732" s="18">
        <f>SUMIFS(Inp_WWU!AD$9:AD$228,Inp_WWU!$I$9:$I$228,Cal_BOSort!$G1732,Inp_WWU!$J$9:$J$228,Cal_BOSort!$I1732)</f>
        <v>0</v>
      </c>
      <c r="AE1732" s="18">
        <f>SUMIFS(Inp_WWU!AE$9:AE$228,Inp_WWU!$I$9:$I$228,Cal_BOSort!$G1732,Inp_WWU!$J$9:$J$228,Cal_BOSort!$I1732)</f>
        <v>0</v>
      </c>
      <c r="AF1732" s="18">
        <f>SUMIFS(Inp_WWU!AF$9:AF$228,Inp_WWU!$I$9:$I$228,Cal_BOSort!$G1732,Inp_WWU!$J$9:$J$228,Cal_BOSort!$I1732)</f>
        <v>0</v>
      </c>
      <c r="AG1732" s="18">
        <f>SUMIFS(Inp_WWU!AG$9:AG$228,Inp_WWU!$I$9:$I$228,Cal_BOSort!$G1732,Inp_WWU!$J$9:$J$228,Cal_BOSort!$I1732)</f>
        <v>0</v>
      </c>
      <c r="AH1732" s="18">
        <f>SUMIFS(Inp_WWU!AH$9:AH$228,Inp_WWU!$I$9:$I$228,Cal_BOSort!$G1732,Inp_WWU!$J$9:$J$228,Cal_BOSort!$I1732)</f>
        <v>0</v>
      </c>
      <c r="AI1732" s="18">
        <f>SUMIFS(Inp_WWU!AI$9:AI$228,Inp_WWU!$I$9:$I$228,Cal_BOSort!$G1732,Inp_WWU!$J$9:$J$228,Cal_BOSort!$I1732)</f>
        <v>0</v>
      </c>
      <c r="AJ1732" s="18">
        <f>SUMIFS(Inp_WWU!AJ$9:AJ$228,Inp_WWU!$I$9:$I$228,Cal_BOSort!$G1732,Inp_WWU!$J$9:$J$228,Cal_BOSort!$I1732)</f>
        <v>0</v>
      </c>
      <c r="AK1732" s="18">
        <f>SUMIFS(Inp_WWU!AK$9:AK$228,Inp_WWU!$I$9:$I$228,Cal_BOSort!$G1732,Inp_WWU!$J$9:$J$228,Cal_BOSort!$I1732)</f>
        <v>0</v>
      </c>
      <c r="AM1732" s="18">
        <f t="shared" si="185"/>
        <v>0</v>
      </c>
      <c r="AN1732" s="18">
        <f t="shared" si="189"/>
        <v>0</v>
      </c>
      <c r="AO1732" s="18">
        <f t="shared" si="190"/>
        <v>0</v>
      </c>
      <c r="AP1732" s="18">
        <f t="shared" si="186"/>
        <v>0</v>
      </c>
      <c r="AQ1732" s="18">
        <f t="shared" si="187"/>
        <v>0</v>
      </c>
      <c r="AR1732" s="18">
        <f t="shared" si="188"/>
        <v>0</v>
      </c>
      <c r="AU1732" s="42"/>
    </row>
    <row r="1733" spans="4:47" s="3" customFormat="1">
      <c r="D1733" s="101" t="str">
        <f>IF(I1733="","",MAX(D$1565:D1732)+1)</f>
        <v/>
      </c>
      <c r="E1733" s="3" t="s">
        <v>36</v>
      </c>
      <c r="F1733" s="3" t="s">
        <v>212</v>
      </c>
      <c r="G1733" s="3" t="s">
        <v>214</v>
      </c>
      <c r="I1733" s="101" t="str">
        <f>IF(Inp_WWU!M176="BO",Inp_WWU!J176,"")</f>
        <v/>
      </c>
      <c r="L1733" s="3" t="s">
        <v>106</v>
      </c>
      <c r="R1733" s="14"/>
      <c r="T1733" s="18"/>
      <c r="U1733" s="18"/>
      <c r="V1733" s="18"/>
      <c r="W1733" s="18"/>
      <c r="X1733" s="18"/>
      <c r="Y1733" s="18">
        <f>SUMIFS(Inp_WWU!Y$9:Y$228,Inp_WWU!$I$9:$I$228,Cal_BOSort!$G1733,Inp_WWU!$J$9:$J$228,Cal_BOSort!$I1733)</f>
        <v>0</v>
      </c>
      <c r="Z1733" s="18">
        <f>SUMIFS(Inp_WWU!Z$9:Z$228,Inp_WWU!$I$9:$I$228,Cal_BOSort!$G1733,Inp_WWU!$J$9:$J$228,Cal_BOSort!$I1733)</f>
        <v>0</v>
      </c>
      <c r="AA1733" s="18">
        <f>SUMIFS(Inp_WWU!AA$9:AA$228,Inp_WWU!$I$9:$I$228,Cal_BOSort!$G1733,Inp_WWU!$J$9:$J$228,Cal_BOSort!$I1733)</f>
        <v>0</v>
      </c>
      <c r="AB1733" s="18">
        <f>SUMIFS(Inp_WWU!AB$9:AB$228,Inp_WWU!$I$9:$I$228,Cal_BOSort!$G1733,Inp_WWU!$J$9:$J$228,Cal_BOSort!$I1733)</f>
        <v>0</v>
      </c>
      <c r="AC1733" s="18">
        <f>SUMIFS(Inp_WWU!AC$9:AC$228,Inp_WWU!$I$9:$I$228,Cal_BOSort!$G1733,Inp_WWU!$J$9:$J$228,Cal_BOSort!$I1733)</f>
        <v>0</v>
      </c>
      <c r="AD1733" s="18">
        <f>SUMIFS(Inp_WWU!AD$9:AD$228,Inp_WWU!$I$9:$I$228,Cal_BOSort!$G1733,Inp_WWU!$J$9:$J$228,Cal_BOSort!$I1733)</f>
        <v>0</v>
      </c>
      <c r="AE1733" s="18">
        <f>SUMIFS(Inp_WWU!AE$9:AE$228,Inp_WWU!$I$9:$I$228,Cal_BOSort!$G1733,Inp_WWU!$J$9:$J$228,Cal_BOSort!$I1733)</f>
        <v>0</v>
      </c>
      <c r="AF1733" s="18">
        <f>SUMIFS(Inp_WWU!AF$9:AF$228,Inp_WWU!$I$9:$I$228,Cal_BOSort!$G1733,Inp_WWU!$J$9:$J$228,Cal_BOSort!$I1733)</f>
        <v>0</v>
      </c>
      <c r="AG1733" s="18">
        <f>SUMIFS(Inp_WWU!AG$9:AG$228,Inp_WWU!$I$9:$I$228,Cal_BOSort!$G1733,Inp_WWU!$J$9:$J$228,Cal_BOSort!$I1733)</f>
        <v>0</v>
      </c>
      <c r="AH1733" s="18">
        <f>SUMIFS(Inp_WWU!AH$9:AH$228,Inp_WWU!$I$9:$I$228,Cal_BOSort!$G1733,Inp_WWU!$J$9:$J$228,Cal_BOSort!$I1733)</f>
        <v>0</v>
      </c>
      <c r="AI1733" s="18">
        <f>SUMIFS(Inp_WWU!AI$9:AI$228,Inp_WWU!$I$9:$I$228,Cal_BOSort!$G1733,Inp_WWU!$J$9:$J$228,Cal_BOSort!$I1733)</f>
        <v>0</v>
      </c>
      <c r="AJ1733" s="18">
        <f>SUMIFS(Inp_WWU!AJ$9:AJ$228,Inp_WWU!$I$9:$I$228,Cal_BOSort!$G1733,Inp_WWU!$J$9:$J$228,Cal_BOSort!$I1733)</f>
        <v>0</v>
      </c>
      <c r="AK1733" s="18">
        <f>SUMIFS(Inp_WWU!AK$9:AK$228,Inp_WWU!$I$9:$I$228,Cal_BOSort!$G1733,Inp_WWU!$J$9:$J$228,Cal_BOSort!$I1733)</f>
        <v>0</v>
      </c>
      <c r="AM1733" s="18">
        <f t="shared" si="185"/>
        <v>0</v>
      </c>
      <c r="AN1733" s="18">
        <f t="shared" si="189"/>
        <v>0</v>
      </c>
      <c r="AO1733" s="18">
        <f t="shared" si="190"/>
        <v>0</v>
      </c>
      <c r="AP1733" s="18">
        <f t="shared" si="186"/>
        <v>0</v>
      </c>
      <c r="AQ1733" s="18">
        <f t="shared" si="187"/>
        <v>0</v>
      </c>
      <c r="AR1733" s="18">
        <f t="shared" si="188"/>
        <v>0</v>
      </c>
      <c r="AU1733" s="42"/>
    </row>
    <row r="1734" spans="4:47" s="3" customFormat="1">
      <c r="D1734" s="101" t="str">
        <f>IF(I1734="","",MAX(D$1565:D1733)+1)</f>
        <v/>
      </c>
      <c r="E1734" s="3" t="s">
        <v>36</v>
      </c>
      <c r="F1734" s="3" t="s">
        <v>212</v>
      </c>
      <c r="G1734" s="3" t="s">
        <v>214</v>
      </c>
      <c r="I1734" s="101" t="str">
        <f>IF(Inp_WWU!M177="BO",Inp_WWU!J177,"")</f>
        <v/>
      </c>
      <c r="L1734" s="3" t="s">
        <v>106</v>
      </c>
      <c r="R1734" s="14"/>
      <c r="T1734" s="18"/>
      <c r="U1734" s="18"/>
      <c r="V1734" s="18"/>
      <c r="W1734" s="18"/>
      <c r="X1734" s="18"/>
      <c r="Y1734" s="18">
        <f>SUMIFS(Inp_WWU!Y$9:Y$228,Inp_WWU!$I$9:$I$228,Cal_BOSort!$G1734,Inp_WWU!$J$9:$J$228,Cal_BOSort!$I1734)</f>
        <v>0</v>
      </c>
      <c r="Z1734" s="18">
        <f>SUMIFS(Inp_WWU!Z$9:Z$228,Inp_WWU!$I$9:$I$228,Cal_BOSort!$G1734,Inp_WWU!$J$9:$J$228,Cal_BOSort!$I1734)</f>
        <v>0</v>
      </c>
      <c r="AA1734" s="18">
        <f>SUMIFS(Inp_WWU!AA$9:AA$228,Inp_WWU!$I$9:$I$228,Cal_BOSort!$G1734,Inp_WWU!$J$9:$J$228,Cal_BOSort!$I1734)</f>
        <v>0</v>
      </c>
      <c r="AB1734" s="18">
        <f>SUMIFS(Inp_WWU!AB$9:AB$228,Inp_WWU!$I$9:$I$228,Cal_BOSort!$G1734,Inp_WWU!$J$9:$J$228,Cal_BOSort!$I1734)</f>
        <v>0</v>
      </c>
      <c r="AC1734" s="18">
        <f>SUMIFS(Inp_WWU!AC$9:AC$228,Inp_WWU!$I$9:$I$228,Cal_BOSort!$G1734,Inp_WWU!$J$9:$J$228,Cal_BOSort!$I1734)</f>
        <v>0</v>
      </c>
      <c r="AD1734" s="18">
        <f>SUMIFS(Inp_WWU!AD$9:AD$228,Inp_WWU!$I$9:$I$228,Cal_BOSort!$G1734,Inp_WWU!$J$9:$J$228,Cal_BOSort!$I1734)</f>
        <v>0</v>
      </c>
      <c r="AE1734" s="18">
        <f>SUMIFS(Inp_WWU!AE$9:AE$228,Inp_WWU!$I$9:$I$228,Cal_BOSort!$G1734,Inp_WWU!$J$9:$J$228,Cal_BOSort!$I1734)</f>
        <v>0</v>
      </c>
      <c r="AF1734" s="18">
        <f>SUMIFS(Inp_WWU!AF$9:AF$228,Inp_WWU!$I$9:$I$228,Cal_BOSort!$G1734,Inp_WWU!$J$9:$J$228,Cal_BOSort!$I1734)</f>
        <v>0</v>
      </c>
      <c r="AG1734" s="18">
        <f>SUMIFS(Inp_WWU!AG$9:AG$228,Inp_WWU!$I$9:$I$228,Cal_BOSort!$G1734,Inp_WWU!$J$9:$J$228,Cal_BOSort!$I1734)</f>
        <v>0</v>
      </c>
      <c r="AH1734" s="18">
        <f>SUMIFS(Inp_WWU!AH$9:AH$228,Inp_WWU!$I$9:$I$228,Cal_BOSort!$G1734,Inp_WWU!$J$9:$J$228,Cal_BOSort!$I1734)</f>
        <v>0</v>
      </c>
      <c r="AI1734" s="18">
        <f>SUMIFS(Inp_WWU!AI$9:AI$228,Inp_WWU!$I$9:$I$228,Cal_BOSort!$G1734,Inp_WWU!$J$9:$J$228,Cal_BOSort!$I1734)</f>
        <v>0</v>
      </c>
      <c r="AJ1734" s="18">
        <f>SUMIFS(Inp_WWU!AJ$9:AJ$228,Inp_WWU!$I$9:$I$228,Cal_BOSort!$G1734,Inp_WWU!$J$9:$J$228,Cal_BOSort!$I1734)</f>
        <v>0</v>
      </c>
      <c r="AK1734" s="18">
        <f>SUMIFS(Inp_WWU!AK$9:AK$228,Inp_WWU!$I$9:$I$228,Cal_BOSort!$G1734,Inp_WWU!$J$9:$J$228,Cal_BOSort!$I1734)</f>
        <v>0</v>
      </c>
      <c r="AM1734" s="18">
        <f t="shared" si="185"/>
        <v>0</v>
      </c>
      <c r="AN1734" s="18">
        <f t="shared" si="189"/>
        <v>0</v>
      </c>
      <c r="AO1734" s="18">
        <f t="shared" si="190"/>
        <v>0</v>
      </c>
      <c r="AP1734" s="18">
        <f t="shared" si="186"/>
        <v>0</v>
      </c>
      <c r="AQ1734" s="18">
        <f t="shared" si="187"/>
        <v>0</v>
      </c>
      <c r="AR1734" s="18">
        <f t="shared" si="188"/>
        <v>0</v>
      </c>
      <c r="AU1734" s="42"/>
    </row>
    <row r="1735" spans="4:47" s="3" customFormat="1">
      <c r="D1735" s="101" t="str">
        <f>IF(I1735="","",MAX(D$1565:D1734)+1)</f>
        <v/>
      </c>
      <c r="E1735" s="3" t="s">
        <v>36</v>
      </c>
      <c r="F1735" s="3" t="s">
        <v>212</v>
      </c>
      <c r="G1735" s="3" t="s">
        <v>214</v>
      </c>
      <c r="I1735" s="101" t="str">
        <f>IF(Inp_WWU!M178="BO",Inp_WWU!J178,"")</f>
        <v/>
      </c>
      <c r="L1735" s="3" t="s">
        <v>106</v>
      </c>
      <c r="R1735" s="14"/>
      <c r="T1735" s="18"/>
      <c r="U1735" s="18"/>
      <c r="V1735" s="18"/>
      <c r="W1735" s="18"/>
      <c r="X1735" s="18"/>
      <c r="Y1735" s="18">
        <f>SUMIFS(Inp_WWU!Y$9:Y$228,Inp_WWU!$I$9:$I$228,Cal_BOSort!$G1735,Inp_WWU!$J$9:$J$228,Cal_BOSort!$I1735)</f>
        <v>0</v>
      </c>
      <c r="Z1735" s="18">
        <f>SUMIFS(Inp_WWU!Z$9:Z$228,Inp_WWU!$I$9:$I$228,Cal_BOSort!$G1735,Inp_WWU!$J$9:$J$228,Cal_BOSort!$I1735)</f>
        <v>0</v>
      </c>
      <c r="AA1735" s="18">
        <f>SUMIFS(Inp_WWU!AA$9:AA$228,Inp_WWU!$I$9:$I$228,Cal_BOSort!$G1735,Inp_WWU!$J$9:$J$228,Cal_BOSort!$I1735)</f>
        <v>0</v>
      </c>
      <c r="AB1735" s="18">
        <f>SUMIFS(Inp_WWU!AB$9:AB$228,Inp_WWU!$I$9:$I$228,Cal_BOSort!$G1735,Inp_WWU!$J$9:$J$228,Cal_BOSort!$I1735)</f>
        <v>0</v>
      </c>
      <c r="AC1735" s="18">
        <f>SUMIFS(Inp_WWU!AC$9:AC$228,Inp_WWU!$I$9:$I$228,Cal_BOSort!$G1735,Inp_WWU!$J$9:$J$228,Cal_BOSort!$I1735)</f>
        <v>0</v>
      </c>
      <c r="AD1735" s="18">
        <f>SUMIFS(Inp_WWU!AD$9:AD$228,Inp_WWU!$I$9:$I$228,Cal_BOSort!$G1735,Inp_WWU!$J$9:$J$228,Cal_BOSort!$I1735)</f>
        <v>0</v>
      </c>
      <c r="AE1735" s="18">
        <f>SUMIFS(Inp_WWU!AE$9:AE$228,Inp_WWU!$I$9:$I$228,Cal_BOSort!$G1735,Inp_WWU!$J$9:$J$228,Cal_BOSort!$I1735)</f>
        <v>0</v>
      </c>
      <c r="AF1735" s="18">
        <f>SUMIFS(Inp_WWU!AF$9:AF$228,Inp_WWU!$I$9:$I$228,Cal_BOSort!$G1735,Inp_WWU!$J$9:$J$228,Cal_BOSort!$I1735)</f>
        <v>0</v>
      </c>
      <c r="AG1735" s="18">
        <f>SUMIFS(Inp_WWU!AG$9:AG$228,Inp_WWU!$I$9:$I$228,Cal_BOSort!$G1735,Inp_WWU!$J$9:$J$228,Cal_BOSort!$I1735)</f>
        <v>0</v>
      </c>
      <c r="AH1735" s="18">
        <f>SUMIFS(Inp_WWU!AH$9:AH$228,Inp_WWU!$I$9:$I$228,Cal_BOSort!$G1735,Inp_WWU!$J$9:$J$228,Cal_BOSort!$I1735)</f>
        <v>0</v>
      </c>
      <c r="AI1735" s="18">
        <f>SUMIFS(Inp_WWU!AI$9:AI$228,Inp_WWU!$I$9:$I$228,Cal_BOSort!$G1735,Inp_WWU!$J$9:$J$228,Cal_BOSort!$I1735)</f>
        <v>0</v>
      </c>
      <c r="AJ1735" s="18">
        <f>SUMIFS(Inp_WWU!AJ$9:AJ$228,Inp_WWU!$I$9:$I$228,Cal_BOSort!$G1735,Inp_WWU!$J$9:$J$228,Cal_BOSort!$I1735)</f>
        <v>0</v>
      </c>
      <c r="AK1735" s="18">
        <f>SUMIFS(Inp_WWU!AK$9:AK$228,Inp_WWU!$I$9:$I$228,Cal_BOSort!$G1735,Inp_WWU!$J$9:$J$228,Cal_BOSort!$I1735)</f>
        <v>0</v>
      </c>
      <c r="AM1735" s="18">
        <f t="shared" si="185"/>
        <v>0</v>
      </c>
      <c r="AN1735" s="18">
        <f t="shared" si="189"/>
        <v>0</v>
      </c>
      <c r="AO1735" s="18">
        <f t="shared" si="190"/>
        <v>0</v>
      </c>
      <c r="AP1735" s="18">
        <f t="shared" si="186"/>
        <v>0</v>
      </c>
      <c r="AQ1735" s="18">
        <f t="shared" si="187"/>
        <v>0</v>
      </c>
      <c r="AR1735" s="18">
        <f t="shared" si="188"/>
        <v>0</v>
      </c>
      <c r="AU1735" s="42"/>
    </row>
    <row r="1736" spans="4:47" s="3" customFormat="1">
      <c r="D1736" s="101" t="str">
        <f>IF(I1736="","",MAX(D$1565:D1735)+1)</f>
        <v/>
      </c>
      <c r="E1736" s="3" t="s">
        <v>36</v>
      </c>
      <c r="F1736" s="3" t="s">
        <v>212</v>
      </c>
      <c r="G1736" s="3" t="s">
        <v>215</v>
      </c>
      <c r="I1736" s="101" t="str">
        <f>IF(Inp_WWU!M179="BO",Inp_WWU!J179,"")</f>
        <v/>
      </c>
      <c r="L1736" s="3" t="s">
        <v>106</v>
      </c>
      <c r="R1736" s="14"/>
      <c r="T1736" s="18"/>
      <c r="U1736" s="18"/>
      <c r="V1736" s="18"/>
      <c r="W1736" s="18"/>
      <c r="X1736" s="18"/>
      <c r="Y1736" s="18">
        <f>SUMIFS(Inp_WWU!Y$9:Y$228,Inp_WWU!$I$9:$I$228,Cal_BOSort!$G1736,Inp_WWU!$J$9:$J$228,Cal_BOSort!$I1736)</f>
        <v>0</v>
      </c>
      <c r="Z1736" s="18">
        <f>SUMIFS(Inp_WWU!Z$9:Z$228,Inp_WWU!$I$9:$I$228,Cal_BOSort!$G1736,Inp_WWU!$J$9:$J$228,Cal_BOSort!$I1736)</f>
        <v>0</v>
      </c>
      <c r="AA1736" s="18">
        <f>SUMIFS(Inp_WWU!AA$9:AA$228,Inp_WWU!$I$9:$I$228,Cal_BOSort!$G1736,Inp_WWU!$J$9:$J$228,Cal_BOSort!$I1736)</f>
        <v>0</v>
      </c>
      <c r="AB1736" s="18">
        <f>SUMIFS(Inp_WWU!AB$9:AB$228,Inp_WWU!$I$9:$I$228,Cal_BOSort!$G1736,Inp_WWU!$J$9:$J$228,Cal_BOSort!$I1736)</f>
        <v>0</v>
      </c>
      <c r="AC1736" s="18">
        <f>SUMIFS(Inp_WWU!AC$9:AC$228,Inp_WWU!$I$9:$I$228,Cal_BOSort!$G1736,Inp_WWU!$J$9:$J$228,Cal_BOSort!$I1736)</f>
        <v>0</v>
      </c>
      <c r="AD1736" s="18">
        <f>SUMIFS(Inp_WWU!AD$9:AD$228,Inp_WWU!$I$9:$I$228,Cal_BOSort!$G1736,Inp_WWU!$J$9:$J$228,Cal_BOSort!$I1736)</f>
        <v>0</v>
      </c>
      <c r="AE1736" s="18">
        <f>SUMIFS(Inp_WWU!AE$9:AE$228,Inp_WWU!$I$9:$I$228,Cal_BOSort!$G1736,Inp_WWU!$J$9:$J$228,Cal_BOSort!$I1736)</f>
        <v>0</v>
      </c>
      <c r="AF1736" s="18">
        <f>SUMIFS(Inp_WWU!AF$9:AF$228,Inp_WWU!$I$9:$I$228,Cal_BOSort!$G1736,Inp_WWU!$J$9:$J$228,Cal_BOSort!$I1736)</f>
        <v>0</v>
      </c>
      <c r="AG1736" s="18">
        <f>SUMIFS(Inp_WWU!AG$9:AG$228,Inp_WWU!$I$9:$I$228,Cal_BOSort!$G1736,Inp_WWU!$J$9:$J$228,Cal_BOSort!$I1736)</f>
        <v>0</v>
      </c>
      <c r="AH1736" s="18">
        <f>SUMIFS(Inp_WWU!AH$9:AH$228,Inp_WWU!$I$9:$I$228,Cal_BOSort!$G1736,Inp_WWU!$J$9:$J$228,Cal_BOSort!$I1736)</f>
        <v>0</v>
      </c>
      <c r="AI1736" s="18">
        <f>SUMIFS(Inp_WWU!AI$9:AI$228,Inp_WWU!$I$9:$I$228,Cal_BOSort!$G1736,Inp_WWU!$J$9:$J$228,Cal_BOSort!$I1736)</f>
        <v>0</v>
      </c>
      <c r="AJ1736" s="18">
        <f>SUMIFS(Inp_WWU!AJ$9:AJ$228,Inp_WWU!$I$9:$I$228,Cal_BOSort!$G1736,Inp_WWU!$J$9:$J$228,Cal_BOSort!$I1736)</f>
        <v>0</v>
      </c>
      <c r="AK1736" s="18">
        <f>SUMIFS(Inp_WWU!AK$9:AK$228,Inp_WWU!$I$9:$I$228,Cal_BOSort!$G1736,Inp_WWU!$J$9:$J$228,Cal_BOSort!$I1736)</f>
        <v>0</v>
      </c>
      <c r="AM1736" s="18">
        <f t="shared" si="185"/>
        <v>0</v>
      </c>
      <c r="AN1736" s="18">
        <f t="shared" si="189"/>
        <v>0</v>
      </c>
      <c r="AO1736" s="18">
        <f t="shared" si="190"/>
        <v>0</v>
      </c>
      <c r="AP1736" s="18">
        <f t="shared" si="186"/>
        <v>0</v>
      </c>
      <c r="AQ1736" s="18">
        <f t="shared" si="187"/>
        <v>0</v>
      </c>
      <c r="AR1736" s="18">
        <f t="shared" si="188"/>
        <v>0</v>
      </c>
      <c r="AU1736" s="42"/>
    </row>
    <row r="1737" spans="4:47" s="3" customFormat="1">
      <c r="D1737" s="101" t="str">
        <f>IF(I1737="","",MAX(D$1565:D1736)+1)</f>
        <v/>
      </c>
      <c r="E1737" s="3" t="s">
        <v>36</v>
      </c>
      <c r="F1737" s="3" t="s">
        <v>212</v>
      </c>
      <c r="G1737" s="3" t="s">
        <v>215</v>
      </c>
      <c r="I1737" s="101" t="str">
        <f>IF(Inp_WWU!M180="BO",Inp_WWU!J180,"")</f>
        <v/>
      </c>
      <c r="L1737" s="3" t="s">
        <v>106</v>
      </c>
      <c r="R1737" s="14"/>
      <c r="T1737" s="18"/>
      <c r="U1737" s="18"/>
      <c r="V1737" s="18"/>
      <c r="W1737" s="18"/>
      <c r="X1737" s="18"/>
      <c r="Y1737" s="18">
        <f>SUMIFS(Inp_WWU!Y$9:Y$228,Inp_WWU!$I$9:$I$228,Cal_BOSort!$G1737,Inp_WWU!$J$9:$J$228,Cal_BOSort!$I1737)</f>
        <v>0</v>
      </c>
      <c r="Z1737" s="18">
        <f>SUMIFS(Inp_WWU!Z$9:Z$228,Inp_WWU!$I$9:$I$228,Cal_BOSort!$G1737,Inp_WWU!$J$9:$J$228,Cal_BOSort!$I1737)</f>
        <v>0</v>
      </c>
      <c r="AA1737" s="18">
        <f>SUMIFS(Inp_WWU!AA$9:AA$228,Inp_WWU!$I$9:$I$228,Cal_BOSort!$G1737,Inp_WWU!$J$9:$J$228,Cal_BOSort!$I1737)</f>
        <v>0</v>
      </c>
      <c r="AB1737" s="18">
        <f>SUMIFS(Inp_WWU!AB$9:AB$228,Inp_WWU!$I$9:$I$228,Cal_BOSort!$G1737,Inp_WWU!$J$9:$J$228,Cal_BOSort!$I1737)</f>
        <v>0</v>
      </c>
      <c r="AC1737" s="18">
        <f>SUMIFS(Inp_WWU!AC$9:AC$228,Inp_WWU!$I$9:$I$228,Cal_BOSort!$G1737,Inp_WWU!$J$9:$J$228,Cal_BOSort!$I1737)</f>
        <v>0</v>
      </c>
      <c r="AD1737" s="18">
        <f>SUMIFS(Inp_WWU!AD$9:AD$228,Inp_WWU!$I$9:$I$228,Cal_BOSort!$G1737,Inp_WWU!$J$9:$J$228,Cal_BOSort!$I1737)</f>
        <v>0</v>
      </c>
      <c r="AE1737" s="18">
        <f>SUMIFS(Inp_WWU!AE$9:AE$228,Inp_WWU!$I$9:$I$228,Cal_BOSort!$G1737,Inp_WWU!$J$9:$J$228,Cal_BOSort!$I1737)</f>
        <v>0</v>
      </c>
      <c r="AF1737" s="18">
        <f>SUMIFS(Inp_WWU!AF$9:AF$228,Inp_WWU!$I$9:$I$228,Cal_BOSort!$G1737,Inp_WWU!$J$9:$J$228,Cal_BOSort!$I1737)</f>
        <v>0</v>
      </c>
      <c r="AG1737" s="18">
        <f>SUMIFS(Inp_WWU!AG$9:AG$228,Inp_WWU!$I$9:$I$228,Cal_BOSort!$G1737,Inp_WWU!$J$9:$J$228,Cal_BOSort!$I1737)</f>
        <v>0</v>
      </c>
      <c r="AH1737" s="18">
        <f>SUMIFS(Inp_WWU!AH$9:AH$228,Inp_WWU!$I$9:$I$228,Cal_BOSort!$G1737,Inp_WWU!$J$9:$J$228,Cal_BOSort!$I1737)</f>
        <v>0</v>
      </c>
      <c r="AI1737" s="18">
        <f>SUMIFS(Inp_WWU!AI$9:AI$228,Inp_WWU!$I$9:$I$228,Cal_BOSort!$G1737,Inp_WWU!$J$9:$J$228,Cal_BOSort!$I1737)</f>
        <v>0</v>
      </c>
      <c r="AJ1737" s="18">
        <f>SUMIFS(Inp_WWU!AJ$9:AJ$228,Inp_WWU!$I$9:$I$228,Cal_BOSort!$G1737,Inp_WWU!$J$9:$J$228,Cal_BOSort!$I1737)</f>
        <v>0</v>
      </c>
      <c r="AK1737" s="18">
        <f>SUMIFS(Inp_WWU!AK$9:AK$228,Inp_WWU!$I$9:$I$228,Cal_BOSort!$G1737,Inp_WWU!$J$9:$J$228,Cal_BOSort!$I1737)</f>
        <v>0</v>
      </c>
      <c r="AM1737" s="18">
        <f t="shared" si="185"/>
        <v>0</v>
      </c>
      <c r="AN1737" s="18">
        <f t="shared" si="189"/>
        <v>0</v>
      </c>
      <c r="AO1737" s="18">
        <f t="shared" si="190"/>
        <v>0</v>
      </c>
      <c r="AP1737" s="18">
        <f t="shared" si="186"/>
        <v>0</v>
      </c>
      <c r="AQ1737" s="18">
        <f t="shared" si="187"/>
        <v>0</v>
      </c>
      <c r="AR1737" s="18">
        <f t="shared" si="188"/>
        <v>0</v>
      </c>
      <c r="AU1737" s="42"/>
    </row>
    <row r="1738" spans="4:47" s="3" customFormat="1">
      <c r="D1738" s="101" t="str">
        <f>IF(I1738="","",MAX(D$1565:D1737)+1)</f>
        <v/>
      </c>
      <c r="E1738" s="3" t="s">
        <v>36</v>
      </c>
      <c r="F1738" s="3" t="s">
        <v>212</v>
      </c>
      <c r="G1738" s="3" t="s">
        <v>215</v>
      </c>
      <c r="I1738" s="101" t="str">
        <f>IF(Inp_WWU!M181="BO",Inp_WWU!J181,"")</f>
        <v/>
      </c>
      <c r="L1738" s="3" t="s">
        <v>106</v>
      </c>
      <c r="R1738" s="14"/>
      <c r="T1738" s="18"/>
      <c r="U1738" s="18"/>
      <c r="V1738" s="18"/>
      <c r="W1738" s="18"/>
      <c r="X1738" s="18"/>
      <c r="Y1738" s="18">
        <f>SUMIFS(Inp_WWU!Y$9:Y$228,Inp_WWU!$I$9:$I$228,Cal_BOSort!$G1738,Inp_WWU!$J$9:$J$228,Cal_BOSort!$I1738)</f>
        <v>0</v>
      </c>
      <c r="Z1738" s="18">
        <f>SUMIFS(Inp_WWU!Z$9:Z$228,Inp_WWU!$I$9:$I$228,Cal_BOSort!$G1738,Inp_WWU!$J$9:$J$228,Cal_BOSort!$I1738)</f>
        <v>0</v>
      </c>
      <c r="AA1738" s="18">
        <f>SUMIFS(Inp_WWU!AA$9:AA$228,Inp_WWU!$I$9:$I$228,Cal_BOSort!$G1738,Inp_WWU!$J$9:$J$228,Cal_BOSort!$I1738)</f>
        <v>0</v>
      </c>
      <c r="AB1738" s="18">
        <f>SUMIFS(Inp_WWU!AB$9:AB$228,Inp_WWU!$I$9:$I$228,Cal_BOSort!$G1738,Inp_WWU!$J$9:$J$228,Cal_BOSort!$I1738)</f>
        <v>0</v>
      </c>
      <c r="AC1738" s="18">
        <f>SUMIFS(Inp_WWU!AC$9:AC$228,Inp_WWU!$I$9:$I$228,Cal_BOSort!$G1738,Inp_WWU!$J$9:$J$228,Cal_BOSort!$I1738)</f>
        <v>0</v>
      </c>
      <c r="AD1738" s="18">
        <f>SUMIFS(Inp_WWU!AD$9:AD$228,Inp_WWU!$I$9:$I$228,Cal_BOSort!$G1738,Inp_WWU!$J$9:$J$228,Cal_BOSort!$I1738)</f>
        <v>0</v>
      </c>
      <c r="AE1738" s="18">
        <f>SUMIFS(Inp_WWU!AE$9:AE$228,Inp_WWU!$I$9:$I$228,Cal_BOSort!$G1738,Inp_WWU!$J$9:$J$228,Cal_BOSort!$I1738)</f>
        <v>0</v>
      </c>
      <c r="AF1738" s="18">
        <f>SUMIFS(Inp_WWU!AF$9:AF$228,Inp_WWU!$I$9:$I$228,Cal_BOSort!$G1738,Inp_WWU!$J$9:$J$228,Cal_BOSort!$I1738)</f>
        <v>0</v>
      </c>
      <c r="AG1738" s="18">
        <f>SUMIFS(Inp_WWU!AG$9:AG$228,Inp_WWU!$I$9:$I$228,Cal_BOSort!$G1738,Inp_WWU!$J$9:$J$228,Cal_BOSort!$I1738)</f>
        <v>0</v>
      </c>
      <c r="AH1738" s="18">
        <f>SUMIFS(Inp_WWU!AH$9:AH$228,Inp_WWU!$I$9:$I$228,Cal_BOSort!$G1738,Inp_WWU!$J$9:$J$228,Cal_BOSort!$I1738)</f>
        <v>0</v>
      </c>
      <c r="AI1738" s="18">
        <f>SUMIFS(Inp_WWU!AI$9:AI$228,Inp_WWU!$I$9:$I$228,Cal_BOSort!$G1738,Inp_WWU!$J$9:$J$228,Cal_BOSort!$I1738)</f>
        <v>0</v>
      </c>
      <c r="AJ1738" s="18">
        <f>SUMIFS(Inp_WWU!AJ$9:AJ$228,Inp_WWU!$I$9:$I$228,Cal_BOSort!$G1738,Inp_WWU!$J$9:$J$228,Cal_BOSort!$I1738)</f>
        <v>0</v>
      </c>
      <c r="AK1738" s="18">
        <f>SUMIFS(Inp_WWU!AK$9:AK$228,Inp_WWU!$I$9:$I$228,Cal_BOSort!$G1738,Inp_WWU!$J$9:$J$228,Cal_BOSort!$I1738)</f>
        <v>0</v>
      </c>
      <c r="AM1738" s="18">
        <f t="shared" si="185"/>
        <v>0</v>
      </c>
      <c r="AN1738" s="18">
        <f t="shared" si="189"/>
        <v>0</v>
      </c>
      <c r="AO1738" s="18">
        <f t="shared" si="190"/>
        <v>0</v>
      </c>
      <c r="AP1738" s="18">
        <f t="shared" si="186"/>
        <v>0</v>
      </c>
      <c r="AQ1738" s="18">
        <f t="shared" si="187"/>
        <v>0</v>
      </c>
      <c r="AR1738" s="18">
        <f t="shared" si="188"/>
        <v>0</v>
      </c>
      <c r="AU1738" s="42"/>
    </row>
    <row r="1739" spans="4:47" s="3" customFormat="1">
      <c r="D1739" s="101" t="str">
        <f>IF(I1739="","",MAX(D$1565:D1738)+1)</f>
        <v/>
      </c>
      <c r="E1739" s="3" t="s">
        <v>36</v>
      </c>
      <c r="F1739" s="3" t="s">
        <v>212</v>
      </c>
      <c r="G1739" s="3" t="s">
        <v>215</v>
      </c>
      <c r="I1739" s="101" t="str">
        <f>IF(Inp_WWU!M182="BO",Inp_WWU!J182,"")</f>
        <v/>
      </c>
      <c r="L1739" s="3" t="s">
        <v>106</v>
      </c>
      <c r="R1739" s="14"/>
      <c r="T1739" s="18"/>
      <c r="U1739" s="18"/>
      <c r="V1739" s="18"/>
      <c r="W1739" s="18"/>
      <c r="X1739" s="18"/>
      <c r="Y1739" s="18">
        <f>SUMIFS(Inp_WWU!Y$9:Y$228,Inp_WWU!$I$9:$I$228,Cal_BOSort!$G1739,Inp_WWU!$J$9:$J$228,Cal_BOSort!$I1739)</f>
        <v>0</v>
      </c>
      <c r="Z1739" s="18">
        <f>SUMIFS(Inp_WWU!Z$9:Z$228,Inp_WWU!$I$9:$I$228,Cal_BOSort!$G1739,Inp_WWU!$J$9:$J$228,Cal_BOSort!$I1739)</f>
        <v>0</v>
      </c>
      <c r="AA1739" s="18">
        <f>SUMIFS(Inp_WWU!AA$9:AA$228,Inp_WWU!$I$9:$I$228,Cal_BOSort!$G1739,Inp_WWU!$J$9:$J$228,Cal_BOSort!$I1739)</f>
        <v>0</v>
      </c>
      <c r="AB1739" s="18">
        <f>SUMIFS(Inp_WWU!AB$9:AB$228,Inp_WWU!$I$9:$I$228,Cal_BOSort!$G1739,Inp_WWU!$J$9:$J$228,Cal_BOSort!$I1739)</f>
        <v>0</v>
      </c>
      <c r="AC1739" s="18">
        <f>SUMIFS(Inp_WWU!AC$9:AC$228,Inp_WWU!$I$9:$I$228,Cal_BOSort!$G1739,Inp_WWU!$J$9:$J$228,Cal_BOSort!$I1739)</f>
        <v>0</v>
      </c>
      <c r="AD1739" s="18">
        <f>SUMIFS(Inp_WWU!AD$9:AD$228,Inp_WWU!$I$9:$I$228,Cal_BOSort!$G1739,Inp_WWU!$J$9:$J$228,Cal_BOSort!$I1739)</f>
        <v>0</v>
      </c>
      <c r="AE1739" s="18">
        <f>SUMIFS(Inp_WWU!AE$9:AE$228,Inp_WWU!$I$9:$I$228,Cal_BOSort!$G1739,Inp_WWU!$J$9:$J$228,Cal_BOSort!$I1739)</f>
        <v>0</v>
      </c>
      <c r="AF1739" s="18">
        <f>SUMIFS(Inp_WWU!AF$9:AF$228,Inp_WWU!$I$9:$I$228,Cal_BOSort!$G1739,Inp_WWU!$J$9:$J$228,Cal_BOSort!$I1739)</f>
        <v>0</v>
      </c>
      <c r="AG1739" s="18">
        <f>SUMIFS(Inp_WWU!AG$9:AG$228,Inp_WWU!$I$9:$I$228,Cal_BOSort!$G1739,Inp_WWU!$J$9:$J$228,Cal_BOSort!$I1739)</f>
        <v>0</v>
      </c>
      <c r="AH1739" s="18">
        <f>SUMIFS(Inp_WWU!AH$9:AH$228,Inp_WWU!$I$9:$I$228,Cal_BOSort!$G1739,Inp_WWU!$J$9:$J$228,Cal_BOSort!$I1739)</f>
        <v>0</v>
      </c>
      <c r="AI1739" s="18">
        <f>SUMIFS(Inp_WWU!AI$9:AI$228,Inp_WWU!$I$9:$I$228,Cal_BOSort!$G1739,Inp_WWU!$J$9:$J$228,Cal_BOSort!$I1739)</f>
        <v>0</v>
      </c>
      <c r="AJ1739" s="18">
        <f>SUMIFS(Inp_WWU!AJ$9:AJ$228,Inp_WWU!$I$9:$I$228,Cal_BOSort!$G1739,Inp_WWU!$J$9:$J$228,Cal_BOSort!$I1739)</f>
        <v>0</v>
      </c>
      <c r="AK1739" s="18">
        <f>SUMIFS(Inp_WWU!AK$9:AK$228,Inp_WWU!$I$9:$I$228,Cal_BOSort!$G1739,Inp_WWU!$J$9:$J$228,Cal_BOSort!$I1739)</f>
        <v>0</v>
      </c>
      <c r="AM1739" s="18">
        <f t="shared" si="185"/>
        <v>0</v>
      </c>
      <c r="AN1739" s="18">
        <f t="shared" si="189"/>
        <v>0</v>
      </c>
      <c r="AO1739" s="18">
        <f t="shared" si="190"/>
        <v>0</v>
      </c>
      <c r="AP1739" s="18">
        <f t="shared" si="186"/>
        <v>0</v>
      </c>
      <c r="AQ1739" s="18">
        <f t="shared" si="187"/>
        <v>0</v>
      </c>
      <c r="AR1739" s="18">
        <f t="shared" si="188"/>
        <v>0</v>
      </c>
      <c r="AU1739" s="42"/>
    </row>
    <row r="1740" spans="4:47" s="3" customFormat="1">
      <c r="D1740" s="101" t="str">
        <f>IF(I1740="","",MAX(D$1565:D1739)+1)</f>
        <v/>
      </c>
      <c r="E1740" s="3" t="s">
        <v>36</v>
      </c>
      <c r="F1740" s="3" t="s">
        <v>212</v>
      </c>
      <c r="G1740" s="3" t="s">
        <v>215</v>
      </c>
      <c r="I1740" s="101" t="str">
        <f>IF(Inp_WWU!M183="BO",Inp_WWU!J183,"")</f>
        <v/>
      </c>
      <c r="L1740" s="3" t="s">
        <v>106</v>
      </c>
      <c r="R1740" s="14"/>
      <c r="T1740" s="18"/>
      <c r="U1740" s="18"/>
      <c r="V1740" s="18"/>
      <c r="W1740" s="18"/>
      <c r="X1740" s="18"/>
      <c r="Y1740" s="18">
        <f>SUMIFS(Inp_WWU!Y$9:Y$228,Inp_WWU!$I$9:$I$228,Cal_BOSort!$G1740,Inp_WWU!$J$9:$J$228,Cal_BOSort!$I1740)</f>
        <v>0</v>
      </c>
      <c r="Z1740" s="18">
        <f>SUMIFS(Inp_WWU!Z$9:Z$228,Inp_WWU!$I$9:$I$228,Cal_BOSort!$G1740,Inp_WWU!$J$9:$J$228,Cal_BOSort!$I1740)</f>
        <v>0</v>
      </c>
      <c r="AA1740" s="18">
        <f>SUMIFS(Inp_WWU!AA$9:AA$228,Inp_WWU!$I$9:$I$228,Cal_BOSort!$G1740,Inp_WWU!$J$9:$J$228,Cal_BOSort!$I1740)</f>
        <v>0</v>
      </c>
      <c r="AB1740" s="18">
        <f>SUMIFS(Inp_WWU!AB$9:AB$228,Inp_WWU!$I$9:$I$228,Cal_BOSort!$G1740,Inp_WWU!$J$9:$J$228,Cal_BOSort!$I1740)</f>
        <v>0</v>
      </c>
      <c r="AC1740" s="18">
        <f>SUMIFS(Inp_WWU!AC$9:AC$228,Inp_WWU!$I$9:$I$228,Cal_BOSort!$G1740,Inp_WWU!$J$9:$J$228,Cal_BOSort!$I1740)</f>
        <v>0</v>
      </c>
      <c r="AD1740" s="18">
        <f>SUMIFS(Inp_WWU!AD$9:AD$228,Inp_WWU!$I$9:$I$228,Cal_BOSort!$G1740,Inp_WWU!$J$9:$J$228,Cal_BOSort!$I1740)</f>
        <v>0</v>
      </c>
      <c r="AE1740" s="18">
        <f>SUMIFS(Inp_WWU!AE$9:AE$228,Inp_WWU!$I$9:$I$228,Cal_BOSort!$G1740,Inp_WWU!$J$9:$J$228,Cal_BOSort!$I1740)</f>
        <v>0</v>
      </c>
      <c r="AF1740" s="18">
        <f>SUMIFS(Inp_WWU!AF$9:AF$228,Inp_WWU!$I$9:$I$228,Cal_BOSort!$G1740,Inp_WWU!$J$9:$J$228,Cal_BOSort!$I1740)</f>
        <v>0</v>
      </c>
      <c r="AG1740" s="18">
        <f>SUMIFS(Inp_WWU!AG$9:AG$228,Inp_WWU!$I$9:$I$228,Cal_BOSort!$G1740,Inp_WWU!$J$9:$J$228,Cal_BOSort!$I1740)</f>
        <v>0</v>
      </c>
      <c r="AH1740" s="18">
        <f>SUMIFS(Inp_WWU!AH$9:AH$228,Inp_WWU!$I$9:$I$228,Cal_BOSort!$G1740,Inp_WWU!$J$9:$J$228,Cal_BOSort!$I1740)</f>
        <v>0</v>
      </c>
      <c r="AI1740" s="18">
        <f>SUMIFS(Inp_WWU!AI$9:AI$228,Inp_WWU!$I$9:$I$228,Cal_BOSort!$G1740,Inp_WWU!$J$9:$J$228,Cal_BOSort!$I1740)</f>
        <v>0</v>
      </c>
      <c r="AJ1740" s="18">
        <f>SUMIFS(Inp_WWU!AJ$9:AJ$228,Inp_WWU!$I$9:$I$228,Cal_BOSort!$G1740,Inp_WWU!$J$9:$J$228,Cal_BOSort!$I1740)</f>
        <v>0</v>
      </c>
      <c r="AK1740" s="18">
        <f>SUMIFS(Inp_WWU!AK$9:AK$228,Inp_WWU!$I$9:$I$228,Cal_BOSort!$G1740,Inp_WWU!$J$9:$J$228,Cal_BOSort!$I1740)</f>
        <v>0</v>
      </c>
      <c r="AM1740" s="18">
        <f t="shared" si="185"/>
        <v>0</v>
      </c>
      <c r="AN1740" s="18">
        <f t="shared" si="189"/>
        <v>0</v>
      </c>
      <c r="AO1740" s="18">
        <f t="shared" si="190"/>
        <v>0</v>
      </c>
      <c r="AP1740" s="18">
        <f t="shared" si="186"/>
        <v>0</v>
      </c>
      <c r="AQ1740" s="18">
        <f t="shared" si="187"/>
        <v>0</v>
      </c>
      <c r="AR1740" s="18">
        <f t="shared" si="188"/>
        <v>0</v>
      </c>
      <c r="AU1740" s="42"/>
    </row>
    <row r="1741" spans="4:47" s="3" customFormat="1">
      <c r="D1741" s="101" t="str">
        <f>IF(I1741="","",MAX(D$1565:D1740)+1)</f>
        <v/>
      </c>
      <c r="E1741" s="3" t="s">
        <v>36</v>
      </c>
      <c r="F1741" s="3" t="s">
        <v>212</v>
      </c>
      <c r="G1741" s="3" t="s">
        <v>215</v>
      </c>
      <c r="I1741" s="101" t="str">
        <f>IF(Inp_WWU!M184="BO",Inp_WWU!J184,"")</f>
        <v/>
      </c>
      <c r="L1741" s="3" t="s">
        <v>106</v>
      </c>
      <c r="R1741" s="14"/>
      <c r="T1741" s="18"/>
      <c r="U1741" s="18"/>
      <c r="V1741" s="18"/>
      <c r="W1741" s="18"/>
      <c r="X1741" s="18"/>
      <c r="Y1741" s="18">
        <f>SUMIFS(Inp_WWU!Y$9:Y$228,Inp_WWU!$I$9:$I$228,Cal_BOSort!$G1741,Inp_WWU!$J$9:$J$228,Cal_BOSort!$I1741)</f>
        <v>0</v>
      </c>
      <c r="Z1741" s="18">
        <f>SUMIFS(Inp_WWU!Z$9:Z$228,Inp_WWU!$I$9:$I$228,Cal_BOSort!$G1741,Inp_WWU!$J$9:$J$228,Cal_BOSort!$I1741)</f>
        <v>0</v>
      </c>
      <c r="AA1741" s="18">
        <f>SUMIFS(Inp_WWU!AA$9:AA$228,Inp_WWU!$I$9:$I$228,Cal_BOSort!$G1741,Inp_WWU!$J$9:$J$228,Cal_BOSort!$I1741)</f>
        <v>0</v>
      </c>
      <c r="AB1741" s="18">
        <f>SUMIFS(Inp_WWU!AB$9:AB$228,Inp_WWU!$I$9:$I$228,Cal_BOSort!$G1741,Inp_WWU!$J$9:$J$228,Cal_BOSort!$I1741)</f>
        <v>0</v>
      </c>
      <c r="AC1741" s="18">
        <f>SUMIFS(Inp_WWU!AC$9:AC$228,Inp_WWU!$I$9:$I$228,Cal_BOSort!$G1741,Inp_WWU!$J$9:$J$228,Cal_BOSort!$I1741)</f>
        <v>0</v>
      </c>
      <c r="AD1741" s="18">
        <f>SUMIFS(Inp_WWU!AD$9:AD$228,Inp_WWU!$I$9:$I$228,Cal_BOSort!$G1741,Inp_WWU!$J$9:$J$228,Cal_BOSort!$I1741)</f>
        <v>0</v>
      </c>
      <c r="AE1741" s="18">
        <f>SUMIFS(Inp_WWU!AE$9:AE$228,Inp_WWU!$I$9:$I$228,Cal_BOSort!$G1741,Inp_WWU!$J$9:$J$228,Cal_BOSort!$I1741)</f>
        <v>0</v>
      </c>
      <c r="AF1741" s="18">
        <f>SUMIFS(Inp_WWU!AF$9:AF$228,Inp_WWU!$I$9:$I$228,Cal_BOSort!$G1741,Inp_WWU!$J$9:$J$228,Cal_BOSort!$I1741)</f>
        <v>0</v>
      </c>
      <c r="AG1741" s="18">
        <f>SUMIFS(Inp_WWU!AG$9:AG$228,Inp_WWU!$I$9:$I$228,Cal_BOSort!$G1741,Inp_WWU!$J$9:$J$228,Cal_BOSort!$I1741)</f>
        <v>0</v>
      </c>
      <c r="AH1741" s="18">
        <f>SUMIFS(Inp_WWU!AH$9:AH$228,Inp_WWU!$I$9:$I$228,Cal_BOSort!$G1741,Inp_WWU!$J$9:$J$228,Cal_BOSort!$I1741)</f>
        <v>0</v>
      </c>
      <c r="AI1741" s="18">
        <f>SUMIFS(Inp_WWU!AI$9:AI$228,Inp_WWU!$I$9:$I$228,Cal_BOSort!$G1741,Inp_WWU!$J$9:$J$228,Cal_BOSort!$I1741)</f>
        <v>0</v>
      </c>
      <c r="AJ1741" s="18">
        <f>SUMIFS(Inp_WWU!AJ$9:AJ$228,Inp_WWU!$I$9:$I$228,Cal_BOSort!$G1741,Inp_WWU!$J$9:$J$228,Cal_BOSort!$I1741)</f>
        <v>0</v>
      </c>
      <c r="AK1741" s="18">
        <f>SUMIFS(Inp_WWU!AK$9:AK$228,Inp_WWU!$I$9:$I$228,Cal_BOSort!$G1741,Inp_WWU!$J$9:$J$228,Cal_BOSort!$I1741)</f>
        <v>0</v>
      </c>
      <c r="AM1741" s="18">
        <f t="shared" si="185"/>
        <v>0</v>
      </c>
      <c r="AN1741" s="18">
        <f t="shared" si="189"/>
        <v>0</v>
      </c>
      <c r="AO1741" s="18">
        <f t="shared" si="190"/>
        <v>0</v>
      </c>
      <c r="AP1741" s="18">
        <f t="shared" si="186"/>
        <v>0</v>
      </c>
      <c r="AQ1741" s="18">
        <f t="shared" si="187"/>
        <v>0</v>
      </c>
      <c r="AR1741" s="18">
        <f t="shared" si="188"/>
        <v>0</v>
      </c>
      <c r="AU1741" s="42"/>
    </row>
    <row r="1742" spans="4:47" s="3" customFormat="1">
      <c r="D1742" s="101" t="str">
        <f>IF(I1742="","",MAX(D$1565:D1741)+1)</f>
        <v/>
      </c>
      <c r="E1742" s="3" t="s">
        <v>36</v>
      </c>
      <c r="F1742" s="3" t="s">
        <v>212</v>
      </c>
      <c r="G1742" s="3" t="s">
        <v>215</v>
      </c>
      <c r="I1742" s="101" t="str">
        <f>IF(Inp_WWU!M185="BO",Inp_WWU!J185,"")</f>
        <v/>
      </c>
      <c r="L1742" s="3" t="s">
        <v>106</v>
      </c>
      <c r="R1742" s="14"/>
      <c r="T1742" s="18"/>
      <c r="U1742" s="18"/>
      <c r="V1742" s="18"/>
      <c r="W1742" s="18"/>
      <c r="X1742" s="18"/>
      <c r="Y1742" s="18">
        <f>SUMIFS(Inp_WWU!Y$9:Y$228,Inp_WWU!$I$9:$I$228,Cal_BOSort!$G1742,Inp_WWU!$J$9:$J$228,Cal_BOSort!$I1742)</f>
        <v>0</v>
      </c>
      <c r="Z1742" s="18">
        <f>SUMIFS(Inp_WWU!Z$9:Z$228,Inp_WWU!$I$9:$I$228,Cal_BOSort!$G1742,Inp_WWU!$J$9:$J$228,Cal_BOSort!$I1742)</f>
        <v>0</v>
      </c>
      <c r="AA1742" s="18">
        <f>SUMIFS(Inp_WWU!AA$9:AA$228,Inp_WWU!$I$9:$I$228,Cal_BOSort!$G1742,Inp_WWU!$J$9:$J$228,Cal_BOSort!$I1742)</f>
        <v>0</v>
      </c>
      <c r="AB1742" s="18">
        <f>SUMIFS(Inp_WWU!AB$9:AB$228,Inp_WWU!$I$9:$I$228,Cal_BOSort!$G1742,Inp_WWU!$J$9:$J$228,Cal_BOSort!$I1742)</f>
        <v>0</v>
      </c>
      <c r="AC1742" s="18">
        <f>SUMIFS(Inp_WWU!AC$9:AC$228,Inp_WWU!$I$9:$I$228,Cal_BOSort!$G1742,Inp_WWU!$J$9:$J$228,Cal_BOSort!$I1742)</f>
        <v>0</v>
      </c>
      <c r="AD1742" s="18">
        <f>SUMIFS(Inp_WWU!AD$9:AD$228,Inp_WWU!$I$9:$I$228,Cal_BOSort!$G1742,Inp_WWU!$J$9:$J$228,Cal_BOSort!$I1742)</f>
        <v>0</v>
      </c>
      <c r="AE1742" s="18">
        <f>SUMIFS(Inp_WWU!AE$9:AE$228,Inp_WWU!$I$9:$I$228,Cal_BOSort!$G1742,Inp_WWU!$J$9:$J$228,Cal_BOSort!$I1742)</f>
        <v>0</v>
      </c>
      <c r="AF1742" s="18">
        <f>SUMIFS(Inp_WWU!AF$9:AF$228,Inp_WWU!$I$9:$I$228,Cal_BOSort!$G1742,Inp_WWU!$J$9:$J$228,Cal_BOSort!$I1742)</f>
        <v>0</v>
      </c>
      <c r="AG1742" s="18">
        <f>SUMIFS(Inp_WWU!AG$9:AG$228,Inp_WWU!$I$9:$I$228,Cal_BOSort!$G1742,Inp_WWU!$J$9:$J$228,Cal_BOSort!$I1742)</f>
        <v>0</v>
      </c>
      <c r="AH1742" s="18">
        <f>SUMIFS(Inp_WWU!AH$9:AH$228,Inp_WWU!$I$9:$I$228,Cal_BOSort!$G1742,Inp_WWU!$J$9:$J$228,Cal_BOSort!$I1742)</f>
        <v>0</v>
      </c>
      <c r="AI1742" s="18">
        <f>SUMIFS(Inp_WWU!AI$9:AI$228,Inp_WWU!$I$9:$I$228,Cal_BOSort!$G1742,Inp_WWU!$J$9:$J$228,Cal_BOSort!$I1742)</f>
        <v>0</v>
      </c>
      <c r="AJ1742" s="18">
        <f>SUMIFS(Inp_WWU!AJ$9:AJ$228,Inp_WWU!$I$9:$I$228,Cal_BOSort!$G1742,Inp_WWU!$J$9:$J$228,Cal_BOSort!$I1742)</f>
        <v>0</v>
      </c>
      <c r="AK1742" s="18">
        <f>SUMIFS(Inp_WWU!AK$9:AK$228,Inp_WWU!$I$9:$I$228,Cal_BOSort!$G1742,Inp_WWU!$J$9:$J$228,Cal_BOSort!$I1742)</f>
        <v>0</v>
      </c>
      <c r="AM1742" s="18">
        <f t="shared" si="185"/>
        <v>0</v>
      </c>
      <c r="AN1742" s="18">
        <f t="shared" si="189"/>
        <v>0</v>
      </c>
      <c r="AO1742" s="18">
        <f t="shared" si="190"/>
        <v>0</v>
      </c>
      <c r="AP1742" s="18">
        <f t="shared" si="186"/>
        <v>0</v>
      </c>
      <c r="AQ1742" s="18">
        <f t="shared" si="187"/>
        <v>0</v>
      </c>
      <c r="AR1742" s="18">
        <f t="shared" si="188"/>
        <v>0</v>
      </c>
      <c r="AU1742" s="42"/>
    </row>
    <row r="1743" spans="4:47" s="3" customFormat="1">
      <c r="D1743" s="101" t="str">
        <f>IF(I1743="","",MAX(D$1565:D1742)+1)</f>
        <v/>
      </c>
      <c r="E1743" s="3" t="s">
        <v>36</v>
      </c>
      <c r="F1743" s="3" t="s">
        <v>212</v>
      </c>
      <c r="G1743" s="3" t="s">
        <v>215</v>
      </c>
      <c r="I1743" s="101" t="str">
        <f>IF(Inp_WWU!M186="BO",Inp_WWU!J186,"")</f>
        <v/>
      </c>
      <c r="L1743" s="3" t="s">
        <v>106</v>
      </c>
      <c r="R1743" s="14"/>
      <c r="T1743" s="18"/>
      <c r="U1743" s="18"/>
      <c r="V1743" s="18"/>
      <c r="W1743" s="18"/>
      <c r="X1743" s="18"/>
      <c r="Y1743" s="18">
        <f>SUMIFS(Inp_WWU!Y$9:Y$228,Inp_WWU!$I$9:$I$228,Cal_BOSort!$G1743,Inp_WWU!$J$9:$J$228,Cal_BOSort!$I1743)</f>
        <v>0</v>
      </c>
      <c r="Z1743" s="18">
        <f>SUMIFS(Inp_WWU!Z$9:Z$228,Inp_WWU!$I$9:$I$228,Cal_BOSort!$G1743,Inp_WWU!$J$9:$J$228,Cal_BOSort!$I1743)</f>
        <v>0</v>
      </c>
      <c r="AA1743" s="18">
        <f>SUMIFS(Inp_WWU!AA$9:AA$228,Inp_WWU!$I$9:$I$228,Cal_BOSort!$G1743,Inp_WWU!$J$9:$J$228,Cal_BOSort!$I1743)</f>
        <v>0</v>
      </c>
      <c r="AB1743" s="18">
        <f>SUMIFS(Inp_WWU!AB$9:AB$228,Inp_WWU!$I$9:$I$228,Cal_BOSort!$G1743,Inp_WWU!$J$9:$J$228,Cal_BOSort!$I1743)</f>
        <v>0</v>
      </c>
      <c r="AC1743" s="18">
        <f>SUMIFS(Inp_WWU!AC$9:AC$228,Inp_WWU!$I$9:$I$228,Cal_BOSort!$G1743,Inp_WWU!$J$9:$J$228,Cal_BOSort!$I1743)</f>
        <v>0</v>
      </c>
      <c r="AD1743" s="18">
        <f>SUMIFS(Inp_WWU!AD$9:AD$228,Inp_WWU!$I$9:$I$228,Cal_BOSort!$G1743,Inp_WWU!$J$9:$J$228,Cal_BOSort!$I1743)</f>
        <v>0</v>
      </c>
      <c r="AE1743" s="18">
        <f>SUMIFS(Inp_WWU!AE$9:AE$228,Inp_WWU!$I$9:$I$228,Cal_BOSort!$G1743,Inp_WWU!$J$9:$J$228,Cal_BOSort!$I1743)</f>
        <v>0</v>
      </c>
      <c r="AF1743" s="18">
        <f>SUMIFS(Inp_WWU!AF$9:AF$228,Inp_WWU!$I$9:$I$228,Cal_BOSort!$G1743,Inp_WWU!$J$9:$J$228,Cal_BOSort!$I1743)</f>
        <v>0</v>
      </c>
      <c r="AG1743" s="18">
        <f>SUMIFS(Inp_WWU!AG$9:AG$228,Inp_WWU!$I$9:$I$228,Cal_BOSort!$G1743,Inp_WWU!$J$9:$J$228,Cal_BOSort!$I1743)</f>
        <v>0</v>
      </c>
      <c r="AH1743" s="18">
        <f>SUMIFS(Inp_WWU!AH$9:AH$228,Inp_WWU!$I$9:$I$228,Cal_BOSort!$G1743,Inp_WWU!$J$9:$J$228,Cal_BOSort!$I1743)</f>
        <v>0</v>
      </c>
      <c r="AI1743" s="18">
        <f>SUMIFS(Inp_WWU!AI$9:AI$228,Inp_WWU!$I$9:$I$228,Cal_BOSort!$G1743,Inp_WWU!$J$9:$J$228,Cal_BOSort!$I1743)</f>
        <v>0</v>
      </c>
      <c r="AJ1743" s="18">
        <f>SUMIFS(Inp_WWU!AJ$9:AJ$228,Inp_WWU!$I$9:$I$228,Cal_BOSort!$G1743,Inp_WWU!$J$9:$J$228,Cal_BOSort!$I1743)</f>
        <v>0</v>
      </c>
      <c r="AK1743" s="18">
        <f>SUMIFS(Inp_WWU!AK$9:AK$228,Inp_WWU!$I$9:$I$228,Cal_BOSort!$G1743,Inp_WWU!$J$9:$J$228,Cal_BOSort!$I1743)</f>
        <v>0</v>
      </c>
      <c r="AM1743" s="18">
        <f t="shared" si="185"/>
        <v>0</v>
      </c>
      <c r="AN1743" s="18">
        <f t="shared" si="189"/>
        <v>0</v>
      </c>
      <c r="AO1743" s="18">
        <f t="shared" si="190"/>
        <v>0</v>
      </c>
      <c r="AP1743" s="18">
        <f t="shared" si="186"/>
        <v>0</v>
      </c>
      <c r="AQ1743" s="18">
        <f t="shared" si="187"/>
        <v>0</v>
      </c>
      <c r="AR1743" s="18">
        <f t="shared" si="188"/>
        <v>0</v>
      </c>
      <c r="AU1743" s="42"/>
    </row>
    <row r="1744" spans="4:47" s="3" customFormat="1">
      <c r="D1744" s="101" t="str">
        <f>IF(I1744="","",MAX(D$1565:D1743)+1)</f>
        <v/>
      </c>
      <c r="E1744" s="3" t="s">
        <v>36</v>
      </c>
      <c r="F1744" s="3" t="s">
        <v>212</v>
      </c>
      <c r="G1744" s="3" t="s">
        <v>215</v>
      </c>
      <c r="I1744" s="101" t="str">
        <f>IF(Inp_WWU!M187="BO",Inp_WWU!J187,"")</f>
        <v/>
      </c>
      <c r="L1744" s="3" t="s">
        <v>106</v>
      </c>
      <c r="R1744" s="14"/>
      <c r="T1744" s="18"/>
      <c r="U1744" s="18"/>
      <c r="V1744" s="18"/>
      <c r="W1744" s="18"/>
      <c r="X1744" s="18"/>
      <c r="Y1744" s="18">
        <f>SUMIFS(Inp_WWU!Y$9:Y$228,Inp_WWU!$I$9:$I$228,Cal_BOSort!$G1744,Inp_WWU!$J$9:$J$228,Cal_BOSort!$I1744)</f>
        <v>0</v>
      </c>
      <c r="Z1744" s="18">
        <f>SUMIFS(Inp_WWU!Z$9:Z$228,Inp_WWU!$I$9:$I$228,Cal_BOSort!$G1744,Inp_WWU!$J$9:$J$228,Cal_BOSort!$I1744)</f>
        <v>0</v>
      </c>
      <c r="AA1744" s="18">
        <f>SUMIFS(Inp_WWU!AA$9:AA$228,Inp_WWU!$I$9:$I$228,Cal_BOSort!$G1744,Inp_WWU!$J$9:$J$228,Cal_BOSort!$I1744)</f>
        <v>0</v>
      </c>
      <c r="AB1744" s="18">
        <f>SUMIFS(Inp_WWU!AB$9:AB$228,Inp_WWU!$I$9:$I$228,Cal_BOSort!$G1744,Inp_WWU!$J$9:$J$228,Cal_BOSort!$I1744)</f>
        <v>0</v>
      </c>
      <c r="AC1744" s="18">
        <f>SUMIFS(Inp_WWU!AC$9:AC$228,Inp_WWU!$I$9:$I$228,Cal_BOSort!$G1744,Inp_WWU!$J$9:$J$228,Cal_BOSort!$I1744)</f>
        <v>0</v>
      </c>
      <c r="AD1744" s="18">
        <f>SUMIFS(Inp_WWU!AD$9:AD$228,Inp_WWU!$I$9:$I$228,Cal_BOSort!$G1744,Inp_WWU!$J$9:$J$228,Cal_BOSort!$I1744)</f>
        <v>0</v>
      </c>
      <c r="AE1744" s="18">
        <f>SUMIFS(Inp_WWU!AE$9:AE$228,Inp_WWU!$I$9:$I$228,Cal_BOSort!$G1744,Inp_WWU!$J$9:$J$228,Cal_BOSort!$I1744)</f>
        <v>0</v>
      </c>
      <c r="AF1744" s="18">
        <f>SUMIFS(Inp_WWU!AF$9:AF$228,Inp_WWU!$I$9:$I$228,Cal_BOSort!$G1744,Inp_WWU!$J$9:$J$228,Cal_BOSort!$I1744)</f>
        <v>0</v>
      </c>
      <c r="AG1744" s="18">
        <f>SUMIFS(Inp_WWU!AG$9:AG$228,Inp_WWU!$I$9:$I$228,Cal_BOSort!$G1744,Inp_WWU!$J$9:$J$228,Cal_BOSort!$I1744)</f>
        <v>0</v>
      </c>
      <c r="AH1744" s="18">
        <f>SUMIFS(Inp_WWU!AH$9:AH$228,Inp_WWU!$I$9:$I$228,Cal_BOSort!$G1744,Inp_WWU!$J$9:$J$228,Cal_BOSort!$I1744)</f>
        <v>0</v>
      </c>
      <c r="AI1744" s="18">
        <f>SUMIFS(Inp_WWU!AI$9:AI$228,Inp_WWU!$I$9:$I$228,Cal_BOSort!$G1744,Inp_WWU!$J$9:$J$228,Cal_BOSort!$I1744)</f>
        <v>0</v>
      </c>
      <c r="AJ1744" s="18">
        <f>SUMIFS(Inp_WWU!AJ$9:AJ$228,Inp_WWU!$I$9:$I$228,Cal_BOSort!$G1744,Inp_WWU!$J$9:$J$228,Cal_BOSort!$I1744)</f>
        <v>0</v>
      </c>
      <c r="AK1744" s="18">
        <f>SUMIFS(Inp_WWU!AK$9:AK$228,Inp_WWU!$I$9:$I$228,Cal_BOSort!$G1744,Inp_WWU!$J$9:$J$228,Cal_BOSort!$I1744)</f>
        <v>0</v>
      </c>
      <c r="AM1744" s="18">
        <f t="shared" si="185"/>
        <v>0</v>
      </c>
      <c r="AN1744" s="18">
        <f t="shared" si="189"/>
        <v>0</v>
      </c>
      <c r="AO1744" s="18">
        <f t="shared" si="190"/>
        <v>0</v>
      </c>
      <c r="AP1744" s="18">
        <f t="shared" si="186"/>
        <v>0</v>
      </c>
      <c r="AQ1744" s="18">
        <f t="shared" si="187"/>
        <v>0</v>
      </c>
      <c r="AR1744" s="18">
        <f t="shared" si="188"/>
        <v>0</v>
      </c>
      <c r="AU1744" s="42"/>
    </row>
    <row r="1745" spans="4:47" s="3" customFormat="1">
      <c r="D1745" s="101" t="str">
        <f>IF(I1745="","",MAX(D$1565:D1744)+1)</f>
        <v/>
      </c>
      <c r="E1745" s="3" t="s">
        <v>36</v>
      </c>
      <c r="F1745" s="3" t="s">
        <v>212</v>
      </c>
      <c r="G1745" s="3" t="s">
        <v>215</v>
      </c>
      <c r="I1745" s="101" t="str">
        <f>IF(Inp_WWU!M188="BO",Inp_WWU!J188,"")</f>
        <v/>
      </c>
      <c r="L1745" s="3" t="s">
        <v>106</v>
      </c>
      <c r="R1745" s="14"/>
      <c r="T1745" s="18"/>
      <c r="U1745" s="18"/>
      <c r="V1745" s="18"/>
      <c r="W1745" s="18"/>
      <c r="X1745" s="18"/>
      <c r="Y1745" s="18">
        <f>SUMIFS(Inp_WWU!Y$9:Y$228,Inp_WWU!$I$9:$I$228,Cal_BOSort!$G1745,Inp_WWU!$J$9:$J$228,Cal_BOSort!$I1745)</f>
        <v>0</v>
      </c>
      <c r="Z1745" s="18">
        <f>SUMIFS(Inp_WWU!Z$9:Z$228,Inp_WWU!$I$9:$I$228,Cal_BOSort!$G1745,Inp_WWU!$J$9:$J$228,Cal_BOSort!$I1745)</f>
        <v>0</v>
      </c>
      <c r="AA1745" s="18">
        <f>SUMIFS(Inp_WWU!AA$9:AA$228,Inp_WWU!$I$9:$I$228,Cal_BOSort!$G1745,Inp_WWU!$J$9:$J$228,Cal_BOSort!$I1745)</f>
        <v>0</v>
      </c>
      <c r="AB1745" s="18">
        <f>SUMIFS(Inp_WWU!AB$9:AB$228,Inp_WWU!$I$9:$I$228,Cal_BOSort!$G1745,Inp_WWU!$J$9:$J$228,Cal_BOSort!$I1745)</f>
        <v>0</v>
      </c>
      <c r="AC1745" s="18">
        <f>SUMIFS(Inp_WWU!AC$9:AC$228,Inp_WWU!$I$9:$I$228,Cal_BOSort!$G1745,Inp_WWU!$J$9:$J$228,Cal_BOSort!$I1745)</f>
        <v>0</v>
      </c>
      <c r="AD1745" s="18">
        <f>SUMIFS(Inp_WWU!AD$9:AD$228,Inp_WWU!$I$9:$I$228,Cal_BOSort!$G1745,Inp_WWU!$J$9:$J$228,Cal_BOSort!$I1745)</f>
        <v>0</v>
      </c>
      <c r="AE1745" s="18">
        <f>SUMIFS(Inp_WWU!AE$9:AE$228,Inp_WWU!$I$9:$I$228,Cal_BOSort!$G1745,Inp_WWU!$J$9:$J$228,Cal_BOSort!$I1745)</f>
        <v>0</v>
      </c>
      <c r="AF1745" s="18">
        <f>SUMIFS(Inp_WWU!AF$9:AF$228,Inp_WWU!$I$9:$I$228,Cal_BOSort!$G1745,Inp_WWU!$J$9:$J$228,Cal_BOSort!$I1745)</f>
        <v>0</v>
      </c>
      <c r="AG1745" s="18">
        <f>SUMIFS(Inp_WWU!AG$9:AG$228,Inp_WWU!$I$9:$I$228,Cal_BOSort!$G1745,Inp_WWU!$J$9:$J$228,Cal_BOSort!$I1745)</f>
        <v>0</v>
      </c>
      <c r="AH1745" s="18">
        <f>SUMIFS(Inp_WWU!AH$9:AH$228,Inp_WWU!$I$9:$I$228,Cal_BOSort!$G1745,Inp_WWU!$J$9:$J$228,Cal_BOSort!$I1745)</f>
        <v>0</v>
      </c>
      <c r="AI1745" s="18">
        <f>SUMIFS(Inp_WWU!AI$9:AI$228,Inp_WWU!$I$9:$I$228,Cal_BOSort!$G1745,Inp_WWU!$J$9:$J$228,Cal_BOSort!$I1745)</f>
        <v>0</v>
      </c>
      <c r="AJ1745" s="18">
        <f>SUMIFS(Inp_WWU!AJ$9:AJ$228,Inp_WWU!$I$9:$I$228,Cal_BOSort!$G1745,Inp_WWU!$J$9:$J$228,Cal_BOSort!$I1745)</f>
        <v>0</v>
      </c>
      <c r="AK1745" s="18">
        <f>SUMIFS(Inp_WWU!AK$9:AK$228,Inp_WWU!$I$9:$I$228,Cal_BOSort!$G1745,Inp_WWU!$J$9:$J$228,Cal_BOSort!$I1745)</f>
        <v>0</v>
      </c>
      <c r="AM1745" s="18">
        <f t="shared" si="185"/>
        <v>0</v>
      </c>
      <c r="AN1745" s="18">
        <f t="shared" si="189"/>
        <v>0</v>
      </c>
      <c r="AO1745" s="18">
        <f t="shared" si="190"/>
        <v>0</v>
      </c>
      <c r="AP1745" s="18">
        <f t="shared" si="186"/>
        <v>0</v>
      </c>
      <c r="AQ1745" s="18">
        <f t="shared" si="187"/>
        <v>0</v>
      </c>
      <c r="AR1745" s="18">
        <f t="shared" si="188"/>
        <v>0</v>
      </c>
      <c r="AU1745" s="42"/>
    </row>
    <row r="1746" spans="4:47" s="3" customFormat="1">
      <c r="D1746" s="101" t="str">
        <f>IF(I1746="","",MAX(D$1565:D1745)+1)</f>
        <v/>
      </c>
      <c r="E1746" s="3" t="s">
        <v>36</v>
      </c>
      <c r="F1746" s="3" t="s">
        <v>212</v>
      </c>
      <c r="G1746" s="3" t="s">
        <v>217</v>
      </c>
      <c r="I1746" s="101" t="str">
        <f>IF(Inp_WWU!M189="BO",Inp_WWU!J189,"")</f>
        <v/>
      </c>
      <c r="L1746" s="3" t="s">
        <v>106</v>
      </c>
      <c r="R1746" s="14"/>
      <c r="T1746" s="18"/>
      <c r="U1746" s="18"/>
      <c r="V1746" s="18"/>
      <c r="W1746" s="18"/>
      <c r="X1746" s="18"/>
      <c r="Y1746" s="18">
        <f>SUMIFS(Inp_WWU!Y$9:Y$228,Inp_WWU!$I$9:$I$228,Cal_BOSort!$G1746,Inp_WWU!$J$9:$J$228,Cal_BOSort!$I1746)</f>
        <v>0</v>
      </c>
      <c r="Z1746" s="18">
        <f>SUMIFS(Inp_WWU!Z$9:Z$228,Inp_WWU!$I$9:$I$228,Cal_BOSort!$G1746,Inp_WWU!$J$9:$J$228,Cal_BOSort!$I1746)</f>
        <v>0</v>
      </c>
      <c r="AA1746" s="18">
        <f>SUMIFS(Inp_WWU!AA$9:AA$228,Inp_WWU!$I$9:$I$228,Cal_BOSort!$G1746,Inp_WWU!$J$9:$J$228,Cal_BOSort!$I1746)</f>
        <v>0</v>
      </c>
      <c r="AB1746" s="18">
        <f>SUMIFS(Inp_WWU!AB$9:AB$228,Inp_WWU!$I$9:$I$228,Cal_BOSort!$G1746,Inp_WWU!$J$9:$J$228,Cal_BOSort!$I1746)</f>
        <v>0</v>
      </c>
      <c r="AC1746" s="18">
        <f>SUMIFS(Inp_WWU!AC$9:AC$228,Inp_WWU!$I$9:$I$228,Cal_BOSort!$G1746,Inp_WWU!$J$9:$J$228,Cal_BOSort!$I1746)</f>
        <v>0</v>
      </c>
      <c r="AD1746" s="18">
        <f>SUMIFS(Inp_WWU!AD$9:AD$228,Inp_WWU!$I$9:$I$228,Cal_BOSort!$G1746,Inp_WWU!$J$9:$J$228,Cal_BOSort!$I1746)</f>
        <v>0</v>
      </c>
      <c r="AE1746" s="18">
        <f>SUMIFS(Inp_WWU!AE$9:AE$228,Inp_WWU!$I$9:$I$228,Cal_BOSort!$G1746,Inp_WWU!$J$9:$J$228,Cal_BOSort!$I1746)</f>
        <v>0</v>
      </c>
      <c r="AF1746" s="18">
        <f>SUMIFS(Inp_WWU!AF$9:AF$228,Inp_WWU!$I$9:$I$228,Cal_BOSort!$G1746,Inp_WWU!$J$9:$J$228,Cal_BOSort!$I1746)</f>
        <v>0</v>
      </c>
      <c r="AG1746" s="18">
        <f>SUMIFS(Inp_WWU!AG$9:AG$228,Inp_WWU!$I$9:$I$228,Cal_BOSort!$G1746,Inp_WWU!$J$9:$J$228,Cal_BOSort!$I1746)</f>
        <v>0</v>
      </c>
      <c r="AH1746" s="18">
        <f>SUMIFS(Inp_WWU!AH$9:AH$228,Inp_WWU!$I$9:$I$228,Cal_BOSort!$G1746,Inp_WWU!$J$9:$J$228,Cal_BOSort!$I1746)</f>
        <v>0</v>
      </c>
      <c r="AI1746" s="18">
        <f>SUMIFS(Inp_WWU!AI$9:AI$228,Inp_WWU!$I$9:$I$228,Cal_BOSort!$G1746,Inp_WWU!$J$9:$J$228,Cal_BOSort!$I1746)</f>
        <v>0</v>
      </c>
      <c r="AJ1746" s="18">
        <f>SUMIFS(Inp_WWU!AJ$9:AJ$228,Inp_WWU!$I$9:$I$228,Cal_BOSort!$G1746,Inp_WWU!$J$9:$J$228,Cal_BOSort!$I1746)</f>
        <v>0</v>
      </c>
      <c r="AK1746" s="18">
        <f>SUMIFS(Inp_WWU!AK$9:AK$228,Inp_WWU!$I$9:$I$228,Cal_BOSort!$G1746,Inp_WWU!$J$9:$J$228,Cal_BOSort!$I1746)</f>
        <v>0</v>
      </c>
      <c r="AM1746" s="18">
        <f t="shared" si="185"/>
        <v>0</v>
      </c>
      <c r="AN1746" s="18">
        <f t="shared" si="189"/>
        <v>0</v>
      </c>
      <c r="AO1746" s="18">
        <f t="shared" si="190"/>
        <v>0</v>
      </c>
      <c r="AP1746" s="18">
        <f t="shared" si="186"/>
        <v>0</v>
      </c>
      <c r="AQ1746" s="18">
        <f t="shared" si="187"/>
        <v>0</v>
      </c>
      <c r="AR1746" s="18">
        <f t="shared" si="188"/>
        <v>0</v>
      </c>
      <c r="AU1746" s="42"/>
    </row>
    <row r="1747" spans="4:47" s="3" customFormat="1">
      <c r="D1747" s="101" t="str">
        <f>IF(I1747="","",MAX(D$1565:D1746)+1)</f>
        <v/>
      </c>
      <c r="E1747" s="3" t="s">
        <v>36</v>
      </c>
      <c r="F1747" s="3" t="s">
        <v>212</v>
      </c>
      <c r="G1747" s="3" t="s">
        <v>217</v>
      </c>
      <c r="I1747" s="101" t="str">
        <f>IF(Inp_WWU!M190="BO",Inp_WWU!J190,"")</f>
        <v/>
      </c>
      <c r="L1747" s="3" t="s">
        <v>106</v>
      </c>
      <c r="R1747" s="14"/>
      <c r="T1747" s="18"/>
      <c r="U1747" s="18"/>
      <c r="V1747" s="18"/>
      <c r="W1747" s="18"/>
      <c r="X1747" s="18"/>
      <c r="Y1747" s="18">
        <f>SUMIFS(Inp_WWU!Y$9:Y$228,Inp_WWU!$I$9:$I$228,Cal_BOSort!$G1747,Inp_WWU!$J$9:$J$228,Cal_BOSort!$I1747)</f>
        <v>0</v>
      </c>
      <c r="Z1747" s="18">
        <f>SUMIFS(Inp_WWU!Z$9:Z$228,Inp_WWU!$I$9:$I$228,Cal_BOSort!$G1747,Inp_WWU!$J$9:$J$228,Cal_BOSort!$I1747)</f>
        <v>0</v>
      </c>
      <c r="AA1747" s="18">
        <f>SUMIFS(Inp_WWU!AA$9:AA$228,Inp_WWU!$I$9:$I$228,Cal_BOSort!$G1747,Inp_WWU!$J$9:$J$228,Cal_BOSort!$I1747)</f>
        <v>0</v>
      </c>
      <c r="AB1747" s="18">
        <f>SUMIFS(Inp_WWU!AB$9:AB$228,Inp_WWU!$I$9:$I$228,Cal_BOSort!$G1747,Inp_WWU!$J$9:$J$228,Cal_BOSort!$I1747)</f>
        <v>0</v>
      </c>
      <c r="AC1747" s="18">
        <f>SUMIFS(Inp_WWU!AC$9:AC$228,Inp_WWU!$I$9:$I$228,Cal_BOSort!$G1747,Inp_WWU!$J$9:$J$228,Cal_BOSort!$I1747)</f>
        <v>0</v>
      </c>
      <c r="AD1747" s="18">
        <f>SUMIFS(Inp_WWU!AD$9:AD$228,Inp_WWU!$I$9:$I$228,Cal_BOSort!$G1747,Inp_WWU!$J$9:$J$228,Cal_BOSort!$I1747)</f>
        <v>0</v>
      </c>
      <c r="AE1747" s="18">
        <f>SUMIFS(Inp_WWU!AE$9:AE$228,Inp_WWU!$I$9:$I$228,Cal_BOSort!$G1747,Inp_WWU!$J$9:$J$228,Cal_BOSort!$I1747)</f>
        <v>0</v>
      </c>
      <c r="AF1747" s="18">
        <f>SUMIFS(Inp_WWU!AF$9:AF$228,Inp_WWU!$I$9:$I$228,Cal_BOSort!$G1747,Inp_WWU!$J$9:$J$228,Cal_BOSort!$I1747)</f>
        <v>0</v>
      </c>
      <c r="AG1747" s="18">
        <f>SUMIFS(Inp_WWU!AG$9:AG$228,Inp_WWU!$I$9:$I$228,Cal_BOSort!$G1747,Inp_WWU!$J$9:$J$228,Cal_BOSort!$I1747)</f>
        <v>0</v>
      </c>
      <c r="AH1747" s="18">
        <f>SUMIFS(Inp_WWU!AH$9:AH$228,Inp_WWU!$I$9:$I$228,Cal_BOSort!$G1747,Inp_WWU!$J$9:$J$228,Cal_BOSort!$I1747)</f>
        <v>0</v>
      </c>
      <c r="AI1747" s="18">
        <f>SUMIFS(Inp_WWU!AI$9:AI$228,Inp_WWU!$I$9:$I$228,Cal_BOSort!$G1747,Inp_WWU!$J$9:$J$228,Cal_BOSort!$I1747)</f>
        <v>0</v>
      </c>
      <c r="AJ1747" s="18">
        <f>SUMIFS(Inp_WWU!AJ$9:AJ$228,Inp_WWU!$I$9:$I$228,Cal_BOSort!$G1747,Inp_WWU!$J$9:$J$228,Cal_BOSort!$I1747)</f>
        <v>0</v>
      </c>
      <c r="AK1747" s="18">
        <f>SUMIFS(Inp_WWU!AK$9:AK$228,Inp_WWU!$I$9:$I$228,Cal_BOSort!$G1747,Inp_WWU!$J$9:$J$228,Cal_BOSort!$I1747)</f>
        <v>0</v>
      </c>
      <c r="AM1747" s="18">
        <f t="shared" si="185"/>
        <v>0</v>
      </c>
      <c r="AN1747" s="18">
        <f t="shared" si="189"/>
        <v>0</v>
      </c>
      <c r="AO1747" s="18">
        <f t="shared" si="190"/>
        <v>0</v>
      </c>
      <c r="AP1747" s="18">
        <f t="shared" si="186"/>
        <v>0</v>
      </c>
      <c r="AQ1747" s="18">
        <f t="shared" si="187"/>
        <v>0</v>
      </c>
      <c r="AR1747" s="18">
        <f t="shared" si="188"/>
        <v>0</v>
      </c>
      <c r="AU1747" s="42"/>
    </row>
    <row r="1748" spans="4:47" s="3" customFormat="1">
      <c r="D1748" s="101" t="str">
        <f>IF(I1748="","",MAX(D$1565:D1747)+1)</f>
        <v/>
      </c>
      <c r="E1748" s="3" t="s">
        <v>36</v>
      </c>
      <c r="F1748" s="3" t="s">
        <v>212</v>
      </c>
      <c r="G1748" s="3" t="s">
        <v>217</v>
      </c>
      <c r="I1748" s="101" t="str">
        <f>IF(Inp_WWU!M191="BO",Inp_WWU!J191,"")</f>
        <v/>
      </c>
      <c r="L1748" s="3" t="s">
        <v>106</v>
      </c>
      <c r="R1748" s="14"/>
      <c r="T1748" s="18"/>
      <c r="U1748" s="18"/>
      <c r="V1748" s="18"/>
      <c r="W1748" s="18"/>
      <c r="X1748" s="18"/>
      <c r="Y1748" s="18">
        <f>SUMIFS(Inp_WWU!Y$9:Y$228,Inp_WWU!$I$9:$I$228,Cal_BOSort!$G1748,Inp_WWU!$J$9:$J$228,Cal_BOSort!$I1748)</f>
        <v>0</v>
      </c>
      <c r="Z1748" s="18">
        <f>SUMIFS(Inp_WWU!Z$9:Z$228,Inp_WWU!$I$9:$I$228,Cal_BOSort!$G1748,Inp_WWU!$J$9:$J$228,Cal_BOSort!$I1748)</f>
        <v>0</v>
      </c>
      <c r="AA1748" s="18">
        <f>SUMIFS(Inp_WWU!AA$9:AA$228,Inp_WWU!$I$9:$I$228,Cal_BOSort!$G1748,Inp_WWU!$J$9:$J$228,Cal_BOSort!$I1748)</f>
        <v>0</v>
      </c>
      <c r="AB1748" s="18">
        <f>SUMIFS(Inp_WWU!AB$9:AB$228,Inp_WWU!$I$9:$I$228,Cal_BOSort!$G1748,Inp_WWU!$J$9:$J$228,Cal_BOSort!$I1748)</f>
        <v>0</v>
      </c>
      <c r="AC1748" s="18">
        <f>SUMIFS(Inp_WWU!AC$9:AC$228,Inp_WWU!$I$9:$I$228,Cal_BOSort!$G1748,Inp_WWU!$J$9:$J$228,Cal_BOSort!$I1748)</f>
        <v>0</v>
      </c>
      <c r="AD1748" s="18">
        <f>SUMIFS(Inp_WWU!AD$9:AD$228,Inp_WWU!$I$9:$I$228,Cal_BOSort!$G1748,Inp_WWU!$J$9:$J$228,Cal_BOSort!$I1748)</f>
        <v>0</v>
      </c>
      <c r="AE1748" s="18">
        <f>SUMIFS(Inp_WWU!AE$9:AE$228,Inp_WWU!$I$9:$I$228,Cal_BOSort!$G1748,Inp_WWU!$J$9:$J$228,Cal_BOSort!$I1748)</f>
        <v>0</v>
      </c>
      <c r="AF1748" s="18">
        <f>SUMIFS(Inp_WWU!AF$9:AF$228,Inp_WWU!$I$9:$I$228,Cal_BOSort!$G1748,Inp_WWU!$J$9:$J$228,Cal_BOSort!$I1748)</f>
        <v>0</v>
      </c>
      <c r="AG1748" s="18">
        <f>SUMIFS(Inp_WWU!AG$9:AG$228,Inp_WWU!$I$9:$I$228,Cal_BOSort!$G1748,Inp_WWU!$J$9:$J$228,Cal_BOSort!$I1748)</f>
        <v>0</v>
      </c>
      <c r="AH1748" s="18">
        <f>SUMIFS(Inp_WWU!AH$9:AH$228,Inp_WWU!$I$9:$I$228,Cal_BOSort!$G1748,Inp_WWU!$J$9:$J$228,Cal_BOSort!$I1748)</f>
        <v>0</v>
      </c>
      <c r="AI1748" s="18">
        <f>SUMIFS(Inp_WWU!AI$9:AI$228,Inp_WWU!$I$9:$I$228,Cal_BOSort!$G1748,Inp_WWU!$J$9:$J$228,Cal_BOSort!$I1748)</f>
        <v>0</v>
      </c>
      <c r="AJ1748" s="18">
        <f>SUMIFS(Inp_WWU!AJ$9:AJ$228,Inp_WWU!$I$9:$I$228,Cal_BOSort!$G1748,Inp_WWU!$J$9:$J$228,Cal_BOSort!$I1748)</f>
        <v>0</v>
      </c>
      <c r="AK1748" s="18">
        <f>SUMIFS(Inp_WWU!AK$9:AK$228,Inp_WWU!$I$9:$I$228,Cal_BOSort!$G1748,Inp_WWU!$J$9:$J$228,Cal_BOSort!$I1748)</f>
        <v>0</v>
      </c>
      <c r="AM1748" s="18">
        <f t="shared" si="185"/>
        <v>0</v>
      </c>
      <c r="AN1748" s="18">
        <f t="shared" si="189"/>
        <v>0</v>
      </c>
      <c r="AO1748" s="18">
        <f t="shared" si="190"/>
        <v>0</v>
      </c>
      <c r="AP1748" s="18">
        <f t="shared" si="186"/>
        <v>0</v>
      </c>
      <c r="AQ1748" s="18">
        <f t="shared" si="187"/>
        <v>0</v>
      </c>
      <c r="AR1748" s="18">
        <f t="shared" si="188"/>
        <v>0</v>
      </c>
      <c r="AU1748" s="42"/>
    </row>
    <row r="1749" spans="4:47" s="3" customFormat="1">
      <c r="D1749" s="101" t="str">
        <f>IF(I1749="","",MAX(D$1565:D1748)+1)</f>
        <v/>
      </c>
      <c r="E1749" s="3" t="s">
        <v>36</v>
      </c>
      <c r="F1749" s="3" t="s">
        <v>212</v>
      </c>
      <c r="G1749" s="3" t="s">
        <v>217</v>
      </c>
      <c r="I1749" s="101" t="str">
        <f>IF(Inp_WWU!M192="BO",Inp_WWU!J192,"")</f>
        <v/>
      </c>
      <c r="L1749" s="3" t="s">
        <v>106</v>
      </c>
      <c r="R1749" s="14"/>
      <c r="T1749" s="18"/>
      <c r="U1749" s="18"/>
      <c r="V1749" s="18"/>
      <c r="W1749" s="18"/>
      <c r="X1749" s="18"/>
      <c r="Y1749" s="18">
        <f>SUMIFS(Inp_WWU!Y$9:Y$228,Inp_WWU!$I$9:$I$228,Cal_BOSort!$G1749,Inp_WWU!$J$9:$J$228,Cal_BOSort!$I1749)</f>
        <v>0</v>
      </c>
      <c r="Z1749" s="18">
        <f>SUMIFS(Inp_WWU!Z$9:Z$228,Inp_WWU!$I$9:$I$228,Cal_BOSort!$G1749,Inp_WWU!$J$9:$J$228,Cal_BOSort!$I1749)</f>
        <v>0</v>
      </c>
      <c r="AA1749" s="18">
        <f>SUMIFS(Inp_WWU!AA$9:AA$228,Inp_WWU!$I$9:$I$228,Cal_BOSort!$G1749,Inp_WWU!$J$9:$J$228,Cal_BOSort!$I1749)</f>
        <v>0</v>
      </c>
      <c r="AB1749" s="18">
        <f>SUMIFS(Inp_WWU!AB$9:AB$228,Inp_WWU!$I$9:$I$228,Cal_BOSort!$G1749,Inp_WWU!$J$9:$J$228,Cal_BOSort!$I1749)</f>
        <v>0</v>
      </c>
      <c r="AC1749" s="18">
        <f>SUMIFS(Inp_WWU!AC$9:AC$228,Inp_WWU!$I$9:$I$228,Cal_BOSort!$G1749,Inp_WWU!$J$9:$J$228,Cal_BOSort!$I1749)</f>
        <v>0</v>
      </c>
      <c r="AD1749" s="18">
        <f>SUMIFS(Inp_WWU!AD$9:AD$228,Inp_WWU!$I$9:$I$228,Cal_BOSort!$G1749,Inp_WWU!$J$9:$J$228,Cal_BOSort!$I1749)</f>
        <v>0</v>
      </c>
      <c r="AE1749" s="18">
        <f>SUMIFS(Inp_WWU!AE$9:AE$228,Inp_WWU!$I$9:$I$228,Cal_BOSort!$G1749,Inp_WWU!$J$9:$J$228,Cal_BOSort!$I1749)</f>
        <v>0</v>
      </c>
      <c r="AF1749" s="18">
        <f>SUMIFS(Inp_WWU!AF$9:AF$228,Inp_WWU!$I$9:$I$228,Cal_BOSort!$G1749,Inp_WWU!$J$9:$J$228,Cal_BOSort!$I1749)</f>
        <v>0</v>
      </c>
      <c r="AG1749" s="18">
        <f>SUMIFS(Inp_WWU!AG$9:AG$228,Inp_WWU!$I$9:$I$228,Cal_BOSort!$G1749,Inp_WWU!$J$9:$J$228,Cal_BOSort!$I1749)</f>
        <v>0</v>
      </c>
      <c r="AH1749" s="18">
        <f>SUMIFS(Inp_WWU!AH$9:AH$228,Inp_WWU!$I$9:$I$228,Cal_BOSort!$G1749,Inp_WWU!$J$9:$J$228,Cal_BOSort!$I1749)</f>
        <v>0</v>
      </c>
      <c r="AI1749" s="18">
        <f>SUMIFS(Inp_WWU!AI$9:AI$228,Inp_WWU!$I$9:$I$228,Cal_BOSort!$G1749,Inp_WWU!$J$9:$J$228,Cal_BOSort!$I1749)</f>
        <v>0</v>
      </c>
      <c r="AJ1749" s="18">
        <f>SUMIFS(Inp_WWU!AJ$9:AJ$228,Inp_WWU!$I$9:$I$228,Cal_BOSort!$G1749,Inp_WWU!$J$9:$J$228,Cal_BOSort!$I1749)</f>
        <v>0</v>
      </c>
      <c r="AK1749" s="18">
        <f>SUMIFS(Inp_WWU!AK$9:AK$228,Inp_WWU!$I$9:$I$228,Cal_BOSort!$G1749,Inp_WWU!$J$9:$J$228,Cal_BOSort!$I1749)</f>
        <v>0</v>
      </c>
      <c r="AM1749" s="18">
        <f t="shared" si="185"/>
        <v>0</v>
      </c>
      <c r="AN1749" s="18">
        <f t="shared" si="189"/>
        <v>0</v>
      </c>
      <c r="AO1749" s="18">
        <f t="shared" si="190"/>
        <v>0</v>
      </c>
      <c r="AP1749" s="18">
        <f t="shared" si="186"/>
        <v>0</v>
      </c>
      <c r="AQ1749" s="18">
        <f t="shared" si="187"/>
        <v>0</v>
      </c>
      <c r="AR1749" s="18">
        <f t="shared" si="188"/>
        <v>0</v>
      </c>
      <c r="AU1749" s="42"/>
    </row>
    <row r="1750" spans="4:47" s="3" customFormat="1">
      <c r="D1750" s="101" t="str">
        <f>IF(I1750="","",MAX(D$1565:D1749)+1)</f>
        <v/>
      </c>
      <c r="E1750" s="3" t="s">
        <v>36</v>
      </c>
      <c r="F1750" s="3" t="s">
        <v>212</v>
      </c>
      <c r="G1750" s="3" t="s">
        <v>217</v>
      </c>
      <c r="I1750" s="101" t="str">
        <f>IF(Inp_WWU!M193="BO",Inp_WWU!J193,"")</f>
        <v/>
      </c>
      <c r="L1750" s="3" t="s">
        <v>106</v>
      </c>
      <c r="R1750" s="14"/>
      <c r="T1750" s="18"/>
      <c r="U1750" s="18"/>
      <c r="V1750" s="18"/>
      <c r="W1750" s="18"/>
      <c r="X1750" s="18"/>
      <c r="Y1750" s="18">
        <f>SUMIFS(Inp_WWU!Y$9:Y$228,Inp_WWU!$I$9:$I$228,Cal_BOSort!$G1750,Inp_WWU!$J$9:$J$228,Cal_BOSort!$I1750)</f>
        <v>0</v>
      </c>
      <c r="Z1750" s="18">
        <f>SUMIFS(Inp_WWU!Z$9:Z$228,Inp_WWU!$I$9:$I$228,Cal_BOSort!$G1750,Inp_WWU!$J$9:$J$228,Cal_BOSort!$I1750)</f>
        <v>0</v>
      </c>
      <c r="AA1750" s="18">
        <f>SUMIFS(Inp_WWU!AA$9:AA$228,Inp_WWU!$I$9:$I$228,Cal_BOSort!$G1750,Inp_WWU!$J$9:$J$228,Cal_BOSort!$I1750)</f>
        <v>0</v>
      </c>
      <c r="AB1750" s="18">
        <f>SUMIFS(Inp_WWU!AB$9:AB$228,Inp_WWU!$I$9:$I$228,Cal_BOSort!$G1750,Inp_WWU!$J$9:$J$228,Cal_BOSort!$I1750)</f>
        <v>0</v>
      </c>
      <c r="AC1750" s="18">
        <f>SUMIFS(Inp_WWU!AC$9:AC$228,Inp_WWU!$I$9:$I$228,Cal_BOSort!$G1750,Inp_WWU!$J$9:$J$228,Cal_BOSort!$I1750)</f>
        <v>0</v>
      </c>
      <c r="AD1750" s="18">
        <f>SUMIFS(Inp_WWU!AD$9:AD$228,Inp_WWU!$I$9:$I$228,Cal_BOSort!$G1750,Inp_WWU!$J$9:$J$228,Cal_BOSort!$I1750)</f>
        <v>0</v>
      </c>
      <c r="AE1750" s="18">
        <f>SUMIFS(Inp_WWU!AE$9:AE$228,Inp_WWU!$I$9:$I$228,Cal_BOSort!$G1750,Inp_WWU!$J$9:$J$228,Cal_BOSort!$I1750)</f>
        <v>0</v>
      </c>
      <c r="AF1750" s="18">
        <f>SUMIFS(Inp_WWU!AF$9:AF$228,Inp_WWU!$I$9:$I$228,Cal_BOSort!$G1750,Inp_WWU!$J$9:$J$228,Cal_BOSort!$I1750)</f>
        <v>0</v>
      </c>
      <c r="AG1750" s="18">
        <f>SUMIFS(Inp_WWU!AG$9:AG$228,Inp_WWU!$I$9:$I$228,Cal_BOSort!$G1750,Inp_WWU!$J$9:$J$228,Cal_BOSort!$I1750)</f>
        <v>0</v>
      </c>
      <c r="AH1750" s="18">
        <f>SUMIFS(Inp_WWU!AH$9:AH$228,Inp_WWU!$I$9:$I$228,Cal_BOSort!$G1750,Inp_WWU!$J$9:$J$228,Cal_BOSort!$I1750)</f>
        <v>0</v>
      </c>
      <c r="AI1750" s="18">
        <f>SUMIFS(Inp_WWU!AI$9:AI$228,Inp_WWU!$I$9:$I$228,Cal_BOSort!$G1750,Inp_WWU!$J$9:$J$228,Cal_BOSort!$I1750)</f>
        <v>0</v>
      </c>
      <c r="AJ1750" s="18">
        <f>SUMIFS(Inp_WWU!AJ$9:AJ$228,Inp_WWU!$I$9:$I$228,Cal_BOSort!$G1750,Inp_WWU!$J$9:$J$228,Cal_BOSort!$I1750)</f>
        <v>0</v>
      </c>
      <c r="AK1750" s="18">
        <f>SUMIFS(Inp_WWU!AK$9:AK$228,Inp_WWU!$I$9:$I$228,Cal_BOSort!$G1750,Inp_WWU!$J$9:$J$228,Cal_BOSort!$I1750)</f>
        <v>0</v>
      </c>
      <c r="AM1750" s="18">
        <f t="shared" si="185"/>
        <v>0</v>
      </c>
      <c r="AN1750" s="18">
        <f t="shared" si="189"/>
        <v>0</v>
      </c>
      <c r="AO1750" s="18">
        <f t="shared" si="190"/>
        <v>0</v>
      </c>
      <c r="AP1750" s="18">
        <f t="shared" si="186"/>
        <v>0</v>
      </c>
      <c r="AQ1750" s="18">
        <f t="shared" si="187"/>
        <v>0</v>
      </c>
      <c r="AR1750" s="18">
        <f t="shared" si="188"/>
        <v>0</v>
      </c>
      <c r="AU1750" s="42"/>
    </row>
    <row r="1751" spans="4:47" s="3" customFormat="1">
      <c r="D1751" s="101" t="str">
        <f>IF(I1751="","",MAX(D$1565:D1750)+1)</f>
        <v/>
      </c>
      <c r="E1751" s="3" t="s">
        <v>36</v>
      </c>
      <c r="F1751" s="3" t="s">
        <v>212</v>
      </c>
      <c r="G1751" s="3" t="s">
        <v>217</v>
      </c>
      <c r="I1751" s="101" t="str">
        <f>IF(Inp_WWU!M194="BO",Inp_WWU!J194,"")</f>
        <v/>
      </c>
      <c r="L1751" s="3" t="s">
        <v>106</v>
      </c>
      <c r="R1751" s="14"/>
      <c r="T1751" s="18"/>
      <c r="U1751" s="18"/>
      <c r="V1751" s="18"/>
      <c r="W1751" s="18"/>
      <c r="X1751" s="18"/>
      <c r="Y1751" s="18">
        <f>SUMIFS(Inp_WWU!Y$9:Y$228,Inp_WWU!$I$9:$I$228,Cal_BOSort!$G1751,Inp_WWU!$J$9:$J$228,Cal_BOSort!$I1751)</f>
        <v>0</v>
      </c>
      <c r="Z1751" s="18">
        <f>SUMIFS(Inp_WWU!Z$9:Z$228,Inp_WWU!$I$9:$I$228,Cal_BOSort!$G1751,Inp_WWU!$J$9:$J$228,Cal_BOSort!$I1751)</f>
        <v>0</v>
      </c>
      <c r="AA1751" s="18">
        <f>SUMIFS(Inp_WWU!AA$9:AA$228,Inp_WWU!$I$9:$I$228,Cal_BOSort!$G1751,Inp_WWU!$J$9:$J$228,Cal_BOSort!$I1751)</f>
        <v>0</v>
      </c>
      <c r="AB1751" s="18">
        <f>SUMIFS(Inp_WWU!AB$9:AB$228,Inp_WWU!$I$9:$I$228,Cal_BOSort!$G1751,Inp_WWU!$J$9:$J$228,Cal_BOSort!$I1751)</f>
        <v>0</v>
      </c>
      <c r="AC1751" s="18">
        <f>SUMIFS(Inp_WWU!AC$9:AC$228,Inp_WWU!$I$9:$I$228,Cal_BOSort!$G1751,Inp_WWU!$J$9:$J$228,Cal_BOSort!$I1751)</f>
        <v>0</v>
      </c>
      <c r="AD1751" s="18">
        <f>SUMIFS(Inp_WWU!AD$9:AD$228,Inp_WWU!$I$9:$I$228,Cal_BOSort!$G1751,Inp_WWU!$J$9:$J$228,Cal_BOSort!$I1751)</f>
        <v>0</v>
      </c>
      <c r="AE1751" s="18">
        <f>SUMIFS(Inp_WWU!AE$9:AE$228,Inp_WWU!$I$9:$I$228,Cal_BOSort!$G1751,Inp_WWU!$J$9:$J$228,Cal_BOSort!$I1751)</f>
        <v>0</v>
      </c>
      <c r="AF1751" s="18">
        <f>SUMIFS(Inp_WWU!AF$9:AF$228,Inp_WWU!$I$9:$I$228,Cal_BOSort!$G1751,Inp_WWU!$J$9:$J$228,Cal_BOSort!$I1751)</f>
        <v>0</v>
      </c>
      <c r="AG1751" s="18">
        <f>SUMIFS(Inp_WWU!AG$9:AG$228,Inp_WWU!$I$9:$I$228,Cal_BOSort!$G1751,Inp_WWU!$J$9:$J$228,Cal_BOSort!$I1751)</f>
        <v>0</v>
      </c>
      <c r="AH1751" s="18">
        <f>SUMIFS(Inp_WWU!AH$9:AH$228,Inp_WWU!$I$9:$I$228,Cal_BOSort!$G1751,Inp_WWU!$J$9:$J$228,Cal_BOSort!$I1751)</f>
        <v>0</v>
      </c>
      <c r="AI1751" s="18">
        <f>SUMIFS(Inp_WWU!AI$9:AI$228,Inp_WWU!$I$9:$I$228,Cal_BOSort!$G1751,Inp_WWU!$J$9:$J$228,Cal_BOSort!$I1751)</f>
        <v>0</v>
      </c>
      <c r="AJ1751" s="18">
        <f>SUMIFS(Inp_WWU!AJ$9:AJ$228,Inp_WWU!$I$9:$I$228,Cal_BOSort!$G1751,Inp_WWU!$J$9:$J$228,Cal_BOSort!$I1751)</f>
        <v>0</v>
      </c>
      <c r="AK1751" s="18">
        <f>SUMIFS(Inp_WWU!AK$9:AK$228,Inp_WWU!$I$9:$I$228,Cal_BOSort!$G1751,Inp_WWU!$J$9:$J$228,Cal_BOSort!$I1751)</f>
        <v>0</v>
      </c>
      <c r="AM1751" s="18">
        <f t="shared" si="185"/>
        <v>0</v>
      </c>
      <c r="AN1751" s="18">
        <f t="shared" si="189"/>
        <v>0</v>
      </c>
      <c r="AO1751" s="18">
        <f t="shared" si="190"/>
        <v>0</v>
      </c>
      <c r="AP1751" s="18">
        <f t="shared" si="186"/>
        <v>0</v>
      </c>
      <c r="AQ1751" s="18">
        <f t="shared" si="187"/>
        <v>0</v>
      </c>
      <c r="AR1751" s="18">
        <f t="shared" si="188"/>
        <v>0</v>
      </c>
      <c r="AU1751" s="42"/>
    </row>
    <row r="1752" spans="4:47" s="3" customFormat="1">
      <c r="D1752" s="101" t="str">
        <f>IF(I1752="","",MAX(D$1565:D1751)+1)</f>
        <v/>
      </c>
      <c r="E1752" s="3" t="s">
        <v>36</v>
      </c>
      <c r="F1752" s="3" t="s">
        <v>212</v>
      </c>
      <c r="G1752" s="3" t="s">
        <v>217</v>
      </c>
      <c r="I1752" s="101" t="str">
        <f>IF(Inp_WWU!M195="BO",Inp_WWU!J195,"")</f>
        <v/>
      </c>
      <c r="L1752" s="3" t="s">
        <v>106</v>
      </c>
      <c r="R1752" s="14"/>
      <c r="T1752" s="18"/>
      <c r="U1752" s="18"/>
      <c r="V1752" s="18"/>
      <c r="W1752" s="18"/>
      <c r="X1752" s="18"/>
      <c r="Y1752" s="18">
        <f>SUMIFS(Inp_WWU!Y$9:Y$228,Inp_WWU!$I$9:$I$228,Cal_BOSort!$G1752,Inp_WWU!$J$9:$J$228,Cal_BOSort!$I1752)</f>
        <v>0</v>
      </c>
      <c r="Z1752" s="18">
        <f>SUMIFS(Inp_WWU!Z$9:Z$228,Inp_WWU!$I$9:$I$228,Cal_BOSort!$G1752,Inp_WWU!$J$9:$J$228,Cal_BOSort!$I1752)</f>
        <v>0</v>
      </c>
      <c r="AA1752" s="18">
        <f>SUMIFS(Inp_WWU!AA$9:AA$228,Inp_WWU!$I$9:$I$228,Cal_BOSort!$G1752,Inp_WWU!$J$9:$J$228,Cal_BOSort!$I1752)</f>
        <v>0</v>
      </c>
      <c r="AB1752" s="18">
        <f>SUMIFS(Inp_WWU!AB$9:AB$228,Inp_WWU!$I$9:$I$228,Cal_BOSort!$G1752,Inp_WWU!$J$9:$J$228,Cal_BOSort!$I1752)</f>
        <v>0</v>
      </c>
      <c r="AC1752" s="18">
        <f>SUMIFS(Inp_WWU!AC$9:AC$228,Inp_WWU!$I$9:$I$228,Cal_BOSort!$G1752,Inp_WWU!$J$9:$J$228,Cal_BOSort!$I1752)</f>
        <v>0</v>
      </c>
      <c r="AD1752" s="18">
        <f>SUMIFS(Inp_WWU!AD$9:AD$228,Inp_WWU!$I$9:$I$228,Cal_BOSort!$G1752,Inp_WWU!$J$9:$J$228,Cal_BOSort!$I1752)</f>
        <v>0</v>
      </c>
      <c r="AE1752" s="18">
        <f>SUMIFS(Inp_WWU!AE$9:AE$228,Inp_WWU!$I$9:$I$228,Cal_BOSort!$G1752,Inp_WWU!$J$9:$J$228,Cal_BOSort!$I1752)</f>
        <v>0</v>
      </c>
      <c r="AF1752" s="18">
        <f>SUMIFS(Inp_WWU!AF$9:AF$228,Inp_WWU!$I$9:$I$228,Cal_BOSort!$G1752,Inp_WWU!$J$9:$J$228,Cal_BOSort!$I1752)</f>
        <v>0</v>
      </c>
      <c r="AG1752" s="18">
        <f>SUMIFS(Inp_WWU!AG$9:AG$228,Inp_WWU!$I$9:$I$228,Cal_BOSort!$G1752,Inp_WWU!$J$9:$J$228,Cal_BOSort!$I1752)</f>
        <v>0</v>
      </c>
      <c r="AH1752" s="18">
        <f>SUMIFS(Inp_WWU!AH$9:AH$228,Inp_WWU!$I$9:$I$228,Cal_BOSort!$G1752,Inp_WWU!$J$9:$J$228,Cal_BOSort!$I1752)</f>
        <v>0</v>
      </c>
      <c r="AI1752" s="18">
        <f>SUMIFS(Inp_WWU!AI$9:AI$228,Inp_WWU!$I$9:$I$228,Cal_BOSort!$G1752,Inp_WWU!$J$9:$J$228,Cal_BOSort!$I1752)</f>
        <v>0</v>
      </c>
      <c r="AJ1752" s="18">
        <f>SUMIFS(Inp_WWU!AJ$9:AJ$228,Inp_WWU!$I$9:$I$228,Cal_BOSort!$G1752,Inp_WWU!$J$9:$J$228,Cal_BOSort!$I1752)</f>
        <v>0</v>
      </c>
      <c r="AK1752" s="18">
        <f>SUMIFS(Inp_WWU!AK$9:AK$228,Inp_WWU!$I$9:$I$228,Cal_BOSort!$G1752,Inp_WWU!$J$9:$J$228,Cal_BOSort!$I1752)</f>
        <v>0</v>
      </c>
      <c r="AM1752" s="18">
        <f t="shared" si="185"/>
        <v>0</v>
      </c>
      <c r="AN1752" s="18">
        <f t="shared" si="189"/>
        <v>0</v>
      </c>
      <c r="AO1752" s="18">
        <f t="shared" si="190"/>
        <v>0</v>
      </c>
      <c r="AP1752" s="18">
        <f t="shared" si="186"/>
        <v>0</v>
      </c>
      <c r="AQ1752" s="18">
        <f t="shared" si="187"/>
        <v>0</v>
      </c>
      <c r="AR1752" s="18">
        <f t="shared" si="188"/>
        <v>0</v>
      </c>
      <c r="AU1752" s="42"/>
    </row>
    <row r="1753" spans="4:47" s="3" customFormat="1">
      <c r="D1753" s="101" t="str">
        <f>IF(I1753="","",MAX(D$1565:D1752)+1)</f>
        <v/>
      </c>
      <c r="E1753" s="3" t="s">
        <v>36</v>
      </c>
      <c r="F1753" s="3" t="s">
        <v>212</v>
      </c>
      <c r="G1753" s="3" t="s">
        <v>217</v>
      </c>
      <c r="I1753" s="101" t="str">
        <f>IF(Inp_WWU!M196="BO",Inp_WWU!J196,"")</f>
        <v/>
      </c>
      <c r="L1753" s="3" t="s">
        <v>106</v>
      </c>
      <c r="R1753" s="14"/>
      <c r="T1753" s="18"/>
      <c r="U1753" s="18"/>
      <c r="V1753" s="18"/>
      <c r="W1753" s="18"/>
      <c r="X1753" s="18"/>
      <c r="Y1753" s="18">
        <f>SUMIFS(Inp_WWU!Y$9:Y$228,Inp_WWU!$I$9:$I$228,Cal_BOSort!$G1753,Inp_WWU!$J$9:$J$228,Cal_BOSort!$I1753)</f>
        <v>0</v>
      </c>
      <c r="Z1753" s="18">
        <f>SUMIFS(Inp_WWU!Z$9:Z$228,Inp_WWU!$I$9:$I$228,Cal_BOSort!$G1753,Inp_WWU!$J$9:$J$228,Cal_BOSort!$I1753)</f>
        <v>0</v>
      </c>
      <c r="AA1753" s="18">
        <f>SUMIFS(Inp_WWU!AA$9:AA$228,Inp_WWU!$I$9:$I$228,Cal_BOSort!$G1753,Inp_WWU!$J$9:$J$228,Cal_BOSort!$I1753)</f>
        <v>0</v>
      </c>
      <c r="AB1753" s="18">
        <f>SUMIFS(Inp_WWU!AB$9:AB$228,Inp_WWU!$I$9:$I$228,Cal_BOSort!$G1753,Inp_WWU!$J$9:$J$228,Cal_BOSort!$I1753)</f>
        <v>0</v>
      </c>
      <c r="AC1753" s="18">
        <f>SUMIFS(Inp_WWU!AC$9:AC$228,Inp_WWU!$I$9:$I$228,Cal_BOSort!$G1753,Inp_WWU!$J$9:$J$228,Cal_BOSort!$I1753)</f>
        <v>0</v>
      </c>
      <c r="AD1753" s="18">
        <f>SUMIFS(Inp_WWU!AD$9:AD$228,Inp_WWU!$I$9:$I$228,Cal_BOSort!$G1753,Inp_WWU!$J$9:$J$228,Cal_BOSort!$I1753)</f>
        <v>0</v>
      </c>
      <c r="AE1753" s="18">
        <f>SUMIFS(Inp_WWU!AE$9:AE$228,Inp_WWU!$I$9:$I$228,Cal_BOSort!$G1753,Inp_WWU!$J$9:$J$228,Cal_BOSort!$I1753)</f>
        <v>0</v>
      </c>
      <c r="AF1753" s="18">
        <f>SUMIFS(Inp_WWU!AF$9:AF$228,Inp_WWU!$I$9:$I$228,Cal_BOSort!$G1753,Inp_WWU!$J$9:$J$228,Cal_BOSort!$I1753)</f>
        <v>0</v>
      </c>
      <c r="AG1753" s="18">
        <f>SUMIFS(Inp_WWU!AG$9:AG$228,Inp_WWU!$I$9:$I$228,Cal_BOSort!$G1753,Inp_WWU!$J$9:$J$228,Cal_BOSort!$I1753)</f>
        <v>0</v>
      </c>
      <c r="AH1753" s="18">
        <f>SUMIFS(Inp_WWU!AH$9:AH$228,Inp_WWU!$I$9:$I$228,Cal_BOSort!$G1753,Inp_WWU!$J$9:$J$228,Cal_BOSort!$I1753)</f>
        <v>0</v>
      </c>
      <c r="AI1753" s="18">
        <f>SUMIFS(Inp_WWU!AI$9:AI$228,Inp_WWU!$I$9:$I$228,Cal_BOSort!$G1753,Inp_WWU!$J$9:$J$228,Cal_BOSort!$I1753)</f>
        <v>0</v>
      </c>
      <c r="AJ1753" s="18">
        <f>SUMIFS(Inp_WWU!AJ$9:AJ$228,Inp_WWU!$I$9:$I$228,Cal_BOSort!$G1753,Inp_WWU!$J$9:$J$228,Cal_BOSort!$I1753)</f>
        <v>0</v>
      </c>
      <c r="AK1753" s="18">
        <f>SUMIFS(Inp_WWU!AK$9:AK$228,Inp_WWU!$I$9:$I$228,Cal_BOSort!$G1753,Inp_WWU!$J$9:$J$228,Cal_BOSort!$I1753)</f>
        <v>0</v>
      </c>
      <c r="AM1753" s="18">
        <f t="shared" si="185"/>
        <v>0</v>
      </c>
      <c r="AN1753" s="18">
        <f t="shared" si="189"/>
        <v>0</v>
      </c>
      <c r="AO1753" s="18">
        <f t="shared" si="190"/>
        <v>0</v>
      </c>
      <c r="AP1753" s="18">
        <f t="shared" si="186"/>
        <v>0</v>
      </c>
      <c r="AQ1753" s="18">
        <f t="shared" si="187"/>
        <v>0</v>
      </c>
      <c r="AR1753" s="18">
        <f t="shared" si="188"/>
        <v>0</v>
      </c>
      <c r="AU1753" s="42"/>
    </row>
    <row r="1754" spans="4:47" s="3" customFormat="1">
      <c r="D1754" s="101" t="str">
        <f>IF(I1754="","",MAX(D$1565:D1753)+1)</f>
        <v/>
      </c>
      <c r="E1754" s="3" t="s">
        <v>36</v>
      </c>
      <c r="F1754" s="3" t="s">
        <v>212</v>
      </c>
      <c r="G1754" s="3" t="s">
        <v>217</v>
      </c>
      <c r="I1754" s="101" t="str">
        <f>IF(Inp_WWU!M197="BO",Inp_WWU!J197,"")</f>
        <v/>
      </c>
      <c r="L1754" s="3" t="s">
        <v>106</v>
      </c>
      <c r="R1754" s="14"/>
      <c r="T1754" s="18"/>
      <c r="U1754" s="18"/>
      <c r="V1754" s="18"/>
      <c r="W1754" s="18"/>
      <c r="X1754" s="18"/>
      <c r="Y1754" s="18">
        <f>SUMIFS(Inp_WWU!Y$9:Y$228,Inp_WWU!$I$9:$I$228,Cal_BOSort!$G1754,Inp_WWU!$J$9:$J$228,Cal_BOSort!$I1754)</f>
        <v>0</v>
      </c>
      <c r="Z1754" s="18">
        <f>SUMIFS(Inp_WWU!Z$9:Z$228,Inp_WWU!$I$9:$I$228,Cal_BOSort!$G1754,Inp_WWU!$J$9:$J$228,Cal_BOSort!$I1754)</f>
        <v>0</v>
      </c>
      <c r="AA1754" s="18">
        <f>SUMIFS(Inp_WWU!AA$9:AA$228,Inp_WWU!$I$9:$I$228,Cal_BOSort!$G1754,Inp_WWU!$J$9:$J$228,Cal_BOSort!$I1754)</f>
        <v>0</v>
      </c>
      <c r="AB1754" s="18">
        <f>SUMIFS(Inp_WWU!AB$9:AB$228,Inp_WWU!$I$9:$I$228,Cal_BOSort!$G1754,Inp_WWU!$J$9:$J$228,Cal_BOSort!$I1754)</f>
        <v>0</v>
      </c>
      <c r="AC1754" s="18">
        <f>SUMIFS(Inp_WWU!AC$9:AC$228,Inp_WWU!$I$9:$I$228,Cal_BOSort!$G1754,Inp_WWU!$J$9:$J$228,Cal_BOSort!$I1754)</f>
        <v>0</v>
      </c>
      <c r="AD1754" s="18">
        <f>SUMIFS(Inp_WWU!AD$9:AD$228,Inp_WWU!$I$9:$I$228,Cal_BOSort!$G1754,Inp_WWU!$J$9:$J$228,Cal_BOSort!$I1754)</f>
        <v>0</v>
      </c>
      <c r="AE1754" s="18">
        <f>SUMIFS(Inp_WWU!AE$9:AE$228,Inp_WWU!$I$9:$I$228,Cal_BOSort!$G1754,Inp_WWU!$J$9:$J$228,Cal_BOSort!$I1754)</f>
        <v>0</v>
      </c>
      <c r="AF1754" s="18">
        <f>SUMIFS(Inp_WWU!AF$9:AF$228,Inp_WWU!$I$9:$I$228,Cal_BOSort!$G1754,Inp_WWU!$J$9:$J$228,Cal_BOSort!$I1754)</f>
        <v>0</v>
      </c>
      <c r="AG1754" s="18">
        <f>SUMIFS(Inp_WWU!AG$9:AG$228,Inp_WWU!$I$9:$I$228,Cal_BOSort!$G1754,Inp_WWU!$J$9:$J$228,Cal_BOSort!$I1754)</f>
        <v>0</v>
      </c>
      <c r="AH1754" s="18">
        <f>SUMIFS(Inp_WWU!AH$9:AH$228,Inp_WWU!$I$9:$I$228,Cal_BOSort!$G1754,Inp_WWU!$J$9:$J$228,Cal_BOSort!$I1754)</f>
        <v>0</v>
      </c>
      <c r="AI1754" s="18">
        <f>SUMIFS(Inp_WWU!AI$9:AI$228,Inp_WWU!$I$9:$I$228,Cal_BOSort!$G1754,Inp_WWU!$J$9:$J$228,Cal_BOSort!$I1754)</f>
        <v>0</v>
      </c>
      <c r="AJ1754" s="18">
        <f>SUMIFS(Inp_WWU!AJ$9:AJ$228,Inp_WWU!$I$9:$I$228,Cal_BOSort!$G1754,Inp_WWU!$J$9:$J$228,Cal_BOSort!$I1754)</f>
        <v>0</v>
      </c>
      <c r="AK1754" s="18">
        <f>SUMIFS(Inp_WWU!AK$9:AK$228,Inp_WWU!$I$9:$I$228,Cal_BOSort!$G1754,Inp_WWU!$J$9:$J$228,Cal_BOSort!$I1754)</f>
        <v>0</v>
      </c>
      <c r="AM1754" s="18">
        <f t="shared" si="185"/>
        <v>0</v>
      </c>
      <c r="AN1754" s="18">
        <f t="shared" si="189"/>
        <v>0</v>
      </c>
      <c r="AO1754" s="18">
        <f t="shared" si="190"/>
        <v>0</v>
      </c>
      <c r="AP1754" s="18">
        <f t="shared" si="186"/>
        <v>0</v>
      </c>
      <c r="AQ1754" s="18">
        <f t="shared" si="187"/>
        <v>0</v>
      </c>
      <c r="AR1754" s="18">
        <f t="shared" si="188"/>
        <v>0</v>
      </c>
      <c r="AU1754" s="42"/>
    </row>
    <row r="1755" spans="4:47" s="3" customFormat="1">
      <c r="D1755" s="101" t="str">
        <f>IF(I1755="","",MAX(D$1565:D1754)+1)</f>
        <v/>
      </c>
      <c r="E1755" s="3" t="s">
        <v>36</v>
      </c>
      <c r="F1755" s="3" t="s">
        <v>212</v>
      </c>
      <c r="G1755" s="3" t="s">
        <v>217</v>
      </c>
      <c r="I1755" s="101" t="str">
        <f>IF(Inp_WWU!M198="BO",Inp_WWU!J198,"")</f>
        <v/>
      </c>
      <c r="L1755" s="3" t="s">
        <v>106</v>
      </c>
      <c r="R1755" s="14"/>
      <c r="T1755" s="18"/>
      <c r="U1755" s="18"/>
      <c r="V1755" s="18"/>
      <c r="W1755" s="18"/>
      <c r="X1755" s="18"/>
      <c r="Y1755" s="18">
        <f>SUMIFS(Inp_WWU!Y$9:Y$228,Inp_WWU!$I$9:$I$228,Cal_BOSort!$G1755,Inp_WWU!$J$9:$J$228,Cal_BOSort!$I1755)</f>
        <v>0</v>
      </c>
      <c r="Z1755" s="18">
        <f>SUMIFS(Inp_WWU!Z$9:Z$228,Inp_WWU!$I$9:$I$228,Cal_BOSort!$G1755,Inp_WWU!$J$9:$J$228,Cal_BOSort!$I1755)</f>
        <v>0</v>
      </c>
      <c r="AA1755" s="18">
        <f>SUMIFS(Inp_WWU!AA$9:AA$228,Inp_WWU!$I$9:$I$228,Cal_BOSort!$G1755,Inp_WWU!$J$9:$J$228,Cal_BOSort!$I1755)</f>
        <v>0</v>
      </c>
      <c r="AB1755" s="18">
        <f>SUMIFS(Inp_WWU!AB$9:AB$228,Inp_WWU!$I$9:$I$228,Cal_BOSort!$G1755,Inp_WWU!$J$9:$J$228,Cal_BOSort!$I1755)</f>
        <v>0</v>
      </c>
      <c r="AC1755" s="18">
        <f>SUMIFS(Inp_WWU!AC$9:AC$228,Inp_WWU!$I$9:$I$228,Cal_BOSort!$G1755,Inp_WWU!$J$9:$J$228,Cal_BOSort!$I1755)</f>
        <v>0</v>
      </c>
      <c r="AD1755" s="18">
        <f>SUMIFS(Inp_WWU!AD$9:AD$228,Inp_WWU!$I$9:$I$228,Cal_BOSort!$G1755,Inp_WWU!$J$9:$J$228,Cal_BOSort!$I1755)</f>
        <v>0</v>
      </c>
      <c r="AE1755" s="18">
        <f>SUMIFS(Inp_WWU!AE$9:AE$228,Inp_WWU!$I$9:$I$228,Cal_BOSort!$G1755,Inp_WWU!$J$9:$J$228,Cal_BOSort!$I1755)</f>
        <v>0</v>
      </c>
      <c r="AF1755" s="18">
        <f>SUMIFS(Inp_WWU!AF$9:AF$228,Inp_WWU!$I$9:$I$228,Cal_BOSort!$G1755,Inp_WWU!$J$9:$J$228,Cal_BOSort!$I1755)</f>
        <v>0</v>
      </c>
      <c r="AG1755" s="18">
        <f>SUMIFS(Inp_WWU!AG$9:AG$228,Inp_WWU!$I$9:$I$228,Cal_BOSort!$G1755,Inp_WWU!$J$9:$J$228,Cal_BOSort!$I1755)</f>
        <v>0</v>
      </c>
      <c r="AH1755" s="18">
        <f>SUMIFS(Inp_WWU!AH$9:AH$228,Inp_WWU!$I$9:$I$228,Cal_BOSort!$G1755,Inp_WWU!$J$9:$J$228,Cal_BOSort!$I1755)</f>
        <v>0</v>
      </c>
      <c r="AI1755" s="18">
        <f>SUMIFS(Inp_WWU!AI$9:AI$228,Inp_WWU!$I$9:$I$228,Cal_BOSort!$G1755,Inp_WWU!$J$9:$J$228,Cal_BOSort!$I1755)</f>
        <v>0</v>
      </c>
      <c r="AJ1755" s="18">
        <f>SUMIFS(Inp_WWU!AJ$9:AJ$228,Inp_WWU!$I$9:$I$228,Cal_BOSort!$G1755,Inp_WWU!$J$9:$J$228,Cal_BOSort!$I1755)</f>
        <v>0</v>
      </c>
      <c r="AK1755" s="18">
        <f>SUMIFS(Inp_WWU!AK$9:AK$228,Inp_WWU!$I$9:$I$228,Cal_BOSort!$G1755,Inp_WWU!$J$9:$J$228,Cal_BOSort!$I1755)</f>
        <v>0</v>
      </c>
      <c r="AM1755" s="18">
        <f t="shared" si="185"/>
        <v>0</v>
      </c>
      <c r="AN1755" s="18">
        <f t="shared" si="189"/>
        <v>0</v>
      </c>
      <c r="AO1755" s="18">
        <f t="shared" si="190"/>
        <v>0</v>
      </c>
      <c r="AP1755" s="18">
        <f t="shared" si="186"/>
        <v>0</v>
      </c>
      <c r="AQ1755" s="18">
        <f t="shared" si="187"/>
        <v>0</v>
      </c>
      <c r="AR1755" s="18">
        <f t="shared" si="188"/>
        <v>0</v>
      </c>
      <c r="AU1755" s="42"/>
    </row>
    <row r="1756" spans="4:47" s="3" customFormat="1">
      <c r="D1756" s="101" t="str">
        <f>IF(I1756="","",MAX(D$1565:D1755)+1)</f>
        <v/>
      </c>
      <c r="E1756" s="3" t="s">
        <v>36</v>
      </c>
      <c r="F1756" s="3" t="s">
        <v>212</v>
      </c>
      <c r="G1756" s="3" t="s">
        <v>218</v>
      </c>
      <c r="I1756" s="101" t="str">
        <f>IF(Inp_WWU!M199="BO",Inp_WWU!J199,"")</f>
        <v/>
      </c>
      <c r="L1756" s="3" t="s">
        <v>106</v>
      </c>
      <c r="R1756" s="14"/>
      <c r="T1756" s="18"/>
      <c r="U1756" s="18"/>
      <c r="V1756" s="18"/>
      <c r="W1756" s="18"/>
      <c r="X1756" s="18"/>
      <c r="Y1756" s="18">
        <f>SUMIFS(Inp_WWU!Y$9:Y$228,Inp_WWU!$I$9:$I$228,Cal_BOSort!$G1756,Inp_WWU!$J$9:$J$228,Cal_BOSort!$I1756)</f>
        <v>0</v>
      </c>
      <c r="Z1756" s="18">
        <f>SUMIFS(Inp_WWU!Z$9:Z$228,Inp_WWU!$I$9:$I$228,Cal_BOSort!$G1756,Inp_WWU!$J$9:$J$228,Cal_BOSort!$I1756)</f>
        <v>0</v>
      </c>
      <c r="AA1756" s="18">
        <f>SUMIFS(Inp_WWU!AA$9:AA$228,Inp_WWU!$I$9:$I$228,Cal_BOSort!$G1756,Inp_WWU!$J$9:$J$228,Cal_BOSort!$I1756)</f>
        <v>0</v>
      </c>
      <c r="AB1756" s="18">
        <f>SUMIFS(Inp_WWU!AB$9:AB$228,Inp_WWU!$I$9:$I$228,Cal_BOSort!$G1756,Inp_WWU!$J$9:$J$228,Cal_BOSort!$I1756)</f>
        <v>0</v>
      </c>
      <c r="AC1756" s="18">
        <f>SUMIFS(Inp_WWU!AC$9:AC$228,Inp_WWU!$I$9:$I$228,Cal_BOSort!$G1756,Inp_WWU!$J$9:$J$228,Cal_BOSort!$I1756)</f>
        <v>0</v>
      </c>
      <c r="AD1756" s="18">
        <f>SUMIFS(Inp_WWU!AD$9:AD$228,Inp_WWU!$I$9:$I$228,Cal_BOSort!$G1756,Inp_WWU!$J$9:$J$228,Cal_BOSort!$I1756)</f>
        <v>0</v>
      </c>
      <c r="AE1756" s="18">
        <f>SUMIFS(Inp_WWU!AE$9:AE$228,Inp_WWU!$I$9:$I$228,Cal_BOSort!$G1756,Inp_WWU!$J$9:$J$228,Cal_BOSort!$I1756)</f>
        <v>0</v>
      </c>
      <c r="AF1756" s="18">
        <f>SUMIFS(Inp_WWU!AF$9:AF$228,Inp_WWU!$I$9:$I$228,Cal_BOSort!$G1756,Inp_WWU!$J$9:$J$228,Cal_BOSort!$I1756)</f>
        <v>0</v>
      </c>
      <c r="AG1756" s="18">
        <f>SUMIFS(Inp_WWU!AG$9:AG$228,Inp_WWU!$I$9:$I$228,Cal_BOSort!$G1756,Inp_WWU!$J$9:$J$228,Cal_BOSort!$I1756)</f>
        <v>0</v>
      </c>
      <c r="AH1756" s="18">
        <f>SUMIFS(Inp_WWU!AH$9:AH$228,Inp_WWU!$I$9:$I$228,Cal_BOSort!$G1756,Inp_WWU!$J$9:$J$228,Cal_BOSort!$I1756)</f>
        <v>0</v>
      </c>
      <c r="AI1756" s="18">
        <f>SUMIFS(Inp_WWU!AI$9:AI$228,Inp_WWU!$I$9:$I$228,Cal_BOSort!$G1756,Inp_WWU!$J$9:$J$228,Cal_BOSort!$I1756)</f>
        <v>0</v>
      </c>
      <c r="AJ1756" s="18">
        <f>SUMIFS(Inp_WWU!AJ$9:AJ$228,Inp_WWU!$I$9:$I$228,Cal_BOSort!$G1756,Inp_WWU!$J$9:$J$228,Cal_BOSort!$I1756)</f>
        <v>0</v>
      </c>
      <c r="AK1756" s="18">
        <f>SUMIFS(Inp_WWU!AK$9:AK$228,Inp_WWU!$I$9:$I$228,Cal_BOSort!$G1756,Inp_WWU!$J$9:$J$228,Cal_BOSort!$I1756)</f>
        <v>0</v>
      </c>
      <c r="AM1756" s="18">
        <f t="shared" si="185"/>
        <v>0</v>
      </c>
      <c r="AN1756" s="18">
        <f t="shared" si="189"/>
        <v>0</v>
      </c>
      <c r="AO1756" s="18">
        <f t="shared" si="190"/>
        <v>0</v>
      </c>
      <c r="AP1756" s="18">
        <f t="shared" si="186"/>
        <v>0</v>
      </c>
      <c r="AQ1756" s="18">
        <f t="shared" si="187"/>
        <v>0</v>
      </c>
      <c r="AR1756" s="18">
        <f t="shared" si="188"/>
        <v>0</v>
      </c>
      <c r="AU1756" s="42"/>
    </row>
    <row r="1757" spans="4:47" s="3" customFormat="1">
      <c r="D1757" s="101" t="str">
        <f>IF(I1757="","",MAX(D$1565:D1756)+1)</f>
        <v/>
      </c>
      <c r="E1757" s="3" t="s">
        <v>36</v>
      </c>
      <c r="F1757" s="3" t="s">
        <v>212</v>
      </c>
      <c r="G1757" s="3" t="s">
        <v>218</v>
      </c>
      <c r="I1757" s="101" t="str">
        <f>IF(Inp_WWU!M200="BO",Inp_WWU!J200,"")</f>
        <v/>
      </c>
      <c r="L1757" s="3" t="s">
        <v>106</v>
      </c>
      <c r="R1757" s="14"/>
      <c r="T1757" s="18"/>
      <c r="U1757" s="18"/>
      <c r="V1757" s="18"/>
      <c r="W1757" s="18"/>
      <c r="X1757" s="18"/>
      <c r="Y1757" s="18">
        <f>SUMIFS(Inp_WWU!Y$9:Y$228,Inp_WWU!$I$9:$I$228,Cal_BOSort!$G1757,Inp_WWU!$J$9:$J$228,Cal_BOSort!$I1757)</f>
        <v>0</v>
      </c>
      <c r="Z1757" s="18">
        <f>SUMIFS(Inp_WWU!Z$9:Z$228,Inp_WWU!$I$9:$I$228,Cal_BOSort!$G1757,Inp_WWU!$J$9:$J$228,Cal_BOSort!$I1757)</f>
        <v>0</v>
      </c>
      <c r="AA1757" s="18">
        <f>SUMIFS(Inp_WWU!AA$9:AA$228,Inp_WWU!$I$9:$I$228,Cal_BOSort!$G1757,Inp_WWU!$J$9:$J$228,Cal_BOSort!$I1757)</f>
        <v>0</v>
      </c>
      <c r="AB1757" s="18">
        <f>SUMIFS(Inp_WWU!AB$9:AB$228,Inp_WWU!$I$9:$I$228,Cal_BOSort!$G1757,Inp_WWU!$J$9:$J$228,Cal_BOSort!$I1757)</f>
        <v>0</v>
      </c>
      <c r="AC1757" s="18">
        <f>SUMIFS(Inp_WWU!AC$9:AC$228,Inp_WWU!$I$9:$I$228,Cal_BOSort!$G1757,Inp_WWU!$J$9:$J$228,Cal_BOSort!$I1757)</f>
        <v>0</v>
      </c>
      <c r="AD1757" s="18">
        <f>SUMIFS(Inp_WWU!AD$9:AD$228,Inp_WWU!$I$9:$I$228,Cal_BOSort!$G1757,Inp_WWU!$J$9:$J$228,Cal_BOSort!$I1757)</f>
        <v>0</v>
      </c>
      <c r="AE1757" s="18">
        <f>SUMIFS(Inp_WWU!AE$9:AE$228,Inp_WWU!$I$9:$I$228,Cal_BOSort!$G1757,Inp_WWU!$J$9:$J$228,Cal_BOSort!$I1757)</f>
        <v>0</v>
      </c>
      <c r="AF1757" s="18">
        <f>SUMIFS(Inp_WWU!AF$9:AF$228,Inp_WWU!$I$9:$I$228,Cal_BOSort!$G1757,Inp_WWU!$J$9:$J$228,Cal_BOSort!$I1757)</f>
        <v>0</v>
      </c>
      <c r="AG1757" s="18">
        <f>SUMIFS(Inp_WWU!AG$9:AG$228,Inp_WWU!$I$9:$I$228,Cal_BOSort!$G1757,Inp_WWU!$J$9:$J$228,Cal_BOSort!$I1757)</f>
        <v>0</v>
      </c>
      <c r="AH1757" s="18">
        <f>SUMIFS(Inp_WWU!AH$9:AH$228,Inp_WWU!$I$9:$I$228,Cal_BOSort!$G1757,Inp_WWU!$J$9:$J$228,Cal_BOSort!$I1757)</f>
        <v>0</v>
      </c>
      <c r="AI1757" s="18">
        <f>SUMIFS(Inp_WWU!AI$9:AI$228,Inp_WWU!$I$9:$I$228,Cal_BOSort!$G1757,Inp_WWU!$J$9:$J$228,Cal_BOSort!$I1757)</f>
        <v>0</v>
      </c>
      <c r="AJ1757" s="18">
        <f>SUMIFS(Inp_WWU!AJ$9:AJ$228,Inp_WWU!$I$9:$I$228,Cal_BOSort!$G1757,Inp_WWU!$J$9:$J$228,Cal_BOSort!$I1757)</f>
        <v>0</v>
      </c>
      <c r="AK1757" s="18">
        <f>SUMIFS(Inp_WWU!AK$9:AK$228,Inp_WWU!$I$9:$I$228,Cal_BOSort!$G1757,Inp_WWU!$J$9:$J$228,Cal_BOSort!$I1757)</f>
        <v>0</v>
      </c>
      <c r="AM1757" s="18">
        <f t="shared" si="185"/>
        <v>0</v>
      </c>
      <c r="AN1757" s="18">
        <f t="shared" si="189"/>
        <v>0</v>
      </c>
      <c r="AO1757" s="18">
        <f t="shared" si="190"/>
        <v>0</v>
      </c>
      <c r="AP1757" s="18">
        <f t="shared" si="186"/>
        <v>0</v>
      </c>
      <c r="AQ1757" s="18">
        <f t="shared" si="187"/>
        <v>0</v>
      </c>
      <c r="AR1757" s="18">
        <f t="shared" si="188"/>
        <v>0</v>
      </c>
      <c r="AU1757" s="42"/>
    </row>
    <row r="1758" spans="4:47" s="3" customFormat="1">
      <c r="D1758" s="101" t="str">
        <f>IF(I1758="","",MAX(D$1565:D1757)+1)</f>
        <v/>
      </c>
      <c r="E1758" s="3" t="s">
        <v>36</v>
      </c>
      <c r="F1758" s="3" t="s">
        <v>212</v>
      </c>
      <c r="G1758" s="3" t="s">
        <v>218</v>
      </c>
      <c r="I1758" s="101" t="str">
        <f>IF(Inp_WWU!M201="BO",Inp_WWU!J201,"")</f>
        <v/>
      </c>
      <c r="L1758" s="3" t="s">
        <v>106</v>
      </c>
      <c r="R1758" s="14"/>
      <c r="T1758" s="18"/>
      <c r="U1758" s="18"/>
      <c r="V1758" s="18"/>
      <c r="W1758" s="18"/>
      <c r="X1758" s="18"/>
      <c r="Y1758" s="18">
        <f>SUMIFS(Inp_WWU!Y$9:Y$228,Inp_WWU!$I$9:$I$228,Cal_BOSort!$G1758,Inp_WWU!$J$9:$J$228,Cal_BOSort!$I1758)</f>
        <v>0</v>
      </c>
      <c r="Z1758" s="18">
        <f>SUMIFS(Inp_WWU!Z$9:Z$228,Inp_WWU!$I$9:$I$228,Cal_BOSort!$G1758,Inp_WWU!$J$9:$J$228,Cal_BOSort!$I1758)</f>
        <v>0</v>
      </c>
      <c r="AA1758" s="18">
        <f>SUMIFS(Inp_WWU!AA$9:AA$228,Inp_WWU!$I$9:$I$228,Cal_BOSort!$G1758,Inp_WWU!$J$9:$J$228,Cal_BOSort!$I1758)</f>
        <v>0</v>
      </c>
      <c r="AB1758" s="18">
        <f>SUMIFS(Inp_WWU!AB$9:AB$228,Inp_WWU!$I$9:$I$228,Cal_BOSort!$G1758,Inp_WWU!$J$9:$J$228,Cal_BOSort!$I1758)</f>
        <v>0</v>
      </c>
      <c r="AC1758" s="18">
        <f>SUMIFS(Inp_WWU!AC$9:AC$228,Inp_WWU!$I$9:$I$228,Cal_BOSort!$G1758,Inp_WWU!$J$9:$J$228,Cal_BOSort!$I1758)</f>
        <v>0</v>
      </c>
      <c r="AD1758" s="18">
        <f>SUMIFS(Inp_WWU!AD$9:AD$228,Inp_WWU!$I$9:$I$228,Cal_BOSort!$G1758,Inp_WWU!$J$9:$J$228,Cal_BOSort!$I1758)</f>
        <v>0</v>
      </c>
      <c r="AE1758" s="18">
        <f>SUMIFS(Inp_WWU!AE$9:AE$228,Inp_WWU!$I$9:$I$228,Cal_BOSort!$G1758,Inp_WWU!$J$9:$J$228,Cal_BOSort!$I1758)</f>
        <v>0</v>
      </c>
      <c r="AF1758" s="18">
        <f>SUMIFS(Inp_WWU!AF$9:AF$228,Inp_WWU!$I$9:$I$228,Cal_BOSort!$G1758,Inp_WWU!$J$9:$J$228,Cal_BOSort!$I1758)</f>
        <v>0</v>
      </c>
      <c r="AG1758" s="18">
        <f>SUMIFS(Inp_WWU!AG$9:AG$228,Inp_WWU!$I$9:$I$228,Cal_BOSort!$G1758,Inp_WWU!$J$9:$J$228,Cal_BOSort!$I1758)</f>
        <v>0</v>
      </c>
      <c r="AH1758" s="18">
        <f>SUMIFS(Inp_WWU!AH$9:AH$228,Inp_WWU!$I$9:$I$228,Cal_BOSort!$G1758,Inp_WWU!$J$9:$J$228,Cal_BOSort!$I1758)</f>
        <v>0</v>
      </c>
      <c r="AI1758" s="18">
        <f>SUMIFS(Inp_WWU!AI$9:AI$228,Inp_WWU!$I$9:$I$228,Cal_BOSort!$G1758,Inp_WWU!$J$9:$J$228,Cal_BOSort!$I1758)</f>
        <v>0</v>
      </c>
      <c r="AJ1758" s="18">
        <f>SUMIFS(Inp_WWU!AJ$9:AJ$228,Inp_WWU!$I$9:$I$228,Cal_BOSort!$G1758,Inp_WWU!$J$9:$J$228,Cal_BOSort!$I1758)</f>
        <v>0</v>
      </c>
      <c r="AK1758" s="18">
        <f>SUMIFS(Inp_WWU!AK$9:AK$228,Inp_WWU!$I$9:$I$228,Cal_BOSort!$G1758,Inp_WWU!$J$9:$J$228,Cal_BOSort!$I1758)</f>
        <v>0</v>
      </c>
      <c r="AM1758" s="18">
        <f t="shared" si="185"/>
        <v>0</v>
      </c>
      <c r="AN1758" s="18">
        <f t="shared" si="189"/>
        <v>0</v>
      </c>
      <c r="AO1758" s="18">
        <f t="shared" si="190"/>
        <v>0</v>
      </c>
      <c r="AP1758" s="18">
        <f t="shared" si="186"/>
        <v>0</v>
      </c>
      <c r="AQ1758" s="18">
        <f t="shared" si="187"/>
        <v>0</v>
      </c>
      <c r="AR1758" s="18">
        <f t="shared" si="188"/>
        <v>0</v>
      </c>
      <c r="AU1758" s="42"/>
    </row>
    <row r="1759" spans="4:47" s="3" customFormat="1">
      <c r="D1759" s="101" t="str">
        <f>IF(I1759="","",MAX(D$1565:D1758)+1)</f>
        <v/>
      </c>
      <c r="E1759" s="3" t="s">
        <v>36</v>
      </c>
      <c r="F1759" s="3" t="s">
        <v>212</v>
      </c>
      <c r="G1759" s="3" t="s">
        <v>218</v>
      </c>
      <c r="I1759" s="101" t="str">
        <f>IF(Inp_WWU!M202="BO",Inp_WWU!J202,"")</f>
        <v/>
      </c>
      <c r="L1759" s="3" t="s">
        <v>106</v>
      </c>
      <c r="R1759" s="14"/>
      <c r="T1759" s="18"/>
      <c r="U1759" s="18"/>
      <c r="V1759" s="18"/>
      <c r="W1759" s="18"/>
      <c r="X1759" s="18"/>
      <c r="Y1759" s="18">
        <f>SUMIFS(Inp_WWU!Y$9:Y$228,Inp_WWU!$I$9:$I$228,Cal_BOSort!$G1759,Inp_WWU!$J$9:$J$228,Cal_BOSort!$I1759)</f>
        <v>0</v>
      </c>
      <c r="Z1759" s="18">
        <f>SUMIFS(Inp_WWU!Z$9:Z$228,Inp_WWU!$I$9:$I$228,Cal_BOSort!$G1759,Inp_WWU!$J$9:$J$228,Cal_BOSort!$I1759)</f>
        <v>0</v>
      </c>
      <c r="AA1759" s="18">
        <f>SUMIFS(Inp_WWU!AA$9:AA$228,Inp_WWU!$I$9:$I$228,Cal_BOSort!$G1759,Inp_WWU!$J$9:$J$228,Cal_BOSort!$I1759)</f>
        <v>0</v>
      </c>
      <c r="AB1759" s="18">
        <f>SUMIFS(Inp_WWU!AB$9:AB$228,Inp_WWU!$I$9:$I$228,Cal_BOSort!$G1759,Inp_WWU!$J$9:$J$228,Cal_BOSort!$I1759)</f>
        <v>0</v>
      </c>
      <c r="AC1759" s="18">
        <f>SUMIFS(Inp_WWU!AC$9:AC$228,Inp_WWU!$I$9:$I$228,Cal_BOSort!$G1759,Inp_WWU!$J$9:$J$228,Cal_BOSort!$I1759)</f>
        <v>0</v>
      </c>
      <c r="AD1759" s="18">
        <f>SUMIFS(Inp_WWU!AD$9:AD$228,Inp_WWU!$I$9:$I$228,Cal_BOSort!$G1759,Inp_WWU!$J$9:$J$228,Cal_BOSort!$I1759)</f>
        <v>0</v>
      </c>
      <c r="AE1759" s="18">
        <f>SUMIFS(Inp_WWU!AE$9:AE$228,Inp_WWU!$I$9:$I$228,Cal_BOSort!$G1759,Inp_WWU!$J$9:$J$228,Cal_BOSort!$I1759)</f>
        <v>0</v>
      </c>
      <c r="AF1759" s="18">
        <f>SUMIFS(Inp_WWU!AF$9:AF$228,Inp_WWU!$I$9:$I$228,Cal_BOSort!$G1759,Inp_WWU!$J$9:$J$228,Cal_BOSort!$I1759)</f>
        <v>0</v>
      </c>
      <c r="AG1759" s="18">
        <f>SUMIFS(Inp_WWU!AG$9:AG$228,Inp_WWU!$I$9:$I$228,Cal_BOSort!$G1759,Inp_WWU!$J$9:$J$228,Cal_BOSort!$I1759)</f>
        <v>0</v>
      </c>
      <c r="AH1759" s="18">
        <f>SUMIFS(Inp_WWU!AH$9:AH$228,Inp_WWU!$I$9:$I$228,Cal_BOSort!$G1759,Inp_WWU!$J$9:$J$228,Cal_BOSort!$I1759)</f>
        <v>0</v>
      </c>
      <c r="AI1759" s="18">
        <f>SUMIFS(Inp_WWU!AI$9:AI$228,Inp_WWU!$I$9:$I$228,Cal_BOSort!$G1759,Inp_WWU!$J$9:$J$228,Cal_BOSort!$I1759)</f>
        <v>0</v>
      </c>
      <c r="AJ1759" s="18">
        <f>SUMIFS(Inp_WWU!AJ$9:AJ$228,Inp_WWU!$I$9:$I$228,Cal_BOSort!$G1759,Inp_WWU!$J$9:$J$228,Cal_BOSort!$I1759)</f>
        <v>0</v>
      </c>
      <c r="AK1759" s="18">
        <f>SUMIFS(Inp_WWU!AK$9:AK$228,Inp_WWU!$I$9:$I$228,Cal_BOSort!$G1759,Inp_WWU!$J$9:$J$228,Cal_BOSort!$I1759)</f>
        <v>0</v>
      </c>
      <c r="AM1759" s="18">
        <f t="shared" ref="AM1759:AM1785" si="191">SUM(T1759:X1759)</f>
        <v>0</v>
      </c>
      <c r="AN1759" s="18">
        <f t="shared" si="189"/>
        <v>0</v>
      </c>
      <c r="AO1759" s="18">
        <f t="shared" si="190"/>
        <v>0</v>
      </c>
      <c r="AP1759" s="18">
        <f t="shared" ref="AP1759:AP1785" si="192">IFERROR(AVERAGE(T1759:X1759),0)</f>
        <v>0</v>
      </c>
      <c r="AQ1759" s="18">
        <f t="shared" ref="AQ1759:AQ1785" si="193">IFERROR(AVERAGE(Y1759:AF1759),0)</f>
        <v>0</v>
      </c>
      <c r="AR1759" s="18">
        <f t="shared" ref="AR1759:AR1785" si="194">IFERROR(AVERAGE(AG1759:AK1759),0)</f>
        <v>0</v>
      </c>
      <c r="AU1759" s="42"/>
    </row>
    <row r="1760" spans="4:47" s="3" customFormat="1">
      <c r="D1760" s="101" t="str">
        <f>IF(I1760="","",MAX(D$1565:D1759)+1)</f>
        <v/>
      </c>
      <c r="E1760" s="3" t="s">
        <v>36</v>
      </c>
      <c r="F1760" s="3" t="s">
        <v>212</v>
      </c>
      <c r="G1760" s="3" t="s">
        <v>218</v>
      </c>
      <c r="I1760" s="101" t="str">
        <f>IF(Inp_WWU!M203="BO",Inp_WWU!J203,"")</f>
        <v/>
      </c>
      <c r="L1760" s="3" t="s">
        <v>106</v>
      </c>
      <c r="R1760" s="14"/>
      <c r="T1760" s="18"/>
      <c r="U1760" s="18"/>
      <c r="V1760" s="18"/>
      <c r="W1760" s="18"/>
      <c r="X1760" s="18"/>
      <c r="Y1760" s="18">
        <f>SUMIFS(Inp_WWU!Y$9:Y$228,Inp_WWU!$I$9:$I$228,Cal_BOSort!$G1760,Inp_WWU!$J$9:$J$228,Cal_BOSort!$I1760)</f>
        <v>0</v>
      </c>
      <c r="Z1760" s="18">
        <f>SUMIFS(Inp_WWU!Z$9:Z$228,Inp_WWU!$I$9:$I$228,Cal_BOSort!$G1760,Inp_WWU!$J$9:$J$228,Cal_BOSort!$I1760)</f>
        <v>0</v>
      </c>
      <c r="AA1760" s="18">
        <f>SUMIFS(Inp_WWU!AA$9:AA$228,Inp_WWU!$I$9:$I$228,Cal_BOSort!$G1760,Inp_WWU!$J$9:$J$228,Cal_BOSort!$I1760)</f>
        <v>0</v>
      </c>
      <c r="AB1760" s="18">
        <f>SUMIFS(Inp_WWU!AB$9:AB$228,Inp_WWU!$I$9:$I$228,Cal_BOSort!$G1760,Inp_WWU!$J$9:$J$228,Cal_BOSort!$I1760)</f>
        <v>0</v>
      </c>
      <c r="AC1760" s="18">
        <f>SUMIFS(Inp_WWU!AC$9:AC$228,Inp_WWU!$I$9:$I$228,Cal_BOSort!$G1760,Inp_WWU!$J$9:$J$228,Cal_BOSort!$I1760)</f>
        <v>0</v>
      </c>
      <c r="AD1760" s="18">
        <f>SUMIFS(Inp_WWU!AD$9:AD$228,Inp_WWU!$I$9:$I$228,Cal_BOSort!$G1760,Inp_WWU!$J$9:$J$228,Cal_BOSort!$I1760)</f>
        <v>0</v>
      </c>
      <c r="AE1760" s="18">
        <f>SUMIFS(Inp_WWU!AE$9:AE$228,Inp_WWU!$I$9:$I$228,Cal_BOSort!$G1760,Inp_WWU!$J$9:$J$228,Cal_BOSort!$I1760)</f>
        <v>0</v>
      </c>
      <c r="AF1760" s="18">
        <f>SUMIFS(Inp_WWU!AF$9:AF$228,Inp_WWU!$I$9:$I$228,Cal_BOSort!$G1760,Inp_WWU!$J$9:$J$228,Cal_BOSort!$I1760)</f>
        <v>0</v>
      </c>
      <c r="AG1760" s="18">
        <f>SUMIFS(Inp_WWU!AG$9:AG$228,Inp_WWU!$I$9:$I$228,Cal_BOSort!$G1760,Inp_WWU!$J$9:$J$228,Cal_BOSort!$I1760)</f>
        <v>0</v>
      </c>
      <c r="AH1760" s="18">
        <f>SUMIFS(Inp_WWU!AH$9:AH$228,Inp_WWU!$I$9:$I$228,Cal_BOSort!$G1760,Inp_WWU!$J$9:$J$228,Cal_BOSort!$I1760)</f>
        <v>0</v>
      </c>
      <c r="AI1760" s="18">
        <f>SUMIFS(Inp_WWU!AI$9:AI$228,Inp_WWU!$I$9:$I$228,Cal_BOSort!$G1760,Inp_WWU!$J$9:$J$228,Cal_BOSort!$I1760)</f>
        <v>0</v>
      </c>
      <c r="AJ1760" s="18">
        <f>SUMIFS(Inp_WWU!AJ$9:AJ$228,Inp_WWU!$I$9:$I$228,Cal_BOSort!$G1760,Inp_WWU!$J$9:$J$228,Cal_BOSort!$I1760)</f>
        <v>0</v>
      </c>
      <c r="AK1760" s="18">
        <f>SUMIFS(Inp_WWU!AK$9:AK$228,Inp_WWU!$I$9:$I$228,Cal_BOSort!$G1760,Inp_WWU!$J$9:$J$228,Cal_BOSort!$I1760)</f>
        <v>0</v>
      </c>
      <c r="AM1760" s="18">
        <f t="shared" si="191"/>
        <v>0</v>
      </c>
      <c r="AN1760" s="18">
        <f t="shared" ref="AN1760:AN1785" si="195">SUM(Y1760:AF1760)</f>
        <v>0</v>
      </c>
      <c r="AO1760" s="18">
        <f t="shared" ref="AO1760:AO1785" si="196">SUM(AG1760:AK1760)</f>
        <v>0</v>
      </c>
      <c r="AP1760" s="18">
        <f t="shared" si="192"/>
        <v>0</v>
      </c>
      <c r="AQ1760" s="18">
        <f t="shared" si="193"/>
        <v>0</v>
      </c>
      <c r="AR1760" s="18">
        <f t="shared" si="194"/>
        <v>0</v>
      </c>
      <c r="AU1760" s="42"/>
    </row>
    <row r="1761" spans="4:47" s="3" customFormat="1">
      <c r="D1761" s="101" t="str">
        <f>IF(I1761="","",MAX(D$1565:D1760)+1)</f>
        <v/>
      </c>
      <c r="E1761" s="3" t="s">
        <v>36</v>
      </c>
      <c r="F1761" s="3" t="s">
        <v>212</v>
      </c>
      <c r="G1761" s="3" t="s">
        <v>218</v>
      </c>
      <c r="I1761" s="101" t="str">
        <f>IF(Inp_WWU!M204="BO",Inp_WWU!J204,"")</f>
        <v/>
      </c>
      <c r="L1761" s="3" t="s">
        <v>106</v>
      </c>
      <c r="R1761" s="14"/>
      <c r="T1761" s="18"/>
      <c r="U1761" s="18"/>
      <c r="V1761" s="18"/>
      <c r="W1761" s="18"/>
      <c r="X1761" s="18"/>
      <c r="Y1761" s="18">
        <f>SUMIFS(Inp_WWU!Y$9:Y$228,Inp_WWU!$I$9:$I$228,Cal_BOSort!$G1761,Inp_WWU!$J$9:$J$228,Cal_BOSort!$I1761)</f>
        <v>0</v>
      </c>
      <c r="Z1761" s="18">
        <f>SUMIFS(Inp_WWU!Z$9:Z$228,Inp_WWU!$I$9:$I$228,Cal_BOSort!$G1761,Inp_WWU!$J$9:$J$228,Cal_BOSort!$I1761)</f>
        <v>0</v>
      </c>
      <c r="AA1761" s="18">
        <f>SUMIFS(Inp_WWU!AA$9:AA$228,Inp_WWU!$I$9:$I$228,Cal_BOSort!$G1761,Inp_WWU!$J$9:$J$228,Cal_BOSort!$I1761)</f>
        <v>0</v>
      </c>
      <c r="AB1761" s="18">
        <f>SUMIFS(Inp_WWU!AB$9:AB$228,Inp_WWU!$I$9:$I$228,Cal_BOSort!$G1761,Inp_WWU!$J$9:$J$228,Cal_BOSort!$I1761)</f>
        <v>0</v>
      </c>
      <c r="AC1761" s="18">
        <f>SUMIFS(Inp_WWU!AC$9:AC$228,Inp_WWU!$I$9:$I$228,Cal_BOSort!$G1761,Inp_WWU!$J$9:$J$228,Cal_BOSort!$I1761)</f>
        <v>0</v>
      </c>
      <c r="AD1761" s="18">
        <f>SUMIFS(Inp_WWU!AD$9:AD$228,Inp_WWU!$I$9:$I$228,Cal_BOSort!$G1761,Inp_WWU!$J$9:$J$228,Cal_BOSort!$I1761)</f>
        <v>0</v>
      </c>
      <c r="AE1761" s="18">
        <f>SUMIFS(Inp_WWU!AE$9:AE$228,Inp_WWU!$I$9:$I$228,Cal_BOSort!$G1761,Inp_WWU!$J$9:$J$228,Cal_BOSort!$I1761)</f>
        <v>0</v>
      </c>
      <c r="AF1761" s="18">
        <f>SUMIFS(Inp_WWU!AF$9:AF$228,Inp_WWU!$I$9:$I$228,Cal_BOSort!$G1761,Inp_WWU!$J$9:$J$228,Cal_BOSort!$I1761)</f>
        <v>0</v>
      </c>
      <c r="AG1761" s="18">
        <f>SUMIFS(Inp_WWU!AG$9:AG$228,Inp_WWU!$I$9:$I$228,Cal_BOSort!$G1761,Inp_WWU!$J$9:$J$228,Cal_BOSort!$I1761)</f>
        <v>0</v>
      </c>
      <c r="AH1761" s="18">
        <f>SUMIFS(Inp_WWU!AH$9:AH$228,Inp_WWU!$I$9:$I$228,Cal_BOSort!$G1761,Inp_WWU!$J$9:$J$228,Cal_BOSort!$I1761)</f>
        <v>0</v>
      </c>
      <c r="AI1761" s="18">
        <f>SUMIFS(Inp_WWU!AI$9:AI$228,Inp_WWU!$I$9:$I$228,Cal_BOSort!$G1761,Inp_WWU!$J$9:$J$228,Cal_BOSort!$I1761)</f>
        <v>0</v>
      </c>
      <c r="AJ1761" s="18">
        <f>SUMIFS(Inp_WWU!AJ$9:AJ$228,Inp_WWU!$I$9:$I$228,Cal_BOSort!$G1761,Inp_WWU!$J$9:$J$228,Cal_BOSort!$I1761)</f>
        <v>0</v>
      </c>
      <c r="AK1761" s="18">
        <f>SUMIFS(Inp_WWU!AK$9:AK$228,Inp_WWU!$I$9:$I$228,Cal_BOSort!$G1761,Inp_WWU!$J$9:$J$228,Cal_BOSort!$I1761)</f>
        <v>0</v>
      </c>
      <c r="AM1761" s="18">
        <f t="shared" si="191"/>
        <v>0</v>
      </c>
      <c r="AN1761" s="18">
        <f t="shared" si="195"/>
        <v>0</v>
      </c>
      <c r="AO1761" s="18">
        <f t="shared" si="196"/>
        <v>0</v>
      </c>
      <c r="AP1761" s="18">
        <f t="shared" si="192"/>
        <v>0</v>
      </c>
      <c r="AQ1761" s="18">
        <f t="shared" si="193"/>
        <v>0</v>
      </c>
      <c r="AR1761" s="18">
        <f t="shared" si="194"/>
        <v>0</v>
      </c>
      <c r="AU1761" s="42"/>
    </row>
    <row r="1762" spans="4:47" s="3" customFormat="1">
      <c r="D1762" s="101" t="str">
        <f>IF(I1762="","",MAX(D$1565:D1761)+1)</f>
        <v/>
      </c>
      <c r="E1762" s="3" t="s">
        <v>36</v>
      </c>
      <c r="F1762" s="3" t="s">
        <v>212</v>
      </c>
      <c r="G1762" s="3" t="s">
        <v>218</v>
      </c>
      <c r="I1762" s="101" t="str">
        <f>IF(Inp_WWU!M205="BO",Inp_WWU!J205,"")</f>
        <v/>
      </c>
      <c r="L1762" s="3" t="s">
        <v>106</v>
      </c>
      <c r="R1762" s="14"/>
      <c r="T1762" s="18"/>
      <c r="U1762" s="18"/>
      <c r="V1762" s="18"/>
      <c r="W1762" s="18"/>
      <c r="X1762" s="18"/>
      <c r="Y1762" s="18">
        <f>SUMIFS(Inp_WWU!Y$9:Y$228,Inp_WWU!$I$9:$I$228,Cal_BOSort!$G1762,Inp_WWU!$J$9:$J$228,Cal_BOSort!$I1762)</f>
        <v>0</v>
      </c>
      <c r="Z1762" s="18">
        <f>SUMIFS(Inp_WWU!Z$9:Z$228,Inp_WWU!$I$9:$I$228,Cal_BOSort!$G1762,Inp_WWU!$J$9:$J$228,Cal_BOSort!$I1762)</f>
        <v>0</v>
      </c>
      <c r="AA1762" s="18">
        <f>SUMIFS(Inp_WWU!AA$9:AA$228,Inp_WWU!$I$9:$I$228,Cal_BOSort!$G1762,Inp_WWU!$J$9:$J$228,Cal_BOSort!$I1762)</f>
        <v>0</v>
      </c>
      <c r="AB1762" s="18">
        <f>SUMIFS(Inp_WWU!AB$9:AB$228,Inp_WWU!$I$9:$I$228,Cal_BOSort!$G1762,Inp_WWU!$J$9:$J$228,Cal_BOSort!$I1762)</f>
        <v>0</v>
      </c>
      <c r="AC1762" s="18">
        <f>SUMIFS(Inp_WWU!AC$9:AC$228,Inp_WWU!$I$9:$I$228,Cal_BOSort!$G1762,Inp_WWU!$J$9:$J$228,Cal_BOSort!$I1762)</f>
        <v>0</v>
      </c>
      <c r="AD1762" s="18">
        <f>SUMIFS(Inp_WWU!AD$9:AD$228,Inp_WWU!$I$9:$I$228,Cal_BOSort!$G1762,Inp_WWU!$J$9:$J$228,Cal_BOSort!$I1762)</f>
        <v>0</v>
      </c>
      <c r="AE1762" s="18">
        <f>SUMIFS(Inp_WWU!AE$9:AE$228,Inp_WWU!$I$9:$I$228,Cal_BOSort!$G1762,Inp_WWU!$J$9:$J$228,Cal_BOSort!$I1762)</f>
        <v>0</v>
      </c>
      <c r="AF1762" s="18">
        <f>SUMIFS(Inp_WWU!AF$9:AF$228,Inp_WWU!$I$9:$I$228,Cal_BOSort!$G1762,Inp_WWU!$J$9:$J$228,Cal_BOSort!$I1762)</f>
        <v>0</v>
      </c>
      <c r="AG1762" s="18">
        <f>SUMIFS(Inp_WWU!AG$9:AG$228,Inp_WWU!$I$9:$I$228,Cal_BOSort!$G1762,Inp_WWU!$J$9:$J$228,Cal_BOSort!$I1762)</f>
        <v>0</v>
      </c>
      <c r="AH1762" s="18">
        <f>SUMIFS(Inp_WWU!AH$9:AH$228,Inp_WWU!$I$9:$I$228,Cal_BOSort!$G1762,Inp_WWU!$J$9:$J$228,Cal_BOSort!$I1762)</f>
        <v>0</v>
      </c>
      <c r="AI1762" s="18">
        <f>SUMIFS(Inp_WWU!AI$9:AI$228,Inp_WWU!$I$9:$I$228,Cal_BOSort!$G1762,Inp_WWU!$J$9:$J$228,Cal_BOSort!$I1762)</f>
        <v>0</v>
      </c>
      <c r="AJ1762" s="18">
        <f>SUMIFS(Inp_WWU!AJ$9:AJ$228,Inp_WWU!$I$9:$I$228,Cal_BOSort!$G1762,Inp_WWU!$J$9:$J$228,Cal_BOSort!$I1762)</f>
        <v>0</v>
      </c>
      <c r="AK1762" s="18">
        <f>SUMIFS(Inp_WWU!AK$9:AK$228,Inp_WWU!$I$9:$I$228,Cal_BOSort!$G1762,Inp_WWU!$J$9:$J$228,Cal_BOSort!$I1762)</f>
        <v>0</v>
      </c>
      <c r="AM1762" s="18">
        <f t="shared" si="191"/>
        <v>0</v>
      </c>
      <c r="AN1762" s="18">
        <f t="shared" si="195"/>
        <v>0</v>
      </c>
      <c r="AO1762" s="18">
        <f t="shared" si="196"/>
        <v>0</v>
      </c>
      <c r="AP1762" s="18">
        <f t="shared" si="192"/>
        <v>0</v>
      </c>
      <c r="AQ1762" s="18">
        <f t="shared" si="193"/>
        <v>0</v>
      </c>
      <c r="AR1762" s="18">
        <f t="shared" si="194"/>
        <v>0</v>
      </c>
      <c r="AU1762" s="42"/>
    </row>
    <row r="1763" spans="4:47" s="3" customFormat="1">
      <c r="D1763" s="101" t="str">
        <f>IF(I1763="","",MAX(D$1565:D1762)+1)</f>
        <v/>
      </c>
      <c r="E1763" s="3" t="s">
        <v>36</v>
      </c>
      <c r="F1763" s="3" t="s">
        <v>212</v>
      </c>
      <c r="G1763" s="3" t="s">
        <v>218</v>
      </c>
      <c r="I1763" s="101" t="str">
        <f>IF(Inp_WWU!M206="BO",Inp_WWU!J206,"")</f>
        <v/>
      </c>
      <c r="L1763" s="3" t="s">
        <v>106</v>
      </c>
      <c r="R1763" s="14"/>
      <c r="T1763" s="18"/>
      <c r="U1763" s="18"/>
      <c r="V1763" s="18"/>
      <c r="W1763" s="18"/>
      <c r="X1763" s="18"/>
      <c r="Y1763" s="18">
        <f>SUMIFS(Inp_WWU!Y$9:Y$228,Inp_WWU!$I$9:$I$228,Cal_BOSort!$G1763,Inp_WWU!$J$9:$J$228,Cal_BOSort!$I1763)</f>
        <v>0</v>
      </c>
      <c r="Z1763" s="18">
        <f>SUMIFS(Inp_WWU!Z$9:Z$228,Inp_WWU!$I$9:$I$228,Cal_BOSort!$G1763,Inp_WWU!$J$9:$J$228,Cal_BOSort!$I1763)</f>
        <v>0</v>
      </c>
      <c r="AA1763" s="18">
        <f>SUMIFS(Inp_WWU!AA$9:AA$228,Inp_WWU!$I$9:$I$228,Cal_BOSort!$G1763,Inp_WWU!$J$9:$J$228,Cal_BOSort!$I1763)</f>
        <v>0</v>
      </c>
      <c r="AB1763" s="18">
        <f>SUMIFS(Inp_WWU!AB$9:AB$228,Inp_WWU!$I$9:$I$228,Cal_BOSort!$G1763,Inp_WWU!$J$9:$J$228,Cal_BOSort!$I1763)</f>
        <v>0</v>
      </c>
      <c r="AC1763" s="18">
        <f>SUMIFS(Inp_WWU!AC$9:AC$228,Inp_WWU!$I$9:$I$228,Cal_BOSort!$G1763,Inp_WWU!$J$9:$J$228,Cal_BOSort!$I1763)</f>
        <v>0</v>
      </c>
      <c r="AD1763" s="18">
        <f>SUMIFS(Inp_WWU!AD$9:AD$228,Inp_WWU!$I$9:$I$228,Cal_BOSort!$G1763,Inp_WWU!$J$9:$J$228,Cal_BOSort!$I1763)</f>
        <v>0</v>
      </c>
      <c r="AE1763" s="18">
        <f>SUMIFS(Inp_WWU!AE$9:AE$228,Inp_WWU!$I$9:$I$228,Cal_BOSort!$G1763,Inp_WWU!$J$9:$J$228,Cal_BOSort!$I1763)</f>
        <v>0</v>
      </c>
      <c r="AF1763" s="18">
        <f>SUMIFS(Inp_WWU!AF$9:AF$228,Inp_WWU!$I$9:$I$228,Cal_BOSort!$G1763,Inp_WWU!$J$9:$J$228,Cal_BOSort!$I1763)</f>
        <v>0</v>
      </c>
      <c r="AG1763" s="18">
        <f>SUMIFS(Inp_WWU!AG$9:AG$228,Inp_WWU!$I$9:$I$228,Cal_BOSort!$G1763,Inp_WWU!$J$9:$J$228,Cal_BOSort!$I1763)</f>
        <v>0</v>
      </c>
      <c r="AH1763" s="18">
        <f>SUMIFS(Inp_WWU!AH$9:AH$228,Inp_WWU!$I$9:$I$228,Cal_BOSort!$G1763,Inp_WWU!$J$9:$J$228,Cal_BOSort!$I1763)</f>
        <v>0</v>
      </c>
      <c r="AI1763" s="18">
        <f>SUMIFS(Inp_WWU!AI$9:AI$228,Inp_WWU!$I$9:$I$228,Cal_BOSort!$G1763,Inp_WWU!$J$9:$J$228,Cal_BOSort!$I1763)</f>
        <v>0</v>
      </c>
      <c r="AJ1763" s="18">
        <f>SUMIFS(Inp_WWU!AJ$9:AJ$228,Inp_WWU!$I$9:$I$228,Cal_BOSort!$G1763,Inp_WWU!$J$9:$J$228,Cal_BOSort!$I1763)</f>
        <v>0</v>
      </c>
      <c r="AK1763" s="18">
        <f>SUMIFS(Inp_WWU!AK$9:AK$228,Inp_WWU!$I$9:$I$228,Cal_BOSort!$G1763,Inp_WWU!$J$9:$J$228,Cal_BOSort!$I1763)</f>
        <v>0</v>
      </c>
      <c r="AM1763" s="18">
        <f t="shared" si="191"/>
        <v>0</v>
      </c>
      <c r="AN1763" s="18">
        <f t="shared" si="195"/>
        <v>0</v>
      </c>
      <c r="AO1763" s="18">
        <f t="shared" si="196"/>
        <v>0</v>
      </c>
      <c r="AP1763" s="18">
        <f t="shared" si="192"/>
        <v>0</v>
      </c>
      <c r="AQ1763" s="18">
        <f t="shared" si="193"/>
        <v>0</v>
      </c>
      <c r="AR1763" s="18">
        <f t="shared" si="194"/>
        <v>0</v>
      </c>
      <c r="AU1763" s="42"/>
    </row>
    <row r="1764" spans="4:47" s="3" customFormat="1">
      <c r="D1764" s="101" t="str">
        <f>IF(I1764="","",MAX(D$1565:D1763)+1)</f>
        <v/>
      </c>
      <c r="E1764" s="3" t="s">
        <v>36</v>
      </c>
      <c r="F1764" s="3" t="s">
        <v>212</v>
      </c>
      <c r="G1764" s="3" t="s">
        <v>218</v>
      </c>
      <c r="I1764" s="101" t="str">
        <f>IF(Inp_WWU!M207="BO",Inp_WWU!J207,"")</f>
        <v/>
      </c>
      <c r="L1764" s="3" t="s">
        <v>106</v>
      </c>
      <c r="R1764" s="14"/>
      <c r="T1764" s="18"/>
      <c r="U1764" s="18"/>
      <c r="V1764" s="18"/>
      <c r="W1764" s="18"/>
      <c r="X1764" s="18"/>
      <c r="Y1764" s="18">
        <f>SUMIFS(Inp_WWU!Y$9:Y$228,Inp_WWU!$I$9:$I$228,Cal_BOSort!$G1764,Inp_WWU!$J$9:$J$228,Cal_BOSort!$I1764)</f>
        <v>0</v>
      </c>
      <c r="Z1764" s="18">
        <f>SUMIFS(Inp_WWU!Z$9:Z$228,Inp_WWU!$I$9:$I$228,Cal_BOSort!$G1764,Inp_WWU!$J$9:$J$228,Cal_BOSort!$I1764)</f>
        <v>0</v>
      </c>
      <c r="AA1764" s="18">
        <f>SUMIFS(Inp_WWU!AA$9:AA$228,Inp_WWU!$I$9:$I$228,Cal_BOSort!$G1764,Inp_WWU!$J$9:$J$228,Cal_BOSort!$I1764)</f>
        <v>0</v>
      </c>
      <c r="AB1764" s="18">
        <f>SUMIFS(Inp_WWU!AB$9:AB$228,Inp_WWU!$I$9:$I$228,Cal_BOSort!$G1764,Inp_WWU!$J$9:$J$228,Cal_BOSort!$I1764)</f>
        <v>0</v>
      </c>
      <c r="AC1764" s="18">
        <f>SUMIFS(Inp_WWU!AC$9:AC$228,Inp_WWU!$I$9:$I$228,Cal_BOSort!$G1764,Inp_WWU!$J$9:$J$228,Cal_BOSort!$I1764)</f>
        <v>0</v>
      </c>
      <c r="AD1764" s="18">
        <f>SUMIFS(Inp_WWU!AD$9:AD$228,Inp_WWU!$I$9:$I$228,Cal_BOSort!$G1764,Inp_WWU!$J$9:$J$228,Cal_BOSort!$I1764)</f>
        <v>0</v>
      </c>
      <c r="AE1764" s="18">
        <f>SUMIFS(Inp_WWU!AE$9:AE$228,Inp_WWU!$I$9:$I$228,Cal_BOSort!$G1764,Inp_WWU!$J$9:$J$228,Cal_BOSort!$I1764)</f>
        <v>0</v>
      </c>
      <c r="AF1764" s="18">
        <f>SUMIFS(Inp_WWU!AF$9:AF$228,Inp_WWU!$I$9:$I$228,Cal_BOSort!$G1764,Inp_WWU!$J$9:$J$228,Cal_BOSort!$I1764)</f>
        <v>0</v>
      </c>
      <c r="AG1764" s="18">
        <f>SUMIFS(Inp_WWU!AG$9:AG$228,Inp_WWU!$I$9:$I$228,Cal_BOSort!$G1764,Inp_WWU!$J$9:$J$228,Cal_BOSort!$I1764)</f>
        <v>0</v>
      </c>
      <c r="AH1764" s="18">
        <f>SUMIFS(Inp_WWU!AH$9:AH$228,Inp_WWU!$I$9:$I$228,Cal_BOSort!$G1764,Inp_WWU!$J$9:$J$228,Cal_BOSort!$I1764)</f>
        <v>0</v>
      </c>
      <c r="AI1764" s="18">
        <f>SUMIFS(Inp_WWU!AI$9:AI$228,Inp_WWU!$I$9:$I$228,Cal_BOSort!$G1764,Inp_WWU!$J$9:$J$228,Cal_BOSort!$I1764)</f>
        <v>0</v>
      </c>
      <c r="AJ1764" s="18">
        <f>SUMIFS(Inp_WWU!AJ$9:AJ$228,Inp_WWU!$I$9:$I$228,Cal_BOSort!$G1764,Inp_WWU!$J$9:$J$228,Cal_BOSort!$I1764)</f>
        <v>0</v>
      </c>
      <c r="AK1764" s="18">
        <f>SUMIFS(Inp_WWU!AK$9:AK$228,Inp_WWU!$I$9:$I$228,Cal_BOSort!$G1764,Inp_WWU!$J$9:$J$228,Cal_BOSort!$I1764)</f>
        <v>0</v>
      </c>
      <c r="AM1764" s="18">
        <f t="shared" si="191"/>
        <v>0</v>
      </c>
      <c r="AN1764" s="18">
        <f t="shared" si="195"/>
        <v>0</v>
      </c>
      <c r="AO1764" s="18">
        <f t="shared" si="196"/>
        <v>0</v>
      </c>
      <c r="AP1764" s="18">
        <f t="shared" si="192"/>
        <v>0</v>
      </c>
      <c r="AQ1764" s="18">
        <f t="shared" si="193"/>
        <v>0</v>
      </c>
      <c r="AR1764" s="18">
        <f t="shared" si="194"/>
        <v>0</v>
      </c>
      <c r="AU1764" s="42"/>
    </row>
    <row r="1765" spans="4:47" s="3" customFormat="1">
      <c r="D1765" s="101" t="str">
        <f>IF(I1765="","",MAX(D$1565:D1764)+1)</f>
        <v/>
      </c>
      <c r="E1765" s="3" t="s">
        <v>36</v>
      </c>
      <c r="F1765" s="3" t="s">
        <v>212</v>
      </c>
      <c r="G1765" s="3" t="s">
        <v>218</v>
      </c>
      <c r="I1765" s="101" t="str">
        <f>IF(Inp_WWU!M208="BO",Inp_WWU!J208,"")</f>
        <v/>
      </c>
      <c r="L1765" s="3" t="s">
        <v>106</v>
      </c>
      <c r="R1765" s="14"/>
      <c r="T1765" s="18"/>
      <c r="U1765" s="18"/>
      <c r="V1765" s="18"/>
      <c r="W1765" s="18"/>
      <c r="X1765" s="18"/>
      <c r="Y1765" s="18">
        <f>SUMIFS(Inp_WWU!Y$9:Y$228,Inp_WWU!$I$9:$I$228,Cal_BOSort!$G1765,Inp_WWU!$J$9:$J$228,Cal_BOSort!$I1765)</f>
        <v>0</v>
      </c>
      <c r="Z1765" s="18">
        <f>SUMIFS(Inp_WWU!Z$9:Z$228,Inp_WWU!$I$9:$I$228,Cal_BOSort!$G1765,Inp_WWU!$J$9:$J$228,Cal_BOSort!$I1765)</f>
        <v>0</v>
      </c>
      <c r="AA1765" s="18">
        <f>SUMIFS(Inp_WWU!AA$9:AA$228,Inp_WWU!$I$9:$I$228,Cal_BOSort!$G1765,Inp_WWU!$J$9:$J$228,Cal_BOSort!$I1765)</f>
        <v>0</v>
      </c>
      <c r="AB1765" s="18">
        <f>SUMIFS(Inp_WWU!AB$9:AB$228,Inp_WWU!$I$9:$I$228,Cal_BOSort!$G1765,Inp_WWU!$J$9:$J$228,Cal_BOSort!$I1765)</f>
        <v>0</v>
      </c>
      <c r="AC1765" s="18">
        <f>SUMIFS(Inp_WWU!AC$9:AC$228,Inp_WWU!$I$9:$I$228,Cal_BOSort!$G1765,Inp_WWU!$J$9:$J$228,Cal_BOSort!$I1765)</f>
        <v>0</v>
      </c>
      <c r="AD1765" s="18">
        <f>SUMIFS(Inp_WWU!AD$9:AD$228,Inp_WWU!$I$9:$I$228,Cal_BOSort!$G1765,Inp_WWU!$J$9:$J$228,Cal_BOSort!$I1765)</f>
        <v>0</v>
      </c>
      <c r="AE1765" s="18">
        <f>SUMIFS(Inp_WWU!AE$9:AE$228,Inp_WWU!$I$9:$I$228,Cal_BOSort!$G1765,Inp_WWU!$J$9:$J$228,Cal_BOSort!$I1765)</f>
        <v>0</v>
      </c>
      <c r="AF1765" s="18">
        <f>SUMIFS(Inp_WWU!AF$9:AF$228,Inp_WWU!$I$9:$I$228,Cal_BOSort!$G1765,Inp_WWU!$J$9:$J$228,Cal_BOSort!$I1765)</f>
        <v>0</v>
      </c>
      <c r="AG1765" s="18">
        <f>SUMIFS(Inp_WWU!AG$9:AG$228,Inp_WWU!$I$9:$I$228,Cal_BOSort!$G1765,Inp_WWU!$J$9:$J$228,Cal_BOSort!$I1765)</f>
        <v>0</v>
      </c>
      <c r="AH1765" s="18">
        <f>SUMIFS(Inp_WWU!AH$9:AH$228,Inp_WWU!$I$9:$I$228,Cal_BOSort!$G1765,Inp_WWU!$J$9:$J$228,Cal_BOSort!$I1765)</f>
        <v>0</v>
      </c>
      <c r="AI1765" s="18">
        <f>SUMIFS(Inp_WWU!AI$9:AI$228,Inp_WWU!$I$9:$I$228,Cal_BOSort!$G1765,Inp_WWU!$J$9:$J$228,Cal_BOSort!$I1765)</f>
        <v>0</v>
      </c>
      <c r="AJ1765" s="18">
        <f>SUMIFS(Inp_WWU!AJ$9:AJ$228,Inp_WWU!$I$9:$I$228,Cal_BOSort!$G1765,Inp_WWU!$J$9:$J$228,Cal_BOSort!$I1765)</f>
        <v>0</v>
      </c>
      <c r="AK1765" s="18">
        <f>SUMIFS(Inp_WWU!AK$9:AK$228,Inp_WWU!$I$9:$I$228,Cal_BOSort!$G1765,Inp_WWU!$J$9:$J$228,Cal_BOSort!$I1765)</f>
        <v>0</v>
      </c>
      <c r="AM1765" s="18">
        <f t="shared" si="191"/>
        <v>0</v>
      </c>
      <c r="AN1765" s="18">
        <f t="shared" si="195"/>
        <v>0</v>
      </c>
      <c r="AO1765" s="18">
        <f t="shared" si="196"/>
        <v>0</v>
      </c>
      <c r="AP1765" s="18">
        <f t="shared" si="192"/>
        <v>0</v>
      </c>
      <c r="AQ1765" s="18">
        <f t="shared" si="193"/>
        <v>0</v>
      </c>
      <c r="AR1765" s="18">
        <f t="shared" si="194"/>
        <v>0</v>
      </c>
      <c r="AU1765" s="42"/>
    </row>
    <row r="1766" spans="4:47" s="3" customFormat="1">
      <c r="D1766" s="101" t="str">
        <f>IF(I1766="","",MAX(D$1565:D1765)+1)</f>
        <v/>
      </c>
      <c r="E1766" s="3" t="s">
        <v>36</v>
      </c>
      <c r="F1766" s="3" t="s">
        <v>212</v>
      </c>
      <c r="G1766" s="3" t="s">
        <v>219</v>
      </c>
      <c r="I1766" s="101" t="str">
        <f>IF(Inp_WWU!M209="BO",Inp_WWU!J209,"")</f>
        <v/>
      </c>
      <c r="L1766" s="3" t="s">
        <v>106</v>
      </c>
      <c r="R1766" s="14"/>
      <c r="T1766" s="18"/>
      <c r="U1766" s="18"/>
      <c r="V1766" s="18"/>
      <c r="W1766" s="18"/>
      <c r="X1766" s="18"/>
      <c r="Y1766" s="18">
        <f>SUMIFS(Inp_WWU!Y$9:Y$228,Inp_WWU!$I$9:$I$228,Cal_BOSort!$G1766,Inp_WWU!$J$9:$J$228,Cal_BOSort!$I1766)</f>
        <v>0</v>
      </c>
      <c r="Z1766" s="18">
        <f>SUMIFS(Inp_WWU!Z$9:Z$228,Inp_WWU!$I$9:$I$228,Cal_BOSort!$G1766,Inp_WWU!$J$9:$J$228,Cal_BOSort!$I1766)</f>
        <v>0</v>
      </c>
      <c r="AA1766" s="18">
        <f>SUMIFS(Inp_WWU!AA$9:AA$228,Inp_WWU!$I$9:$I$228,Cal_BOSort!$G1766,Inp_WWU!$J$9:$J$228,Cal_BOSort!$I1766)</f>
        <v>0</v>
      </c>
      <c r="AB1766" s="18">
        <f>SUMIFS(Inp_WWU!AB$9:AB$228,Inp_WWU!$I$9:$I$228,Cal_BOSort!$G1766,Inp_WWU!$J$9:$J$228,Cal_BOSort!$I1766)</f>
        <v>0</v>
      </c>
      <c r="AC1766" s="18">
        <f>SUMIFS(Inp_WWU!AC$9:AC$228,Inp_WWU!$I$9:$I$228,Cal_BOSort!$G1766,Inp_WWU!$J$9:$J$228,Cal_BOSort!$I1766)</f>
        <v>0</v>
      </c>
      <c r="AD1766" s="18">
        <f>SUMIFS(Inp_WWU!AD$9:AD$228,Inp_WWU!$I$9:$I$228,Cal_BOSort!$G1766,Inp_WWU!$J$9:$J$228,Cal_BOSort!$I1766)</f>
        <v>0</v>
      </c>
      <c r="AE1766" s="18">
        <f>SUMIFS(Inp_WWU!AE$9:AE$228,Inp_WWU!$I$9:$I$228,Cal_BOSort!$G1766,Inp_WWU!$J$9:$J$228,Cal_BOSort!$I1766)</f>
        <v>0</v>
      </c>
      <c r="AF1766" s="18">
        <f>SUMIFS(Inp_WWU!AF$9:AF$228,Inp_WWU!$I$9:$I$228,Cal_BOSort!$G1766,Inp_WWU!$J$9:$J$228,Cal_BOSort!$I1766)</f>
        <v>0</v>
      </c>
      <c r="AG1766" s="18">
        <f>SUMIFS(Inp_WWU!AG$9:AG$228,Inp_WWU!$I$9:$I$228,Cal_BOSort!$G1766,Inp_WWU!$J$9:$J$228,Cal_BOSort!$I1766)</f>
        <v>0</v>
      </c>
      <c r="AH1766" s="18">
        <f>SUMIFS(Inp_WWU!AH$9:AH$228,Inp_WWU!$I$9:$I$228,Cal_BOSort!$G1766,Inp_WWU!$J$9:$J$228,Cal_BOSort!$I1766)</f>
        <v>0</v>
      </c>
      <c r="AI1766" s="18">
        <f>SUMIFS(Inp_WWU!AI$9:AI$228,Inp_WWU!$I$9:$I$228,Cal_BOSort!$G1766,Inp_WWU!$J$9:$J$228,Cal_BOSort!$I1766)</f>
        <v>0</v>
      </c>
      <c r="AJ1766" s="18">
        <f>SUMIFS(Inp_WWU!AJ$9:AJ$228,Inp_WWU!$I$9:$I$228,Cal_BOSort!$G1766,Inp_WWU!$J$9:$J$228,Cal_BOSort!$I1766)</f>
        <v>0</v>
      </c>
      <c r="AK1766" s="18">
        <f>SUMIFS(Inp_WWU!AK$9:AK$228,Inp_WWU!$I$9:$I$228,Cal_BOSort!$G1766,Inp_WWU!$J$9:$J$228,Cal_BOSort!$I1766)</f>
        <v>0</v>
      </c>
      <c r="AM1766" s="18">
        <f t="shared" si="191"/>
        <v>0</v>
      </c>
      <c r="AN1766" s="18">
        <f t="shared" si="195"/>
        <v>0</v>
      </c>
      <c r="AO1766" s="18">
        <f t="shared" si="196"/>
        <v>0</v>
      </c>
      <c r="AP1766" s="18">
        <f t="shared" si="192"/>
        <v>0</v>
      </c>
      <c r="AQ1766" s="18">
        <f t="shared" si="193"/>
        <v>0</v>
      </c>
      <c r="AR1766" s="18">
        <f t="shared" si="194"/>
        <v>0</v>
      </c>
      <c r="AU1766" s="42"/>
    </row>
    <row r="1767" spans="4:47" s="3" customFormat="1">
      <c r="D1767" s="101" t="str">
        <f>IF(I1767="","",MAX(D$1565:D1766)+1)</f>
        <v/>
      </c>
      <c r="E1767" s="3" t="s">
        <v>36</v>
      </c>
      <c r="F1767" s="3" t="s">
        <v>212</v>
      </c>
      <c r="G1767" s="3" t="s">
        <v>219</v>
      </c>
      <c r="I1767" s="101" t="str">
        <f>IF(Inp_WWU!M210="BO",Inp_WWU!J210,"")</f>
        <v/>
      </c>
      <c r="L1767" s="3" t="s">
        <v>106</v>
      </c>
      <c r="R1767" s="14"/>
      <c r="T1767" s="18"/>
      <c r="U1767" s="18"/>
      <c r="V1767" s="18"/>
      <c r="W1767" s="18"/>
      <c r="X1767" s="18"/>
      <c r="Y1767" s="18">
        <f>SUMIFS(Inp_WWU!Y$9:Y$228,Inp_WWU!$I$9:$I$228,Cal_BOSort!$G1767,Inp_WWU!$J$9:$J$228,Cal_BOSort!$I1767)</f>
        <v>0</v>
      </c>
      <c r="Z1767" s="18">
        <f>SUMIFS(Inp_WWU!Z$9:Z$228,Inp_WWU!$I$9:$I$228,Cal_BOSort!$G1767,Inp_WWU!$J$9:$J$228,Cal_BOSort!$I1767)</f>
        <v>0</v>
      </c>
      <c r="AA1767" s="18">
        <f>SUMIFS(Inp_WWU!AA$9:AA$228,Inp_WWU!$I$9:$I$228,Cal_BOSort!$G1767,Inp_WWU!$J$9:$J$228,Cal_BOSort!$I1767)</f>
        <v>0</v>
      </c>
      <c r="AB1767" s="18">
        <f>SUMIFS(Inp_WWU!AB$9:AB$228,Inp_WWU!$I$9:$I$228,Cal_BOSort!$G1767,Inp_WWU!$J$9:$J$228,Cal_BOSort!$I1767)</f>
        <v>0</v>
      </c>
      <c r="AC1767" s="18">
        <f>SUMIFS(Inp_WWU!AC$9:AC$228,Inp_WWU!$I$9:$I$228,Cal_BOSort!$G1767,Inp_WWU!$J$9:$J$228,Cal_BOSort!$I1767)</f>
        <v>0</v>
      </c>
      <c r="AD1767" s="18">
        <f>SUMIFS(Inp_WWU!AD$9:AD$228,Inp_WWU!$I$9:$I$228,Cal_BOSort!$G1767,Inp_WWU!$J$9:$J$228,Cal_BOSort!$I1767)</f>
        <v>0</v>
      </c>
      <c r="AE1767" s="18">
        <f>SUMIFS(Inp_WWU!AE$9:AE$228,Inp_WWU!$I$9:$I$228,Cal_BOSort!$G1767,Inp_WWU!$J$9:$J$228,Cal_BOSort!$I1767)</f>
        <v>0</v>
      </c>
      <c r="AF1767" s="18">
        <f>SUMIFS(Inp_WWU!AF$9:AF$228,Inp_WWU!$I$9:$I$228,Cal_BOSort!$G1767,Inp_WWU!$J$9:$J$228,Cal_BOSort!$I1767)</f>
        <v>0</v>
      </c>
      <c r="AG1767" s="18">
        <f>SUMIFS(Inp_WWU!AG$9:AG$228,Inp_WWU!$I$9:$I$228,Cal_BOSort!$G1767,Inp_WWU!$J$9:$J$228,Cal_BOSort!$I1767)</f>
        <v>0</v>
      </c>
      <c r="AH1767" s="18">
        <f>SUMIFS(Inp_WWU!AH$9:AH$228,Inp_WWU!$I$9:$I$228,Cal_BOSort!$G1767,Inp_WWU!$J$9:$J$228,Cal_BOSort!$I1767)</f>
        <v>0</v>
      </c>
      <c r="AI1767" s="18">
        <f>SUMIFS(Inp_WWU!AI$9:AI$228,Inp_WWU!$I$9:$I$228,Cal_BOSort!$G1767,Inp_WWU!$J$9:$J$228,Cal_BOSort!$I1767)</f>
        <v>0</v>
      </c>
      <c r="AJ1767" s="18">
        <f>SUMIFS(Inp_WWU!AJ$9:AJ$228,Inp_WWU!$I$9:$I$228,Cal_BOSort!$G1767,Inp_WWU!$J$9:$J$228,Cal_BOSort!$I1767)</f>
        <v>0</v>
      </c>
      <c r="AK1767" s="18">
        <f>SUMIFS(Inp_WWU!AK$9:AK$228,Inp_WWU!$I$9:$I$228,Cal_BOSort!$G1767,Inp_WWU!$J$9:$J$228,Cal_BOSort!$I1767)</f>
        <v>0</v>
      </c>
      <c r="AM1767" s="18">
        <f t="shared" si="191"/>
        <v>0</v>
      </c>
      <c r="AN1767" s="18">
        <f t="shared" si="195"/>
        <v>0</v>
      </c>
      <c r="AO1767" s="18">
        <f t="shared" si="196"/>
        <v>0</v>
      </c>
      <c r="AP1767" s="18">
        <f t="shared" si="192"/>
        <v>0</v>
      </c>
      <c r="AQ1767" s="18">
        <f t="shared" si="193"/>
        <v>0</v>
      </c>
      <c r="AR1767" s="18">
        <f t="shared" si="194"/>
        <v>0</v>
      </c>
      <c r="AU1767" s="42"/>
    </row>
    <row r="1768" spans="4:47" s="3" customFormat="1">
      <c r="D1768" s="101" t="str">
        <f>IF(I1768="","",MAX(D$1565:D1767)+1)</f>
        <v/>
      </c>
      <c r="E1768" s="3" t="s">
        <v>36</v>
      </c>
      <c r="F1768" s="3" t="s">
        <v>212</v>
      </c>
      <c r="G1768" s="3" t="s">
        <v>219</v>
      </c>
      <c r="I1768" s="101" t="str">
        <f>IF(Inp_WWU!M211="BO",Inp_WWU!J211,"")</f>
        <v/>
      </c>
      <c r="L1768" s="3" t="s">
        <v>106</v>
      </c>
      <c r="R1768" s="14"/>
      <c r="T1768" s="18"/>
      <c r="U1768" s="18"/>
      <c r="V1768" s="18"/>
      <c r="W1768" s="18"/>
      <c r="X1768" s="18"/>
      <c r="Y1768" s="18">
        <f>SUMIFS(Inp_WWU!Y$9:Y$228,Inp_WWU!$I$9:$I$228,Cal_BOSort!$G1768,Inp_WWU!$J$9:$J$228,Cal_BOSort!$I1768)</f>
        <v>0</v>
      </c>
      <c r="Z1768" s="18">
        <f>SUMIFS(Inp_WWU!Z$9:Z$228,Inp_WWU!$I$9:$I$228,Cal_BOSort!$G1768,Inp_WWU!$J$9:$J$228,Cal_BOSort!$I1768)</f>
        <v>0</v>
      </c>
      <c r="AA1768" s="18">
        <f>SUMIFS(Inp_WWU!AA$9:AA$228,Inp_WWU!$I$9:$I$228,Cal_BOSort!$G1768,Inp_WWU!$J$9:$J$228,Cal_BOSort!$I1768)</f>
        <v>0</v>
      </c>
      <c r="AB1768" s="18">
        <f>SUMIFS(Inp_WWU!AB$9:AB$228,Inp_WWU!$I$9:$I$228,Cal_BOSort!$G1768,Inp_WWU!$J$9:$J$228,Cal_BOSort!$I1768)</f>
        <v>0</v>
      </c>
      <c r="AC1768" s="18">
        <f>SUMIFS(Inp_WWU!AC$9:AC$228,Inp_WWU!$I$9:$I$228,Cal_BOSort!$G1768,Inp_WWU!$J$9:$J$228,Cal_BOSort!$I1768)</f>
        <v>0</v>
      </c>
      <c r="AD1768" s="18">
        <f>SUMIFS(Inp_WWU!AD$9:AD$228,Inp_WWU!$I$9:$I$228,Cal_BOSort!$G1768,Inp_WWU!$J$9:$J$228,Cal_BOSort!$I1768)</f>
        <v>0</v>
      </c>
      <c r="AE1768" s="18">
        <f>SUMIFS(Inp_WWU!AE$9:AE$228,Inp_WWU!$I$9:$I$228,Cal_BOSort!$G1768,Inp_WWU!$J$9:$J$228,Cal_BOSort!$I1768)</f>
        <v>0</v>
      </c>
      <c r="AF1768" s="18">
        <f>SUMIFS(Inp_WWU!AF$9:AF$228,Inp_WWU!$I$9:$I$228,Cal_BOSort!$G1768,Inp_WWU!$J$9:$J$228,Cal_BOSort!$I1768)</f>
        <v>0</v>
      </c>
      <c r="AG1768" s="18">
        <f>SUMIFS(Inp_WWU!AG$9:AG$228,Inp_WWU!$I$9:$I$228,Cal_BOSort!$G1768,Inp_WWU!$J$9:$J$228,Cal_BOSort!$I1768)</f>
        <v>0</v>
      </c>
      <c r="AH1768" s="18">
        <f>SUMIFS(Inp_WWU!AH$9:AH$228,Inp_WWU!$I$9:$I$228,Cal_BOSort!$G1768,Inp_WWU!$J$9:$J$228,Cal_BOSort!$I1768)</f>
        <v>0</v>
      </c>
      <c r="AI1768" s="18">
        <f>SUMIFS(Inp_WWU!AI$9:AI$228,Inp_WWU!$I$9:$I$228,Cal_BOSort!$G1768,Inp_WWU!$J$9:$J$228,Cal_BOSort!$I1768)</f>
        <v>0</v>
      </c>
      <c r="AJ1768" s="18">
        <f>SUMIFS(Inp_WWU!AJ$9:AJ$228,Inp_WWU!$I$9:$I$228,Cal_BOSort!$G1768,Inp_WWU!$J$9:$J$228,Cal_BOSort!$I1768)</f>
        <v>0</v>
      </c>
      <c r="AK1768" s="18">
        <f>SUMIFS(Inp_WWU!AK$9:AK$228,Inp_WWU!$I$9:$I$228,Cal_BOSort!$G1768,Inp_WWU!$J$9:$J$228,Cal_BOSort!$I1768)</f>
        <v>0</v>
      </c>
      <c r="AM1768" s="18">
        <f t="shared" si="191"/>
        <v>0</v>
      </c>
      <c r="AN1768" s="18">
        <f t="shared" si="195"/>
        <v>0</v>
      </c>
      <c r="AO1768" s="18">
        <f t="shared" si="196"/>
        <v>0</v>
      </c>
      <c r="AP1768" s="18">
        <f t="shared" si="192"/>
        <v>0</v>
      </c>
      <c r="AQ1768" s="18">
        <f t="shared" si="193"/>
        <v>0</v>
      </c>
      <c r="AR1768" s="18">
        <f t="shared" si="194"/>
        <v>0</v>
      </c>
      <c r="AU1768" s="42"/>
    </row>
    <row r="1769" spans="4:47" s="3" customFormat="1">
      <c r="D1769" s="101" t="str">
        <f>IF(I1769="","",MAX(D$1565:D1768)+1)</f>
        <v/>
      </c>
      <c r="E1769" s="3" t="s">
        <v>36</v>
      </c>
      <c r="F1769" s="3" t="s">
        <v>212</v>
      </c>
      <c r="G1769" s="3" t="s">
        <v>219</v>
      </c>
      <c r="I1769" s="101" t="str">
        <f>IF(Inp_WWU!M212="BO",Inp_WWU!J212,"")</f>
        <v/>
      </c>
      <c r="L1769" s="3" t="s">
        <v>106</v>
      </c>
      <c r="R1769" s="14"/>
      <c r="T1769" s="18"/>
      <c r="U1769" s="18"/>
      <c r="V1769" s="18"/>
      <c r="W1769" s="18"/>
      <c r="X1769" s="18"/>
      <c r="Y1769" s="18">
        <f>SUMIFS(Inp_WWU!Y$9:Y$228,Inp_WWU!$I$9:$I$228,Cal_BOSort!$G1769,Inp_WWU!$J$9:$J$228,Cal_BOSort!$I1769)</f>
        <v>0</v>
      </c>
      <c r="Z1769" s="18">
        <f>SUMIFS(Inp_WWU!Z$9:Z$228,Inp_WWU!$I$9:$I$228,Cal_BOSort!$G1769,Inp_WWU!$J$9:$J$228,Cal_BOSort!$I1769)</f>
        <v>0</v>
      </c>
      <c r="AA1769" s="18">
        <f>SUMIFS(Inp_WWU!AA$9:AA$228,Inp_WWU!$I$9:$I$228,Cal_BOSort!$G1769,Inp_WWU!$J$9:$J$228,Cal_BOSort!$I1769)</f>
        <v>0</v>
      </c>
      <c r="AB1769" s="18">
        <f>SUMIFS(Inp_WWU!AB$9:AB$228,Inp_WWU!$I$9:$I$228,Cal_BOSort!$G1769,Inp_WWU!$J$9:$J$228,Cal_BOSort!$I1769)</f>
        <v>0</v>
      </c>
      <c r="AC1769" s="18">
        <f>SUMIFS(Inp_WWU!AC$9:AC$228,Inp_WWU!$I$9:$I$228,Cal_BOSort!$G1769,Inp_WWU!$J$9:$J$228,Cal_BOSort!$I1769)</f>
        <v>0</v>
      </c>
      <c r="AD1769" s="18">
        <f>SUMIFS(Inp_WWU!AD$9:AD$228,Inp_WWU!$I$9:$I$228,Cal_BOSort!$G1769,Inp_WWU!$J$9:$J$228,Cal_BOSort!$I1769)</f>
        <v>0</v>
      </c>
      <c r="AE1769" s="18">
        <f>SUMIFS(Inp_WWU!AE$9:AE$228,Inp_WWU!$I$9:$I$228,Cal_BOSort!$G1769,Inp_WWU!$J$9:$J$228,Cal_BOSort!$I1769)</f>
        <v>0</v>
      </c>
      <c r="AF1769" s="18">
        <f>SUMIFS(Inp_WWU!AF$9:AF$228,Inp_WWU!$I$9:$I$228,Cal_BOSort!$G1769,Inp_WWU!$J$9:$J$228,Cal_BOSort!$I1769)</f>
        <v>0</v>
      </c>
      <c r="AG1769" s="18">
        <f>SUMIFS(Inp_WWU!AG$9:AG$228,Inp_WWU!$I$9:$I$228,Cal_BOSort!$G1769,Inp_WWU!$J$9:$J$228,Cal_BOSort!$I1769)</f>
        <v>0</v>
      </c>
      <c r="AH1769" s="18">
        <f>SUMIFS(Inp_WWU!AH$9:AH$228,Inp_WWU!$I$9:$I$228,Cal_BOSort!$G1769,Inp_WWU!$J$9:$J$228,Cal_BOSort!$I1769)</f>
        <v>0</v>
      </c>
      <c r="AI1769" s="18">
        <f>SUMIFS(Inp_WWU!AI$9:AI$228,Inp_WWU!$I$9:$I$228,Cal_BOSort!$G1769,Inp_WWU!$J$9:$J$228,Cal_BOSort!$I1769)</f>
        <v>0</v>
      </c>
      <c r="AJ1769" s="18">
        <f>SUMIFS(Inp_WWU!AJ$9:AJ$228,Inp_WWU!$I$9:$I$228,Cal_BOSort!$G1769,Inp_WWU!$J$9:$J$228,Cal_BOSort!$I1769)</f>
        <v>0</v>
      </c>
      <c r="AK1769" s="18">
        <f>SUMIFS(Inp_WWU!AK$9:AK$228,Inp_WWU!$I$9:$I$228,Cal_BOSort!$G1769,Inp_WWU!$J$9:$J$228,Cal_BOSort!$I1769)</f>
        <v>0</v>
      </c>
      <c r="AM1769" s="18">
        <f t="shared" si="191"/>
        <v>0</v>
      </c>
      <c r="AN1769" s="18">
        <f t="shared" si="195"/>
        <v>0</v>
      </c>
      <c r="AO1769" s="18">
        <f t="shared" si="196"/>
        <v>0</v>
      </c>
      <c r="AP1769" s="18">
        <f t="shared" si="192"/>
        <v>0</v>
      </c>
      <c r="AQ1769" s="18">
        <f t="shared" si="193"/>
        <v>0</v>
      </c>
      <c r="AR1769" s="18">
        <f t="shared" si="194"/>
        <v>0</v>
      </c>
      <c r="AU1769" s="42"/>
    </row>
    <row r="1770" spans="4:47" s="3" customFormat="1">
      <c r="D1770" s="101" t="str">
        <f>IF(I1770="","",MAX(D$1565:D1769)+1)</f>
        <v/>
      </c>
      <c r="E1770" s="3" t="s">
        <v>36</v>
      </c>
      <c r="F1770" s="3" t="s">
        <v>212</v>
      </c>
      <c r="G1770" s="3" t="s">
        <v>219</v>
      </c>
      <c r="I1770" s="101" t="str">
        <f>IF(Inp_WWU!M213="BO",Inp_WWU!J213,"")</f>
        <v/>
      </c>
      <c r="L1770" s="3" t="s">
        <v>106</v>
      </c>
      <c r="R1770" s="14"/>
      <c r="T1770" s="18"/>
      <c r="U1770" s="18"/>
      <c r="V1770" s="18"/>
      <c r="W1770" s="18"/>
      <c r="X1770" s="18"/>
      <c r="Y1770" s="18">
        <f>SUMIFS(Inp_WWU!Y$9:Y$228,Inp_WWU!$I$9:$I$228,Cal_BOSort!$G1770,Inp_WWU!$J$9:$J$228,Cal_BOSort!$I1770)</f>
        <v>0</v>
      </c>
      <c r="Z1770" s="18">
        <f>SUMIFS(Inp_WWU!Z$9:Z$228,Inp_WWU!$I$9:$I$228,Cal_BOSort!$G1770,Inp_WWU!$J$9:$J$228,Cal_BOSort!$I1770)</f>
        <v>0</v>
      </c>
      <c r="AA1770" s="18">
        <f>SUMIFS(Inp_WWU!AA$9:AA$228,Inp_WWU!$I$9:$I$228,Cal_BOSort!$G1770,Inp_WWU!$J$9:$J$228,Cal_BOSort!$I1770)</f>
        <v>0</v>
      </c>
      <c r="AB1770" s="18">
        <f>SUMIFS(Inp_WWU!AB$9:AB$228,Inp_WWU!$I$9:$I$228,Cal_BOSort!$G1770,Inp_WWU!$J$9:$J$228,Cal_BOSort!$I1770)</f>
        <v>0</v>
      </c>
      <c r="AC1770" s="18">
        <f>SUMIFS(Inp_WWU!AC$9:AC$228,Inp_WWU!$I$9:$I$228,Cal_BOSort!$G1770,Inp_WWU!$J$9:$J$228,Cal_BOSort!$I1770)</f>
        <v>0</v>
      </c>
      <c r="AD1770" s="18">
        <f>SUMIFS(Inp_WWU!AD$9:AD$228,Inp_WWU!$I$9:$I$228,Cal_BOSort!$G1770,Inp_WWU!$J$9:$J$228,Cal_BOSort!$I1770)</f>
        <v>0</v>
      </c>
      <c r="AE1770" s="18">
        <f>SUMIFS(Inp_WWU!AE$9:AE$228,Inp_WWU!$I$9:$I$228,Cal_BOSort!$G1770,Inp_WWU!$J$9:$J$228,Cal_BOSort!$I1770)</f>
        <v>0</v>
      </c>
      <c r="AF1770" s="18">
        <f>SUMIFS(Inp_WWU!AF$9:AF$228,Inp_WWU!$I$9:$I$228,Cal_BOSort!$G1770,Inp_WWU!$J$9:$J$228,Cal_BOSort!$I1770)</f>
        <v>0</v>
      </c>
      <c r="AG1770" s="18">
        <f>SUMIFS(Inp_WWU!AG$9:AG$228,Inp_WWU!$I$9:$I$228,Cal_BOSort!$G1770,Inp_WWU!$J$9:$J$228,Cal_BOSort!$I1770)</f>
        <v>0</v>
      </c>
      <c r="AH1770" s="18">
        <f>SUMIFS(Inp_WWU!AH$9:AH$228,Inp_WWU!$I$9:$I$228,Cal_BOSort!$G1770,Inp_WWU!$J$9:$J$228,Cal_BOSort!$I1770)</f>
        <v>0</v>
      </c>
      <c r="AI1770" s="18">
        <f>SUMIFS(Inp_WWU!AI$9:AI$228,Inp_WWU!$I$9:$I$228,Cal_BOSort!$G1770,Inp_WWU!$J$9:$J$228,Cal_BOSort!$I1770)</f>
        <v>0</v>
      </c>
      <c r="AJ1770" s="18">
        <f>SUMIFS(Inp_WWU!AJ$9:AJ$228,Inp_WWU!$I$9:$I$228,Cal_BOSort!$G1770,Inp_WWU!$J$9:$J$228,Cal_BOSort!$I1770)</f>
        <v>0</v>
      </c>
      <c r="AK1770" s="18">
        <f>SUMIFS(Inp_WWU!AK$9:AK$228,Inp_WWU!$I$9:$I$228,Cal_BOSort!$G1770,Inp_WWU!$J$9:$J$228,Cal_BOSort!$I1770)</f>
        <v>0</v>
      </c>
      <c r="AM1770" s="18">
        <f t="shared" si="191"/>
        <v>0</v>
      </c>
      <c r="AN1770" s="18">
        <f t="shared" si="195"/>
        <v>0</v>
      </c>
      <c r="AO1770" s="18">
        <f t="shared" si="196"/>
        <v>0</v>
      </c>
      <c r="AP1770" s="18">
        <f t="shared" si="192"/>
        <v>0</v>
      </c>
      <c r="AQ1770" s="18">
        <f t="shared" si="193"/>
        <v>0</v>
      </c>
      <c r="AR1770" s="18">
        <f t="shared" si="194"/>
        <v>0</v>
      </c>
      <c r="AU1770" s="42"/>
    </row>
    <row r="1771" spans="4:47" s="3" customFormat="1">
      <c r="D1771" s="101" t="str">
        <f>IF(I1771="","",MAX(D$1565:D1770)+1)</f>
        <v/>
      </c>
      <c r="E1771" s="3" t="s">
        <v>36</v>
      </c>
      <c r="F1771" s="3" t="s">
        <v>212</v>
      </c>
      <c r="G1771" s="3" t="s">
        <v>219</v>
      </c>
      <c r="I1771" s="101" t="str">
        <f>IF(Inp_WWU!M214="BO",Inp_WWU!J214,"")</f>
        <v/>
      </c>
      <c r="L1771" s="3" t="s">
        <v>106</v>
      </c>
      <c r="R1771" s="14"/>
      <c r="T1771" s="18"/>
      <c r="U1771" s="18"/>
      <c r="V1771" s="18"/>
      <c r="W1771" s="18"/>
      <c r="X1771" s="18"/>
      <c r="Y1771" s="18">
        <f>SUMIFS(Inp_WWU!Y$9:Y$228,Inp_WWU!$I$9:$I$228,Cal_BOSort!$G1771,Inp_WWU!$J$9:$J$228,Cal_BOSort!$I1771)</f>
        <v>0</v>
      </c>
      <c r="Z1771" s="18">
        <f>SUMIFS(Inp_WWU!Z$9:Z$228,Inp_WWU!$I$9:$I$228,Cal_BOSort!$G1771,Inp_WWU!$J$9:$J$228,Cal_BOSort!$I1771)</f>
        <v>0</v>
      </c>
      <c r="AA1771" s="18">
        <f>SUMIFS(Inp_WWU!AA$9:AA$228,Inp_WWU!$I$9:$I$228,Cal_BOSort!$G1771,Inp_WWU!$J$9:$J$228,Cal_BOSort!$I1771)</f>
        <v>0</v>
      </c>
      <c r="AB1771" s="18">
        <f>SUMIFS(Inp_WWU!AB$9:AB$228,Inp_WWU!$I$9:$I$228,Cal_BOSort!$G1771,Inp_WWU!$J$9:$J$228,Cal_BOSort!$I1771)</f>
        <v>0</v>
      </c>
      <c r="AC1771" s="18">
        <f>SUMIFS(Inp_WWU!AC$9:AC$228,Inp_WWU!$I$9:$I$228,Cal_BOSort!$G1771,Inp_WWU!$J$9:$J$228,Cal_BOSort!$I1771)</f>
        <v>0</v>
      </c>
      <c r="AD1771" s="18">
        <f>SUMIFS(Inp_WWU!AD$9:AD$228,Inp_WWU!$I$9:$I$228,Cal_BOSort!$G1771,Inp_WWU!$J$9:$J$228,Cal_BOSort!$I1771)</f>
        <v>0</v>
      </c>
      <c r="AE1771" s="18">
        <f>SUMIFS(Inp_WWU!AE$9:AE$228,Inp_WWU!$I$9:$I$228,Cal_BOSort!$G1771,Inp_WWU!$J$9:$J$228,Cal_BOSort!$I1771)</f>
        <v>0</v>
      </c>
      <c r="AF1771" s="18">
        <f>SUMIFS(Inp_WWU!AF$9:AF$228,Inp_WWU!$I$9:$I$228,Cal_BOSort!$G1771,Inp_WWU!$J$9:$J$228,Cal_BOSort!$I1771)</f>
        <v>0</v>
      </c>
      <c r="AG1771" s="18">
        <f>SUMIFS(Inp_WWU!AG$9:AG$228,Inp_WWU!$I$9:$I$228,Cal_BOSort!$G1771,Inp_WWU!$J$9:$J$228,Cal_BOSort!$I1771)</f>
        <v>0</v>
      </c>
      <c r="AH1771" s="18">
        <f>SUMIFS(Inp_WWU!AH$9:AH$228,Inp_WWU!$I$9:$I$228,Cal_BOSort!$G1771,Inp_WWU!$J$9:$J$228,Cal_BOSort!$I1771)</f>
        <v>0</v>
      </c>
      <c r="AI1771" s="18">
        <f>SUMIFS(Inp_WWU!AI$9:AI$228,Inp_WWU!$I$9:$I$228,Cal_BOSort!$G1771,Inp_WWU!$J$9:$J$228,Cal_BOSort!$I1771)</f>
        <v>0</v>
      </c>
      <c r="AJ1771" s="18">
        <f>SUMIFS(Inp_WWU!AJ$9:AJ$228,Inp_WWU!$I$9:$I$228,Cal_BOSort!$G1771,Inp_WWU!$J$9:$J$228,Cal_BOSort!$I1771)</f>
        <v>0</v>
      </c>
      <c r="AK1771" s="18">
        <f>SUMIFS(Inp_WWU!AK$9:AK$228,Inp_WWU!$I$9:$I$228,Cal_BOSort!$G1771,Inp_WWU!$J$9:$J$228,Cal_BOSort!$I1771)</f>
        <v>0</v>
      </c>
      <c r="AM1771" s="18">
        <f t="shared" si="191"/>
        <v>0</v>
      </c>
      <c r="AN1771" s="18">
        <f t="shared" si="195"/>
        <v>0</v>
      </c>
      <c r="AO1771" s="18">
        <f t="shared" si="196"/>
        <v>0</v>
      </c>
      <c r="AP1771" s="18">
        <f t="shared" si="192"/>
        <v>0</v>
      </c>
      <c r="AQ1771" s="18">
        <f t="shared" si="193"/>
        <v>0</v>
      </c>
      <c r="AR1771" s="18">
        <f t="shared" si="194"/>
        <v>0</v>
      </c>
      <c r="AU1771" s="42"/>
    </row>
    <row r="1772" spans="4:47" s="3" customFormat="1">
      <c r="D1772" s="101" t="str">
        <f>IF(I1772="","",MAX(D$1565:D1771)+1)</f>
        <v/>
      </c>
      <c r="E1772" s="3" t="s">
        <v>36</v>
      </c>
      <c r="F1772" s="3" t="s">
        <v>212</v>
      </c>
      <c r="G1772" s="3" t="s">
        <v>219</v>
      </c>
      <c r="I1772" s="101" t="str">
        <f>IF(Inp_WWU!M215="BO",Inp_WWU!J215,"")</f>
        <v/>
      </c>
      <c r="L1772" s="3" t="s">
        <v>106</v>
      </c>
      <c r="R1772" s="14"/>
      <c r="T1772" s="18"/>
      <c r="U1772" s="18"/>
      <c r="V1772" s="18"/>
      <c r="W1772" s="18"/>
      <c r="X1772" s="18"/>
      <c r="Y1772" s="18">
        <f>SUMIFS(Inp_WWU!Y$9:Y$228,Inp_WWU!$I$9:$I$228,Cal_BOSort!$G1772,Inp_WWU!$J$9:$J$228,Cal_BOSort!$I1772)</f>
        <v>0</v>
      </c>
      <c r="Z1772" s="18">
        <f>SUMIFS(Inp_WWU!Z$9:Z$228,Inp_WWU!$I$9:$I$228,Cal_BOSort!$G1772,Inp_WWU!$J$9:$J$228,Cal_BOSort!$I1772)</f>
        <v>0</v>
      </c>
      <c r="AA1772" s="18">
        <f>SUMIFS(Inp_WWU!AA$9:AA$228,Inp_WWU!$I$9:$I$228,Cal_BOSort!$G1772,Inp_WWU!$J$9:$J$228,Cal_BOSort!$I1772)</f>
        <v>0</v>
      </c>
      <c r="AB1772" s="18">
        <f>SUMIFS(Inp_WWU!AB$9:AB$228,Inp_WWU!$I$9:$I$228,Cal_BOSort!$G1772,Inp_WWU!$J$9:$J$228,Cal_BOSort!$I1772)</f>
        <v>0</v>
      </c>
      <c r="AC1772" s="18">
        <f>SUMIFS(Inp_WWU!AC$9:AC$228,Inp_WWU!$I$9:$I$228,Cal_BOSort!$G1772,Inp_WWU!$J$9:$J$228,Cal_BOSort!$I1772)</f>
        <v>0</v>
      </c>
      <c r="AD1772" s="18">
        <f>SUMIFS(Inp_WWU!AD$9:AD$228,Inp_WWU!$I$9:$I$228,Cal_BOSort!$G1772,Inp_WWU!$J$9:$J$228,Cal_BOSort!$I1772)</f>
        <v>0</v>
      </c>
      <c r="AE1772" s="18">
        <f>SUMIFS(Inp_WWU!AE$9:AE$228,Inp_WWU!$I$9:$I$228,Cal_BOSort!$G1772,Inp_WWU!$J$9:$J$228,Cal_BOSort!$I1772)</f>
        <v>0</v>
      </c>
      <c r="AF1772" s="18">
        <f>SUMIFS(Inp_WWU!AF$9:AF$228,Inp_WWU!$I$9:$I$228,Cal_BOSort!$G1772,Inp_WWU!$J$9:$J$228,Cal_BOSort!$I1772)</f>
        <v>0</v>
      </c>
      <c r="AG1772" s="18">
        <f>SUMIFS(Inp_WWU!AG$9:AG$228,Inp_WWU!$I$9:$I$228,Cal_BOSort!$G1772,Inp_WWU!$J$9:$J$228,Cal_BOSort!$I1772)</f>
        <v>0</v>
      </c>
      <c r="AH1772" s="18">
        <f>SUMIFS(Inp_WWU!AH$9:AH$228,Inp_WWU!$I$9:$I$228,Cal_BOSort!$G1772,Inp_WWU!$J$9:$J$228,Cal_BOSort!$I1772)</f>
        <v>0</v>
      </c>
      <c r="AI1772" s="18">
        <f>SUMIFS(Inp_WWU!AI$9:AI$228,Inp_WWU!$I$9:$I$228,Cal_BOSort!$G1772,Inp_WWU!$J$9:$J$228,Cal_BOSort!$I1772)</f>
        <v>0</v>
      </c>
      <c r="AJ1772" s="18">
        <f>SUMIFS(Inp_WWU!AJ$9:AJ$228,Inp_WWU!$I$9:$I$228,Cal_BOSort!$G1772,Inp_WWU!$J$9:$J$228,Cal_BOSort!$I1772)</f>
        <v>0</v>
      </c>
      <c r="AK1772" s="18">
        <f>SUMIFS(Inp_WWU!AK$9:AK$228,Inp_WWU!$I$9:$I$228,Cal_BOSort!$G1772,Inp_WWU!$J$9:$J$228,Cal_BOSort!$I1772)</f>
        <v>0</v>
      </c>
      <c r="AM1772" s="18">
        <f t="shared" si="191"/>
        <v>0</v>
      </c>
      <c r="AN1772" s="18">
        <f t="shared" si="195"/>
        <v>0</v>
      </c>
      <c r="AO1772" s="18">
        <f t="shared" si="196"/>
        <v>0</v>
      </c>
      <c r="AP1772" s="18">
        <f t="shared" si="192"/>
        <v>0</v>
      </c>
      <c r="AQ1772" s="18">
        <f t="shared" si="193"/>
        <v>0</v>
      </c>
      <c r="AR1772" s="18">
        <f t="shared" si="194"/>
        <v>0</v>
      </c>
      <c r="AU1772" s="42"/>
    </row>
    <row r="1773" spans="4:47" s="3" customFormat="1">
      <c r="D1773" s="101" t="str">
        <f>IF(I1773="","",MAX(D$1565:D1772)+1)</f>
        <v/>
      </c>
      <c r="E1773" s="3" t="s">
        <v>36</v>
      </c>
      <c r="F1773" s="3" t="s">
        <v>212</v>
      </c>
      <c r="G1773" s="3" t="s">
        <v>219</v>
      </c>
      <c r="I1773" s="101" t="str">
        <f>IF(Inp_WWU!M216="BO",Inp_WWU!J216,"")</f>
        <v/>
      </c>
      <c r="L1773" s="3" t="s">
        <v>106</v>
      </c>
      <c r="R1773" s="14"/>
      <c r="T1773" s="18"/>
      <c r="U1773" s="18"/>
      <c r="V1773" s="18"/>
      <c r="W1773" s="18"/>
      <c r="X1773" s="18"/>
      <c r="Y1773" s="18">
        <f>SUMIFS(Inp_WWU!Y$9:Y$228,Inp_WWU!$I$9:$I$228,Cal_BOSort!$G1773,Inp_WWU!$J$9:$J$228,Cal_BOSort!$I1773)</f>
        <v>0</v>
      </c>
      <c r="Z1773" s="18">
        <f>SUMIFS(Inp_WWU!Z$9:Z$228,Inp_WWU!$I$9:$I$228,Cal_BOSort!$G1773,Inp_WWU!$J$9:$J$228,Cal_BOSort!$I1773)</f>
        <v>0</v>
      </c>
      <c r="AA1773" s="18">
        <f>SUMIFS(Inp_WWU!AA$9:AA$228,Inp_WWU!$I$9:$I$228,Cal_BOSort!$G1773,Inp_WWU!$J$9:$J$228,Cal_BOSort!$I1773)</f>
        <v>0</v>
      </c>
      <c r="AB1773" s="18">
        <f>SUMIFS(Inp_WWU!AB$9:AB$228,Inp_WWU!$I$9:$I$228,Cal_BOSort!$G1773,Inp_WWU!$J$9:$J$228,Cal_BOSort!$I1773)</f>
        <v>0</v>
      </c>
      <c r="AC1773" s="18">
        <f>SUMIFS(Inp_WWU!AC$9:AC$228,Inp_WWU!$I$9:$I$228,Cal_BOSort!$G1773,Inp_WWU!$J$9:$J$228,Cal_BOSort!$I1773)</f>
        <v>0</v>
      </c>
      <c r="AD1773" s="18">
        <f>SUMIFS(Inp_WWU!AD$9:AD$228,Inp_WWU!$I$9:$I$228,Cal_BOSort!$G1773,Inp_WWU!$J$9:$J$228,Cal_BOSort!$I1773)</f>
        <v>0</v>
      </c>
      <c r="AE1773" s="18">
        <f>SUMIFS(Inp_WWU!AE$9:AE$228,Inp_WWU!$I$9:$I$228,Cal_BOSort!$G1773,Inp_WWU!$J$9:$J$228,Cal_BOSort!$I1773)</f>
        <v>0</v>
      </c>
      <c r="AF1773" s="18">
        <f>SUMIFS(Inp_WWU!AF$9:AF$228,Inp_WWU!$I$9:$I$228,Cal_BOSort!$G1773,Inp_WWU!$J$9:$J$228,Cal_BOSort!$I1773)</f>
        <v>0</v>
      </c>
      <c r="AG1773" s="18">
        <f>SUMIFS(Inp_WWU!AG$9:AG$228,Inp_WWU!$I$9:$I$228,Cal_BOSort!$G1773,Inp_WWU!$J$9:$J$228,Cal_BOSort!$I1773)</f>
        <v>0</v>
      </c>
      <c r="AH1773" s="18">
        <f>SUMIFS(Inp_WWU!AH$9:AH$228,Inp_WWU!$I$9:$I$228,Cal_BOSort!$G1773,Inp_WWU!$J$9:$J$228,Cal_BOSort!$I1773)</f>
        <v>0</v>
      </c>
      <c r="AI1773" s="18">
        <f>SUMIFS(Inp_WWU!AI$9:AI$228,Inp_WWU!$I$9:$I$228,Cal_BOSort!$G1773,Inp_WWU!$J$9:$J$228,Cal_BOSort!$I1773)</f>
        <v>0</v>
      </c>
      <c r="AJ1773" s="18">
        <f>SUMIFS(Inp_WWU!AJ$9:AJ$228,Inp_WWU!$I$9:$I$228,Cal_BOSort!$G1773,Inp_WWU!$J$9:$J$228,Cal_BOSort!$I1773)</f>
        <v>0</v>
      </c>
      <c r="AK1773" s="18">
        <f>SUMIFS(Inp_WWU!AK$9:AK$228,Inp_WWU!$I$9:$I$228,Cal_BOSort!$G1773,Inp_WWU!$J$9:$J$228,Cal_BOSort!$I1773)</f>
        <v>0</v>
      </c>
      <c r="AM1773" s="18">
        <f t="shared" si="191"/>
        <v>0</v>
      </c>
      <c r="AN1773" s="18">
        <f t="shared" si="195"/>
        <v>0</v>
      </c>
      <c r="AO1773" s="18">
        <f t="shared" si="196"/>
        <v>0</v>
      </c>
      <c r="AP1773" s="18">
        <f t="shared" si="192"/>
        <v>0</v>
      </c>
      <c r="AQ1773" s="18">
        <f t="shared" si="193"/>
        <v>0</v>
      </c>
      <c r="AR1773" s="18">
        <f t="shared" si="194"/>
        <v>0</v>
      </c>
      <c r="AU1773" s="42"/>
    </row>
    <row r="1774" spans="4:47" s="3" customFormat="1">
      <c r="D1774" s="101" t="str">
        <f>IF(I1774="","",MAX(D$1565:D1773)+1)</f>
        <v/>
      </c>
      <c r="E1774" s="3" t="s">
        <v>36</v>
      </c>
      <c r="F1774" s="3" t="s">
        <v>212</v>
      </c>
      <c r="G1774" s="3" t="s">
        <v>219</v>
      </c>
      <c r="I1774" s="101" t="str">
        <f>IF(Inp_WWU!M217="BO",Inp_WWU!J217,"")</f>
        <v/>
      </c>
      <c r="L1774" s="3" t="s">
        <v>106</v>
      </c>
      <c r="R1774" s="14"/>
      <c r="T1774" s="18"/>
      <c r="U1774" s="18"/>
      <c r="V1774" s="18"/>
      <c r="W1774" s="18"/>
      <c r="X1774" s="18"/>
      <c r="Y1774" s="18">
        <f>SUMIFS(Inp_WWU!Y$9:Y$228,Inp_WWU!$I$9:$I$228,Cal_BOSort!$G1774,Inp_WWU!$J$9:$J$228,Cal_BOSort!$I1774)</f>
        <v>0</v>
      </c>
      <c r="Z1774" s="18">
        <f>SUMIFS(Inp_WWU!Z$9:Z$228,Inp_WWU!$I$9:$I$228,Cal_BOSort!$G1774,Inp_WWU!$J$9:$J$228,Cal_BOSort!$I1774)</f>
        <v>0</v>
      </c>
      <c r="AA1774" s="18">
        <f>SUMIFS(Inp_WWU!AA$9:AA$228,Inp_WWU!$I$9:$I$228,Cal_BOSort!$G1774,Inp_WWU!$J$9:$J$228,Cal_BOSort!$I1774)</f>
        <v>0</v>
      </c>
      <c r="AB1774" s="18">
        <f>SUMIFS(Inp_WWU!AB$9:AB$228,Inp_WWU!$I$9:$I$228,Cal_BOSort!$G1774,Inp_WWU!$J$9:$J$228,Cal_BOSort!$I1774)</f>
        <v>0</v>
      </c>
      <c r="AC1774" s="18">
        <f>SUMIFS(Inp_WWU!AC$9:AC$228,Inp_WWU!$I$9:$I$228,Cal_BOSort!$G1774,Inp_WWU!$J$9:$J$228,Cal_BOSort!$I1774)</f>
        <v>0</v>
      </c>
      <c r="AD1774" s="18">
        <f>SUMIFS(Inp_WWU!AD$9:AD$228,Inp_WWU!$I$9:$I$228,Cal_BOSort!$G1774,Inp_WWU!$J$9:$J$228,Cal_BOSort!$I1774)</f>
        <v>0</v>
      </c>
      <c r="AE1774" s="18">
        <f>SUMIFS(Inp_WWU!AE$9:AE$228,Inp_WWU!$I$9:$I$228,Cal_BOSort!$G1774,Inp_WWU!$J$9:$J$228,Cal_BOSort!$I1774)</f>
        <v>0</v>
      </c>
      <c r="AF1774" s="18">
        <f>SUMIFS(Inp_WWU!AF$9:AF$228,Inp_WWU!$I$9:$I$228,Cal_BOSort!$G1774,Inp_WWU!$J$9:$J$228,Cal_BOSort!$I1774)</f>
        <v>0</v>
      </c>
      <c r="AG1774" s="18">
        <f>SUMIFS(Inp_WWU!AG$9:AG$228,Inp_WWU!$I$9:$I$228,Cal_BOSort!$G1774,Inp_WWU!$J$9:$J$228,Cal_BOSort!$I1774)</f>
        <v>0</v>
      </c>
      <c r="AH1774" s="18">
        <f>SUMIFS(Inp_WWU!AH$9:AH$228,Inp_WWU!$I$9:$I$228,Cal_BOSort!$G1774,Inp_WWU!$J$9:$J$228,Cal_BOSort!$I1774)</f>
        <v>0</v>
      </c>
      <c r="AI1774" s="18">
        <f>SUMIFS(Inp_WWU!AI$9:AI$228,Inp_WWU!$I$9:$I$228,Cal_BOSort!$G1774,Inp_WWU!$J$9:$J$228,Cal_BOSort!$I1774)</f>
        <v>0</v>
      </c>
      <c r="AJ1774" s="18">
        <f>SUMIFS(Inp_WWU!AJ$9:AJ$228,Inp_WWU!$I$9:$I$228,Cal_BOSort!$G1774,Inp_WWU!$J$9:$J$228,Cal_BOSort!$I1774)</f>
        <v>0</v>
      </c>
      <c r="AK1774" s="18">
        <f>SUMIFS(Inp_WWU!AK$9:AK$228,Inp_WWU!$I$9:$I$228,Cal_BOSort!$G1774,Inp_WWU!$J$9:$J$228,Cal_BOSort!$I1774)</f>
        <v>0</v>
      </c>
      <c r="AM1774" s="18">
        <f t="shared" si="191"/>
        <v>0</v>
      </c>
      <c r="AN1774" s="18">
        <f t="shared" si="195"/>
        <v>0</v>
      </c>
      <c r="AO1774" s="18">
        <f t="shared" si="196"/>
        <v>0</v>
      </c>
      <c r="AP1774" s="18">
        <f t="shared" si="192"/>
        <v>0</v>
      </c>
      <c r="AQ1774" s="18">
        <f t="shared" si="193"/>
        <v>0</v>
      </c>
      <c r="AR1774" s="18">
        <f t="shared" si="194"/>
        <v>0</v>
      </c>
      <c r="AU1774" s="42"/>
    </row>
    <row r="1775" spans="4:47" s="3" customFormat="1">
      <c r="D1775" s="101" t="str">
        <f>IF(I1775="","",MAX(D$1565:D1774)+1)</f>
        <v/>
      </c>
      <c r="E1775" s="3" t="s">
        <v>36</v>
      </c>
      <c r="F1775" s="3" t="s">
        <v>212</v>
      </c>
      <c r="G1775" s="3" t="s">
        <v>219</v>
      </c>
      <c r="I1775" s="101" t="str">
        <f>IF(Inp_WWU!M218="BO",Inp_WWU!J218,"")</f>
        <v/>
      </c>
      <c r="L1775" s="3" t="s">
        <v>106</v>
      </c>
      <c r="R1775" s="14"/>
      <c r="T1775" s="18"/>
      <c r="U1775" s="18"/>
      <c r="V1775" s="18"/>
      <c r="W1775" s="18"/>
      <c r="X1775" s="18"/>
      <c r="Y1775" s="18">
        <f>SUMIFS(Inp_WWU!Y$9:Y$228,Inp_WWU!$I$9:$I$228,Cal_BOSort!$G1775,Inp_WWU!$J$9:$J$228,Cal_BOSort!$I1775)</f>
        <v>0</v>
      </c>
      <c r="Z1775" s="18">
        <f>SUMIFS(Inp_WWU!Z$9:Z$228,Inp_WWU!$I$9:$I$228,Cal_BOSort!$G1775,Inp_WWU!$J$9:$J$228,Cal_BOSort!$I1775)</f>
        <v>0</v>
      </c>
      <c r="AA1775" s="18">
        <f>SUMIFS(Inp_WWU!AA$9:AA$228,Inp_WWU!$I$9:$I$228,Cal_BOSort!$G1775,Inp_WWU!$J$9:$J$228,Cal_BOSort!$I1775)</f>
        <v>0</v>
      </c>
      <c r="AB1775" s="18">
        <f>SUMIFS(Inp_WWU!AB$9:AB$228,Inp_WWU!$I$9:$I$228,Cal_BOSort!$G1775,Inp_WWU!$J$9:$J$228,Cal_BOSort!$I1775)</f>
        <v>0</v>
      </c>
      <c r="AC1775" s="18">
        <f>SUMIFS(Inp_WWU!AC$9:AC$228,Inp_WWU!$I$9:$I$228,Cal_BOSort!$G1775,Inp_WWU!$J$9:$J$228,Cal_BOSort!$I1775)</f>
        <v>0</v>
      </c>
      <c r="AD1775" s="18">
        <f>SUMIFS(Inp_WWU!AD$9:AD$228,Inp_WWU!$I$9:$I$228,Cal_BOSort!$G1775,Inp_WWU!$J$9:$J$228,Cal_BOSort!$I1775)</f>
        <v>0</v>
      </c>
      <c r="AE1775" s="18">
        <f>SUMIFS(Inp_WWU!AE$9:AE$228,Inp_WWU!$I$9:$I$228,Cal_BOSort!$G1775,Inp_WWU!$J$9:$J$228,Cal_BOSort!$I1775)</f>
        <v>0</v>
      </c>
      <c r="AF1775" s="18">
        <f>SUMIFS(Inp_WWU!AF$9:AF$228,Inp_WWU!$I$9:$I$228,Cal_BOSort!$G1775,Inp_WWU!$J$9:$J$228,Cal_BOSort!$I1775)</f>
        <v>0</v>
      </c>
      <c r="AG1775" s="18">
        <f>SUMIFS(Inp_WWU!AG$9:AG$228,Inp_WWU!$I$9:$I$228,Cal_BOSort!$G1775,Inp_WWU!$J$9:$J$228,Cal_BOSort!$I1775)</f>
        <v>0</v>
      </c>
      <c r="AH1775" s="18">
        <f>SUMIFS(Inp_WWU!AH$9:AH$228,Inp_WWU!$I$9:$I$228,Cal_BOSort!$G1775,Inp_WWU!$J$9:$J$228,Cal_BOSort!$I1775)</f>
        <v>0</v>
      </c>
      <c r="AI1775" s="18">
        <f>SUMIFS(Inp_WWU!AI$9:AI$228,Inp_WWU!$I$9:$I$228,Cal_BOSort!$G1775,Inp_WWU!$J$9:$J$228,Cal_BOSort!$I1775)</f>
        <v>0</v>
      </c>
      <c r="AJ1775" s="18">
        <f>SUMIFS(Inp_WWU!AJ$9:AJ$228,Inp_WWU!$I$9:$I$228,Cal_BOSort!$G1775,Inp_WWU!$J$9:$J$228,Cal_BOSort!$I1775)</f>
        <v>0</v>
      </c>
      <c r="AK1775" s="18">
        <f>SUMIFS(Inp_WWU!AK$9:AK$228,Inp_WWU!$I$9:$I$228,Cal_BOSort!$G1775,Inp_WWU!$J$9:$J$228,Cal_BOSort!$I1775)</f>
        <v>0</v>
      </c>
      <c r="AM1775" s="18">
        <f t="shared" si="191"/>
        <v>0</v>
      </c>
      <c r="AN1775" s="18">
        <f t="shared" si="195"/>
        <v>0</v>
      </c>
      <c r="AO1775" s="18">
        <f t="shared" si="196"/>
        <v>0</v>
      </c>
      <c r="AP1775" s="18">
        <f t="shared" si="192"/>
        <v>0</v>
      </c>
      <c r="AQ1775" s="18">
        <f t="shared" si="193"/>
        <v>0</v>
      </c>
      <c r="AR1775" s="18">
        <f t="shared" si="194"/>
        <v>0</v>
      </c>
      <c r="AU1775" s="42"/>
    </row>
    <row r="1776" spans="4:47" s="3" customFormat="1">
      <c r="D1776" s="101" t="str">
        <f>IF(I1776="","",MAX(D$1565:D1775)+1)</f>
        <v/>
      </c>
      <c r="E1776" s="3" t="s">
        <v>36</v>
      </c>
      <c r="F1776" s="3" t="s">
        <v>220</v>
      </c>
      <c r="G1776" s="3" t="s">
        <v>220</v>
      </c>
      <c r="I1776" s="101" t="str">
        <f>IF(Inp_WWU!M219="BO",Inp_WWU!J219,"")</f>
        <v/>
      </c>
      <c r="L1776" s="3" t="s">
        <v>106</v>
      </c>
      <c r="R1776" s="14"/>
      <c r="T1776" s="18"/>
      <c r="U1776" s="18"/>
      <c r="V1776" s="18"/>
      <c r="W1776" s="18"/>
      <c r="X1776" s="18"/>
      <c r="Y1776" s="18">
        <f>SUMIFS(Inp_WWU!Y$9:Y$228,Inp_WWU!$I$9:$I$228,Cal_BOSort!$G1776,Inp_WWU!$J$9:$J$228,Cal_BOSort!$I1776)</f>
        <v>0</v>
      </c>
      <c r="Z1776" s="18">
        <f>SUMIFS(Inp_WWU!Z$9:Z$228,Inp_WWU!$I$9:$I$228,Cal_BOSort!$G1776,Inp_WWU!$J$9:$J$228,Cal_BOSort!$I1776)</f>
        <v>0</v>
      </c>
      <c r="AA1776" s="18">
        <f>SUMIFS(Inp_WWU!AA$9:AA$228,Inp_WWU!$I$9:$I$228,Cal_BOSort!$G1776,Inp_WWU!$J$9:$J$228,Cal_BOSort!$I1776)</f>
        <v>0</v>
      </c>
      <c r="AB1776" s="18">
        <f>SUMIFS(Inp_WWU!AB$9:AB$228,Inp_WWU!$I$9:$I$228,Cal_BOSort!$G1776,Inp_WWU!$J$9:$J$228,Cal_BOSort!$I1776)</f>
        <v>0</v>
      </c>
      <c r="AC1776" s="18">
        <f>SUMIFS(Inp_WWU!AC$9:AC$228,Inp_WWU!$I$9:$I$228,Cal_BOSort!$G1776,Inp_WWU!$J$9:$J$228,Cal_BOSort!$I1776)</f>
        <v>0</v>
      </c>
      <c r="AD1776" s="18">
        <f>SUMIFS(Inp_WWU!AD$9:AD$228,Inp_WWU!$I$9:$I$228,Cal_BOSort!$G1776,Inp_WWU!$J$9:$J$228,Cal_BOSort!$I1776)</f>
        <v>0</v>
      </c>
      <c r="AE1776" s="18">
        <f>SUMIFS(Inp_WWU!AE$9:AE$228,Inp_WWU!$I$9:$I$228,Cal_BOSort!$G1776,Inp_WWU!$J$9:$J$228,Cal_BOSort!$I1776)</f>
        <v>0</v>
      </c>
      <c r="AF1776" s="18">
        <f>SUMIFS(Inp_WWU!AF$9:AF$228,Inp_WWU!$I$9:$I$228,Cal_BOSort!$G1776,Inp_WWU!$J$9:$J$228,Cal_BOSort!$I1776)</f>
        <v>0</v>
      </c>
      <c r="AG1776" s="18">
        <f>SUMIFS(Inp_WWU!AG$9:AG$228,Inp_WWU!$I$9:$I$228,Cal_BOSort!$G1776,Inp_WWU!$J$9:$J$228,Cal_BOSort!$I1776)</f>
        <v>0</v>
      </c>
      <c r="AH1776" s="18">
        <f>SUMIFS(Inp_WWU!AH$9:AH$228,Inp_WWU!$I$9:$I$228,Cal_BOSort!$G1776,Inp_WWU!$J$9:$J$228,Cal_BOSort!$I1776)</f>
        <v>0</v>
      </c>
      <c r="AI1776" s="18">
        <f>SUMIFS(Inp_WWU!AI$9:AI$228,Inp_WWU!$I$9:$I$228,Cal_BOSort!$G1776,Inp_WWU!$J$9:$J$228,Cal_BOSort!$I1776)</f>
        <v>0</v>
      </c>
      <c r="AJ1776" s="18">
        <f>SUMIFS(Inp_WWU!AJ$9:AJ$228,Inp_WWU!$I$9:$I$228,Cal_BOSort!$G1776,Inp_WWU!$J$9:$J$228,Cal_BOSort!$I1776)</f>
        <v>0</v>
      </c>
      <c r="AK1776" s="18">
        <f>SUMIFS(Inp_WWU!AK$9:AK$228,Inp_WWU!$I$9:$I$228,Cal_BOSort!$G1776,Inp_WWU!$J$9:$J$228,Cal_BOSort!$I1776)</f>
        <v>0</v>
      </c>
      <c r="AM1776" s="18">
        <f t="shared" si="191"/>
        <v>0</v>
      </c>
      <c r="AN1776" s="18">
        <f t="shared" si="195"/>
        <v>0</v>
      </c>
      <c r="AO1776" s="18">
        <f t="shared" si="196"/>
        <v>0</v>
      </c>
      <c r="AP1776" s="18">
        <f t="shared" si="192"/>
        <v>0</v>
      </c>
      <c r="AQ1776" s="18">
        <f t="shared" si="193"/>
        <v>0</v>
      </c>
      <c r="AR1776" s="18">
        <f t="shared" si="194"/>
        <v>0</v>
      </c>
      <c r="AU1776" s="42"/>
    </row>
    <row r="1777" spans="2:60" s="3" customFormat="1">
      <c r="D1777" s="101" t="str">
        <f>IF(I1777="","",MAX(D$1565:D1776)+1)</f>
        <v/>
      </c>
      <c r="E1777" s="3" t="s">
        <v>36</v>
      </c>
      <c r="F1777" s="3" t="s">
        <v>220</v>
      </c>
      <c r="G1777" s="3" t="s">
        <v>220</v>
      </c>
      <c r="I1777" s="101" t="str">
        <f>IF(Inp_WWU!M220="BO",Inp_WWU!J220,"")</f>
        <v/>
      </c>
      <c r="L1777" s="3" t="s">
        <v>106</v>
      </c>
      <c r="R1777" s="14"/>
      <c r="T1777" s="18"/>
      <c r="U1777" s="18"/>
      <c r="V1777" s="18"/>
      <c r="W1777" s="18"/>
      <c r="X1777" s="18"/>
      <c r="Y1777" s="18">
        <f>SUMIFS(Inp_WWU!Y$9:Y$228,Inp_WWU!$I$9:$I$228,Cal_BOSort!$G1777,Inp_WWU!$J$9:$J$228,Cal_BOSort!$I1777)</f>
        <v>0</v>
      </c>
      <c r="Z1777" s="18">
        <f>SUMIFS(Inp_WWU!Z$9:Z$228,Inp_WWU!$I$9:$I$228,Cal_BOSort!$G1777,Inp_WWU!$J$9:$J$228,Cal_BOSort!$I1777)</f>
        <v>0</v>
      </c>
      <c r="AA1777" s="18">
        <f>SUMIFS(Inp_WWU!AA$9:AA$228,Inp_WWU!$I$9:$I$228,Cal_BOSort!$G1777,Inp_WWU!$J$9:$J$228,Cal_BOSort!$I1777)</f>
        <v>0</v>
      </c>
      <c r="AB1777" s="18">
        <f>SUMIFS(Inp_WWU!AB$9:AB$228,Inp_WWU!$I$9:$I$228,Cal_BOSort!$G1777,Inp_WWU!$J$9:$J$228,Cal_BOSort!$I1777)</f>
        <v>0</v>
      </c>
      <c r="AC1777" s="18">
        <f>SUMIFS(Inp_WWU!AC$9:AC$228,Inp_WWU!$I$9:$I$228,Cal_BOSort!$G1777,Inp_WWU!$J$9:$J$228,Cal_BOSort!$I1777)</f>
        <v>0</v>
      </c>
      <c r="AD1777" s="18">
        <f>SUMIFS(Inp_WWU!AD$9:AD$228,Inp_WWU!$I$9:$I$228,Cal_BOSort!$G1777,Inp_WWU!$J$9:$J$228,Cal_BOSort!$I1777)</f>
        <v>0</v>
      </c>
      <c r="AE1777" s="18">
        <f>SUMIFS(Inp_WWU!AE$9:AE$228,Inp_WWU!$I$9:$I$228,Cal_BOSort!$G1777,Inp_WWU!$J$9:$J$228,Cal_BOSort!$I1777)</f>
        <v>0</v>
      </c>
      <c r="AF1777" s="18">
        <f>SUMIFS(Inp_WWU!AF$9:AF$228,Inp_WWU!$I$9:$I$228,Cal_BOSort!$G1777,Inp_WWU!$J$9:$J$228,Cal_BOSort!$I1777)</f>
        <v>0</v>
      </c>
      <c r="AG1777" s="18">
        <f>SUMIFS(Inp_WWU!AG$9:AG$228,Inp_WWU!$I$9:$I$228,Cal_BOSort!$G1777,Inp_WWU!$J$9:$J$228,Cal_BOSort!$I1777)</f>
        <v>0</v>
      </c>
      <c r="AH1777" s="18">
        <f>SUMIFS(Inp_WWU!AH$9:AH$228,Inp_WWU!$I$9:$I$228,Cal_BOSort!$G1777,Inp_WWU!$J$9:$J$228,Cal_BOSort!$I1777)</f>
        <v>0</v>
      </c>
      <c r="AI1777" s="18">
        <f>SUMIFS(Inp_WWU!AI$9:AI$228,Inp_WWU!$I$9:$I$228,Cal_BOSort!$G1777,Inp_WWU!$J$9:$J$228,Cal_BOSort!$I1777)</f>
        <v>0</v>
      </c>
      <c r="AJ1777" s="18">
        <f>SUMIFS(Inp_WWU!AJ$9:AJ$228,Inp_WWU!$I$9:$I$228,Cal_BOSort!$G1777,Inp_WWU!$J$9:$J$228,Cal_BOSort!$I1777)</f>
        <v>0</v>
      </c>
      <c r="AK1777" s="18">
        <f>SUMIFS(Inp_WWU!AK$9:AK$228,Inp_WWU!$I$9:$I$228,Cal_BOSort!$G1777,Inp_WWU!$J$9:$J$228,Cal_BOSort!$I1777)</f>
        <v>0</v>
      </c>
      <c r="AM1777" s="18">
        <f t="shared" si="191"/>
        <v>0</v>
      </c>
      <c r="AN1777" s="18">
        <f t="shared" si="195"/>
        <v>0</v>
      </c>
      <c r="AO1777" s="18">
        <f t="shared" si="196"/>
        <v>0</v>
      </c>
      <c r="AP1777" s="18">
        <f t="shared" si="192"/>
        <v>0</v>
      </c>
      <c r="AQ1777" s="18">
        <f t="shared" si="193"/>
        <v>0</v>
      </c>
      <c r="AR1777" s="18">
        <f t="shared" si="194"/>
        <v>0</v>
      </c>
      <c r="AU1777" s="42"/>
    </row>
    <row r="1778" spans="2:60" s="3" customFormat="1">
      <c r="D1778" s="101" t="str">
        <f>IF(I1778="","",MAX(D$1565:D1777)+1)</f>
        <v/>
      </c>
      <c r="E1778" s="3" t="s">
        <v>36</v>
      </c>
      <c r="F1778" s="3" t="s">
        <v>220</v>
      </c>
      <c r="G1778" s="3" t="s">
        <v>220</v>
      </c>
      <c r="I1778" s="101" t="str">
        <f>IF(Inp_WWU!M221="BO",Inp_WWU!J221,"")</f>
        <v/>
      </c>
      <c r="L1778" s="3" t="s">
        <v>106</v>
      </c>
      <c r="R1778" s="14"/>
      <c r="T1778" s="18"/>
      <c r="U1778" s="18"/>
      <c r="V1778" s="18"/>
      <c r="W1778" s="18"/>
      <c r="X1778" s="18"/>
      <c r="Y1778" s="18">
        <f>SUMIFS(Inp_WWU!Y$9:Y$228,Inp_WWU!$I$9:$I$228,Cal_BOSort!$G1778,Inp_WWU!$J$9:$J$228,Cal_BOSort!$I1778)</f>
        <v>0</v>
      </c>
      <c r="Z1778" s="18">
        <f>SUMIFS(Inp_WWU!Z$9:Z$228,Inp_WWU!$I$9:$I$228,Cal_BOSort!$G1778,Inp_WWU!$J$9:$J$228,Cal_BOSort!$I1778)</f>
        <v>0</v>
      </c>
      <c r="AA1778" s="18">
        <f>SUMIFS(Inp_WWU!AA$9:AA$228,Inp_WWU!$I$9:$I$228,Cal_BOSort!$G1778,Inp_WWU!$J$9:$J$228,Cal_BOSort!$I1778)</f>
        <v>0</v>
      </c>
      <c r="AB1778" s="18">
        <f>SUMIFS(Inp_WWU!AB$9:AB$228,Inp_WWU!$I$9:$I$228,Cal_BOSort!$G1778,Inp_WWU!$J$9:$J$228,Cal_BOSort!$I1778)</f>
        <v>0</v>
      </c>
      <c r="AC1778" s="18">
        <f>SUMIFS(Inp_WWU!AC$9:AC$228,Inp_WWU!$I$9:$I$228,Cal_BOSort!$G1778,Inp_WWU!$J$9:$J$228,Cal_BOSort!$I1778)</f>
        <v>0</v>
      </c>
      <c r="AD1778" s="18">
        <f>SUMIFS(Inp_WWU!AD$9:AD$228,Inp_WWU!$I$9:$I$228,Cal_BOSort!$G1778,Inp_WWU!$J$9:$J$228,Cal_BOSort!$I1778)</f>
        <v>0</v>
      </c>
      <c r="AE1778" s="18">
        <f>SUMIFS(Inp_WWU!AE$9:AE$228,Inp_WWU!$I$9:$I$228,Cal_BOSort!$G1778,Inp_WWU!$J$9:$J$228,Cal_BOSort!$I1778)</f>
        <v>0</v>
      </c>
      <c r="AF1778" s="18">
        <f>SUMIFS(Inp_WWU!AF$9:AF$228,Inp_WWU!$I$9:$I$228,Cal_BOSort!$G1778,Inp_WWU!$J$9:$J$228,Cal_BOSort!$I1778)</f>
        <v>0</v>
      </c>
      <c r="AG1778" s="18">
        <f>SUMIFS(Inp_WWU!AG$9:AG$228,Inp_WWU!$I$9:$I$228,Cal_BOSort!$G1778,Inp_WWU!$J$9:$J$228,Cal_BOSort!$I1778)</f>
        <v>0</v>
      </c>
      <c r="AH1778" s="18">
        <f>SUMIFS(Inp_WWU!AH$9:AH$228,Inp_WWU!$I$9:$I$228,Cal_BOSort!$G1778,Inp_WWU!$J$9:$J$228,Cal_BOSort!$I1778)</f>
        <v>0</v>
      </c>
      <c r="AI1778" s="18">
        <f>SUMIFS(Inp_WWU!AI$9:AI$228,Inp_WWU!$I$9:$I$228,Cal_BOSort!$G1778,Inp_WWU!$J$9:$J$228,Cal_BOSort!$I1778)</f>
        <v>0</v>
      </c>
      <c r="AJ1778" s="18">
        <f>SUMIFS(Inp_WWU!AJ$9:AJ$228,Inp_WWU!$I$9:$I$228,Cal_BOSort!$G1778,Inp_WWU!$J$9:$J$228,Cal_BOSort!$I1778)</f>
        <v>0</v>
      </c>
      <c r="AK1778" s="18">
        <f>SUMIFS(Inp_WWU!AK$9:AK$228,Inp_WWU!$I$9:$I$228,Cal_BOSort!$G1778,Inp_WWU!$J$9:$J$228,Cal_BOSort!$I1778)</f>
        <v>0</v>
      </c>
      <c r="AM1778" s="18">
        <f t="shared" si="191"/>
        <v>0</v>
      </c>
      <c r="AN1778" s="18">
        <f t="shared" si="195"/>
        <v>0</v>
      </c>
      <c r="AO1778" s="18">
        <f t="shared" si="196"/>
        <v>0</v>
      </c>
      <c r="AP1778" s="18">
        <f t="shared" si="192"/>
        <v>0</v>
      </c>
      <c r="AQ1778" s="18">
        <f t="shared" si="193"/>
        <v>0</v>
      </c>
      <c r="AR1778" s="18">
        <f t="shared" si="194"/>
        <v>0</v>
      </c>
      <c r="AU1778" s="42"/>
    </row>
    <row r="1779" spans="2:60" s="3" customFormat="1">
      <c r="D1779" s="101" t="str">
        <f>IF(I1779="","",MAX(D$1565:D1778)+1)</f>
        <v/>
      </c>
      <c r="E1779" s="3" t="s">
        <v>36</v>
      </c>
      <c r="F1779" s="3" t="s">
        <v>220</v>
      </c>
      <c r="G1779" s="3" t="s">
        <v>220</v>
      </c>
      <c r="I1779" s="101" t="str">
        <f>IF(Inp_WWU!M222="BO",Inp_WWU!J222,"")</f>
        <v/>
      </c>
      <c r="L1779" s="3" t="s">
        <v>106</v>
      </c>
      <c r="R1779" s="14"/>
      <c r="T1779" s="18"/>
      <c r="U1779" s="18"/>
      <c r="V1779" s="18"/>
      <c r="W1779" s="18"/>
      <c r="X1779" s="18"/>
      <c r="Y1779" s="18">
        <f>SUMIFS(Inp_WWU!Y$9:Y$228,Inp_WWU!$I$9:$I$228,Cal_BOSort!$G1779,Inp_WWU!$J$9:$J$228,Cal_BOSort!$I1779)</f>
        <v>0</v>
      </c>
      <c r="Z1779" s="18">
        <f>SUMIFS(Inp_WWU!Z$9:Z$228,Inp_WWU!$I$9:$I$228,Cal_BOSort!$G1779,Inp_WWU!$J$9:$J$228,Cal_BOSort!$I1779)</f>
        <v>0</v>
      </c>
      <c r="AA1779" s="18">
        <f>SUMIFS(Inp_WWU!AA$9:AA$228,Inp_WWU!$I$9:$I$228,Cal_BOSort!$G1779,Inp_WWU!$J$9:$J$228,Cal_BOSort!$I1779)</f>
        <v>0</v>
      </c>
      <c r="AB1779" s="18">
        <f>SUMIFS(Inp_WWU!AB$9:AB$228,Inp_WWU!$I$9:$I$228,Cal_BOSort!$G1779,Inp_WWU!$J$9:$J$228,Cal_BOSort!$I1779)</f>
        <v>0</v>
      </c>
      <c r="AC1779" s="18">
        <f>SUMIFS(Inp_WWU!AC$9:AC$228,Inp_WWU!$I$9:$I$228,Cal_BOSort!$G1779,Inp_WWU!$J$9:$J$228,Cal_BOSort!$I1779)</f>
        <v>0</v>
      </c>
      <c r="AD1779" s="18">
        <f>SUMIFS(Inp_WWU!AD$9:AD$228,Inp_WWU!$I$9:$I$228,Cal_BOSort!$G1779,Inp_WWU!$J$9:$J$228,Cal_BOSort!$I1779)</f>
        <v>0</v>
      </c>
      <c r="AE1779" s="18">
        <f>SUMIFS(Inp_WWU!AE$9:AE$228,Inp_WWU!$I$9:$I$228,Cal_BOSort!$G1779,Inp_WWU!$J$9:$J$228,Cal_BOSort!$I1779)</f>
        <v>0</v>
      </c>
      <c r="AF1779" s="18">
        <f>SUMIFS(Inp_WWU!AF$9:AF$228,Inp_WWU!$I$9:$I$228,Cal_BOSort!$G1779,Inp_WWU!$J$9:$J$228,Cal_BOSort!$I1779)</f>
        <v>0</v>
      </c>
      <c r="AG1779" s="18">
        <f>SUMIFS(Inp_WWU!AG$9:AG$228,Inp_WWU!$I$9:$I$228,Cal_BOSort!$G1779,Inp_WWU!$J$9:$J$228,Cal_BOSort!$I1779)</f>
        <v>0</v>
      </c>
      <c r="AH1779" s="18">
        <f>SUMIFS(Inp_WWU!AH$9:AH$228,Inp_WWU!$I$9:$I$228,Cal_BOSort!$G1779,Inp_WWU!$J$9:$J$228,Cal_BOSort!$I1779)</f>
        <v>0</v>
      </c>
      <c r="AI1779" s="18">
        <f>SUMIFS(Inp_WWU!AI$9:AI$228,Inp_WWU!$I$9:$I$228,Cal_BOSort!$G1779,Inp_WWU!$J$9:$J$228,Cal_BOSort!$I1779)</f>
        <v>0</v>
      </c>
      <c r="AJ1779" s="18">
        <f>SUMIFS(Inp_WWU!AJ$9:AJ$228,Inp_WWU!$I$9:$I$228,Cal_BOSort!$G1779,Inp_WWU!$J$9:$J$228,Cal_BOSort!$I1779)</f>
        <v>0</v>
      </c>
      <c r="AK1779" s="18">
        <f>SUMIFS(Inp_WWU!AK$9:AK$228,Inp_WWU!$I$9:$I$228,Cal_BOSort!$G1779,Inp_WWU!$J$9:$J$228,Cal_BOSort!$I1779)</f>
        <v>0</v>
      </c>
      <c r="AM1779" s="18">
        <f t="shared" si="191"/>
        <v>0</v>
      </c>
      <c r="AN1779" s="18">
        <f t="shared" si="195"/>
        <v>0</v>
      </c>
      <c r="AO1779" s="18">
        <f t="shared" si="196"/>
        <v>0</v>
      </c>
      <c r="AP1779" s="18">
        <f t="shared" si="192"/>
        <v>0</v>
      </c>
      <c r="AQ1779" s="18">
        <f t="shared" si="193"/>
        <v>0</v>
      </c>
      <c r="AR1779" s="18">
        <f t="shared" si="194"/>
        <v>0</v>
      </c>
      <c r="AU1779" s="42"/>
    </row>
    <row r="1780" spans="2:60" s="3" customFormat="1">
      <c r="D1780" s="101" t="str">
        <f>IF(I1780="","",MAX(D$1565:D1779)+1)</f>
        <v/>
      </c>
      <c r="E1780" s="3" t="s">
        <v>36</v>
      </c>
      <c r="F1780" s="3" t="s">
        <v>220</v>
      </c>
      <c r="G1780" s="3" t="s">
        <v>220</v>
      </c>
      <c r="I1780" s="101" t="str">
        <f>IF(Inp_WWU!M223="BO",Inp_WWU!J223,"")</f>
        <v/>
      </c>
      <c r="L1780" s="3" t="s">
        <v>106</v>
      </c>
      <c r="R1780" s="14"/>
      <c r="T1780" s="18"/>
      <c r="U1780" s="18"/>
      <c r="V1780" s="18"/>
      <c r="W1780" s="18"/>
      <c r="X1780" s="18"/>
      <c r="Y1780" s="18">
        <f>SUMIFS(Inp_WWU!Y$9:Y$228,Inp_WWU!$I$9:$I$228,Cal_BOSort!$G1780,Inp_WWU!$J$9:$J$228,Cal_BOSort!$I1780)</f>
        <v>0</v>
      </c>
      <c r="Z1780" s="18">
        <f>SUMIFS(Inp_WWU!Z$9:Z$228,Inp_WWU!$I$9:$I$228,Cal_BOSort!$G1780,Inp_WWU!$J$9:$J$228,Cal_BOSort!$I1780)</f>
        <v>0</v>
      </c>
      <c r="AA1780" s="18">
        <f>SUMIFS(Inp_WWU!AA$9:AA$228,Inp_WWU!$I$9:$I$228,Cal_BOSort!$G1780,Inp_WWU!$J$9:$J$228,Cal_BOSort!$I1780)</f>
        <v>0</v>
      </c>
      <c r="AB1780" s="18">
        <f>SUMIFS(Inp_WWU!AB$9:AB$228,Inp_WWU!$I$9:$I$228,Cal_BOSort!$G1780,Inp_WWU!$J$9:$J$228,Cal_BOSort!$I1780)</f>
        <v>0</v>
      </c>
      <c r="AC1780" s="18">
        <f>SUMIFS(Inp_WWU!AC$9:AC$228,Inp_WWU!$I$9:$I$228,Cal_BOSort!$G1780,Inp_WWU!$J$9:$J$228,Cal_BOSort!$I1780)</f>
        <v>0</v>
      </c>
      <c r="AD1780" s="18">
        <f>SUMIFS(Inp_WWU!AD$9:AD$228,Inp_WWU!$I$9:$I$228,Cal_BOSort!$G1780,Inp_WWU!$J$9:$J$228,Cal_BOSort!$I1780)</f>
        <v>0</v>
      </c>
      <c r="AE1780" s="18">
        <f>SUMIFS(Inp_WWU!AE$9:AE$228,Inp_WWU!$I$9:$I$228,Cal_BOSort!$G1780,Inp_WWU!$J$9:$J$228,Cal_BOSort!$I1780)</f>
        <v>0</v>
      </c>
      <c r="AF1780" s="18">
        <f>SUMIFS(Inp_WWU!AF$9:AF$228,Inp_WWU!$I$9:$I$228,Cal_BOSort!$G1780,Inp_WWU!$J$9:$J$228,Cal_BOSort!$I1780)</f>
        <v>0</v>
      </c>
      <c r="AG1780" s="18">
        <f>SUMIFS(Inp_WWU!AG$9:AG$228,Inp_WWU!$I$9:$I$228,Cal_BOSort!$G1780,Inp_WWU!$J$9:$J$228,Cal_BOSort!$I1780)</f>
        <v>0</v>
      </c>
      <c r="AH1780" s="18">
        <f>SUMIFS(Inp_WWU!AH$9:AH$228,Inp_WWU!$I$9:$I$228,Cal_BOSort!$G1780,Inp_WWU!$J$9:$J$228,Cal_BOSort!$I1780)</f>
        <v>0</v>
      </c>
      <c r="AI1780" s="18">
        <f>SUMIFS(Inp_WWU!AI$9:AI$228,Inp_WWU!$I$9:$I$228,Cal_BOSort!$G1780,Inp_WWU!$J$9:$J$228,Cal_BOSort!$I1780)</f>
        <v>0</v>
      </c>
      <c r="AJ1780" s="18">
        <f>SUMIFS(Inp_WWU!AJ$9:AJ$228,Inp_WWU!$I$9:$I$228,Cal_BOSort!$G1780,Inp_WWU!$J$9:$J$228,Cal_BOSort!$I1780)</f>
        <v>0</v>
      </c>
      <c r="AK1780" s="18">
        <f>SUMIFS(Inp_WWU!AK$9:AK$228,Inp_WWU!$I$9:$I$228,Cal_BOSort!$G1780,Inp_WWU!$J$9:$J$228,Cal_BOSort!$I1780)</f>
        <v>0</v>
      </c>
      <c r="AM1780" s="18">
        <f t="shared" si="191"/>
        <v>0</v>
      </c>
      <c r="AN1780" s="18">
        <f t="shared" si="195"/>
        <v>0</v>
      </c>
      <c r="AO1780" s="18">
        <f t="shared" si="196"/>
        <v>0</v>
      </c>
      <c r="AP1780" s="18">
        <f t="shared" si="192"/>
        <v>0</v>
      </c>
      <c r="AQ1780" s="18">
        <f t="shared" si="193"/>
        <v>0</v>
      </c>
      <c r="AR1780" s="18">
        <f t="shared" si="194"/>
        <v>0</v>
      </c>
      <c r="AU1780" s="42"/>
    </row>
    <row r="1781" spans="2:60" s="3" customFormat="1">
      <c r="D1781" s="101" t="str">
        <f>IF(I1781="","",MAX(D$1565:D1780)+1)</f>
        <v/>
      </c>
      <c r="E1781" s="3" t="s">
        <v>36</v>
      </c>
      <c r="F1781" s="3" t="s">
        <v>220</v>
      </c>
      <c r="G1781" s="3" t="s">
        <v>220</v>
      </c>
      <c r="I1781" s="101" t="str">
        <f>IF(Inp_WWU!M224="BO",Inp_WWU!J224,"")</f>
        <v/>
      </c>
      <c r="L1781" s="3" t="s">
        <v>106</v>
      </c>
      <c r="R1781" s="14"/>
      <c r="T1781" s="18"/>
      <c r="U1781" s="18"/>
      <c r="V1781" s="18"/>
      <c r="W1781" s="18"/>
      <c r="X1781" s="18"/>
      <c r="Y1781" s="18">
        <f>SUMIFS(Inp_WWU!Y$9:Y$228,Inp_WWU!$I$9:$I$228,Cal_BOSort!$G1781,Inp_WWU!$J$9:$J$228,Cal_BOSort!$I1781)</f>
        <v>0</v>
      </c>
      <c r="Z1781" s="18">
        <f>SUMIFS(Inp_WWU!Z$9:Z$228,Inp_WWU!$I$9:$I$228,Cal_BOSort!$G1781,Inp_WWU!$J$9:$J$228,Cal_BOSort!$I1781)</f>
        <v>0</v>
      </c>
      <c r="AA1781" s="18">
        <f>SUMIFS(Inp_WWU!AA$9:AA$228,Inp_WWU!$I$9:$I$228,Cal_BOSort!$G1781,Inp_WWU!$J$9:$J$228,Cal_BOSort!$I1781)</f>
        <v>0</v>
      </c>
      <c r="AB1781" s="18">
        <f>SUMIFS(Inp_WWU!AB$9:AB$228,Inp_WWU!$I$9:$I$228,Cal_BOSort!$G1781,Inp_WWU!$J$9:$J$228,Cal_BOSort!$I1781)</f>
        <v>0</v>
      </c>
      <c r="AC1781" s="18">
        <f>SUMIFS(Inp_WWU!AC$9:AC$228,Inp_WWU!$I$9:$I$228,Cal_BOSort!$G1781,Inp_WWU!$J$9:$J$228,Cal_BOSort!$I1781)</f>
        <v>0</v>
      </c>
      <c r="AD1781" s="18">
        <f>SUMIFS(Inp_WWU!AD$9:AD$228,Inp_WWU!$I$9:$I$228,Cal_BOSort!$G1781,Inp_WWU!$J$9:$J$228,Cal_BOSort!$I1781)</f>
        <v>0</v>
      </c>
      <c r="AE1781" s="18">
        <f>SUMIFS(Inp_WWU!AE$9:AE$228,Inp_WWU!$I$9:$I$228,Cal_BOSort!$G1781,Inp_WWU!$J$9:$J$228,Cal_BOSort!$I1781)</f>
        <v>0</v>
      </c>
      <c r="AF1781" s="18">
        <f>SUMIFS(Inp_WWU!AF$9:AF$228,Inp_WWU!$I$9:$I$228,Cal_BOSort!$G1781,Inp_WWU!$J$9:$J$228,Cal_BOSort!$I1781)</f>
        <v>0</v>
      </c>
      <c r="AG1781" s="18">
        <f>SUMIFS(Inp_WWU!AG$9:AG$228,Inp_WWU!$I$9:$I$228,Cal_BOSort!$G1781,Inp_WWU!$J$9:$J$228,Cal_BOSort!$I1781)</f>
        <v>0</v>
      </c>
      <c r="AH1781" s="18">
        <f>SUMIFS(Inp_WWU!AH$9:AH$228,Inp_WWU!$I$9:$I$228,Cal_BOSort!$G1781,Inp_WWU!$J$9:$J$228,Cal_BOSort!$I1781)</f>
        <v>0</v>
      </c>
      <c r="AI1781" s="18">
        <f>SUMIFS(Inp_WWU!AI$9:AI$228,Inp_WWU!$I$9:$I$228,Cal_BOSort!$G1781,Inp_WWU!$J$9:$J$228,Cal_BOSort!$I1781)</f>
        <v>0</v>
      </c>
      <c r="AJ1781" s="18">
        <f>SUMIFS(Inp_WWU!AJ$9:AJ$228,Inp_WWU!$I$9:$I$228,Cal_BOSort!$G1781,Inp_WWU!$J$9:$J$228,Cal_BOSort!$I1781)</f>
        <v>0</v>
      </c>
      <c r="AK1781" s="18">
        <f>SUMIFS(Inp_WWU!AK$9:AK$228,Inp_WWU!$I$9:$I$228,Cal_BOSort!$G1781,Inp_WWU!$J$9:$J$228,Cal_BOSort!$I1781)</f>
        <v>0</v>
      </c>
      <c r="AM1781" s="18">
        <f t="shared" si="191"/>
        <v>0</v>
      </c>
      <c r="AN1781" s="18">
        <f t="shared" si="195"/>
        <v>0</v>
      </c>
      <c r="AO1781" s="18">
        <f t="shared" si="196"/>
        <v>0</v>
      </c>
      <c r="AP1781" s="18">
        <f t="shared" si="192"/>
        <v>0</v>
      </c>
      <c r="AQ1781" s="18">
        <f t="shared" si="193"/>
        <v>0</v>
      </c>
      <c r="AR1781" s="18">
        <f t="shared" si="194"/>
        <v>0</v>
      </c>
      <c r="AU1781" s="42"/>
    </row>
    <row r="1782" spans="2:60" s="3" customFormat="1">
      <c r="D1782" s="101" t="str">
        <f>IF(I1782="","",MAX(D$1565:D1781)+1)</f>
        <v/>
      </c>
      <c r="E1782" s="3" t="s">
        <v>36</v>
      </c>
      <c r="F1782" s="3" t="s">
        <v>220</v>
      </c>
      <c r="G1782" s="3" t="s">
        <v>220</v>
      </c>
      <c r="I1782" s="101" t="str">
        <f>IF(Inp_WWU!M225="BO",Inp_WWU!J225,"")</f>
        <v/>
      </c>
      <c r="L1782" s="3" t="s">
        <v>106</v>
      </c>
      <c r="R1782" s="14"/>
      <c r="T1782" s="18"/>
      <c r="U1782" s="18"/>
      <c r="V1782" s="18"/>
      <c r="W1782" s="18"/>
      <c r="X1782" s="18"/>
      <c r="Y1782" s="18">
        <f>SUMIFS(Inp_WWU!Y$9:Y$228,Inp_WWU!$I$9:$I$228,Cal_BOSort!$G1782,Inp_WWU!$J$9:$J$228,Cal_BOSort!$I1782)</f>
        <v>0</v>
      </c>
      <c r="Z1782" s="18">
        <f>SUMIFS(Inp_WWU!Z$9:Z$228,Inp_WWU!$I$9:$I$228,Cal_BOSort!$G1782,Inp_WWU!$J$9:$J$228,Cal_BOSort!$I1782)</f>
        <v>0</v>
      </c>
      <c r="AA1782" s="18">
        <f>SUMIFS(Inp_WWU!AA$9:AA$228,Inp_WWU!$I$9:$I$228,Cal_BOSort!$G1782,Inp_WWU!$J$9:$J$228,Cal_BOSort!$I1782)</f>
        <v>0</v>
      </c>
      <c r="AB1782" s="18">
        <f>SUMIFS(Inp_WWU!AB$9:AB$228,Inp_WWU!$I$9:$I$228,Cal_BOSort!$G1782,Inp_WWU!$J$9:$J$228,Cal_BOSort!$I1782)</f>
        <v>0</v>
      </c>
      <c r="AC1782" s="18">
        <f>SUMIFS(Inp_WWU!AC$9:AC$228,Inp_WWU!$I$9:$I$228,Cal_BOSort!$G1782,Inp_WWU!$J$9:$J$228,Cal_BOSort!$I1782)</f>
        <v>0</v>
      </c>
      <c r="AD1782" s="18">
        <f>SUMIFS(Inp_WWU!AD$9:AD$228,Inp_WWU!$I$9:$I$228,Cal_BOSort!$G1782,Inp_WWU!$J$9:$J$228,Cal_BOSort!$I1782)</f>
        <v>0</v>
      </c>
      <c r="AE1782" s="18">
        <f>SUMIFS(Inp_WWU!AE$9:AE$228,Inp_WWU!$I$9:$I$228,Cal_BOSort!$G1782,Inp_WWU!$J$9:$J$228,Cal_BOSort!$I1782)</f>
        <v>0</v>
      </c>
      <c r="AF1782" s="18">
        <f>SUMIFS(Inp_WWU!AF$9:AF$228,Inp_WWU!$I$9:$I$228,Cal_BOSort!$G1782,Inp_WWU!$J$9:$J$228,Cal_BOSort!$I1782)</f>
        <v>0</v>
      </c>
      <c r="AG1782" s="18">
        <f>SUMIFS(Inp_WWU!AG$9:AG$228,Inp_WWU!$I$9:$I$228,Cal_BOSort!$G1782,Inp_WWU!$J$9:$J$228,Cal_BOSort!$I1782)</f>
        <v>0</v>
      </c>
      <c r="AH1782" s="18">
        <f>SUMIFS(Inp_WWU!AH$9:AH$228,Inp_WWU!$I$9:$I$228,Cal_BOSort!$G1782,Inp_WWU!$J$9:$J$228,Cal_BOSort!$I1782)</f>
        <v>0</v>
      </c>
      <c r="AI1782" s="18">
        <f>SUMIFS(Inp_WWU!AI$9:AI$228,Inp_WWU!$I$9:$I$228,Cal_BOSort!$G1782,Inp_WWU!$J$9:$J$228,Cal_BOSort!$I1782)</f>
        <v>0</v>
      </c>
      <c r="AJ1782" s="18">
        <f>SUMIFS(Inp_WWU!AJ$9:AJ$228,Inp_WWU!$I$9:$I$228,Cal_BOSort!$G1782,Inp_WWU!$J$9:$J$228,Cal_BOSort!$I1782)</f>
        <v>0</v>
      </c>
      <c r="AK1782" s="18">
        <f>SUMIFS(Inp_WWU!AK$9:AK$228,Inp_WWU!$I$9:$I$228,Cal_BOSort!$G1782,Inp_WWU!$J$9:$J$228,Cal_BOSort!$I1782)</f>
        <v>0</v>
      </c>
      <c r="AM1782" s="18">
        <f t="shared" si="191"/>
        <v>0</v>
      </c>
      <c r="AN1782" s="18">
        <f t="shared" si="195"/>
        <v>0</v>
      </c>
      <c r="AO1782" s="18">
        <f t="shared" si="196"/>
        <v>0</v>
      </c>
      <c r="AP1782" s="18">
        <f t="shared" si="192"/>
        <v>0</v>
      </c>
      <c r="AQ1782" s="18">
        <f t="shared" si="193"/>
        <v>0</v>
      </c>
      <c r="AR1782" s="18">
        <f t="shared" si="194"/>
        <v>0</v>
      </c>
      <c r="AU1782" s="42"/>
    </row>
    <row r="1783" spans="2:60" s="3" customFormat="1">
      <c r="D1783" s="101" t="str">
        <f>IF(I1783="","",MAX(D$1565:D1782)+1)</f>
        <v/>
      </c>
      <c r="E1783" s="3" t="s">
        <v>36</v>
      </c>
      <c r="F1783" s="3" t="s">
        <v>220</v>
      </c>
      <c r="G1783" s="3" t="s">
        <v>220</v>
      </c>
      <c r="I1783" s="101" t="str">
        <f>IF(Inp_WWU!M226="BO",Inp_WWU!J226,"")</f>
        <v/>
      </c>
      <c r="L1783" s="3" t="s">
        <v>106</v>
      </c>
      <c r="R1783" s="14"/>
      <c r="T1783" s="18"/>
      <c r="U1783" s="18"/>
      <c r="V1783" s="18"/>
      <c r="W1783" s="18"/>
      <c r="X1783" s="18"/>
      <c r="Y1783" s="18">
        <f>SUMIFS(Inp_WWU!Y$9:Y$228,Inp_WWU!$I$9:$I$228,Cal_BOSort!$G1783,Inp_WWU!$J$9:$J$228,Cal_BOSort!$I1783)</f>
        <v>0</v>
      </c>
      <c r="Z1783" s="18">
        <f>SUMIFS(Inp_WWU!Z$9:Z$228,Inp_WWU!$I$9:$I$228,Cal_BOSort!$G1783,Inp_WWU!$J$9:$J$228,Cal_BOSort!$I1783)</f>
        <v>0</v>
      </c>
      <c r="AA1783" s="18">
        <f>SUMIFS(Inp_WWU!AA$9:AA$228,Inp_WWU!$I$9:$I$228,Cal_BOSort!$G1783,Inp_WWU!$J$9:$J$228,Cal_BOSort!$I1783)</f>
        <v>0</v>
      </c>
      <c r="AB1783" s="18">
        <f>SUMIFS(Inp_WWU!AB$9:AB$228,Inp_WWU!$I$9:$I$228,Cal_BOSort!$G1783,Inp_WWU!$J$9:$J$228,Cal_BOSort!$I1783)</f>
        <v>0</v>
      </c>
      <c r="AC1783" s="18">
        <f>SUMIFS(Inp_WWU!AC$9:AC$228,Inp_WWU!$I$9:$I$228,Cal_BOSort!$G1783,Inp_WWU!$J$9:$J$228,Cal_BOSort!$I1783)</f>
        <v>0</v>
      </c>
      <c r="AD1783" s="18">
        <f>SUMIFS(Inp_WWU!AD$9:AD$228,Inp_WWU!$I$9:$I$228,Cal_BOSort!$G1783,Inp_WWU!$J$9:$J$228,Cal_BOSort!$I1783)</f>
        <v>0</v>
      </c>
      <c r="AE1783" s="18">
        <f>SUMIFS(Inp_WWU!AE$9:AE$228,Inp_WWU!$I$9:$I$228,Cal_BOSort!$G1783,Inp_WWU!$J$9:$J$228,Cal_BOSort!$I1783)</f>
        <v>0</v>
      </c>
      <c r="AF1783" s="18">
        <f>SUMIFS(Inp_WWU!AF$9:AF$228,Inp_WWU!$I$9:$I$228,Cal_BOSort!$G1783,Inp_WWU!$J$9:$J$228,Cal_BOSort!$I1783)</f>
        <v>0</v>
      </c>
      <c r="AG1783" s="18">
        <f>SUMIFS(Inp_WWU!AG$9:AG$228,Inp_WWU!$I$9:$I$228,Cal_BOSort!$G1783,Inp_WWU!$J$9:$J$228,Cal_BOSort!$I1783)</f>
        <v>0</v>
      </c>
      <c r="AH1783" s="18">
        <f>SUMIFS(Inp_WWU!AH$9:AH$228,Inp_WWU!$I$9:$I$228,Cal_BOSort!$G1783,Inp_WWU!$J$9:$J$228,Cal_BOSort!$I1783)</f>
        <v>0</v>
      </c>
      <c r="AI1783" s="18">
        <f>SUMIFS(Inp_WWU!AI$9:AI$228,Inp_WWU!$I$9:$I$228,Cal_BOSort!$G1783,Inp_WWU!$J$9:$J$228,Cal_BOSort!$I1783)</f>
        <v>0</v>
      </c>
      <c r="AJ1783" s="18">
        <f>SUMIFS(Inp_WWU!AJ$9:AJ$228,Inp_WWU!$I$9:$I$228,Cal_BOSort!$G1783,Inp_WWU!$J$9:$J$228,Cal_BOSort!$I1783)</f>
        <v>0</v>
      </c>
      <c r="AK1783" s="18">
        <f>SUMIFS(Inp_WWU!AK$9:AK$228,Inp_WWU!$I$9:$I$228,Cal_BOSort!$G1783,Inp_WWU!$J$9:$J$228,Cal_BOSort!$I1783)</f>
        <v>0</v>
      </c>
      <c r="AM1783" s="18">
        <f t="shared" si="191"/>
        <v>0</v>
      </c>
      <c r="AN1783" s="18">
        <f t="shared" si="195"/>
        <v>0</v>
      </c>
      <c r="AO1783" s="18">
        <f t="shared" si="196"/>
        <v>0</v>
      </c>
      <c r="AP1783" s="18">
        <f t="shared" si="192"/>
        <v>0</v>
      </c>
      <c r="AQ1783" s="18">
        <f t="shared" si="193"/>
        <v>0</v>
      </c>
      <c r="AR1783" s="18">
        <f t="shared" si="194"/>
        <v>0</v>
      </c>
      <c r="AU1783" s="42"/>
    </row>
    <row r="1784" spans="2:60" s="3" customFormat="1">
      <c r="D1784" s="101" t="str">
        <f>IF(I1784="","",MAX(D$1565:D1783)+1)</f>
        <v/>
      </c>
      <c r="E1784" s="3" t="s">
        <v>36</v>
      </c>
      <c r="F1784" s="3" t="s">
        <v>220</v>
      </c>
      <c r="G1784" s="3" t="s">
        <v>220</v>
      </c>
      <c r="I1784" s="101" t="str">
        <f>IF(Inp_WWU!M227="BO",Inp_WWU!J227,"")</f>
        <v/>
      </c>
      <c r="L1784" s="3" t="s">
        <v>106</v>
      </c>
      <c r="R1784" s="14"/>
      <c r="T1784" s="18"/>
      <c r="U1784" s="18"/>
      <c r="V1784" s="18"/>
      <c r="W1784" s="18"/>
      <c r="X1784" s="18"/>
      <c r="Y1784" s="18">
        <f>SUMIFS(Inp_WWU!Y$9:Y$228,Inp_WWU!$I$9:$I$228,Cal_BOSort!$G1784,Inp_WWU!$J$9:$J$228,Cal_BOSort!$I1784)</f>
        <v>0</v>
      </c>
      <c r="Z1784" s="18">
        <f>SUMIFS(Inp_WWU!Z$9:Z$228,Inp_WWU!$I$9:$I$228,Cal_BOSort!$G1784,Inp_WWU!$J$9:$J$228,Cal_BOSort!$I1784)</f>
        <v>0</v>
      </c>
      <c r="AA1784" s="18">
        <f>SUMIFS(Inp_WWU!AA$9:AA$228,Inp_WWU!$I$9:$I$228,Cal_BOSort!$G1784,Inp_WWU!$J$9:$J$228,Cal_BOSort!$I1784)</f>
        <v>0</v>
      </c>
      <c r="AB1784" s="18">
        <f>SUMIFS(Inp_WWU!AB$9:AB$228,Inp_WWU!$I$9:$I$228,Cal_BOSort!$G1784,Inp_WWU!$J$9:$J$228,Cal_BOSort!$I1784)</f>
        <v>0</v>
      </c>
      <c r="AC1784" s="18">
        <f>SUMIFS(Inp_WWU!AC$9:AC$228,Inp_WWU!$I$9:$I$228,Cal_BOSort!$G1784,Inp_WWU!$J$9:$J$228,Cal_BOSort!$I1784)</f>
        <v>0</v>
      </c>
      <c r="AD1784" s="18">
        <f>SUMIFS(Inp_WWU!AD$9:AD$228,Inp_WWU!$I$9:$I$228,Cal_BOSort!$G1784,Inp_WWU!$J$9:$J$228,Cal_BOSort!$I1784)</f>
        <v>0</v>
      </c>
      <c r="AE1784" s="18">
        <f>SUMIFS(Inp_WWU!AE$9:AE$228,Inp_WWU!$I$9:$I$228,Cal_BOSort!$G1784,Inp_WWU!$J$9:$J$228,Cal_BOSort!$I1784)</f>
        <v>0</v>
      </c>
      <c r="AF1784" s="18">
        <f>SUMIFS(Inp_WWU!AF$9:AF$228,Inp_WWU!$I$9:$I$228,Cal_BOSort!$G1784,Inp_WWU!$J$9:$J$228,Cal_BOSort!$I1784)</f>
        <v>0</v>
      </c>
      <c r="AG1784" s="18">
        <f>SUMIFS(Inp_WWU!AG$9:AG$228,Inp_WWU!$I$9:$I$228,Cal_BOSort!$G1784,Inp_WWU!$J$9:$J$228,Cal_BOSort!$I1784)</f>
        <v>0</v>
      </c>
      <c r="AH1784" s="18">
        <f>SUMIFS(Inp_WWU!AH$9:AH$228,Inp_WWU!$I$9:$I$228,Cal_BOSort!$G1784,Inp_WWU!$J$9:$J$228,Cal_BOSort!$I1784)</f>
        <v>0</v>
      </c>
      <c r="AI1784" s="18">
        <f>SUMIFS(Inp_WWU!AI$9:AI$228,Inp_WWU!$I$9:$I$228,Cal_BOSort!$G1784,Inp_WWU!$J$9:$J$228,Cal_BOSort!$I1784)</f>
        <v>0</v>
      </c>
      <c r="AJ1784" s="18">
        <f>SUMIFS(Inp_WWU!AJ$9:AJ$228,Inp_WWU!$I$9:$I$228,Cal_BOSort!$G1784,Inp_WWU!$J$9:$J$228,Cal_BOSort!$I1784)</f>
        <v>0</v>
      </c>
      <c r="AK1784" s="18">
        <f>SUMIFS(Inp_WWU!AK$9:AK$228,Inp_WWU!$I$9:$I$228,Cal_BOSort!$G1784,Inp_WWU!$J$9:$J$228,Cal_BOSort!$I1784)</f>
        <v>0</v>
      </c>
      <c r="AM1784" s="18">
        <f t="shared" si="191"/>
        <v>0</v>
      </c>
      <c r="AN1784" s="18">
        <f t="shared" si="195"/>
        <v>0</v>
      </c>
      <c r="AO1784" s="18">
        <f t="shared" si="196"/>
        <v>0</v>
      </c>
      <c r="AP1784" s="18">
        <f t="shared" si="192"/>
        <v>0</v>
      </c>
      <c r="AQ1784" s="18">
        <f t="shared" si="193"/>
        <v>0</v>
      </c>
      <c r="AR1784" s="18">
        <f t="shared" si="194"/>
        <v>0</v>
      </c>
      <c r="AU1784" s="42"/>
    </row>
    <row r="1785" spans="2:60" s="3" customFormat="1">
      <c r="D1785" s="101" t="str">
        <f>IF(I1785="","",MAX(D$1565:D1784)+1)</f>
        <v/>
      </c>
      <c r="E1785" s="3" t="s">
        <v>36</v>
      </c>
      <c r="F1785" s="3" t="s">
        <v>220</v>
      </c>
      <c r="G1785" s="3" t="s">
        <v>220</v>
      </c>
      <c r="I1785" s="101" t="str">
        <f>IF(Inp_WWU!M228="BO",Inp_WWU!J228,"")</f>
        <v/>
      </c>
      <c r="L1785" s="3" t="s">
        <v>106</v>
      </c>
      <c r="R1785" s="14"/>
      <c r="T1785" s="18"/>
      <c r="U1785" s="18"/>
      <c r="V1785" s="18"/>
      <c r="W1785" s="18"/>
      <c r="X1785" s="18"/>
      <c r="Y1785" s="18">
        <f>SUMIFS(Inp_WWU!Y$9:Y$228,Inp_WWU!$I$9:$I$228,Cal_BOSort!$G1785,Inp_WWU!$J$9:$J$228,Cal_BOSort!$I1785)</f>
        <v>0</v>
      </c>
      <c r="Z1785" s="18">
        <f>SUMIFS(Inp_WWU!Z$9:Z$228,Inp_WWU!$I$9:$I$228,Cal_BOSort!$G1785,Inp_WWU!$J$9:$J$228,Cal_BOSort!$I1785)</f>
        <v>0</v>
      </c>
      <c r="AA1785" s="18">
        <f>SUMIFS(Inp_WWU!AA$9:AA$228,Inp_WWU!$I$9:$I$228,Cal_BOSort!$G1785,Inp_WWU!$J$9:$J$228,Cal_BOSort!$I1785)</f>
        <v>0</v>
      </c>
      <c r="AB1785" s="18">
        <f>SUMIFS(Inp_WWU!AB$9:AB$228,Inp_WWU!$I$9:$I$228,Cal_BOSort!$G1785,Inp_WWU!$J$9:$J$228,Cal_BOSort!$I1785)</f>
        <v>0</v>
      </c>
      <c r="AC1785" s="18">
        <f>SUMIFS(Inp_WWU!AC$9:AC$228,Inp_WWU!$I$9:$I$228,Cal_BOSort!$G1785,Inp_WWU!$J$9:$J$228,Cal_BOSort!$I1785)</f>
        <v>0</v>
      </c>
      <c r="AD1785" s="18">
        <f>SUMIFS(Inp_WWU!AD$9:AD$228,Inp_WWU!$I$9:$I$228,Cal_BOSort!$G1785,Inp_WWU!$J$9:$J$228,Cal_BOSort!$I1785)</f>
        <v>0</v>
      </c>
      <c r="AE1785" s="18">
        <f>SUMIFS(Inp_WWU!AE$9:AE$228,Inp_WWU!$I$9:$I$228,Cal_BOSort!$G1785,Inp_WWU!$J$9:$J$228,Cal_BOSort!$I1785)</f>
        <v>0</v>
      </c>
      <c r="AF1785" s="18">
        <f>SUMIFS(Inp_WWU!AF$9:AF$228,Inp_WWU!$I$9:$I$228,Cal_BOSort!$G1785,Inp_WWU!$J$9:$J$228,Cal_BOSort!$I1785)</f>
        <v>0</v>
      </c>
      <c r="AG1785" s="18">
        <f>SUMIFS(Inp_WWU!AG$9:AG$228,Inp_WWU!$I$9:$I$228,Cal_BOSort!$G1785,Inp_WWU!$J$9:$J$228,Cal_BOSort!$I1785)</f>
        <v>0</v>
      </c>
      <c r="AH1785" s="18">
        <f>SUMIFS(Inp_WWU!AH$9:AH$228,Inp_WWU!$I$9:$I$228,Cal_BOSort!$G1785,Inp_WWU!$J$9:$J$228,Cal_BOSort!$I1785)</f>
        <v>0</v>
      </c>
      <c r="AI1785" s="18">
        <f>SUMIFS(Inp_WWU!AI$9:AI$228,Inp_WWU!$I$9:$I$228,Cal_BOSort!$G1785,Inp_WWU!$J$9:$J$228,Cal_BOSort!$I1785)</f>
        <v>0</v>
      </c>
      <c r="AJ1785" s="18">
        <f>SUMIFS(Inp_WWU!AJ$9:AJ$228,Inp_WWU!$I$9:$I$228,Cal_BOSort!$G1785,Inp_WWU!$J$9:$J$228,Cal_BOSort!$I1785)</f>
        <v>0</v>
      </c>
      <c r="AK1785" s="18">
        <f>SUMIFS(Inp_WWU!AK$9:AK$228,Inp_WWU!$I$9:$I$228,Cal_BOSort!$G1785,Inp_WWU!$J$9:$J$228,Cal_BOSort!$I1785)</f>
        <v>0</v>
      </c>
      <c r="AM1785" s="18">
        <f t="shared" si="191"/>
        <v>0</v>
      </c>
      <c r="AN1785" s="18">
        <f t="shared" si="195"/>
        <v>0</v>
      </c>
      <c r="AO1785" s="18">
        <f t="shared" si="196"/>
        <v>0</v>
      </c>
      <c r="AP1785" s="18">
        <f t="shared" si="192"/>
        <v>0</v>
      </c>
      <c r="AQ1785" s="18">
        <f t="shared" si="193"/>
        <v>0</v>
      </c>
      <c r="AR1785" s="18">
        <f t="shared" si="194"/>
        <v>0</v>
      </c>
      <c r="AU1785" s="42"/>
    </row>
    <row r="1786" spans="2:60" s="3" customFormat="1">
      <c r="AU1786" s="42"/>
    </row>
    <row r="1787" spans="2:60" s="3" customFormat="1" ht="14.65">
      <c r="B1787" s="10" t="s">
        <v>116</v>
      </c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10"/>
      <c r="AQ1787" s="10"/>
      <c r="AR1787" s="10"/>
      <c r="AS1787" s="10"/>
      <c r="AT1787" s="10"/>
      <c r="AU1787" s="41"/>
      <c r="AV1787" s="10"/>
      <c r="AW1787" s="10"/>
      <c r="AX1787" s="10"/>
      <c r="AY1787" s="10"/>
      <c r="AZ1787" s="10"/>
      <c r="BA1787" s="10"/>
      <c r="BB1787" s="10"/>
      <c r="BC1787" s="10"/>
      <c r="BD1787" s="10"/>
      <c r="BE1787" s="10"/>
      <c r="BF1787" s="10"/>
      <c r="BG1787" s="10"/>
      <c r="BH1787" s="10"/>
    </row>
    <row r="1788" spans="2:60" s="3" customFormat="1">
      <c r="C1788" s="30" t="s">
        <v>120</v>
      </c>
      <c r="AU1788" s="42"/>
    </row>
    <row r="1789" spans="2:60" s="3" customFormat="1">
      <c r="AU1789" s="42"/>
    </row>
    <row r="1790" spans="2:60" s="3" customFormat="1">
      <c r="F1790" s="3" t="s">
        <v>358</v>
      </c>
      <c r="AU1790" s="42"/>
    </row>
    <row r="1791" spans="2:60" s="3" customFormat="1">
      <c r="F1791" s="89" t="s">
        <v>21</v>
      </c>
      <c r="G1791" s="99" t="s">
        <v>268</v>
      </c>
      <c r="R1791" s="29">
        <f>COUNTIF(T1791:AK1791, FALSE)</f>
        <v>0</v>
      </c>
      <c r="T1791" s="29" t="b">
        <f>TRUE</f>
        <v>1</v>
      </c>
      <c r="U1791" s="29" t="b">
        <f>TRUE</f>
        <v>1</v>
      </c>
      <c r="V1791" s="29" t="b">
        <f>TRUE</f>
        <v>1</v>
      </c>
      <c r="W1791" s="29" t="b">
        <f>TRUE</f>
        <v>1</v>
      </c>
      <c r="X1791" s="29" t="b">
        <f>TRUE</f>
        <v>1</v>
      </c>
      <c r="Y1791" s="29" t="b">
        <f>TRUE</f>
        <v>1</v>
      </c>
      <c r="Z1791" s="29" t="b">
        <f>TRUE</f>
        <v>1</v>
      </c>
      <c r="AA1791" s="29" t="b">
        <f>TRUE</f>
        <v>1</v>
      </c>
      <c r="AB1791" s="29" t="b">
        <f>TRUE</f>
        <v>1</v>
      </c>
      <c r="AC1791" s="29" t="b">
        <f>TRUE</f>
        <v>1</v>
      </c>
      <c r="AD1791" s="29" t="b">
        <f>TRUE</f>
        <v>1</v>
      </c>
      <c r="AE1791" s="29" t="b">
        <f>TRUE</f>
        <v>1</v>
      </c>
      <c r="AF1791" s="29" t="b">
        <f>TRUE</f>
        <v>1</v>
      </c>
      <c r="AG1791" s="29" t="b">
        <f>SUM(AG12:AG231)=SUMIF(Inp_EoE!$M$9:$M$228,$G1791,Inp_EoE!AG$9:AG$228)</f>
        <v>1</v>
      </c>
      <c r="AH1791" s="29" t="b">
        <f>SUM(AH12:AH231)=SUMIF(Inp_EoE!$M$9:$M$228,$G1791,Inp_EoE!AH$9:AH$228)</f>
        <v>1</v>
      </c>
      <c r="AI1791" s="29" t="b">
        <f>SUM(AI12:AI231)=SUMIF(Inp_EoE!$M$9:$M$228,$G1791,Inp_EoE!AI$9:AI$228)</f>
        <v>1</v>
      </c>
      <c r="AJ1791" s="29" t="b">
        <f>SUM(AJ12:AJ231)=SUMIF(Inp_EoE!$M$9:$M$228,$G1791,Inp_EoE!AJ$9:AJ$228)</f>
        <v>1</v>
      </c>
      <c r="AK1791" s="29" t="b">
        <f>SUM(AK12:AK231)=SUMIF(Inp_EoE!$M$9:$M$228,$G1791,Inp_EoE!AK$9:AK$228)</f>
        <v>1</v>
      </c>
      <c r="AU1791" s="42"/>
    </row>
    <row r="1792" spans="2:60" s="3" customFormat="1">
      <c r="F1792" s="89" t="s">
        <v>24</v>
      </c>
      <c r="G1792" s="99" t="s">
        <v>268</v>
      </c>
      <c r="R1792" s="29">
        <f t="shared" ref="R1792:R1798" si="197">COUNTIF(T1792:AK1792, FALSE)</f>
        <v>0</v>
      </c>
      <c r="T1792" s="29" t="b">
        <f>TRUE</f>
        <v>1</v>
      </c>
      <c r="U1792" s="29" t="b">
        <f>TRUE</f>
        <v>1</v>
      </c>
      <c r="V1792" s="29" t="b">
        <f>TRUE</f>
        <v>1</v>
      </c>
      <c r="W1792" s="29" t="b">
        <f>TRUE</f>
        <v>1</v>
      </c>
      <c r="X1792" s="29" t="b">
        <f>TRUE</f>
        <v>1</v>
      </c>
      <c r="Y1792" s="29" t="b">
        <f>TRUE</f>
        <v>1</v>
      </c>
      <c r="Z1792" s="29" t="b">
        <f>TRUE</f>
        <v>1</v>
      </c>
      <c r="AA1792" s="29" t="b">
        <f>TRUE</f>
        <v>1</v>
      </c>
      <c r="AB1792" s="29" t="b">
        <f>TRUE</f>
        <v>1</v>
      </c>
      <c r="AC1792" s="29" t="b">
        <f>TRUE</f>
        <v>1</v>
      </c>
      <c r="AD1792" s="29" t="b">
        <f>TRUE</f>
        <v>1</v>
      </c>
      <c r="AE1792" s="29" t="b">
        <f>TRUE</f>
        <v>1</v>
      </c>
      <c r="AF1792" s="29" t="b">
        <f>TRUE</f>
        <v>1</v>
      </c>
      <c r="AG1792" s="29" t="b">
        <f>SUM(AG234:AG453)=SUMIF(Inp_Lon!$M$9:$M$228,$G1792,Inp_Lon!AG$9:AG$228)</f>
        <v>1</v>
      </c>
      <c r="AH1792" s="29" t="b">
        <f>SUM(AH234:AH453)=SUMIF(Inp_Lon!$M$9:$M$228,$G1792,Inp_Lon!AH$9:AH$228)</f>
        <v>1</v>
      </c>
      <c r="AI1792" s="29" t="b">
        <f>SUM(AI234:AI453)=SUMIF(Inp_Lon!$M$9:$M$228,$G1792,Inp_Lon!AI$9:AI$228)</f>
        <v>1</v>
      </c>
      <c r="AJ1792" s="29" t="b">
        <f>SUM(AJ234:AJ453)=SUMIF(Inp_Lon!$M$9:$M$228,$G1792,Inp_Lon!AJ$9:AJ$228)</f>
        <v>1</v>
      </c>
      <c r="AK1792" s="29" t="b">
        <f>SUM(AK234:AK453)=SUMIF(Inp_Lon!$M$9:$M$228,$G1792,Inp_Lon!AK$9:AK$228)</f>
        <v>1</v>
      </c>
      <c r="AU1792" s="42"/>
    </row>
    <row r="1793" spans="6:47" s="3" customFormat="1">
      <c r="F1793" s="89" t="s">
        <v>26</v>
      </c>
      <c r="G1793" s="99" t="s">
        <v>268</v>
      </c>
      <c r="R1793" s="29">
        <f t="shared" si="197"/>
        <v>0</v>
      </c>
      <c r="AG1793" s="29" t="b">
        <f>SUM(AG456:AG675)=SUMIF(Inp_NW!$M$9:$M$228,$G1793,Inp_NW!AG$9:AG$228)</f>
        <v>1</v>
      </c>
      <c r="AH1793" s="29" t="b">
        <f>SUM(AH456:AH675)=SUMIF(Inp_NW!$M$9:$M$228,$G1793,Inp_NW!AH$9:AH$228)</f>
        <v>1</v>
      </c>
      <c r="AI1793" s="29" t="b">
        <f>SUM(AI456:AI675)=SUMIF(Inp_NW!$M$9:$M$228,$G1793,Inp_NW!AI$9:AI$228)</f>
        <v>1</v>
      </c>
      <c r="AJ1793" s="29" t="b">
        <f>SUM(AJ456:AJ675)=SUMIF(Inp_NW!$M$9:$M$228,$G1793,Inp_NW!AJ$9:AJ$228)</f>
        <v>1</v>
      </c>
      <c r="AK1793" s="29" t="b">
        <f>SUM(AK456:AK675)=SUMIF(Inp_NW!$M$9:$M$228,$G1793,Inp_NW!AK$9:AK$228)</f>
        <v>1</v>
      </c>
      <c r="AU1793" s="42"/>
    </row>
    <row r="1794" spans="6:47" s="3" customFormat="1">
      <c r="F1794" s="89" t="s">
        <v>28</v>
      </c>
      <c r="G1794" s="99" t="s">
        <v>268</v>
      </c>
      <c r="R1794" s="29">
        <f t="shared" si="197"/>
        <v>0</v>
      </c>
      <c r="AG1794" s="29" t="b">
        <f>SUM(AG678:AG897)=SUMIF(Inp_WM!$M$9:$M$228,$G1794,Inp_WM!AG$9:AG$228)</f>
        <v>1</v>
      </c>
      <c r="AH1794" s="29" t="b">
        <f>SUM(AH678:AH897)=SUMIF(Inp_WM!$M$9:$M$228,$G1794,Inp_WM!AH$9:AH$228)</f>
        <v>1</v>
      </c>
      <c r="AI1794" s="29" t="b">
        <f>SUM(AI678:AI897)=SUMIF(Inp_WM!$M$9:$M$228,$G1794,Inp_WM!AI$9:AI$228)</f>
        <v>1</v>
      </c>
      <c r="AJ1794" s="29" t="b">
        <f>SUM(AJ678:AJ897)=SUMIF(Inp_WM!$M$9:$M$228,$G1794,Inp_WM!AJ$9:AJ$228)</f>
        <v>1</v>
      </c>
      <c r="AK1794" s="29" t="b">
        <f>SUM(AK678:AK897)=SUMIF(Inp_WM!$M$9:$M$228,$G1794,Inp_WM!AK$9:AK$228)</f>
        <v>1</v>
      </c>
      <c r="AU1794" s="42"/>
    </row>
    <row r="1795" spans="6:47" s="3" customFormat="1">
      <c r="F1795" s="89" t="s">
        <v>30</v>
      </c>
      <c r="G1795" s="99" t="s">
        <v>268</v>
      </c>
      <c r="R1795" s="29">
        <f t="shared" si="197"/>
        <v>0</v>
      </c>
      <c r="AG1795" s="29" t="b">
        <f>SUM(AG900:AG1119)=SUMIF(Inp_NGN!$M$9:$M$228,$G1795,Inp_NGN!AG$9:AG$228)</f>
        <v>1</v>
      </c>
      <c r="AH1795" s="29" t="b">
        <f>SUM(AH900:AH1119)=SUMIF(Inp_NGN!$M$9:$M$228,$G1795,Inp_NGN!AH$9:AH$228)</f>
        <v>1</v>
      </c>
      <c r="AI1795" s="29" t="b">
        <f>SUM(AI900:AI1119)=SUMIF(Inp_NGN!$M$9:$M$228,$G1795,Inp_NGN!AI$9:AI$228)</f>
        <v>1</v>
      </c>
      <c r="AJ1795" s="29" t="b">
        <f>SUM(AJ900:AJ1119)=SUMIF(Inp_NGN!$M$9:$M$228,$G1795,Inp_NGN!AJ$9:AJ$228)</f>
        <v>1</v>
      </c>
      <c r="AK1795" s="29" t="b">
        <f>SUM(AK900:AK1119)=SUMIF(Inp_NGN!$M$9:$M$228,$G1795,Inp_NGN!AK$9:AK$228)</f>
        <v>1</v>
      </c>
      <c r="AU1795" s="42"/>
    </row>
    <row r="1796" spans="6:47" s="3" customFormat="1">
      <c r="F1796" s="89" t="s">
        <v>32</v>
      </c>
      <c r="G1796" s="99" t="s">
        <v>268</v>
      </c>
      <c r="R1796" s="29">
        <f>COUNTIF(T1796:AK1796, FALSE)</f>
        <v>0</v>
      </c>
      <c r="AG1796" s="29" t="b">
        <f>SUM(AG1122:AG1341)=SUMIF(Inp_Sc!$M$9:$M$228,$G1796,Inp_Sc!AG$9:AG$228)</f>
        <v>1</v>
      </c>
      <c r="AH1796" s="29" t="b">
        <f>SUM(AH1122:AH1341)=SUMIF(Inp_Sc!$M$9:$M$228,$G1796,Inp_Sc!AH$9:AH$228)</f>
        <v>1</v>
      </c>
      <c r="AI1796" s="29" t="b">
        <f>SUM(AI1122:AI1341)=SUMIF(Inp_Sc!$M$9:$M$228,$G1796,Inp_Sc!AI$9:AI$228)</f>
        <v>1</v>
      </c>
      <c r="AJ1796" s="29" t="b">
        <f>SUM(AJ1122:AJ1341)=SUMIF(Inp_Sc!$M$9:$M$228,$G1796,Inp_Sc!AJ$9:AJ$228)</f>
        <v>1</v>
      </c>
      <c r="AK1796" s="29" t="b">
        <f>SUM(AK1122:AK1341)=SUMIF(Inp_Sc!$M$9:$M$228,$G1796,Inp_Sc!AK$9:AK$228)</f>
        <v>1</v>
      </c>
      <c r="AU1796" s="42"/>
    </row>
    <row r="1797" spans="6:47" s="3" customFormat="1">
      <c r="F1797" s="89" t="s">
        <v>34</v>
      </c>
      <c r="G1797" s="99" t="s">
        <v>268</v>
      </c>
      <c r="R1797" s="29">
        <f t="shared" si="197"/>
        <v>0</v>
      </c>
      <c r="AG1797" s="29" t="b">
        <f>SUM(AG1344:AG1563)=SUMIF(Inp_So!$M$9:$M$228,$G1797,Inp_So!AG$9:AG$228)</f>
        <v>1</v>
      </c>
      <c r="AH1797" s="29" t="b">
        <f>SUM(AH1344:AH1563)=SUMIF(Inp_So!$M$9:$M$228,$G1797,Inp_So!AH$9:AH$228)</f>
        <v>1</v>
      </c>
      <c r="AI1797" s="29" t="b">
        <f>SUM(AI1344:AI1563)=SUMIF(Inp_So!$M$9:$M$228,$G1797,Inp_So!AI$9:AI$228)</f>
        <v>1</v>
      </c>
      <c r="AJ1797" s="29" t="b">
        <f>SUM(AJ1344:AJ1563)=SUMIF(Inp_So!$M$9:$M$228,$G1797,Inp_So!AJ$9:AJ$228)</f>
        <v>1</v>
      </c>
      <c r="AK1797" s="29" t="b">
        <f>SUM(AK1344:AK1563)=SUMIF(Inp_So!$M$9:$M$228,$G1797,Inp_So!AK$9:AK$228)</f>
        <v>1</v>
      </c>
      <c r="AU1797" s="42"/>
    </row>
    <row r="1798" spans="6:47" s="3" customFormat="1">
      <c r="F1798" s="89" t="s">
        <v>36</v>
      </c>
      <c r="G1798" s="99" t="s">
        <v>268</v>
      </c>
      <c r="R1798" s="29">
        <f t="shared" si="197"/>
        <v>0</v>
      </c>
      <c r="AG1798" s="29" t="b">
        <f>SUM(AG1566:AG1785)=SUMIF(Inp_WWU!$M$9:$M$228,$G1798,Inp_WWU!AG$9:AG$228)</f>
        <v>1</v>
      </c>
      <c r="AH1798" s="29" t="b">
        <f>SUM(AH1566:AH1785)=SUMIF(Inp_WWU!$M$9:$M$228,$G1798,Inp_WWU!AH$9:AH$228)</f>
        <v>1</v>
      </c>
      <c r="AI1798" s="29" t="b">
        <f>SUM(AI1566:AI1785)=SUMIF(Inp_WWU!$M$9:$M$228,$G1798,Inp_WWU!AI$9:AI$228)</f>
        <v>1</v>
      </c>
      <c r="AJ1798" s="29" t="b">
        <f>SUM(AJ1566:AJ1785)=SUMIF(Inp_WWU!$M$9:$M$228,$G1798,Inp_WWU!AJ$9:AJ$228)</f>
        <v>1</v>
      </c>
      <c r="AK1798" s="29" t="b">
        <f>SUM(AK1566:AK1785)=SUMIF(Inp_WWU!$M$9:$M$228,$G1798,Inp_WWU!AK$9:AK$228)</f>
        <v>1</v>
      </c>
      <c r="AU1798" s="42"/>
    </row>
    <row r="1799" spans="6:47" s="3" customFormat="1">
      <c r="F1799" s="3" t="s">
        <v>118</v>
      </c>
      <c r="R1799" s="29">
        <f>SUM(R1791:R1798)</f>
        <v>0</v>
      </c>
      <c r="AU1799" s="42"/>
    </row>
  </sheetData>
  <conditionalFormatting sqref="R4">
    <cfRule type="cellIs" dxfId="41" priority="15" operator="greaterThan">
      <formula>0</formula>
    </cfRule>
  </conditionalFormatting>
  <conditionalFormatting sqref="R1791:R1798">
    <cfRule type="cellIs" dxfId="40" priority="9" operator="greaterThan">
      <formula>0</formula>
    </cfRule>
  </conditionalFormatting>
  <conditionalFormatting sqref="T1791:AK1791 T1792:AF1792 AG1791:AK1798">
    <cfRule type="cellIs" dxfId="39" priority="8" operator="equal">
      <formula>FALSE</formula>
    </cfRule>
  </conditionalFormatting>
  <conditionalFormatting sqref="R1799">
    <cfRule type="cellIs" dxfId="38" priority="7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7">
    <tabColor theme="8"/>
  </sheetPr>
  <dimension ref="A1:BI151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activeCell="AG8" sqref="AG8"/>
    </sheetView>
  </sheetViews>
  <sheetFormatPr defaultColWidth="0" defaultRowHeight="12.4" outlineLevelCol="1"/>
  <cols>
    <col min="1" max="4" width="1.76171875" style="3" customWidth="1"/>
    <col min="5" max="5" width="5.76171875" style="3" customWidth="1"/>
    <col min="6" max="6" width="41" style="3" customWidth="1"/>
    <col min="7" max="7" width="15.64453125" style="3" customWidth="1"/>
    <col min="8" max="8" width="17.3515625" style="3" bestFit="1" customWidth="1"/>
    <col min="9" max="9" width="29.46875" style="3" customWidth="1"/>
    <col min="10" max="11" width="1.76171875" style="3" customWidth="1"/>
    <col min="12" max="12" width="9.1171875" style="3" customWidth="1"/>
    <col min="13" max="13" width="15" style="3" bestFit="1" customWidth="1"/>
    <col min="14" max="14" width="1.76171875" style="3" customWidth="1"/>
    <col min="15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>
      <c r="A1" s="9" t="s">
        <v>318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321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R151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67"/>
      <c r="O5" s="11" t="s">
        <v>141</v>
      </c>
      <c r="R5" s="17"/>
      <c r="AU5" s="44"/>
    </row>
    <row r="6" spans="1:60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50"/>
      <c r="AM6" s="48" t="s">
        <v>133</v>
      </c>
      <c r="AN6" s="53" t="s">
        <v>134</v>
      </c>
      <c r="AO6" s="49" t="s">
        <v>135</v>
      </c>
      <c r="AP6" s="48" t="s">
        <v>137</v>
      </c>
      <c r="AQ6" s="48" t="s">
        <v>137</v>
      </c>
      <c r="AR6" s="48" t="s">
        <v>137</v>
      </c>
      <c r="AT6" s="66" t="s">
        <v>114</v>
      </c>
      <c r="AU6" s="66"/>
      <c r="AV6" s="66"/>
    </row>
    <row r="7" spans="1:60">
      <c r="A7" s="4"/>
      <c r="B7" s="4"/>
      <c r="C7" s="4"/>
      <c r="D7" s="4"/>
      <c r="E7" s="4" t="s">
        <v>150</v>
      </c>
      <c r="F7" s="4" t="s">
        <v>310</v>
      </c>
      <c r="G7" s="4" t="s">
        <v>269</v>
      </c>
      <c r="H7" s="4" t="s">
        <v>347</v>
      </c>
      <c r="I7" s="4" t="s">
        <v>311</v>
      </c>
      <c r="J7" s="4"/>
      <c r="K7" s="4"/>
      <c r="L7" s="4" t="s">
        <v>104</v>
      </c>
      <c r="M7" s="4" t="s">
        <v>349</v>
      </c>
      <c r="N7" s="4"/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136</v>
      </c>
      <c r="AN7" s="54" t="s">
        <v>136</v>
      </c>
      <c r="AO7" s="52" t="s">
        <v>136</v>
      </c>
      <c r="AP7" s="51" t="s">
        <v>138</v>
      </c>
      <c r="AQ7" s="51" t="s">
        <v>138</v>
      </c>
      <c r="AR7" s="51" t="s">
        <v>138</v>
      </c>
      <c r="AS7" s="4"/>
      <c r="AT7" s="36" t="s">
        <v>7</v>
      </c>
      <c r="AU7" s="43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4.65">
      <c r="B9" s="10" t="s">
        <v>320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>
      <c r="C10" s="30" t="s">
        <v>346</v>
      </c>
    </row>
    <row r="12" spans="1:60">
      <c r="C12" s="11" t="s">
        <v>261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44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</row>
    <row r="13" spans="1:60" s="68" customFormat="1">
      <c r="R13" s="87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M13" s="88"/>
      <c r="AN13" s="88"/>
      <c r="AO13" s="88"/>
      <c r="AP13" s="88"/>
      <c r="AQ13" s="88"/>
      <c r="AR13" s="88"/>
      <c r="AU13" s="69"/>
    </row>
    <row r="14" spans="1:60">
      <c r="D14" s="95" t="s">
        <v>21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96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</row>
    <row r="16" spans="1:60">
      <c r="E16" s="103" t="s">
        <v>21</v>
      </c>
      <c r="F16" s="103" t="s">
        <v>315</v>
      </c>
      <c r="G16" s="103" t="s">
        <v>190</v>
      </c>
      <c r="H16" s="103" t="s">
        <v>319</v>
      </c>
      <c r="I16" s="103" t="s">
        <v>251</v>
      </c>
      <c r="L16" s="3" t="s">
        <v>106</v>
      </c>
      <c r="M16" s="104">
        <v>1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97">
        <v>0.25924999999999998</v>
      </c>
      <c r="AH16" s="97">
        <v>0.25924999999999998</v>
      </c>
      <c r="AI16" s="97">
        <v>0.25924999999999998</v>
      </c>
      <c r="AJ16" s="97">
        <v>0.25924999999999998</v>
      </c>
      <c r="AK16" s="97">
        <v>0.25924999999999998</v>
      </c>
      <c r="AM16" s="98">
        <f t="shared" ref="AM16:AM95" si="0">SUM(T16:X16)</f>
        <v>0</v>
      </c>
      <c r="AN16" s="98">
        <f t="shared" ref="AN16:AN95" si="1">SUM(Y16:AF16)</f>
        <v>0</v>
      </c>
      <c r="AO16" s="98">
        <f t="shared" ref="AO16:AO129" si="2">SUM(AG16:AK16)</f>
        <v>1.2962499999999999</v>
      </c>
      <c r="AP16" s="98"/>
      <c r="AQ16" s="98"/>
      <c r="AR16" s="98"/>
    </row>
    <row r="17" spans="4:60">
      <c r="E17" s="103" t="s">
        <v>21</v>
      </c>
      <c r="F17" s="103" t="s">
        <v>316</v>
      </c>
      <c r="G17" s="103" t="s">
        <v>190</v>
      </c>
      <c r="H17" s="103" t="s">
        <v>319</v>
      </c>
      <c r="I17" s="103" t="s">
        <v>251</v>
      </c>
      <c r="L17" s="3" t="s">
        <v>106</v>
      </c>
      <c r="M17" s="104">
        <v>1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97">
        <v>1.87209</v>
      </c>
      <c r="AH17" s="97">
        <v>1.87209</v>
      </c>
      <c r="AI17" s="97">
        <v>1.87209</v>
      </c>
      <c r="AJ17" s="97">
        <v>1.87209</v>
      </c>
      <c r="AK17" s="97">
        <v>1.87209</v>
      </c>
      <c r="AM17" s="98">
        <f t="shared" si="0"/>
        <v>0</v>
      </c>
      <c r="AN17" s="98">
        <f t="shared" si="1"/>
        <v>0</v>
      </c>
      <c r="AO17" s="98">
        <f t="shared" si="2"/>
        <v>9.3604500000000002</v>
      </c>
      <c r="AP17" s="98"/>
      <c r="AQ17" s="98"/>
      <c r="AR17" s="98"/>
    </row>
    <row r="18" spans="4:60">
      <c r="E18" s="103" t="s">
        <v>21</v>
      </c>
      <c r="F18" s="103" t="s">
        <v>317</v>
      </c>
      <c r="G18" s="103" t="s">
        <v>190</v>
      </c>
      <c r="H18" s="103" t="s">
        <v>319</v>
      </c>
      <c r="I18" s="103" t="s">
        <v>251</v>
      </c>
      <c r="L18" s="3" t="s">
        <v>106</v>
      </c>
      <c r="M18" s="104">
        <v>1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97">
        <v>0.19938743</v>
      </c>
      <c r="AH18" s="97">
        <v>0.19938743</v>
      </c>
      <c r="AI18" s="97">
        <v>0.19938743</v>
      </c>
      <c r="AJ18" s="97">
        <v>0.19938743</v>
      </c>
      <c r="AK18" s="97">
        <v>0.19938743</v>
      </c>
      <c r="AM18" s="98">
        <f t="shared" si="0"/>
        <v>0</v>
      </c>
      <c r="AN18" s="98">
        <f t="shared" si="1"/>
        <v>0</v>
      </c>
      <c r="AO18" s="98">
        <f t="shared" si="2"/>
        <v>0.99693715000000005</v>
      </c>
      <c r="AP18" s="98"/>
      <c r="AQ18" s="98"/>
      <c r="AR18" s="98"/>
    </row>
    <row r="19" spans="4:60">
      <c r="E19" s="103" t="s">
        <v>21</v>
      </c>
      <c r="F19" s="103" t="s">
        <v>322</v>
      </c>
      <c r="G19" s="103" t="s">
        <v>190</v>
      </c>
      <c r="H19" s="103" t="s">
        <v>319</v>
      </c>
      <c r="I19" s="103" t="s">
        <v>250</v>
      </c>
      <c r="L19" s="3" t="s">
        <v>106</v>
      </c>
      <c r="M19" s="104">
        <v>1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97">
        <v>0.14679600000000001</v>
      </c>
      <c r="AH19" s="97">
        <v>0.14679600000000001</v>
      </c>
      <c r="AI19" s="97">
        <v>0.14679600000000001</v>
      </c>
      <c r="AJ19" s="97">
        <v>0.14679600000000001</v>
      </c>
      <c r="AK19" s="97">
        <v>0.14679600000000001</v>
      </c>
      <c r="AM19" s="98">
        <f t="shared" ref="AM19:AM30" si="3">SUM(T19:X19)</f>
        <v>0</v>
      </c>
      <c r="AN19" s="98">
        <f t="shared" si="1"/>
        <v>0</v>
      </c>
      <c r="AO19" s="98">
        <f t="shared" si="2"/>
        <v>0.73398000000000008</v>
      </c>
      <c r="AP19" s="98"/>
      <c r="AQ19" s="98"/>
      <c r="AR19" s="98"/>
    </row>
    <row r="20" spans="4:60">
      <c r="E20" s="103" t="s">
        <v>21</v>
      </c>
      <c r="F20" s="103" t="s">
        <v>323</v>
      </c>
      <c r="G20" s="103" t="s">
        <v>190</v>
      </c>
      <c r="H20" s="103" t="s">
        <v>319</v>
      </c>
      <c r="I20" s="103" t="s">
        <v>250</v>
      </c>
      <c r="L20" s="3" t="s">
        <v>106</v>
      </c>
      <c r="M20" s="104">
        <v>1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97">
        <v>0.14679600000000001</v>
      </c>
      <c r="AH20" s="97">
        <v>0.14679600000000001</v>
      </c>
      <c r="AI20" s="97">
        <v>0.14679600000000001</v>
      </c>
      <c r="AJ20" s="97">
        <v>0.14679600000000001</v>
      </c>
      <c r="AK20" s="97">
        <v>0.14679600000000001</v>
      </c>
      <c r="AM20" s="98">
        <f t="shared" si="3"/>
        <v>0</v>
      </c>
      <c r="AN20" s="98">
        <f t="shared" si="1"/>
        <v>0</v>
      </c>
      <c r="AO20" s="98">
        <f t="shared" si="2"/>
        <v>0.73398000000000008</v>
      </c>
      <c r="AP20" s="98"/>
      <c r="AQ20" s="98"/>
      <c r="AR20" s="98"/>
    </row>
    <row r="21" spans="4:60">
      <c r="E21" s="103" t="s">
        <v>21</v>
      </c>
      <c r="F21" s="103" t="s">
        <v>324</v>
      </c>
      <c r="G21" s="103" t="s">
        <v>190</v>
      </c>
      <c r="H21" s="103" t="s">
        <v>319</v>
      </c>
      <c r="I21" s="103" t="s">
        <v>250</v>
      </c>
      <c r="L21" s="3" t="s">
        <v>106</v>
      </c>
      <c r="M21" s="104">
        <v>1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97">
        <v>0.27741865712128766</v>
      </c>
      <c r="AH21" s="97">
        <v>0.27262643055375024</v>
      </c>
      <c r="AI21" s="97">
        <v>0.27037586543563114</v>
      </c>
      <c r="AJ21" s="97">
        <v>0.26868415242707117</v>
      </c>
      <c r="AK21" s="97">
        <v>0.2665641255906504</v>
      </c>
      <c r="AM21" s="98">
        <f t="shared" si="3"/>
        <v>0</v>
      </c>
      <c r="AN21" s="98">
        <f t="shared" si="1"/>
        <v>0</v>
      </c>
      <c r="AO21" s="98">
        <f t="shared" si="2"/>
        <v>1.3556692311283904</v>
      </c>
      <c r="AP21" s="98"/>
      <c r="AQ21" s="98"/>
      <c r="AR21" s="98"/>
    </row>
    <row r="22" spans="4:60">
      <c r="E22" s="103" t="s">
        <v>21</v>
      </c>
      <c r="F22" s="103" t="s">
        <v>325</v>
      </c>
      <c r="G22" s="103" t="s">
        <v>190</v>
      </c>
      <c r="H22" s="103" t="s">
        <v>319</v>
      </c>
      <c r="I22" s="103" t="s">
        <v>251</v>
      </c>
      <c r="L22" s="3" t="s">
        <v>106</v>
      </c>
      <c r="M22" s="104">
        <v>1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97">
        <v>0.28388954134980299</v>
      </c>
      <c r="AH22" s="97">
        <v>0.28388954134980299</v>
      </c>
      <c r="AI22" s="97">
        <v>0.28388954134980299</v>
      </c>
      <c r="AJ22" s="97">
        <v>0.28388954134980299</v>
      </c>
      <c r="AK22" s="97">
        <v>0.28388954134980299</v>
      </c>
      <c r="AM22" s="98">
        <f t="shared" si="3"/>
        <v>0</v>
      </c>
      <c r="AN22" s="98">
        <f t="shared" si="1"/>
        <v>0</v>
      </c>
      <c r="AO22" s="98">
        <f t="shared" si="2"/>
        <v>1.419447706749015</v>
      </c>
      <c r="AP22" s="98"/>
      <c r="AQ22" s="98"/>
      <c r="AR22" s="98"/>
    </row>
    <row r="23" spans="4:60">
      <c r="E23" s="103" t="s">
        <v>21</v>
      </c>
      <c r="F23" s="103" t="s">
        <v>326</v>
      </c>
      <c r="G23" s="103" t="s">
        <v>190</v>
      </c>
      <c r="H23" s="103" t="s">
        <v>350</v>
      </c>
      <c r="I23" s="103" t="s">
        <v>252</v>
      </c>
      <c r="L23" s="3" t="s">
        <v>106</v>
      </c>
      <c r="M23" s="104">
        <v>1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97">
        <v>0.14499999999999999</v>
      </c>
      <c r="AH23" s="97">
        <v>0.14499999999999999</v>
      </c>
      <c r="AI23" s="97">
        <v>0.14499999999999999</v>
      </c>
      <c r="AJ23" s="97">
        <v>0.14499999999999999</v>
      </c>
      <c r="AK23" s="97">
        <v>0.14499999999999999</v>
      </c>
      <c r="AM23" s="98">
        <f t="shared" si="3"/>
        <v>0</v>
      </c>
      <c r="AN23" s="98">
        <f t="shared" si="1"/>
        <v>0</v>
      </c>
      <c r="AO23" s="98">
        <f t="shared" si="2"/>
        <v>0.72499999999999998</v>
      </c>
      <c r="AP23" s="98"/>
      <c r="AQ23" s="98"/>
      <c r="AR23" s="98"/>
    </row>
    <row r="24" spans="4:60">
      <c r="E24" s="103"/>
      <c r="F24" s="103"/>
      <c r="G24" s="103"/>
      <c r="H24" s="103"/>
      <c r="I24" s="103"/>
      <c r="L24" s="3" t="s">
        <v>106</v>
      </c>
      <c r="M24" s="104"/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97"/>
      <c r="AH24" s="97"/>
      <c r="AI24" s="97"/>
      <c r="AJ24" s="97"/>
      <c r="AK24" s="97"/>
      <c r="AM24" s="98">
        <f t="shared" si="3"/>
        <v>0</v>
      </c>
      <c r="AN24" s="98">
        <f t="shared" si="1"/>
        <v>0</v>
      </c>
      <c r="AO24" s="98">
        <f t="shared" si="2"/>
        <v>0</v>
      </c>
      <c r="AP24" s="98"/>
      <c r="AQ24" s="98"/>
      <c r="AR24" s="98"/>
    </row>
    <row r="25" spans="4:60">
      <c r="E25" s="103" t="s">
        <v>21</v>
      </c>
      <c r="F25" s="103" t="s">
        <v>327</v>
      </c>
      <c r="G25" s="103" t="s">
        <v>193</v>
      </c>
      <c r="H25" s="103" t="s">
        <v>319</v>
      </c>
      <c r="I25" s="103" t="s">
        <v>254</v>
      </c>
      <c r="L25" s="3" t="s">
        <v>106</v>
      </c>
      <c r="M25" s="104">
        <v>1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97">
        <v>0.152</v>
      </c>
      <c r="AH25" s="97">
        <v>0.152</v>
      </c>
      <c r="AI25" s="97">
        <v>0.152</v>
      </c>
      <c r="AJ25" s="97">
        <v>0.152</v>
      </c>
      <c r="AK25" s="97">
        <v>0.152</v>
      </c>
      <c r="AM25" s="98">
        <f t="shared" si="3"/>
        <v>0</v>
      </c>
      <c r="AN25" s="98">
        <f t="shared" si="1"/>
        <v>0</v>
      </c>
      <c r="AO25" s="98">
        <f t="shared" si="2"/>
        <v>0.76</v>
      </c>
      <c r="AP25" s="98"/>
      <c r="AQ25" s="98"/>
      <c r="AR25" s="98"/>
    </row>
    <row r="26" spans="4:60">
      <c r="E26" s="103" t="s">
        <v>21</v>
      </c>
      <c r="F26" s="103" t="s">
        <v>328</v>
      </c>
      <c r="G26" s="103" t="s">
        <v>193</v>
      </c>
      <c r="H26" s="103" t="s">
        <v>319</v>
      </c>
      <c r="I26" s="103" t="s">
        <v>254</v>
      </c>
      <c r="L26" s="3" t="s">
        <v>106</v>
      </c>
      <c r="M26" s="104">
        <v>1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97">
        <v>0.72482051282051274</v>
      </c>
      <c r="AH26" s="97">
        <v>0.95462912621359219</v>
      </c>
      <c r="AI26" s="97">
        <v>1.1077999999999999</v>
      </c>
      <c r="AJ26" s="97">
        <v>1.2608788321167883</v>
      </c>
      <c r="AK26" s="97">
        <v>1.4902716049382716</v>
      </c>
      <c r="AM26" s="98">
        <f t="shared" si="3"/>
        <v>0</v>
      </c>
      <c r="AN26" s="98">
        <f t="shared" si="1"/>
        <v>0</v>
      </c>
      <c r="AO26" s="98">
        <f t="shared" si="2"/>
        <v>5.5384000760891645</v>
      </c>
      <c r="AP26" s="98"/>
      <c r="AQ26" s="98"/>
      <c r="AR26" s="98"/>
    </row>
    <row r="27" spans="4:60">
      <c r="E27" s="103" t="s">
        <v>21</v>
      </c>
      <c r="F27" s="103" t="s">
        <v>329</v>
      </c>
      <c r="G27" s="103" t="s">
        <v>193</v>
      </c>
      <c r="H27" s="103" t="s">
        <v>319</v>
      </c>
      <c r="I27" s="103" t="s">
        <v>254</v>
      </c>
      <c r="L27" s="3" t="s">
        <v>106</v>
      </c>
      <c r="M27" s="104">
        <v>1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97">
        <v>1.7333333333333333E-2</v>
      </c>
      <c r="AH27" s="97">
        <v>1.7333333333333333E-2</v>
      </c>
      <c r="AI27" s="97">
        <v>1.7333333333333333E-2</v>
      </c>
      <c r="AJ27" s="97">
        <v>1.7333333333333333E-2</v>
      </c>
      <c r="AK27" s="97">
        <v>1.7333333333333333E-2</v>
      </c>
      <c r="AM27" s="98">
        <f t="shared" si="3"/>
        <v>0</v>
      </c>
      <c r="AN27" s="98">
        <f t="shared" si="1"/>
        <v>0</v>
      </c>
      <c r="AO27" s="98">
        <f t="shared" si="2"/>
        <v>8.666666666666667E-2</v>
      </c>
      <c r="AP27" s="98"/>
      <c r="AQ27" s="98"/>
      <c r="AR27" s="98"/>
    </row>
    <row r="28" spans="4:60">
      <c r="E28" s="103" t="s">
        <v>21</v>
      </c>
      <c r="F28" s="103" t="s">
        <v>330</v>
      </c>
      <c r="G28" s="103" t="s">
        <v>193</v>
      </c>
      <c r="H28" s="103" t="s">
        <v>319</v>
      </c>
      <c r="I28" s="103" t="s">
        <v>254</v>
      </c>
      <c r="L28" s="3" t="s">
        <v>106</v>
      </c>
      <c r="M28" s="104">
        <v>1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97">
        <v>2.0940170940170942E-2</v>
      </c>
      <c r="AH28" s="97">
        <v>2.0940170940170942E-2</v>
      </c>
      <c r="AI28" s="97">
        <v>2.0940170940170942E-2</v>
      </c>
      <c r="AJ28" s="97">
        <v>2.0940170940170942E-2</v>
      </c>
      <c r="AK28" s="97">
        <v>2.0940170940170942E-2</v>
      </c>
      <c r="AM28" s="98">
        <f t="shared" si="3"/>
        <v>0</v>
      </c>
      <c r="AN28" s="98">
        <f t="shared" si="1"/>
        <v>0</v>
      </c>
      <c r="AO28" s="98">
        <f t="shared" si="2"/>
        <v>0.10470085470085472</v>
      </c>
      <c r="AP28" s="98"/>
      <c r="AQ28" s="98"/>
      <c r="AR28" s="98"/>
    </row>
    <row r="29" spans="4:60">
      <c r="E29" s="103" t="s">
        <v>21</v>
      </c>
      <c r="F29" s="103" t="s">
        <v>331</v>
      </c>
      <c r="G29" s="103" t="s">
        <v>193</v>
      </c>
      <c r="H29" s="103" t="s">
        <v>319</v>
      </c>
      <c r="I29" s="103" t="s">
        <v>254</v>
      </c>
      <c r="L29" s="3" t="s">
        <v>106</v>
      </c>
      <c r="M29" s="104">
        <v>1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97">
        <v>0.6516457048339962</v>
      </c>
      <c r="AH29" s="97">
        <v>0.6516457048339962</v>
      </c>
      <c r="AI29" s="97">
        <v>0.6516457048339962</v>
      </c>
      <c r="AJ29" s="97">
        <v>0.6516457048339962</v>
      </c>
      <c r="AK29" s="97">
        <v>0.6516457048339962</v>
      </c>
      <c r="AM29" s="98">
        <f t="shared" si="3"/>
        <v>0</v>
      </c>
      <c r="AN29" s="98">
        <f t="shared" si="1"/>
        <v>0</v>
      </c>
      <c r="AO29" s="98">
        <f t="shared" si="2"/>
        <v>3.2582285241699811</v>
      </c>
      <c r="AP29" s="98"/>
      <c r="AQ29" s="98"/>
      <c r="AR29" s="98"/>
    </row>
    <row r="30" spans="4:60">
      <c r="E30" s="103" t="s">
        <v>21</v>
      </c>
      <c r="F30" s="103" t="s">
        <v>332</v>
      </c>
      <c r="G30" s="103" t="s">
        <v>219</v>
      </c>
      <c r="H30" s="103" t="s">
        <v>319</v>
      </c>
      <c r="I30" s="103" t="s">
        <v>253</v>
      </c>
      <c r="L30" s="3" t="s">
        <v>106</v>
      </c>
      <c r="M30" s="104">
        <v>1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97">
        <v>7.3398000000000005E-2</v>
      </c>
      <c r="AH30" s="97">
        <v>7.3398000000000005E-2</v>
      </c>
      <c r="AI30" s="97">
        <v>7.3398000000000005E-2</v>
      </c>
      <c r="AJ30" s="97">
        <v>7.3398000000000005E-2</v>
      </c>
      <c r="AK30" s="97">
        <v>7.3398000000000005E-2</v>
      </c>
      <c r="AM30" s="98">
        <f t="shared" si="3"/>
        <v>0</v>
      </c>
      <c r="AN30" s="98">
        <f t="shared" si="1"/>
        <v>0</v>
      </c>
      <c r="AO30" s="98">
        <f t="shared" si="2"/>
        <v>0.36699000000000004</v>
      </c>
      <c r="AP30" s="98"/>
      <c r="AQ30" s="98"/>
      <c r="AR30" s="98"/>
    </row>
    <row r="31" spans="4:60" s="68" customFormat="1">
      <c r="R31" s="87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M31" s="88"/>
      <c r="AN31" s="88"/>
      <c r="AO31" s="88"/>
      <c r="AP31" s="88"/>
      <c r="AQ31" s="88"/>
      <c r="AR31" s="88"/>
      <c r="AU31" s="69"/>
    </row>
    <row r="32" spans="4:60">
      <c r="D32" s="95" t="s">
        <v>24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96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</row>
    <row r="34" spans="5:44">
      <c r="E34" s="103" t="s">
        <v>24</v>
      </c>
      <c r="F34" s="103" t="s">
        <v>315</v>
      </c>
      <c r="G34" s="103" t="s">
        <v>190</v>
      </c>
      <c r="H34" s="103" t="s">
        <v>319</v>
      </c>
      <c r="I34" s="103" t="s">
        <v>251</v>
      </c>
      <c r="L34" s="3" t="s">
        <v>106</v>
      </c>
      <c r="M34" s="104">
        <v>1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97">
        <v>0.134018</v>
      </c>
      <c r="AH34" s="97">
        <v>0.134018</v>
      </c>
      <c r="AI34" s="97">
        <v>0.134018</v>
      </c>
      <c r="AJ34" s="97">
        <v>0.134018</v>
      </c>
      <c r="AK34" s="97">
        <v>0.134018</v>
      </c>
      <c r="AM34" s="98">
        <f t="shared" si="0"/>
        <v>0</v>
      </c>
      <c r="AN34" s="98">
        <f t="shared" si="1"/>
        <v>0</v>
      </c>
      <c r="AO34" s="98">
        <f t="shared" si="2"/>
        <v>0.67008999999999996</v>
      </c>
      <c r="AP34" s="98"/>
      <c r="AQ34" s="98"/>
      <c r="AR34" s="98"/>
    </row>
    <row r="35" spans="5:44">
      <c r="E35" s="103" t="s">
        <v>24</v>
      </c>
      <c r="F35" s="103" t="s">
        <v>316</v>
      </c>
      <c r="G35" s="103" t="s">
        <v>190</v>
      </c>
      <c r="H35" s="103" t="s">
        <v>319</v>
      </c>
      <c r="I35" s="103" t="s">
        <v>251</v>
      </c>
      <c r="L35" s="3" t="s">
        <v>106</v>
      </c>
      <c r="M35" s="104">
        <v>1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97">
        <v>0.53825423999999999</v>
      </c>
      <c r="AH35" s="97">
        <v>0.53825423999999999</v>
      </c>
      <c r="AI35" s="97">
        <v>0.53825423999999999</v>
      </c>
      <c r="AJ35" s="97">
        <v>0.53825423999999999</v>
      </c>
      <c r="AK35" s="97">
        <v>0.53825423999999999</v>
      </c>
      <c r="AM35" s="98">
        <f t="shared" si="0"/>
        <v>0</v>
      </c>
      <c r="AN35" s="98">
        <f t="shared" si="1"/>
        <v>0</v>
      </c>
      <c r="AO35" s="98">
        <f t="shared" si="2"/>
        <v>2.6912712000000001</v>
      </c>
      <c r="AP35" s="98"/>
      <c r="AQ35" s="98"/>
      <c r="AR35" s="98"/>
    </row>
    <row r="36" spans="5:44">
      <c r="E36" s="103" t="s">
        <v>24</v>
      </c>
      <c r="F36" s="103" t="s">
        <v>317</v>
      </c>
      <c r="G36" s="103" t="s">
        <v>190</v>
      </c>
      <c r="H36" s="103" t="s">
        <v>319</v>
      </c>
      <c r="I36" s="103" t="s">
        <v>251</v>
      </c>
      <c r="L36" s="3" t="s">
        <v>106</v>
      </c>
      <c r="M36" s="104">
        <v>1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97">
        <v>0.11368135999999998</v>
      </c>
      <c r="AH36" s="97">
        <v>0.11368135999999998</v>
      </c>
      <c r="AI36" s="97">
        <v>0.11368135999999998</v>
      </c>
      <c r="AJ36" s="97">
        <v>0.11368135999999998</v>
      </c>
      <c r="AK36" s="97">
        <v>0.11368135999999998</v>
      </c>
      <c r="AM36" s="98">
        <f t="shared" si="0"/>
        <v>0</v>
      </c>
      <c r="AN36" s="98">
        <f t="shared" si="1"/>
        <v>0</v>
      </c>
      <c r="AO36" s="98">
        <f t="shared" si="2"/>
        <v>0.56840679999999988</v>
      </c>
      <c r="AP36" s="98"/>
      <c r="AQ36" s="98"/>
      <c r="AR36" s="98"/>
    </row>
    <row r="37" spans="5:44">
      <c r="E37" s="103" t="s">
        <v>24</v>
      </c>
      <c r="F37" s="103" t="s">
        <v>322</v>
      </c>
      <c r="G37" s="103" t="s">
        <v>190</v>
      </c>
      <c r="H37" s="103" t="s">
        <v>319</v>
      </c>
      <c r="I37" s="103" t="s">
        <v>272</v>
      </c>
      <c r="L37" s="3" t="s">
        <v>106</v>
      </c>
      <c r="M37" s="104">
        <v>1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97">
        <v>9.8599397699719704E-2</v>
      </c>
      <c r="AH37" s="97">
        <v>9.8599397699719704E-2</v>
      </c>
      <c r="AI37" s="97">
        <v>9.8599397699719704E-2</v>
      </c>
      <c r="AJ37" s="97">
        <v>9.8599397699719704E-2</v>
      </c>
      <c r="AK37" s="97">
        <v>9.8599397699719704E-2</v>
      </c>
      <c r="AM37" s="98">
        <f t="shared" ref="AM37:AM48" si="4">SUM(T37:X37)</f>
        <v>0</v>
      </c>
      <c r="AN37" s="98">
        <f t="shared" si="1"/>
        <v>0</v>
      </c>
      <c r="AO37" s="98">
        <f t="shared" si="2"/>
        <v>0.49299698849859852</v>
      </c>
      <c r="AP37" s="98"/>
      <c r="AQ37" s="98"/>
      <c r="AR37" s="98"/>
    </row>
    <row r="38" spans="5:44">
      <c r="E38" s="103" t="s">
        <v>24</v>
      </c>
      <c r="F38" s="103" t="s">
        <v>323</v>
      </c>
      <c r="G38" s="103" t="s">
        <v>190</v>
      </c>
      <c r="H38" s="103" t="s">
        <v>319</v>
      </c>
      <c r="I38" s="103" t="s">
        <v>272</v>
      </c>
      <c r="L38" s="3" t="s">
        <v>106</v>
      </c>
      <c r="M38" s="104">
        <v>1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97">
        <v>8.3136085750185204E-2</v>
      </c>
      <c r="AH38" s="97">
        <v>8.3136085750185204E-2</v>
      </c>
      <c r="AI38" s="97">
        <v>8.3136085750185204E-2</v>
      </c>
      <c r="AJ38" s="97">
        <v>8.3136085750185204E-2</v>
      </c>
      <c r="AK38" s="97">
        <v>8.3136085750185204E-2</v>
      </c>
      <c r="AM38" s="98">
        <f t="shared" si="4"/>
        <v>0</v>
      </c>
      <c r="AN38" s="98">
        <f t="shared" si="1"/>
        <v>0</v>
      </c>
      <c r="AO38" s="98">
        <f t="shared" si="2"/>
        <v>0.41568042875092603</v>
      </c>
      <c r="AP38" s="98"/>
      <c r="AQ38" s="98"/>
      <c r="AR38" s="98"/>
    </row>
    <row r="39" spans="5:44">
      <c r="E39" s="103" t="s">
        <v>24</v>
      </c>
      <c r="F39" s="103" t="s">
        <v>324</v>
      </c>
      <c r="G39" s="103" t="s">
        <v>190</v>
      </c>
      <c r="H39" s="103" t="s">
        <v>319</v>
      </c>
      <c r="I39" s="103" t="s">
        <v>272</v>
      </c>
      <c r="L39" s="3" t="s">
        <v>106</v>
      </c>
      <c r="M39" s="104">
        <v>1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97">
        <v>0.15711267403686502</v>
      </c>
      <c r="AH39" s="97">
        <v>0.154398654949508</v>
      </c>
      <c r="AI39" s="97">
        <v>0.15312407483484999</v>
      </c>
      <c r="AJ39" s="97">
        <v>0.15216599379864301</v>
      </c>
      <c r="AK39" s="97">
        <v>0.150965342448239</v>
      </c>
      <c r="AM39" s="98">
        <f t="shared" si="4"/>
        <v>0</v>
      </c>
      <c r="AN39" s="98">
        <f t="shared" si="1"/>
        <v>0</v>
      </c>
      <c r="AO39" s="98">
        <f t="shared" si="2"/>
        <v>0.76776674006810508</v>
      </c>
      <c r="AP39" s="98"/>
      <c r="AQ39" s="98"/>
      <c r="AR39" s="98"/>
    </row>
    <row r="40" spans="5:44">
      <c r="E40" s="103" t="s">
        <v>24</v>
      </c>
      <c r="F40" s="103" t="s">
        <v>325</v>
      </c>
      <c r="G40" s="103" t="s">
        <v>190</v>
      </c>
      <c r="H40" s="103" t="s">
        <v>319</v>
      </c>
      <c r="I40" s="103" t="s">
        <v>251</v>
      </c>
      <c r="L40" s="3" t="s">
        <v>106</v>
      </c>
      <c r="M40" s="104">
        <v>1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97">
        <v>0.16077740418098499</v>
      </c>
      <c r="AH40" s="97">
        <v>0.16077740418098499</v>
      </c>
      <c r="AI40" s="97">
        <v>0.16077740418098499</v>
      </c>
      <c r="AJ40" s="97">
        <v>0.16077740418098499</v>
      </c>
      <c r="AK40" s="97">
        <v>0.16077740418098499</v>
      </c>
      <c r="AM40" s="98">
        <f t="shared" si="4"/>
        <v>0</v>
      </c>
      <c r="AN40" s="98">
        <f t="shared" si="1"/>
        <v>0</v>
      </c>
      <c r="AO40" s="98">
        <f t="shared" si="2"/>
        <v>0.80388702090492492</v>
      </c>
      <c r="AP40" s="98"/>
      <c r="AQ40" s="98"/>
      <c r="AR40" s="98"/>
    </row>
    <row r="41" spans="5:44">
      <c r="E41" s="103" t="s">
        <v>24</v>
      </c>
      <c r="F41" s="103" t="s">
        <v>326</v>
      </c>
      <c r="G41" s="103" t="s">
        <v>190</v>
      </c>
      <c r="H41" s="103" t="s">
        <v>350</v>
      </c>
      <c r="I41" s="103" t="s">
        <v>252</v>
      </c>
      <c r="L41" s="3" t="s">
        <v>106</v>
      </c>
      <c r="M41" s="104">
        <v>1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97">
        <v>1.86</v>
      </c>
      <c r="AH41" s="97">
        <v>1.86</v>
      </c>
      <c r="AI41" s="97">
        <v>1.86</v>
      </c>
      <c r="AJ41" s="97">
        <v>1.86</v>
      </c>
      <c r="AK41" s="97">
        <v>1.86</v>
      </c>
      <c r="AM41" s="98">
        <f t="shared" si="4"/>
        <v>0</v>
      </c>
      <c r="AN41" s="98">
        <f t="shared" si="1"/>
        <v>0</v>
      </c>
      <c r="AO41" s="98">
        <f t="shared" si="2"/>
        <v>9.3000000000000007</v>
      </c>
      <c r="AP41" s="98"/>
      <c r="AQ41" s="98"/>
      <c r="AR41" s="98"/>
    </row>
    <row r="42" spans="5:44">
      <c r="E42" s="103"/>
      <c r="F42" s="103"/>
      <c r="G42" s="103"/>
      <c r="H42" s="103"/>
      <c r="I42" s="103"/>
      <c r="L42" s="3" t="s">
        <v>106</v>
      </c>
      <c r="M42" s="104"/>
      <c r="R42" s="14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97"/>
      <c r="AH42" s="97"/>
      <c r="AI42" s="97"/>
      <c r="AJ42" s="97"/>
      <c r="AK42" s="97"/>
      <c r="AM42" s="98">
        <f t="shared" si="4"/>
        <v>0</v>
      </c>
      <c r="AN42" s="98">
        <f t="shared" si="1"/>
        <v>0</v>
      </c>
      <c r="AO42" s="98">
        <f t="shared" si="2"/>
        <v>0</v>
      </c>
      <c r="AP42" s="98"/>
      <c r="AQ42" s="98"/>
      <c r="AR42" s="98"/>
    </row>
    <row r="43" spans="5:44">
      <c r="E43" s="103" t="s">
        <v>24</v>
      </c>
      <c r="F43" s="103" t="s">
        <v>327</v>
      </c>
      <c r="G43" s="103" t="s">
        <v>193</v>
      </c>
      <c r="H43" s="103" t="s">
        <v>319</v>
      </c>
      <c r="I43" s="103" t="s">
        <v>254</v>
      </c>
      <c r="L43" s="3" t="s">
        <v>106</v>
      </c>
      <c r="M43" s="104">
        <v>1</v>
      </c>
      <c r="R43" s="14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97">
        <v>9.0135999999999994E-2</v>
      </c>
      <c r="AH43" s="97">
        <v>9.0135999999999994E-2</v>
      </c>
      <c r="AI43" s="97">
        <v>9.0135999999999994E-2</v>
      </c>
      <c r="AJ43" s="97">
        <v>9.0135999999999994E-2</v>
      </c>
      <c r="AK43" s="97">
        <v>9.0135999999999994E-2</v>
      </c>
      <c r="AM43" s="98">
        <f t="shared" si="4"/>
        <v>0</v>
      </c>
      <c r="AN43" s="98">
        <f t="shared" si="1"/>
        <v>0</v>
      </c>
      <c r="AO43" s="98">
        <f t="shared" si="2"/>
        <v>0.45067999999999997</v>
      </c>
      <c r="AP43" s="98"/>
      <c r="AQ43" s="98"/>
      <c r="AR43" s="98"/>
    </row>
    <row r="44" spans="5:44">
      <c r="E44" s="103" t="s">
        <v>24</v>
      </c>
      <c r="F44" s="103" t="s">
        <v>328</v>
      </c>
      <c r="G44" s="103" t="s">
        <v>193</v>
      </c>
      <c r="H44" s="103" t="s">
        <v>319</v>
      </c>
      <c r="I44" s="103" t="s">
        <v>254</v>
      </c>
      <c r="L44" s="3" t="s">
        <v>106</v>
      </c>
      <c r="M44" s="104">
        <v>1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97">
        <v>0.65233846153846142</v>
      </c>
      <c r="AH44" s="97">
        <v>0.91791262135922325</v>
      </c>
      <c r="AI44" s="97">
        <v>1.1077999999999999</v>
      </c>
      <c r="AJ44" s="97">
        <v>1.2979635036496351</v>
      </c>
      <c r="AK44" s="97">
        <v>1.5647851851851848</v>
      </c>
      <c r="AM44" s="98">
        <f t="shared" si="4"/>
        <v>0</v>
      </c>
      <c r="AN44" s="98">
        <f t="shared" si="1"/>
        <v>0</v>
      </c>
      <c r="AO44" s="98">
        <f t="shared" si="2"/>
        <v>5.5407997717325044</v>
      </c>
      <c r="AP44" s="98"/>
      <c r="AQ44" s="98"/>
      <c r="AR44" s="98"/>
    </row>
    <row r="45" spans="5:44">
      <c r="E45" s="103" t="s">
        <v>24</v>
      </c>
      <c r="F45" s="103" t="s">
        <v>329</v>
      </c>
      <c r="G45" s="103" t="s">
        <v>193</v>
      </c>
      <c r="H45" s="103" t="s">
        <v>319</v>
      </c>
      <c r="I45" s="103" t="s">
        <v>254</v>
      </c>
      <c r="L45" s="3" t="s">
        <v>106</v>
      </c>
      <c r="M45" s="104">
        <v>1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97">
        <v>1.3333333333333333E-3</v>
      </c>
      <c r="AH45" s="97">
        <v>1.3333333333333333E-3</v>
      </c>
      <c r="AI45" s="97">
        <v>1.3333333333333333E-3</v>
      </c>
      <c r="AJ45" s="97">
        <v>1.3333333333333333E-3</v>
      </c>
      <c r="AK45" s="97">
        <v>1.3333333333333333E-3</v>
      </c>
      <c r="AM45" s="98">
        <f t="shared" si="4"/>
        <v>0</v>
      </c>
      <c r="AN45" s="98">
        <f t="shared" si="1"/>
        <v>0</v>
      </c>
      <c r="AO45" s="98">
        <f t="shared" si="2"/>
        <v>6.6666666666666662E-3</v>
      </c>
      <c r="AP45" s="98"/>
      <c r="AQ45" s="98"/>
      <c r="AR45" s="98"/>
    </row>
    <row r="46" spans="5:44">
      <c r="E46" s="103" t="s">
        <v>24</v>
      </c>
      <c r="F46" s="103" t="s">
        <v>330</v>
      </c>
      <c r="G46" s="103" t="s">
        <v>193</v>
      </c>
      <c r="H46" s="103" t="s">
        <v>319</v>
      </c>
      <c r="I46" s="103" t="s">
        <v>254</v>
      </c>
      <c r="L46" s="3" t="s">
        <v>106</v>
      </c>
      <c r="M46" s="104">
        <v>1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97">
        <v>7.6923076923076927E-3</v>
      </c>
      <c r="AH46" s="97">
        <v>7.6923076923076927E-3</v>
      </c>
      <c r="AI46" s="97">
        <v>7.6923076923076927E-3</v>
      </c>
      <c r="AJ46" s="97">
        <v>7.6923076923076927E-3</v>
      </c>
      <c r="AK46" s="97">
        <v>7.6923076923076927E-3</v>
      </c>
      <c r="AM46" s="98">
        <f t="shared" si="4"/>
        <v>0</v>
      </c>
      <c r="AN46" s="98">
        <f t="shared" si="1"/>
        <v>0</v>
      </c>
      <c r="AO46" s="98">
        <f t="shared" si="2"/>
        <v>3.8461538461538464E-2</v>
      </c>
      <c r="AP46" s="98"/>
      <c r="AQ46" s="98"/>
      <c r="AR46" s="98"/>
    </row>
    <row r="47" spans="5:44">
      <c r="E47" s="103" t="s">
        <v>24</v>
      </c>
      <c r="F47" s="103" t="s">
        <v>331</v>
      </c>
      <c r="G47" s="103" t="s">
        <v>193</v>
      </c>
      <c r="H47" s="103" t="s">
        <v>319</v>
      </c>
      <c r="I47" s="103" t="s">
        <v>254</v>
      </c>
      <c r="L47" s="3" t="s">
        <v>106</v>
      </c>
      <c r="M47" s="104">
        <v>1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97">
        <v>0.32982058886504068</v>
      </c>
      <c r="AH47" s="97">
        <v>0.32982058886504068</v>
      </c>
      <c r="AI47" s="97">
        <v>0.32982058886504068</v>
      </c>
      <c r="AJ47" s="97">
        <v>0.32982058886504068</v>
      </c>
      <c r="AK47" s="97">
        <v>0.32982058886504068</v>
      </c>
      <c r="AM47" s="98">
        <f t="shared" si="4"/>
        <v>0</v>
      </c>
      <c r="AN47" s="98">
        <f t="shared" si="1"/>
        <v>0</v>
      </c>
      <c r="AO47" s="98">
        <f t="shared" si="2"/>
        <v>1.6491029443252034</v>
      </c>
      <c r="AP47" s="98"/>
      <c r="AQ47" s="98"/>
      <c r="AR47" s="98"/>
    </row>
    <row r="48" spans="5:44">
      <c r="E48" s="103" t="s">
        <v>24</v>
      </c>
      <c r="F48" s="103" t="s">
        <v>332</v>
      </c>
      <c r="G48" s="103" t="s">
        <v>219</v>
      </c>
      <c r="H48" s="103" t="s">
        <v>319</v>
      </c>
      <c r="I48" s="103" t="s">
        <v>253</v>
      </c>
      <c r="L48" s="3" t="s">
        <v>106</v>
      </c>
      <c r="M48" s="104">
        <v>1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97">
        <v>4.1568000000000001E-2</v>
      </c>
      <c r="AH48" s="97">
        <v>4.1568000000000001E-2</v>
      </c>
      <c r="AI48" s="97">
        <v>4.1568000000000001E-2</v>
      </c>
      <c r="AJ48" s="97">
        <v>4.1568000000000001E-2</v>
      </c>
      <c r="AK48" s="97">
        <v>4.1568000000000001E-2</v>
      </c>
      <c r="AM48" s="98">
        <f t="shared" si="4"/>
        <v>0</v>
      </c>
      <c r="AN48" s="98">
        <f t="shared" si="1"/>
        <v>0</v>
      </c>
      <c r="AO48" s="98">
        <f t="shared" si="2"/>
        <v>0.20784</v>
      </c>
      <c r="AP48" s="98"/>
      <c r="AQ48" s="98"/>
      <c r="AR48" s="98"/>
    </row>
    <row r="49" spans="4:60">
      <c r="E49" s="103" t="s">
        <v>24</v>
      </c>
      <c r="F49" s="106" t="s">
        <v>375</v>
      </c>
      <c r="G49" s="106" t="s">
        <v>219</v>
      </c>
      <c r="H49" s="115" t="s">
        <v>350</v>
      </c>
      <c r="I49" s="106" t="s">
        <v>377</v>
      </c>
      <c r="L49" s="3" t="s">
        <v>106</v>
      </c>
      <c r="M49" s="104">
        <v>1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97">
        <v>8.5819515316694286</v>
      </c>
      <c r="AH49" s="97">
        <v>9.993722921065789</v>
      </c>
      <c r="AI49" s="97">
        <v>6.5159003338043897</v>
      </c>
      <c r="AJ49" s="97">
        <v>7.54123980890326</v>
      </c>
      <c r="AK49" s="97">
        <v>3.5954307686643712</v>
      </c>
      <c r="AM49" s="98">
        <f t="shared" ref="AM49:AM50" si="5">SUM(T49:X49)</f>
        <v>0</v>
      </c>
      <c r="AN49" s="98">
        <f t="shared" ref="AN49:AN50" si="6">SUM(Y49:AF49)</f>
        <v>0</v>
      </c>
      <c r="AO49" s="98">
        <f t="shared" ref="AO49:AO50" si="7">SUM(AG49:AK49)</f>
        <v>36.228245364107238</v>
      </c>
      <c r="AP49" s="98"/>
      <c r="AQ49" s="98"/>
      <c r="AR49" s="98"/>
    </row>
    <row r="50" spans="4:60">
      <c r="E50" s="103" t="s">
        <v>24</v>
      </c>
      <c r="F50" s="106" t="s">
        <v>376</v>
      </c>
      <c r="G50" s="106" t="s">
        <v>220</v>
      </c>
      <c r="H50" s="115" t="s">
        <v>350</v>
      </c>
      <c r="I50" s="106" t="s">
        <v>378</v>
      </c>
      <c r="L50" s="3" t="s">
        <v>106</v>
      </c>
      <c r="M50" s="104">
        <v>1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97">
        <v>2.7909999999999999</v>
      </c>
      <c r="AH50" s="97">
        <v>1.1240000000000001</v>
      </c>
      <c r="AI50" s="97">
        <v>5.5229999999999997</v>
      </c>
      <c r="AJ50" s="97">
        <v>1.08</v>
      </c>
      <c r="AK50" s="97">
        <v>1.08</v>
      </c>
      <c r="AM50" s="98">
        <f t="shared" si="5"/>
        <v>0</v>
      </c>
      <c r="AN50" s="98">
        <f t="shared" si="6"/>
        <v>0</v>
      </c>
      <c r="AO50" s="98">
        <f t="shared" si="7"/>
        <v>11.597999999999999</v>
      </c>
      <c r="AP50" s="98"/>
      <c r="AQ50" s="98"/>
      <c r="AR50" s="98"/>
    </row>
    <row r="51" spans="4:60" s="68" customFormat="1">
      <c r="R51" s="87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M51" s="88"/>
      <c r="AN51" s="88"/>
      <c r="AO51" s="88"/>
      <c r="AP51" s="88"/>
      <c r="AQ51" s="88"/>
      <c r="AR51" s="88"/>
      <c r="AU51" s="69"/>
    </row>
    <row r="52" spans="4:60">
      <c r="D52" s="95" t="s">
        <v>26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96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</row>
    <row r="54" spans="4:60">
      <c r="E54" s="103" t="s">
        <v>26</v>
      </c>
      <c r="F54" s="103" t="s">
        <v>315</v>
      </c>
      <c r="G54" s="103" t="s">
        <v>190</v>
      </c>
      <c r="H54" s="103" t="s">
        <v>319</v>
      </c>
      <c r="I54" s="103" t="s">
        <v>251</v>
      </c>
      <c r="L54" s="3" t="s">
        <v>106</v>
      </c>
      <c r="M54" s="104">
        <v>1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97">
        <v>0.218</v>
      </c>
      <c r="AH54" s="97">
        <v>0.218</v>
      </c>
      <c r="AI54" s="97">
        <v>0.218</v>
      </c>
      <c r="AJ54" s="97">
        <v>0.218</v>
      </c>
      <c r="AK54" s="97">
        <v>0.218</v>
      </c>
      <c r="AM54" s="98">
        <f t="shared" si="0"/>
        <v>0</v>
      </c>
      <c r="AN54" s="98">
        <f t="shared" si="1"/>
        <v>0</v>
      </c>
      <c r="AO54" s="98">
        <f t="shared" si="2"/>
        <v>1.0900000000000001</v>
      </c>
      <c r="AP54" s="98"/>
      <c r="AQ54" s="98"/>
      <c r="AR54" s="98"/>
    </row>
    <row r="55" spans="4:60">
      <c r="E55" s="103" t="s">
        <v>26</v>
      </c>
      <c r="F55" s="103" t="s">
        <v>316</v>
      </c>
      <c r="G55" s="103" t="s">
        <v>190</v>
      </c>
      <c r="H55" s="103" t="s">
        <v>319</v>
      </c>
      <c r="I55" s="103" t="s">
        <v>251</v>
      </c>
      <c r="L55" s="3" t="s">
        <v>106</v>
      </c>
      <c r="M55" s="104">
        <v>1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97">
        <v>2.0422799999999999</v>
      </c>
      <c r="AH55" s="97">
        <v>2.0422799999999999</v>
      </c>
      <c r="AI55" s="97">
        <v>2.0422799999999999</v>
      </c>
      <c r="AJ55" s="97">
        <v>2.0422799999999999</v>
      </c>
      <c r="AK55" s="97">
        <v>2.0422799999999999</v>
      </c>
      <c r="AM55" s="98">
        <f t="shared" si="0"/>
        <v>0</v>
      </c>
      <c r="AN55" s="98">
        <f t="shared" si="1"/>
        <v>0</v>
      </c>
      <c r="AO55" s="98">
        <f t="shared" si="2"/>
        <v>10.211399999999999</v>
      </c>
      <c r="AP55" s="98"/>
      <c r="AQ55" s="98"/>
      <c r="AR55" s="98"/>
    </row>
    <row r="56" spans="4:60">
      <c r="E56" s="103" t="s">
        <v>26</v>
      </c>
      <c r="F56" s="103" t="s">
        <v>317</v>
      </c>
      <c r="G56" s="103" t="s">
        <v>190</v>
      </c>
      <c r="H56" s="103" t="s">
        <v>319</v>
      </c>
      <c r="I56" s="103" t="s">
        <v>251</v>
      </c>
      <c r="L56" s="3" t="s">
        <v>106</v>
      </c>
      <c r="M56" s="104">
        <v>1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97">
        <v>0.13364934000000001</v>
      </c>
      <c r="AH56" s="97">
        <v>0.13364934000000001</v>
      </c>
      <c r="AI56" s="97">
        <v>0.13364934000000001</v>
      </c>
      <c r="AJ56" s="97">
        <v>0.13364934000000001</v>
      </c>
      <c r="AK56" s="97">
        <v>0.13364934000000001</v>
      </c>
      <c r="AM56" s="98">
        <f t="shared" si="0"/>
        <v>0</v>
      </c>
      <c r="AN56" s="98">
        <f t="shared" si="1"/>
        <v>0</v>
      </c>
      <c r="AO56" s="98">
        <f t="shared" si="2"/>
        <v>0.66824670000000008</v>
      </c>
      <c r="AP56" s="98"/>
      <c r="AQ56" s="98"/>
      <c r="AR56" s="98"/>
    </row>
    <row r="57" spans="4:60">
      <c r="E57" s="103" t="s">
        <v>26</v>
      </c>
      <c r="F57" s="103" t="s">
        <v>322</v>
      </c>
      <c r="G57" s="103" t="s">
        <v>190</v>
      </c>
      <c r="H57" s="103" t="s">
        <v>319</v>
      </c>
      <c r="I57" s="103" t="s">
        <v>272</v>
      </c>
      <c r="L57" s="3" t="s">
        <v>106</v>
      </c>
      <c r="M57" s="104">
        <v>1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97">
        <v>9.8320575631317492E-2</v>
      </c>
      <c r="AH57" s="97">
        <v>9.8320575631317492E-2</v>
      </c>
      <c r="AI57" s="97">
        <v>9.8320575631317492E-2</v>
      </c>
      <c r="AJ57" s="97">
        <v>9.8320575631317492E-2</v>
      </c>
      <c r="AK57" s="97">
        <v>9.8320575631317492E-2</v>
      </c>
      <c r="AM57" s="98">
        <f t="shared" ref="AM57:AM68" si="8">SUM(T57:X57)</f>
        <v>0</v>
      </c>
      <c r="AN57" s="98">
        <f t="shared" si="1"/>
        <v>0</v>
      </c>
      <c r="AO57" s="98">
        <f t="shared" si="2"/>
        <v>0.49160287815658743</v>
      </c>
      <c r="AP57" s="98"/>
      <c r="AQ57" s="98"/>
      <c r="AR57" s="98"/>
    </row>
    <row r="58" spans="4:60">
      <c r="E58" s="103" t="s">
        <v>26</v>
      </c>
      <c r="F58" s="103" t="s">
        <v>323</v>
      </c>
      <c r="G58" s="103" t="s">
        <v>190</v>
      </c>
      <c r="H58" s="103" t="s">
        <v>319</v>
      </c>
      <c r="I58" s="103" t="s">
        <v>272</v>
      </c>
      <c r="L58" s="3" t="s">
        <v>106</v>
      </c>
      <c r="M58" s="104">
        <v>1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97">
        <v>9.8320575631317492E-2</v>
      </c>
      <c r="AH58" s="97">
        <v>9.8320575631317492E-2</v>
      </c>
      <c r="AI58" s="97">
        <v>9.8320575631317492E-2</v>
      </c>
      <c r="AJ58" s="97">
        <v>9.8320575631317492E-2</v>
      </c>
      <c r="AK58" s="97">
        <v>9.8320575631317492E-2</v>
      </c>
      <c r="AM58" s="98">
        <f t="shared" si="8"/>
        <v>0</v>
      </c>
      <c r="AN58" s="98">
        <f t="shared" si="1"/>
        <v>0</v>
      </c>
      <c r="AO58" s="98">
        <f t="shared" si="2"/>
        <v>0.49160287815658743</v>
      </c>
      <c r="AP58" s="98"/>
      <c r="AQ58" s="98"/>
      <c r="AR58" s="98"/>
    </row>
    <row r="59" spans="4:60">
      <c r="E59" s="103" t="s">
        <v>26</v>
      </c>
      <c r="F59" s="103" t="s">
        <v>324</v>
      </c>
      <c r="G59" s="103" t="s">
        <v>190</v>
      </c>
      <c r="H59" s="103" t="s">
        <v>319</v>
      </c>
      <c r="I59" s="103" t="s">
        <v>272</v>
      </c>
      <c r="L59" s="3" t="s">
        <v>106</v>
      </c>
      <c r="M59" s="104">
        <v>1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97">
        <v>0.18580870642259847</v>
      </c>
      <c r="AH59" s="97">
        <v>0.18259898207082631</v>
      </c>
      <c r="AI59" s="97">
        <v>0.1810916047456787</v>
      </c>
      <c r="AJ59" s="97">
        <v>0.17995853385195945</v>
      </c>
      <c r="AK59" s="97">
        <v>0.17853858809869197</v>
      </c>
      <c r="AM59" s="98">
        <f t="shared" si="8"/>
        <v>0</v>
      </c>
      <c r="AN59" s="98">
        <f t="shared" si="1"/>
        <v>0</v>
      </c>
      <c r="AO59" s="98">
        <f t="shared" si="2"/>
        <v>0.90799641518975482</v>
      </c>
      <c r="AP59" s="98"/>
      <c r="AQ59" s="98"/>
      <c r="AR59" s="98"/>
    </row>
    <row r="60" spans="4:60">
      <c r="E60" s="103" t="s">
        <v>26</v>
      </c>
      <c r="F60" s="103" t="s">
        <v>325</v>
      </c>
      <c r="G60" s="103" t="s">
        <v>190</v>
      </c>
      <c r="H60" s="103" t="s">
        <v>319</v>
      </c>
      <c r="I60" s="103" t="s">
        <v>251</v>
      </c>
      <c r="L60" s="3" t="s">
        <v>106</v>
      </c>
      <c r="M60" s="104">
        <v>1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97">
        <v>0.19014278558993</v>
      </c>
      <c r="AH60" s="97">
        <v>0.19014278558993</v>
      </c>
      <c r="AI60" s="97">
        <v>0.19014278558993</v>
      </c>
      <c r="AJ60" s="97">
        <v>0.19014278558993</v>
      </c>
      <c r="AK60" s="97">
        <v>0.19014278558993</v>
      </c>
      <c r="AM60" s="98">
        <f t="shared" si="8"/>
        <v>0</v>
      </c>
      <c r="AN60" s="98">
        <f t="shared" si="1"/>
        <v>0</v>
      </c>
      <c r="AO60" s="98">
        <f t="shared" si="2"/>
        <v>0.95071392794965004</v>
      </c>
      <c r="AP60" s="98"/>
      <c r="AQ60" s="98"/>
      <c r="AR60" s="98"/>
    </row>
    <row r="61" spans="4:60">
      <c r="E61" s="103" t="s">
        <v>26</v>
      </c>
      <c r="F61" s="103" t="s">
        <v>326</v>
      </c>
      <c r="G61" s="103" t="s">
        <v>190</v>
      </c>
      <c r="H61" s="103" t="s">
        <v>350</v>
      </c>
      <c r="I61" s="103" t="s">
        <v>252</v>
      </c>
      <c r="L61" s="3" t="s">
        <v>106</v>
      </c>
      <c r="M61" s="104">
        <v>1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97">
        <v>9.7000000000000003E-2</v>
      </c>
      <c r="AH61" s="97">
        <v>9.7000000000000003E-2</v>
      </c>
      <c r="AI61" s="97">
        <v>9.7000000000000003E-2</v>
      </c>
      <c r="AJ61" s="97">
        <v>9.7000000000000003E-2</v>
      </c>
      <c r="AK61" s="97">
        <v>9.7000000000000003E-2</v>
      </c>
      <c r="AM61" s="98">
        <f t="shared" si="8"/>
        <v>0</v>
      </c>
      <c r="AN61" s="98">
        <f t="shared" si="1"/>
        <v>0</v>
      </c>
      <c r="AO61" s="98">
        <f t="shared" si="2"/>
        <v>0.48499999999999999</v>
      </c>
      <c r="AP61" s="98"/>
      <c r="AQ61" s="98"/>
      <c r="AR61" s="98"/>
    </row>
    <row r="62" spans="4:60">
      <c r="E62" s="103"/>
      <c r="F62" s="103"/>
      <c r="G62" s="103"/>
      <c r="H62" s="103"/>
      <c r="I62" s="103"/>
      <c r="L62" s="3" t="s">
        <v>106</v>
      </c>
      <c r="M62" s="104"/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97"/>
      <c r="AH62" s="97"/>
      <c r="AI62" s="97"/>
      <c r="AJ62" s="97"/>
      <c r="AK62" s="97"/>
      <c r="AM62" s="98">
        <f t="shared" si="8"/>
        <v>0</v>
      </c>
      <c r="AN62" s="98">
        <f t="shared" si="1"/>
        <v>0</v>
      </c>
      <c r="AO62" s="98">
        <f t="shared" si="2"/>
        <v>0</v>
      </c>
      <c r="AP62" s="98"/>
      <c r="AQ62" s="98"/>
      <c r="AR62" s="98"/>
    </row>
    <row r="63" spans="4:60">
      <c r="E63" s="103" t="s">
        <v>26</v>
      </c>
      <c r="F63" s="103" t="s">
        <v>327</v>
      </c>
      <c r="G63" s="103" t="s">
        <v>193</v>
      </c>
      <c r="H63" s="103" t="s">
        <v>319</v>
      </c>
      <c r="I63" s="103" t="s">
        <v>254</v>
      </c>
      <c r="L63" s="3" t="s">
        <v>106</v>
      </c>
      <c r="M63" s="104">
        <v>1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97">
        <v>0.1</v>
      </c>
      <c r="AH63" s="97">
        <v>0.1</v>
      </c>
      <c r="AI63" s="97">
        <v>0.1</v>
      </c>
      <c r="AJ63" s="97">
        <v>0.1</v>
      </c>
      <c r="AK63" s="97">
        <v>0.1</v>
      </c>
      <c r="AM63" s="98">
        <f t="shared" si="8"/>
        <v>0</v>
      </c>
      <c r="AN63" s="98">
        <f t="shared" si="1"/>
        <v>0</v>
      </c>
      <c r="AO63" s="98">
        <f t="shared" si="2"/>
        <v>0.5</v>
      </c>
      <c r="AP63" s="98"/>
      <c r="AQ63" s="98"/>
      <c r="AR63" s="98"/>
    </row>
    <row r="64" spans="4:60">
      <c r="E64" s="103" t="s">
        <v>26</v>
      </c>
      <c r="F64" s="103" t="s">
        <v>328</v>
      </c>
      <c r="G64" s="103" t="s">
        <v>193</v>
      </c>
      <c r="H64" s="103" t="s">
        <v>319</v>
      </c>
      <c r="I64" s="103" t="s">
        <v>254</v>
      </c>
      <c r="L64" s="3" t="s">
        <v>106</v>
      </c>
      <c r="M64" s="104">
        <v>1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97">
        <v>0.72482051282051274</v>
      </c>
      <c r="AH64" s="97">
        <v>0.95462912621359219</v>
      </c>
      <c r="AI64" s="97">
        <v>1.1077999999999999</v>
      </c>
      <c r="AJ64" s="97">
        <v>1.2608788321167883</v>
      </c>
      <c r="AK64" s="97">
        <v>1.4902716049382716</v>
      </c>
      <c r="AM64" s="98">
        <f t="shared" si="8"/>
        <v>0</v>
      </c>
      <c r="AN64" s="98">
        <f t="shared" si="1"/>
        <v>0</v>
      </c>
      <c r="AO64" s="98">
        <f t="shared" si="2"/>
        <v>5.5384000760891645</v>
      </c>
      <c r="AP64" s="98"/>
      <c r="AQ64" s="98"/>
      <c r="AR64" s="98"/>
    </row>
    <row r="65" spans="4:60">
      <c r="E65" s="103" t="s">
        <v>26</v>
      </c>
      <c r="F65" s="103" t="s">
        <v>329</v>
      </c>
      <c r="G65" s="103" t="s">
        <v>193</v>
      </c>
      <c r="H65" s="103" t="s">
        <v>319</v>
      </c>
      <c r="I65" s="103" t="s">
        <v>254</v>
      </c>
      <c r="L65" s="3" t="s">
        <v>106</v>
      </c>
      <c r="M65" s="104">
        <v>1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97">
        <v>6.6666666666666671E-3</v>
      </c>
      <c r="AH65" s="97">
        <v>6.6666666666666671E-3</v>
      </c>
      <c r="AI65" s="97">
        <v>6.6666666666666671E-3</v>
      </c>
      <c r="AJ65" s="97">
        <v>6.6666666666666671E-3</v>
      </c>
      <c r="AK65" s="97">
        <v>6.6666666666666671E-3</v>
      </c>
      <c r="AM65" s="98">
        <f t="shared" si="8"/>
        <v>0</v>
      </c>
      <c r="AN65" s="98">
        <f t="shared" si="1"/>
        <v>0</v>
      </c>
      <c r="AO65" s="98">
        <f t="shared" si="2"/>
        <v>3.3333333333333333E-2</v>
      </c>
      <c r="AP65" s="98"/>
      <c r="AQ65" s="98"/>
      <c r="AR65" s="98"/>
    </row>
    <row r="66" spans="4:60">
      <c r="E66" s="103" t="s">
        <v>26</v>
      </c>
      <c r="F66" s="103" t="s">
        <v>330</v>
      </c>
      <c r="G66" s="103" t="s">
        <v>193</v>
      </c>
      <c r="H66" s="103" t="s">
        <v>319</v>
      </c>
      <c r="I66" s="103" t="s">
        <v>254</v>
      </c>
      <c r="L66" s="3" t="s">
        <v>106</v>
      </c>
      <c r="M66" s="104">
        <v>1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97">
        <v>1.1538461538461539E-2</v>
      </c>
      <c r="AH66" s="97">
        <v>1.1538461538461539E-2</v>
      </c>
      <c r="AI66" s="97">
        <v>1.1538461538461539E-2</v>
      </c>
      <c r="AJ66" s="97">
        <v>1.1538461538461539E-2</v>
      </c>
      <c r="AK66" s="97">
        <v>1.1538461538461539E-2</v>
      </c>
      <c r="AM66" s="98">
        <f t="shared" si="8"/>
        <v>0</v>
      </c>
      <c r="AN66" s="98">
        <f t="shared" si="1"/>
        <v>0</v>
      </c>
      <c r="AO66" s="98">
        <f t="shared" si="2"/>
        <v>5.7692307692307696E-2</v>
      </c>
      <c r="AP66" s="98"/>
      <c r="AQ66" s="98"/>
      <c r="AR66" s="98"/>
    </row>
    <row r="67" spans="4:60">
      <c r="E67" s="103" t="s">
        <v>26</v>
      </c>
      <c r="F67" s="103" t="s">
        <v>331</v>
      </c>
      <c r="G67" s="103" t="s">
        <v>193</v>
      </c>
      <c r="H67" s="103" t="s">
        <v>319</v>
      </c>
      <c r="I67" s="103" t="s">
        <v>254</v>
      </c>
      <c r="L67" s="3" t="s">
        <v>106</v>
      </c>
      <c r="M67" s="104">
        <v>1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97">
        <v>0.42909802663888985</v>
      </c>
      <c r="AH67" s="97">
        <v>0.42909802663888985</v>
      </c>
      <c r="AI67" s="97">
        <v>0.42909802663888985</v>
      </c>
      <c r="AJ67" s="97">
        <v>0.42909802663888985</v>
      </c>
      <c r="AK67" s="97">
        <v>0.42909802663888985</v>
      </c>
      <c r="AM67" s="98">
        <f t="shared" si="8"/>
        <v>0</v>
      </c>
      <c r="AN67" s="98">
        <f t="shared" si="1"/>
        <v>0</v>
      </c>
      <c r="AO67" s="98">
        <f t="shared" si="2"/>
        <v>2.1454901331944494</v>
      </c>
      <c r="AP67" s="98"/>
      <c r="AQ67" s="98"/>
      <c r="AR67" s="98"/>
    </row>
    <row r="68" spans="4:60">
      <c r="E68" s="103" t="s">
        <v>26</v>
      </c>
      <c r="F68" s="103" t="s">
        <v>332</v>
      </c>
      <c r="G68" s="103" t="s">
        <v>219</v>
      </c>
      <c r="H68" s="103" t="s">
        <v>319</v>
      </c>
      <c r="I68" s="103" t="s">
        <v>253</v>
      </c>
      <c r="L68" s="3" t="s">
        <v>106</v>
      </c>
      <c r="M68" s="104">
        <v>1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97">
        <v>4.9160000000000002E-2</v>
      </c>
      <c r="AH68" s="97">
        <v>4.9160000000000002E-2</v>
      </c>
      <c r="AI68" s="97">
        <v>4.9160000000000002E-2</v>
      </c>
      <c r="AJ68" s="97">
        <v>4.9160000000000002E-2</v>
      </c>
      <c r="AK68" s="97">
        <v>4.9160000000000002E-2</v>
      </c>
      <c r="AM68" s="98">
        <f t="shared" si="8"/>
        <v>0</v>
      </c>
      <c r="AN68" s="98">
        <f t="shared" si="1"/>
        <v>0</v>
      </c>
      <c r="AO68" s="98">
        <f t="shared" si="2"/>
        <v>0.24580000000000002</v>
      </c>
      <c r="AP68" s="98"/>
      <c r="AQ68" s="98"/>
      <c r="AR68" s="98"/>
    </row>
    <row r="69" spans="4:60" s="68" customFormat="1">
      <c r="R69" s="87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M69" s="88"/>
      <c r="AN69" s="88"/>
      <c r="AO69" s="88"/>
      <c r="AP69" s="88"/>
      <c r="AQ69" s="88"/>
      <c r="AR69" s="88"/>
      <c r="AU69" s="69"/>
    </row>
    <row r="70" spans="4:60">
      <c r="D70" s="95" t="s">
        <v>28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96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</row>
    <row r="72" spans="4:60">
      <c r="E72" s="103" t="s">
        <v>28</v>
      </c>
      <c r="F72" s="103" t="s">
        <v>315</v>
      </c>
      <c r="G72" s="103" t="s">
        <v>190</v>
      </c>
      <c r="H72" s="103" t="s">
        <v>319</v>
      </c>
      <c r="I72" s="103" t="s">
        <v>251</v>
      </c>
      <c r="L72" s="3" t="s">
        <v>106</v>
      </c>
      <c r="M72" s="104">
        <v>1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97">
        <v>0.14899999999999999</v>
      </c>
      <c r="AH72" s="97">
        <v>0.14899999999999999</v>
      </c>
      <c r="AI72" s="97">
        <v>0.14899999999999999</v>
      </c>
      <c r="AJ72" s="97">
        <v>0.14899999999999999</v>
      </c>
      <c r="AK72" s="97">
        <v>0.14899999999999999</v>
      </c>
      <c r="AM72" s="98">
        <f t="shared" si="0"/>
        <v>0</v>
      </c>
      <c r="AN72" s="98">
        <f t="shared" si="1"/>
        <v>0</v>
      </c>
      <c r="AO72" s="98">
        <f t="shared" si="2"/>
        <v>0.745</v>
      </c>
      <c r="AP72" s="98"/>
      <c r="AQ72" s="98"/>
      <c r="AR72" s="98"/>
    </row>
    <row r="73" spans="4:60">
      <c r="E73" s="103" t="s">
        <v>28</v>
      </c>
      <c r="F73" s="103" t="s">
        <v>316</v>
      </c>
      <c r="G73" s="103" t="s">
        <v>190</v>
      </c>
      <c r="H73" s="103" t="s">
        <v>319</v>
      </c>
      <c r="I73" s="103" t="s">
        <v>251</v>
      </c>
      <c r="L73" s="3" t="s">
        <v>106</v>
      </c>
      <c r="M73" s="104">
        <v>1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97">
        <v>1.3047899999999999</v>
      </c>
      <c r="AH73" s="97">
        <v>1.3047899999999999</v>
      </c>
      <c r="AI73" s="97">
        <v>1.3047899999999999</v>
      </c>
      <c r="AJ73" s="97">
        <v>1.3047899999999999</v>
      </c>
      <c r="AK73" s="97">
        <v>1.3047899999999999</v>
      </c>
      <c r="AM73" s="98">
        <f t="shared" si="0"/>
        <v>0</v>
      </c>
      <c r="AN73" s="98">
        <f t="shared" si="1"/>
        <v>0</v>
      </c>
      <c r="AO73" s="98">
        <f t="shared" si="2"/>
        <v>6.5239499999999992</v>
      </c>
      <c r="AP73" s="98"/>
      <c r="AQ73" s="98"/>
      <c r="AR73" s="98"/>
    </row>
    <row r="74" spans="4:60">
      <c r="E74" s="103" t="s">
        <v>28</v>
      </c>
      <c r="F74" s="103" t="s">
        <v>317</v>
      </c>
      <c r="G74" s="103" t="s">
        <v>190</v>
      </c>
      <c r="H74" s="103" t="s">
        <v>319</v>
      </c>
      <c r="I74" s="103" t="s">
        <v>251</v>
      </c>
      <c r="L74" s="3" t="s">
        <v>106</v>
      </c>
      <c r="M74" s="104">
        <v>1</v>
      </c>
      <c r="R74" s="14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97">
        <v>9.7248909999999994E-2</v>
      </c>
      <c r="AH74" s="97">
        <v>9.7248909999999994E-2</v>
      </c>
      <c r="AI74" s="97">
        <v>9.7248909999999994E-2</v>
      </c>
      <c r="AJ74" s="97">
        <v>9.7248909999999994E-2</v>
      </c>
      <c r="AK74" s="97">
        <v>9.7248909999999994E-2</v>
      </c>
      <c r="AM74" s="98">
        <f t="shared" si="0"/>
        <v>0</v>
      </c>
      <c r="AN74" s="98">
        <f t="shared" si="1"/>
        <v>0</v>
      </c>
      <c r="AO74" s="98">
        <f t="shared" si="2"/>
        <v>0.48624455</v>
      </c>
      <c r="AP74" s="98"/>
      <c r="AQ74" s="98"/>
      <c r="AR74" s="98"/>
    </row>
    <row r="75" spans="4:60">
      <c r="E75" s="103" t="s">
        <v>28</v>
      </c>
      <c r="F75" s="103" t="s">
        <v>322</v>
      </c>
      <c r="G75" s="103" t="s">
        <v>190</v>
      </c>
      <c r="H75" s="103" t="s">
        <v>319</v>
      </c>
      <c r="I75" s="103" t="s">
        <v>275</v>
      </c>
      <c r="L75" s="3" t="s">
        <v>106</v>
      </c>
      <c r="M75" s="104">
        <v>1</v>
      </c>
      <c r="R75" s="14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97">
        <v>7.1747407554877685E-2</v>
      </c>
      <c r="AH75" s="97">
        <v>7.1747407554877685E-2</v>
      </c>
      <c r="AI75" s="97">
        <v>7.1747407554877685E-2</v>
      </c>
      <c r="AJ75" s="97">
        <v>7.1747407554877685E-2</v>
      </c>
      <c r="AK75" s="97">
        <v>7.1747407554877685E-2</v>
      </c>
      <c r="AM75" s="98">
        <f t="shared" ref="AM75:AM86" si="9">SUM(T75:X75)</f>
        <v>0</v>
      </c>
      <c r="AN75" s="98">
        <f t="shared" si="1"/>
        <v>0</v>
      </c>
      <c r="AO75" s="98">
        <f t="shared" si="2"/>
        <v>0.35873703777438842</v>
      </c>
      <c r="AP75" s="98"/>
      <c r="AQ75" s="98"/>
      <c r="AR75" s="98"/>
    </row>
    <row r="76" spans="4:60">
      <c r="E76" s="103" t="s">
        <v>28</v>
      </c>
      <c r="F76" s="103" t="s">
        <v>323</v>
      </c>
      <c r="G76" s="103" t="s">
        <v>190</v>
      </c>
      <c r="H76" s="103" t="s">
        <v>319</v>
      </c>
      <c r="I76" s="103" t="s">
        <v>275</v>
      </c>
      <c r="L76" s="3" t="s">
        <v>106</v>
      </c>
      <c r="M76" s="104">
        <v>1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97">
        <v>7.1747407554877685E-2</v>
      </c>
      <c r="AH76" s="97">
        <v>7.1747407554877685E-2</v>
      </c>
      <c r="AI76" s="97">
        <v>7.1747407554877685E-2</v>
      </c>
      <c r="AJ76" s="97">
        <v>7.1747407554877685E-2</v>
      </c>
      <c r="AK76" s="97">
        <v>7.1747407554877685E-2</v>
      </c>
      <c r="AM76" s="98">
        <f t="shared" si="9"/>
        <v>0</v>
      </c>
      <c r="AN76" s="98">
        <f t="shared" si="1"/>
        <v>0</v>
      </c>
      <c r="AO76" s="98">
        <f t="shared" si="2"/>
        <v>0.35873703777438842</v>
      </c>
      <c r="AP76" s="98"/>
      <c r="AQ76" s="98"/>
      <c r="AR76" s="98"/>
    </row>
    <row r="77" spans="4:60">
      <c r="E77" s="103" t="s">
        <v>28</v>
      </c>
      <c r="F77" s="103" t="s">
        <v>324</v>
      </c>
      <c r="G77" s="103" t="s">
        <v>190</v>
      </c>
      <c r="H77" s="103" t="s">
        <v>319</v>
      </c>
      <c r="I77" s="103" t="s">
        <v>275</v>
      </c>
      <c r="L77" s="3" t="s">
        <v>106</v>
      </c>
      <c r="M77" s="104">
        <v>1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97">
        <v>0.13559006241924859</v>
      </c>
      <c r="AH77" s="97">
        <v>0.13324783242591584</v>
      </c>
      <c r="AI77" s="97">
        <v>0.13214785498384013</v>
      </c>
      <c r="AJ77" s="97">
        <v>0.13132101992232584</v>
      </c>
      <c r="AK77" s="97">
        <v>0.13028484386241829</v>
      </c>
      <c r="AM77" s="98">
        <f t="shared" si="9"/>
        <v>0</v>
      </c>
      <c r="AN77" s="98">
        <f t="shared" si="1"/>
        <v>0</v>
      </c>
      <c r="AO77" s="98">
        <f t="shared" si="2"/>
        <v>0.66259161361374863</v>
      </c>
      <c r="AP77" s="98"/>
      <c r="AQ77" s="98"/>
      <c r="AR77" s="98"/>
    </row>
    <row r="78" spans="4:60">
      <c r="E78" s="103" t="s">
        <v>28</v>
      </c>
      <c r="F78" s="103" t="s">
        <v>325</v>
      </c>
      <c r="G78" s="103" t="s">
        <v>190</v>
      </c>
      <c r="H78" s="103" t="s">
        <v>319</v>
      </c>
      <c r="I78" s="103" t="s">
        <v>251</v>
      </c>
      <c r="L78" s="3" t="s">
        <v>106</v>
      </c>
      <c r="M78" s="104">
        <v>1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97">
        <v>0.13875276709623999</v>
      </c>
      <c r="AH78" s="97">
        <v>0.13875276709623999</v>
      </c>
      <c r="AI78" s="97">
        <v>0.13875276709623999</v>
      </c>
      <c r="AJ78" s="97">
        <v>0.13875276709623999</v>
      </c>
      <c r="AK78" s="97">
        <v>0.13875276709623999</v>
      </c>
      <c r="AM78" s="98">
        <f t="shared" si="9"/>
        <v>0</v>
      </c>
      <c r="AN78" s="98">
        <f t="shared" si="1"/>
        <v>0</v>
      </c>
      <c r="AO78" s="98">
        <f t="shared" si="2"/>
        <v>0.69376383548119991</v>
      </c>
      <c r="AP78" s="98"/>
      <c r="AQ78" s="98"/>
      <c r="AR78" s="98"/>
    </row>
    <row r="79" spans="4:60">
      <c r="E79" s="103" t="s">
        <v>28</v>
      </c>
      <c r="F79" s="103" t="s">
        <v>326</v>
      </c>
      <c r="G79" s="103" t="s">
        <v>190</v>
      </c>
      <c r="H79" s="103" t="s">
        <v>350</v>
      </c>
      <c r="I79" s="103" t="s">
        <v>252</v>
      </c>
      <c r="L79" s="3" t="s">
        <v>106</v>
      </c>
      <c r="M79" s="104">
        <v>1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97">
        <v>0.19900000000000001</v>
      </c>
      <c r="AH79" s="97">
        <v>0.19900000000000001</v>
      </c>
      <c r="AI79" s="97">
        <v>0.19900000000000001</v>
      </c>
      <c r="AJ79" s="97">
        <v>0.19900000000000001</v>
      </c>
      <c r="AK79" s="97">
        <v>0.19900000000000001</v>
      </c>
      <c r="AM79" s="98">
        <f t="shared" si="9"/>
        <v>0</v>
      </c>
      <c r="AN79" s="98">
        <f t="shared" si="1"/>
        <v>0</v>
      </c>
      <c r="AO79" s="98">
        <f t="shared" si="2"/>
        <v>0.99500000000000011</v>
      </c>
      <c r="AP79" s="98"/>
      <c r="AQ79" s="98"/>
      <c r="AR79" s="98"/>
    </row>
    <row r="80" spans="4:60">
      <c r="E80" s="103"/>
      <c r="F80" s="103"/>
      <c r="G80" s="103"/>
      <c r="H80" s="103"/>
      <c r="I80" s="103"/>
      <c r="L80" s="3" t="s">
        <v>106</v>
      </c>
      <c r="M80" s="104"/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97"/>
      <c r="AH80" s="97"/>
      <c r="AI80" s="97"/>
      <c r="AJ80" s="97"/>
      <c r="AK80" s="97"/>
      <c r="AM80" s="98">
        <f t="shared" si="9"/>
        <v>0</v>
      </c>
      <c r="AN80" s="98">
        <f t="shared" si="1"/>
        <v>0</v>
      </c>
      <c r="AO80" s="98">
        <f t="shared" si="2"/>
        <v>0</v>
      </c>
      <c r="AP80" s="98"/>
      <c r="AQ80" s="98"/>
      <c r="AR80" s="98"/>
    </row>
    <row r="81" spans="4:60">
      <c r="E81" s="103" t="s">
        <v>28</v>
      </c>
      <c r="F81" s="103" t="s">
        <v>327</v>
      </c>
      <c r="G81" s="103" t="s">
        <v>193</v>
      </c>
      <c r="H81" s="103" t="s">
        <v>319</v>
      </c>
      <c r="I81" s="103" t="s">
        <v>254</v>
      </c>
      <c r="L81" s="3" t="s">
        <v>106</v>
      </c>
      <c r="M81" s="104">
        <v>1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97">
        <v>7.1999999999999995E-2</v>
      </c>
      <c r="AH81" s="97">
        <v>7.1999999999999995E-2</v>
      </c>
      <c r="AI81" s="97">
        <v>7.1999999999999995E-2</v>
      </c>
      <c r="AJ81" s="97">
        <v>7.1999999999999995E-2</v>
      </c>
      <c r="AK81" s="97">
        <v>7.1999999999999995E-2</v>
      </c>
      <c r="AM81" s="98">
        <f t="shared" si="9"/>
        <v>0</v>
      </c>
      <c r="AN81" s="98">
        <f t="shared" si="1"/>
        <v>0</v>
      </c>
      <c r="AO81" s="98">
        <f t="shared" si="2"/>
        <v>0.36</v>
      </c>
      <c r="AP81" s="98"/>
      <c r="AQ81" s="98"/>
      <c r="AR81" s="98"/>
    </row>
    <row r="82" spans="4:60">
      <c r="E82" s="103" t="s">
        <v>28</v>
      </c>
      <c r="F82" s="103" t="s">
        <v>328</v>
      </c>
      <c r="G82" s="103" t="s">
        <v>193</v>
      </c>
      <c r="H82" s="103" t="s">
        <v>319</v>
      </c>
      <c r="I82" s="103" t="s">
        <v>254</v>
      </c>
      <c r="L82" s="3" t="s">
        <v>106</v>
      </c>
      <c r="M82" s="104">
        <v>1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97">
        <v>0.72482051282051274</v>
      </c>
      <c r="AH82" s="97">
        <v>0.95462912621359219</v>
      </c>
      <c r="AI82" s="97">
        <v>1.1077999999999999</v>
      </c>
      <c r="AJ82" s="97">
        <v>1.2608788321167883</v>
      </c>
      <c r="AK82" s="97">
        <v>1.4902716049382716</v>
      </c>
      <c r="AM82" s="98">
        <f t="shared" si="9"/>
        <v>0</v>
      </c>
      <c r="AN82" s="98">
        <f t="shared" si="1"/>
        <v>0</v>
      </c>
      <c r="AO82" s="98">
        <f t="shared" si="2"/>
        <v>5.5384000760891645</v>
      </c>
      <c r="AP82" s="98"/>
      <c r="AQ82" s="98"/>
      <c r="AR82" s="98"/>
    </row>
    <row r="83" spans="4:60">
      <c r="E83" s="103" t="s">
        <v>28</v>
      </c>
      <c r="F83" s="103" t="s">
        <v>329</v>
      </c>
      <c r="G83" s="103" t="s">
        <v>193</v>
      </c>
      <c r="H83" s="103" t="s">
        <v>319</v>
      </c>
      <c r="I83" s="103" t="s">
        <v>254</v>
      </c>
      <c r="L83" s="3" t="s">
        <v>106</v>
      </c>
      <c r="M83" s="104">
        <v>1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97">
        <v>6.6666666666666671E-3</v>
      </c>
      <c r="AH83" s="97">
        <v>6.6666666666666671E-3</v>
      </c>
      <c r="AI83" s="97">
        <v>6.6666666666666671E-3</v>
      </c>
      <c r="AJ83" s="97">
        <v>6.6666666666666671E-3</v>
      </c>
      <c r="AK83" s="97">
        <v>6.6666666666666671E-3</v>
      </c>
      <c r="AM83" s="98">
        <f t="shared" si="9"/>
        <v>0</v>
      </c>
      <c r="AN83" s="98">
        <f t="shared" si="1"/>
        <v>0</v>
      </c>
      <c r="AO83" s="98">
        <f t="shared" si="2"/>
        <v>3.3333333333333333E-2</v>
      </c>
      <c r="AP83" s="98"/>
      <c r="AQ83" s="98"/>
      <c r="AR83" s="98"/>
    </row>
    <row r="84" spans="4:60">
      <c r="E84" s="103" t="s">
        <v>28</v>
      </c>
      <c r="F84" s="103" t="s">
        <v>330</v>
      </c>
      <c r="G84" s="103" t="s">
        <v>193</v>
      </c>
      <c r="H84" s="103" t="s">
        <v>319</v>
      </c>
      <c r="I84" s="103" t="s">
        <v>254</v>
      </c>
      <c r="L84" s="3" t="s">
        <v>106</v>
      </c>
      <c r="M84" s="104">
        <v>1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97">
        <v>9.8290598290598288E-3</v>
      </c>
      <c r="AH84" s="97">
        <v>9.8290598290598288E-3</v>
      </c>
      <c r="AI84" s="97">
        <v>9.8290598290598288E-3</v>
      </c>
      <c r="AJ84" s="97">
        <v>9.8290598290598288E-3</v>
      </c>
      <c r="AK84" s="97">
        <v>9.8290598290598288E-3</v>
      </c>
      <c r="AM84" s="98">
        <f t="shared" si="9"/>
        <v>0</v>
      </c>
      <c r="AN84" s="98">
        <f t="shared" si="1"/>
        <v>0</v>
      </c>
      <c r="AO84" s="98">
        <f t="shared" si="2"/>
        <v>4.9145299145299144E-2</v>
      </c>
      <c r="AP84" s="98"/>
      <c r="AQ84" s="98"/>
      <c r="AR84" s="98"/>
    </row>
    <row r="85" spans="4:60">
      <c r="E85" s="103" t="s">
        <v>28</v>
      </c>
      <c r="F85" s="103" t="s">
        <v>331</v>
      </c>
      <c r="G85" s="103" t="s">
        <v>193</v>
      </c>
      <c r="H85" s="103" t="s">
        <v>319</v>
      </c>
      <c r="I85" s="103" t="s">
        <v>254</v>
      </c>
      <c r="L85" s="3" t="s">
        <v>106</v>
      </c>
      <c r="M85" s="104">
        <v>1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97">
        <v>0.30916102966207304</v>
      </c>
      <c r="AH85" s="97">
        <v>0.30916102966207304</v>
      </c>
      <c r="AI85" s="97">
        <v>0.30916102966207304</v>
      </c>
      <c r="AJ85" s="97">
        <v>0.30916102966207304</v>
      </c>
      <c r="AK85" s="97">
        <v>0.30916102966207304</v>
      </c>
      <c r="AM85" s="98">
        <f t="shared" si="9"/>
        <v>0</v>
      </c>
      <c r="AN85" s="98">
        <f t="shared" si="1"/>
        <v>0</v>
      </c>
      <c r="AO85" s="98">
        <f t="shared" si="2"/>
        <v>1.5458051483103652</v>
      </c>
      <c r="AP85" s="98"/>
      <c r="AQ85" s="98"/>
      <c r="AR85" s="98"/>
    </row>
    <row r="86" spans="4:60">
      <c r="E86" s="103" t="s">
        <v>28</v>
      </c>
      <c r="F86" s="103" t="s">
        <v>332</v>
      </c>
      <c r="G86" s="103" t="s">
        <v>219</v>
      </c>
      <c r="H86" s="103" t="s">
        <v>319</v>
      </c>
      <c r="I86" s="103" t="s">
        <v>253</v>
      </c>
      <c r="L86" s="3" t="s">
        <v>106</v>
      </c>
      <c r="M86" s="104">
        <v>1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97">
        <v>3.5874000000000003E-2</v>
      </c>
      <c r="AH86" s="97">
        <v>3.5874000000000003E-2</v>
      </c>
      <c r="AI86" s="97">
        <v>3.5874000000000003E-2</v>
      </c>
      <c r="AJ86" s="97">
        <v>3.5874000000000003E-2</v>
      </c>
      <c r="AK86" s="97">
        <v>3.5874000000000003E-2</v>
      </c>
      <c r="AM86" s="98">
        <f t="shared" si="9"/>
        <v>0</v>
      </c>
      <c r="AN86" s="98">
        <f t="shared" si="1"/>
        <v>0</v>
      </c>
      <c r="AO86" s="98">
        <f t="shared" si="2"/>
        <v>0.17937000000000003</v>
      </c>
      <c r="AP86" s="98"/>
      <c r="AQ86" s="98"/>
      <c r="AR86" s="98"/>
    </row>
    <row r="87" spans="4:60" s="68" customFormat="1">
      <c r="R87" s="87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M87" s="88"/>
      <c r="AN87" s="88"/>
      <c r="AO87" s="88"/>
      <c r="AP87" s="88"/>
      <c r="AQ87" s="88"/>
      <c r="AR87" s="88"/>
      <c r="AU87" s="69"/>
    </row>
    <row r="88" spans="4:60">
      <c r="D88" s="95" t="s">
        <v>30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96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</row>
    <row r="90" spans="4:60">
      <c r="E90" s="103" t="s">
        <v>30</v>
      </c>
      <c r="F90" s="103" t="s">
        <v>307</v>
      </c>
      <c r="G90" s="103" t="s">
        <v>190</v>
      </c>
      <c r="H90" s="103" t="s">
        <v>319</v>
      </c>
      <c r="I90" s="103" t="s">
        <v>292</v>
      </c>
      <c r="L90" s="3" t="s">
        <v>106</v>
      </c>
      <c r="M90" s="104">
        <v>1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97">
        <v>2.2499999999999999E-2</v>
      </c>
      <c r="AH90" s="97">
        <v>2.2499999999999999E-2</v>
      </c>
      <c r="AI90" s="97">
        <v>2.2499999999999999E-2</v>
      </c>
      <c r="AJ90" s="97">
        <v>2.2499999999999999E-2</v>
      </c>
      <c r="AK90" s="97">
        <v>2.2499999999999999E-2</v>
      </c>
      <c r="AM90" s="98">
        <f t="shared" si="0"/>
        <v>0</v>
      </c>
      <c r="AN90" s="98">
        <f t="shared" si="1"/>
        <v>0</v>
      </c>
      <c r="AO90" s="98">
        <f t="shared" si="2"/>
        <v>0.11249999999999999</v>
      </c>
      <c r="AP90" s="98"/>
      <c r="AQ90" s="98"/>
      <c r="AR90" s="98"/>
    </row>
    <row r="91" spans="4:60">
      <c r="E91" s="103" t="s">
        <v>30</v>
      </c>
      <c r="F91" s="103" t="s">
        <v>308</v>
      </c>
      <c r="G91" s="103" t="s">
        <v>190</v>
      </c>
      <c r="H91" s="103" t="s">
        <v>319</v>
      </c>
      <c r="I91" s="103" t="s">
        <v>294</v>
      </c>
      <c r="L91" s="3" t="s">
        <v>106</v>
      </c>
      <c r="M91" s="104">
        <v>1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97">
        <v>1.4E-2</v>
      </c>
      <c r="AH91" s="97">
        <v>1.4E-2</v>
      </c>
      <c r="AI91" s="97">
        <v>1.4E-2</v>
      </c>
      <c r="AJ91" s="97">
        <v>1.4E-2</v>
      </c>
      <c r="AK91" s="97">
        <v>1.4E-2</v>
      </c>
      <c r="AM91" s="98">
        <f t="shared" si="0"/>
        <v>0</v>
      </c>
      <c r="AN91" s="98">
        <f t="shared" si="1"/>
        <v>0</v>
      </c>
      <c r="AO91" s="98">
        <f t="shared" si="2"/>
        <v>7.0000000000000007E-2</v>
      </c>
      <c r="AP91" s="98"/>
      <c r="AQ91" s="98"/>
      <c r="AR91" s="98"/>
    </row>
    <row r="92" spans="4:60">
      <c r="E92" s="103" t="s">
        <v>30</v>
      </c>
      <c r="F92" s="103" t="s">
        <v>309</v>
      </c>
      <c r="G92" s="103" t="s">
        <v>190</v>
      </c>
      <c r="H92" s="103" t="s">
        <v>319</v>
      </c>
      <c r="I92" s="103" t="s">
        <v>293</v>
      </c>
      <c r="L92" s="3" t="s">
        <v>106</v>
      </c>
      <c r="M92" s="104">
        <v>1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97">
        <v>3.4000000000000002E-2</v>
      </c>
      <c r="AH92" s="97">
        <v>3.4000000000000002E-2</v>
      </c>
      <c r="AI92" s="97">
        <v>3.4000000000000002E-2</v>
      </c>
      <c r="AJ92" s="97">
        <v>3.4000000000000002E-2</v>
      </c>
      <c r="AK92" s="97">
        <v>3.4000000000000002E-2</v>
      </c>
      <c r="AM92" s="98">
        <f t="shared" si="0"/>
        <v>0</v>
      </c>
      <c r="AN92" s="98">
        <f t="shared" si="1"/>
        <v>0</v>
      </c>
      <c r="AO92" s="98">
        <f t="shared" si="2"/>
        <v>0.17</v>
      </c>
      <c r="AP92" s="98"/>
      <c r="AQ92" s="98"/>
      <c r="AR92" s="98"/>
    </row>
    <row r="93" spans="4:60">
      <c r="E93" s="103" t="s">
        <v>30</v>
      </c>
      <c r="F93" s="103" t="s">
        <v>312</v>
      </c>
      <c r="G93" s="103" t="s">
        <v>209</v>
      </c>
      <c r="H93" s="103" t="s">
        <v>319</v>
      </c>
      <c r="I93" s="103" t="s">
        <v>297</v>
      </c>
      <c r="L93" s="3" t="s">
        <v>106</v>
      </c>
      <c r="M93" s="104">
        <v>1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97">
        <v>8.9999999999999993E-3</v>
      </c>
      <c r="AH93" s="97">
        <v>8.9999999999999993E-3</v>
      </c>
      <c r="AI93" s="97">
        <v>8.9999999999999993E-3</v>
      </c>
      <c r="AJ93" s="97">
        <v>8.9999999999999993E-3</v>
      </c>
      <c r="AK93" s="97">
        <v>8.9999999999999993E-3</v>
      </c>
      <c r="AM93" s="98">
        <f t="shared" si="0"/>
        <v>0</v>
      </c>
      <c r="AN93" s="98">
        <f t="shared" si="1"/>
        <v>0</v>
      </c>
      <c r="AO93" s="98">
        <f t="shared" si="2"/>
        <v>4.4999999999999998E-2</v>
      </c>
      <c r="AP93" s="98"/>
      <c r="AQ93" s="98"/>
      <c r="AR93" s="98"/>
    </row>
    <row r="94" spans="4:60">
      <c r="E94" s="103" t="s">
        <v>30</v>
      </c>
      <c r="F94" s="103" t="s">
        <v>313</v>
      </c>
      <c r="G94" s="103" t="s">
        <v>209</v>
      </c>
      <c r="H94" s="103" t="s">
        <v>319</v>
      </c>
      <c r="I94" s="103" t="s">
        <v>298</v>
      </c>
      <c r="L94" s="3" t="s">
        <v>106</v>
      </c>
      <c r="M94" s="104">
        <v>1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97">
        <v>0.02</v>
      </c>
      <c r="AH94" s="97">
        <v>0.02</v>
      </c>
      <c r="AI94" s="97">
        <v>0.02</v>
      </c>
      <c r="AJ94" s="97">
        <v>0.02</v>
      </c>
      <c r="AK94" s="97">
        <v>0.02</v>
      </c>
      <c r="AM94" s="98">
        <f t="shared" si="0"/>
        <v>0</v>
      </c>
      <c r="AN94" s="98">
        <f t="shared" si="1"/>
        <v>0</v>
      </c>
      <c r="AO94" s="98">
        <f t="shared" si="2"/>
        <v>0.1</v>
      </c>
      <c r="AP94" s="98"/>
      <c r="AQ94" s="98"/>
      <c r="AR94" s="98"/>
    </row>
    <row r="95" spans="4:60">
      <c r="E95" s="103" t="s">
        <v>30</v>
      </c>
      <c r="F95" s="103" t="s">
        <v>314</v>
      </c>
      <c r="G95" s="103" t="s">
        <v>190</v>
      </c>
      <c r="H95" s="103" t="s">
        <v>319</v>
      </c>
      <c r="I95" s="103" t="s">
        <v>295</v>
      </c>
      <c r="L95" s="3" t="s">
        <v>106</v>
      </c>
      <c r="M95" s="104">
        <v>1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97">
        <v>8.6499999999999997E-3</v>
      </c>
      <c r="AH95" s="97">
        <v>8.6499999999999997E-3</v>
      </c>
      <c r="AI95" s="97">
        <v>8.6499999999999997E-3</v>
      </c>
      <c r="AJ95" s="97">
        <v>8.6499999999999997E-3</v>
      </c>
      <c r="AK95" s="97">
        <v>8.6499999999999997E-3</v>
      </c>
      <c r="AM95" s="98">
        <f t="shared" si="0"/>
        <v>0</v>
      </c>
      <c r="AN95" s="98">
        <f t="shared" si="1"/>
        <v>0</v>
      </c>
      <c r="AO95" s="98">
        <f t="shared" si="2"/>
        <v>4.3249999999999997E-2</v>
      </c>
      <c r="AP95" s="98"/>
      <c r="AQ95" s="98"/>
      <c r="AR95" s="98"/>
    </row>
    <row r="96" spans="4:60">
      <c r="E96" s="103" t="s">
        <v>30</v>
      </c>
      <c r="F96" s="103" t="s">
        <v>336</v>
      </c>
      <c r="G96" s="103" t="s">
        <v>190</v>
      </c>
      <c r="H96" s="103" t="s">
        <v>350</v>
      </c>
      <c r="I96" s="103" t="s">
        <v>296</v>
      </c>
      <c r="L96" s="3" t="s">
        <v>106</v>
      </c>
      <c r="M96" s="104">
        <v>1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97">
        <v>0.02</v>
      </c>
      <c r="AH96" s="97">
        <v>0.02</v>
      </c>
      <c r="AI96" s="97">
        <v>0.02</v>
      </c>
      <c r="AJ96" s="97">
        <v>0.02</v>
      </c>
      <c r="AK96" s="97">
        <v>0.02</v>
      </c>
      <c r="AM96" s="98">
        <f t="shared" ref="AM96:AM97" si="10">SUM(T96:X96)</f>
        <v>0</v>
      </c>
      <c r="AN96" s="98">
        <f t="shared" ref="AN96:AN97" si="11">SUM(Y96:AF96)</f>
        <v>0</v>
      </c>
      <c r="AO96" s="98">
        <f t="shared" si="2"/>
        <v>0.1</v>
      </c>
      <c r="AP96" s="98"/>
      <c r="AQ96" s="98"/>
      <c r="AR96" s="98"/>
    </row>
    <row r="97" spans="4:60">
      <c r="E97" s="103" t="s">
        <v>30</v>
      </c>
      <c r="F97" s="103" t="s">
        <v>384</v>
      </c>
      <c r="G97" s="103" t="s">
        <v>213</v>
      </c>
      <c r="H97" s="103" t="s">
        <v>350</v>
      </c>
      <c r="I97" s="103" t="s">
        <v>383</v>
      </c>
      <c r="L97" s="3" t="s">
        <v>106</v>
      </c>
      <c r="M97" s="104">
        <v>1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97">
        <v>2.4</v>
      </c>
      <c r="AH97" s="97">
        <v>5.5</v>
      </c>
      <c r="AI97" s="97">
        <v>6.9</v>
      </c>
      <c r="AJ97" s="97">
        <v>3.8</v>
      </c>
      <c r="AK97" s="97">
        <v>0.9</v>
      </c>
      <c r="AM97" s="98">
        <f t="shared" si="10"/>
        <v>0</v>
      </c>
      <c r="AN97" s="98">
        <f t="shared" si="11"/>
        <v>0</v>
      </c>
      <c r="AO97" s="98">
        <f t="shared" si="2"/>
        <v>19.5</v>
      </c>
      <c r="AP97" s="98"/>
      <c r="AQ97" s="98"/>
      <c r="AR97" s="98"/>
    </row>
    <row r="98" spans="4:60" s="68" customFormat="1">
      <c r="R98" s="87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M98" s="88"/>
      <c r="AN98" s="88"/>
      <c r="AO98" s="88"/>
      <c r="AP98" s="88"/>
      <c r="AQ98" s="88"/>
      <c r="AR98" s="88"/>
      <c r="AU98" s="69"/>
    </row>
    <row r="99" spans="4:60">
      <c r="D99" s="95" t="s">
        <v>32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96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</row>
    <row r="101" spans="4:60">
      <c r="E101" s="103" t="s">
        <v>32</v>
      </c>
      <c r="F101" s="103" t="s">
        <v>302</v>
      </c>
      <c r="G101" s="103" t="s">
        <v>219</v>
      </c>
      <c r="H101" s="105" t="s">
        <v>319</v>
      </c>
      <c r="I101" s="103" t="s">
        <v>334</v>
      </c>
      <c r="L101" s="3" t="s">
        <v>106</v>
      </c>
      <c r="M101" s="104">
        <v>1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97">
        <v>0.498</v>
      </c>
      <c r="AH101" s="97">
        <v>0</v>
      </c>
      <c r="AI101" s="97">
        <v>0</v>
      </c>
      <c r="AJ101" s="97">
        <v>0</v>
      </c>
      <c r="AK101" s="97">
        <v>0</v>
      </c>
      <c r="AL101"/>
      <c r="AM101" s="98">
        <f>SUM(T101:X101)</f>
        <v>0</v>
      </c>
      <c r="AN101" s="98">
        <f>SUM(Y101:AF101)</f>
        <v>0</v>
      </c>
      <c r="AO101" s="98">
        <f t="shared" si="2"/>
        <v>0.498</v>
      </c>
      <c r="AP101" s="98"/>
      <c r="AQ101" s="98"/>
      <c r="AR101" s="98"/>
      <c r="AV101" s="68"/>
    </row>
    <row r="102" spans="4:60">
      <c r="E102" s="103" t="s">
        <v>32</v>
      </c>
      <c r="F102" s="103" t="s">
        <v>299</v>
      </c>
      <c r="G102" s="103" t="s">
        <v>219</v>
      </c>
      <c r="H102" s="105" t="s">
        <v>319</v>
      </c>
      <c r="I102" s="103" t="s">
        <v>334</v>
      </c>
      <c r="L102" s="3" t="s">
        <v>106</v>
      </c>
      <c r="M102" s="104">
        <v>1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97">
        <v>0.3</v>
      </c>
      <c r="AH102" s="97">
        <v>0</v>
      </c>
      <c r="AI102" s="97">
        <v>0</v>
      </c>
      <c r="AJ102" s="97">
        <v>0</v>
      </c>
      <c r="AK102" s="97">
        <v>0</v>
      </c>
      <c r="AL102"/>
      <c r="AM102" s="98">
        <f t="shared" ref="AM102:AM138" si="12">SUM(T102:X102)</f>
        <v>0</v>
      </c>
      <c r="AN102" s="98">
        <f t="shared" ref="AN102:AN138" si="13">SUM(Y102:AF102)</f>
        <v>0</v>
      </c>
      <c r="AO102" s="98">
        <f t="shared" si="2"/>
        <v>0.3</v>
      </c>
      <c r="AP102" s="98"/>
      <c r="AQ102" s="98"/>
      <c r="AR102" s="98"/>
      <c r="AV102" s="68"/>
    </row>
    <row r="103" spans="4:60">
      <c r="E103" s="103" t="s">
        <v>32</v>
      </c>
      <c r="F103" s="103" t="s">
        <v>343</v>
      </c>
      <c r="G103" s="103" t="s">
        <v>219</v>
      </c>
      <c r="H103" s="103" t="s">
        <v>350</v>
      </c>
      <c r="I103" s="103" t="s">
        <v>334</v>
      </c>
      <c r="L103" s="3" t="s">
        <v>106</v>
      </c>
      <c r="M103" s="104">
        <v>1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97">
        <v>0</v>
      </c>
      <c r="AH103" s="97">
        <v>0</v>
      </c>
      <c r="AI103" s="97">
        <v>0.72889999999999999</v>
      </c>
      <c r="AJ103" s="97">
        <v>1.0877999999999999</v>
      </c>
      <c r="AK103" s="97">
        <v>1.80375</v>
      </c>
      <c r="AM103" s="98">
        <f t="shared" ref="AM103" si="14">SUM(T103:X103)</f>
        <v>0</v>
      </c>
      <c r="AN103" s="98">
        <f t="shared" ref="AN103" si="15">SUM(Y103:AF103)</f>
        <v>0</v>
      </c>
      <c r="AO103" s="98">
        <f t="shared" ref="AO103" si="16">SUM(AG103:AK103)</f>
        <v>3.6204499999999999</v>
      </c>
      <c r="AP103" s="98"/>
      <c r="AQ103" s="98"/>
      <c r="AR103" s="98"/>
      <c r="AV103" s="68"/>
    </row>
    <row r="104" spans="4:60">
      <c r="E104" s="103" t="s">
        <v>32</v>
      </c>
      <c r="F104" s="103" t="s">
        <v>300</v>
      </c>
      <c r="G104" s="103" t="s">
        <v>197</v>
      </c>
      <c r="H104" s="103" t="s">
        <v>319</v>
      </c>
      <c r="I104" s="103" t="s">
        <v>278</v>
      </c>
      <c r="L104" s="3" t="s">
        <v>106</v>
      </c>
      <c r="M104" s="104">
        <v>1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97">
        <v>1.8780000000000001</v>
      </c>
      <c r="AH104" s="97">
        <v>1.8780000000000001</v>
      </c>
      <c r="AI104" s="97">
        <v>1.8780000000000001</v>
      </c>
      <c r="AJ104" s="97">
        <v>1.8780000000000001</v>
      </c>
      <c r="AK104" s="97">
        <v>1.8780000000000001</v>
      </c>
      <c r="AL104"/>
      <c r="AM104" s="98">
        <f t="shared" si="12"/>
        <v>0</v>
      </c>
      <c r="AN104" s="98">
        <f t="shared" si="13"/>
        <v>0</v>
      </c>
      <c r="AO104" s="98">
        <f t="shared" si="2"/>
        <v>9.39</v>
      </c>
      <c r="AP104" s="98"/>
      <c r="AQ104" s="98"/>
      <c r="AR104" s="98"/>
      <c r="AV104" s="68"/>
    </row>
    <row r="105" spans="4:60">
      <c r="E105" s="103" t="s">
        <v>32</v>
      </c>
      <c r="F105" s="103" t="s">
        <v>301</v>
      </c>
      <c r="G105" s="103" t="s">
        <v>219</v>
      </c>
      <c r="H105" s="103" t="s">
        <v>350</v>
      </c>
      <c r="I105" s="103" t="s">
        <v>391</v>
      </c>
      <c r="L105" s="3" t="s">
        <v>106</v>
      </c>
      <c r="M105" s="104">
        <v>1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97">
        <v>0.73629999999999995</v>
      </c>
      <c r="AH105" s="97">
        <v>0</v>
      </c>
      <c r="AI105" s="97">
        <v>0</v>
      </c>
      <c r="AJ105" s="97">
        <v>0</v>
      </c>
      <c r="AK105" s="97">
        <v>0</v>
      </c>
      <c r="AM105" s="98">
        <f t="shared" si="12"/>
        <v>0</v>
      </c>
      <c r="AN105" s="98">
        <f t="shared" si="13"/>
        <v>0</v>
      </c>
      <c r="AO105" s="98">
        <f t="shared" si="2"/>
        <v>0.73629999999999995</v>
      </c>
      <c r="AP105" s="98"/>
      <c r="AQ105" s="98"/>
      <c r="AR105" s="98"/>
      <c r="AV105" s="68"/>
    </row>
    <row r="106" spans="4:60">
      <c r="E106" s="103"/>
      <c r="F106" s="103"/>
      <c r="G106" s="103"/>
      <c r="H106" s="105"/>
      <c r="I106" s="103"/>
      <c r="L106" s="3" t="s">
        <v>106</v>
      </c>
      <c r="M106" s="104"/>
      <c r="R106" s="14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  <c r="AG106" s="97"/>
      <c r="AH106" s="97"/>
      <c r="AI106" s="97"/>
      <c r="AJ106" s="97"/>
      <c r="AK106" s="97"/>
      <c r="AL106"/>
      <c r="AM106" s="98">
        <f t="shared" si="12"/>
        <v>0</v>
      </c>
      <c r="AN106" s="98">
        <f t="shared" si="13"/>
        <v>0</v>
      </c>
      <c r="AO106" s="98">
        <f t="shared" si="2"/>
        <v>0</v>
      </c>
      <c r="AP106" s="98"/>
      <c r="AQ106" s="98"/>
      <c r="AR106" s="98"/>
      <c r="AV106" s="68"/>
    </row>
    <row r="107" spans="4:60">
      <c r="E107" s="103" t="s">
        <v>32</v>
      </c>
      <c r="F107" s="103" t="s">
        <v>304</v>
      </c>
      <c r="G107" s="103" t="s">
        <v>190</v>
      </c>
      <c r="H107" s="103" t="s">
        <v>319</v>
      </c>
      <c r="I107" s="103" t="s">
        <v>276</v>
      </c>
      <c r="L107" s="3" t="s">
        <v>106</v>
      </c>
      <c r="M107" s="104">
        <v>1</v>
      </c>
      <c r="R107" s="14"/>
      <c r="T107" s="45"/>
      <c r="U107" s="45"/>
      <c r="V107" s="45"/>
      <c r="W107" s="45"/>
      <c r="X107" s="45"/>
      <c r="Y107" s="45"/>
      <c r="Z107" s="45"/>
      <c r="AA107" s="45"/>
      <c r="AB107" s="45"/>
      <c r="AC107" s="45"/>
      <c r="AD107" s="45"/>
      <c r="AE107" s="45"/>
      <c r="AF107" s="45"/>
      <c r="AG107" s="97">
        <v>7.4000000000000003E-3</v>
      </c>
      <c r="AH107" s="97">
        <v>7.4000000000000003E-3</v>
      </c>
      <c r="AI107" s="97">
        <v>7.4000000000000003E-3</v>
      </c>
      <c r="AJ107" s="97">
        <v>7.4000000000000003E-3</v>
      </c>
      <c r="AK107" s="97">
        <v>7.4000000000000003E-3</v>
      </c>
      <c r="AM107" s="98">
        <f t="shared" si="12"/>
        <v>0</v>
      </c>
      <c r="AN107" s="98">
        <f t="shared" si="13"/>
        <v>0</v>
      </c>
      <c r="AO107" s="98">
        <f t="shared" si="2"/>
        <v>3.7000000000000005E-2</v>
      </c>
      <c r="AP107" s="98"/>
      <c r="AQ107" s="98"/>
      <c r="AR107" s="98"/>
      <c r="AV107" s="68"/>
    </row>
    <row r="108" spans="4:60">
      <c r="E108" s="103" t="s">
        <v>32</v>
      </c>
      <c r="F108" s="103" t="s">
        <v>305</v>
      </c>
      <c r="G108" s="103" t="s">
        <v>235</v>
      </c>
      <c r="H108" s="103" t="s">
        <v>319</v>
      </c>
      <c r="I108" s="103" t="s">
        <v>279</v>
      </c>
      <c r="L108" s="3" t="s">
        <v>106</v>
      </c>
      <c r="M108" s="104">
        <v>1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97">
        <v>3.6999999999999998E-2</v>
      </c>
      <c r="AH108" s="97">
        <v>3.6999999999999998E-2</v>
      </c>
      <c r="AI108" s="97">
        <v>3.6999999999999998E-2</v>
      </c>
      <c r="AJ108" s="97">
        <v>3.6999999999999998E-2</v>
      </c>
      <c r="AK108" s="97">
        <v>3.6999999999999998E-2</v>
      </c>
      <c r="AM108" s="98">
        <f t="shared" si="12"/>
        <v>0</v>
      </c>
      <c r="AN108" s="98">
        <f t="shared" si="13"/>
        <v>0</v>
      </c>
      <c r="AO108" s="98">
        <f t="shared" si="2"/>
        <v>0.185</v>
      </c>
      <c r="AP108" s="98"/>
      <c r="AQ108" s="98"/>
      <c r="AR108" s="98"/>
      <c r="AV108" s="68"/>
    </row>
    <row r="109" spans="4:60">
      <c r="E109" s="103" t="s">
        <v>32</v>
      </c>
      <c r="F109" s="103" t="s">
        <v>306</v>
      </c>
      <c r="G109" s="103" t="s">
        <v>219</v>
      </c>
      <c r="H109" s="103" t="s">
        <v>319</v>
      </c>
      <c r="I109" s="103" t="s">
        <v>279</v>
      </c>
      <c r="L109" s="3" t="s">
        <v>106</v>
      </c>
      <c r="M109" s="104">
        <v>1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97">
        <v>0.185</v>
      </c>
      <c r="AH109" s="97">
        <v>0.185</v>
      </c>
      <c r="AI109" s="97">
        <v>0.55500000000000005</v>
      </c>
      <c r="AJ109" s="97">
        <v>0.55500000000000005</v>
      </c>
      <c r="AK109" s="97">
        <v>0.37</v>
      </c>
      <c r="AM109" s="98">
        <f t="shared" si="12"/>
        <v>0</v>
      </c>
      <c r="AN109" s="98">
        <f t="shared" si="13"/>
        <v>0</v>
      </c>
      <c r="AO109" s="98">
        <f t="shared" si="2"/>
        <v>1.85</v>
      </c>
      <c r="AP109" s="98"/>
      <c r="AQ109" s="98"/>
      <c r="AR109" s="98"/>
      <c r="AV109" s="68"/>
    </row>
    <row r="110" spans="4:60">
      <c r="E110" s="103" t="s">
        <v>32</v>
      </c>
      <c r="F110" s="103" t="s">
        <v>341</v>
      </c>
      <c r="G110" s="103" t="s">
        <v>193</v>
      </c>
      <c r="H110" s="103" t="s">
        <v>319</v>
      </c>
      <c r="I110" s="103" t="s">
        <v>285</v>
      </c>
      <c r="L110" s="3" t="s">
        <v>106</v>
      </c>
      <c r="M110" s="104">
        <v>1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97">
        <v>0.45972643180564693</v>
      </c>
      <c r="AH110" s="97">
        <v>0.50175634429545835</v>
      </c>
      <c r="AI110" s="97">
        <v>0.54443839401825955</v>
      </c>
      <c r="AJ110" s="97">
        <v>1.1168047258630605</v>
      </c>
      <c r="AK110" s="97">
        <v>0.74597421237466333</v>
      </c>
      <c r="AM110" s="98">
        <f t="shared" si="12"/>
        <v>0</v>
      </c>
      <c r="AN110" s="98">
        <f t="shared" si="13"/>
        <v>0</v>
      </c>
      <c r="AO110" s="98">
        <f t="shared" si="2"/>
        <v>3.3687001083570882</v>
      </c>
      <c r="AP110" s="98"/>
      <c r="AQ110" s="98"/>
      <c r="AR110" s="98"/>
      <c r="AV110" s="68"/>
    </row>
    <row r="111" spans="4:60">
      <c r="E111" s="103" t="s">
        <v>32</v>
      </c>
      <c r="F111" s="106" t="s">
        <v>337</v>
      </c>
      <c r="G111" s="103" t="s">
        <v>197</v>
      </c>
      <c r="H111" s="103" t="s">
        <v>350</v>
      </c>
      <c r="I111" s="103" t="s">
        <v>277</v>
      </c>
      <c r="L111" s="3" t="s">
        <v>106</v>
      </c>
      <c r="M111" s="104">
        <v>1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97">
        <v>6.4665E-2</v>
      </c>
      <c r="AH111" s="97">
        <v>6.4413999999999999E-2</v>
      </c>
      <c r="AI111" s="97">
        <v>6.3944000000000001E-2</v>
      </c>
      <c r="AJ111" s="97">
        <v>6.3944000000000001E-2</v>
      </c>
      <c r="AK111" s="97">
        <v>6.3944000000000001E-2</v>
      </c>
      <c r="AM111" s="98">
        <f t="shared" si="12"/>
        <v>0</v>
      </c>
      <c r="AN111" s="98">
        <f t="shared" si="13"/>
        <v>0</v>
      </c>
      <c r="AO111" s="98">
        <f t="shared" si="2"/>
        <v>0.320911</v>
      </c>
      <c r="AP111" s="98"/>
      <c r="AQ111" s="98"/>
      <c r="AR111" s="98"/>
      <c r="AV111" s="68"/>
    </row>
    <row r="112" spans="4:60">
      <c r="E112" s="103" t="s">
        <v>32</v>
      </c>
      <c r="F112" s="103" t="s">
        <v>289</v>
      </c>
      <c r="G112" s="103" t="s">
        <v>218</v>
      </c>
      <c r="H112" s="105" t="s">
        <v>319</v>
      </c>
      <c r="I112" s="103" t="s">
        <v>280</v>
      </c>
      <c r="L112" s="3" t="s">
        <v>106</v>
      </c>
      <c r="M112" s="104">
        <v>1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97">
        <v>1.0562499999999999</v>
      </c>
      <c r="AH112" s="97">
        <v>0.72499999999999998</v>
      </c>
      <c r="AI112" s="97">
        <v>0.68125000000000002</v>
      </c>
      <c r="AJ112" s="97">
        <v>0.61250000000000004</v>
      </c>
      <c r="AK112" s="97">
        <v>0.48125000000000001</v>
      </c>
      <c r="AM112" s="98">
        <f t="shared" si="12"/>
        <v>0</v>
      </c>
      <c r="AN112" s="98">
        <f t="shared" si="13"/>
        <v>0</v>
      </c>
      <c r="AO112" s="98">
        <f t="shared" si="2"/>
        <v>3.5562500000000004</v>
      </c>
      <c r="AP112" s="98"/>
      <c r="AQ112" s="98"/>
      <c r="AR112" s="98"/>
    </row>
    <row r="113" spans="4:60">
      <c r="E113" s="103" t="s">
        <v>32</v>
      </c>
      <c r="F113" s="103" t="s">
        <v>288</v>
      </c>
      <c r="G113" s="103" t="s">
        <v>218</v>
      </c>
      <c r="H113" s="105" t="s">
        <v>319</v>
      </c>
      <c r="I113" s="103" t="s">
        <v>281</v>
      </c>
      <c r="L113" s="3" t="s">
        <v>106</v>
      </c>
      <c r="M113" s="104">
        <v>1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97">
        <v>1.9145000000000001</v>
      </c>
      <c r="AH113" s="97">
        <v>-0.21</v>
      </c>
      <c r="AI113" s="97">
        <v>0.31145</v>
      </c>
      <c r="AJ113" s="97">
        <v>1.14655</v>
      </c>
      <c r="AK113" s="97">
        <v>0.22850000000000001</v>
      </c>
      <c r="AM113" s="98">
        <f t="shared" si="12"/>
        <v>0</v>
      </c>
      <c r="AN113" s="98">
        <f t="shared" si="13"/>
        <v>0</v>
      </c>
      <c r="AO113" s="98">
        <f t="shared" si="2"/>
        <v>3.391</v>
      </c>
      <c r="AP113" s="98"/>
      <c r="AQ113" s="98"/>
      <c r="AR113" s="98"/>
    </row>
    <row r="114" spans="4:60">
      <c r="E114" s="103"/>
      <c r="F114" s="103"/>
      <c r="G114" s="103"/>
      <c r="H114" s="103"/>
      <c r="I114" s="103"/>
      <c r="L114" s="3" t="s">
        <v>106</v>
      </c>
      <c r="M114" s="104"/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97"/>
      <c r="AH114" s="97"/>
      <c r="AI114" s="97"/>
      <c r="AJ114" s="97"/>
      <c r="AK114" s="97"/>
      <c r="AM114" s="98">
        <f t="shared" si="12"/>
        <v>0</v>
      </c>
      <c r="AN114" s="98">
        <f t="shared" si="13"/>
        <v>0</v>
      </c>
      <c r="AO114" s="98">
        <f t="shared" si="2"/>
        <v>0</v>
      </c>
      <c r="AP114" s="98"/>
      <c r="AQ114" s="98"/>
      <c r="AR114" s="98"/>
    </row>
    <row r="115" spans="4:60">
      <c r="E115" s="103" t="s">
        <v>32</v>
      </c>
      <c r="F115" s="103" t="s">
        <v>338</v>
      </c>
      <c r="G115" s="103" t="s">
        <v>220</v>
      </c>
      <c r="H115" s="103" t="s">
        <v>319</v>
      </c>
      <c r="I115" s="103" t="s">
        <v>282</v>
      </c>
      <c r="L115" s="3" t="s">
        <v>106</v>
      </c>
      <c r="M115" s="104">
        <v>1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97">
        <v>0.4771224</v>
      </c>
      <c r="AH115" s="97">
        <v>0.4747248</v>
      </c>
      <c r="AI115" s="97">
        <v>0.4723272</v>
      </c>
      <c r="AJ115" s="97">
        <v>0.4699296</v>
      </c>
      <c r="AK115" s="97">
        <v>0.467532</v>
      </c>
      <c r="AM115" s="98">
        <f t="shared" si="12"/>
        <v>0</v>
      </c>
      <c r="AN115" s="98">
        <f t="shared" si="13"/>
        <v>0</v>
      </c>
      <c r="AO115" s="98">
        <f t="shared" si="2"/>
        <v>2.3616359999999998</v>
      </c>
      <c r="AP115" s="98"/>
      <c r="AQ115" s="98"/>
      <c r="AR115" s="98"/>
    </row>
    <row r="116" spans="4:60">
      <c r="E116" s="106" t="s">
        <v>32</v>
      </c>
      <c r="F116" s="106" t="s">
        <v>339</v>
      </c>
      <c r="G116" s="106" t="s">
        <v>220</v>
      </c>
      <c r="H116" s="106" t="s">
        <v>350</v>
      </c>
      <c r="I116" s="106" t="s">
        <v>283</v>
      </c>
      <c r="L116" s="3" t="s">
        <v>106</v>
      </c>
      <c r="M116" s="104">
        <v>1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97">
        <v>0.73722754709445903</v>
      </c>
      <c r="AH116" s="97">
        <v>0.74063111087496403</v>
      </c>
      <c r="AI116" s="97">
        <v>0.733480698591219</v>
      </c>
      <c r="AJ116" s="97">
        <v>0.73198998614799504</v>
      </c>
      <c r="AK116" s="97">
        <v>0.74058180685571695</v>
      </c>
      <c r="AM116" s="98">
        <f t="shared" si="12"/>
        <v>0</v>
      </c>
      <c r="AN116" s="98">
        <f t="shared" si="13"/>
        <v>0</v>
      </c>
      <c r="AO116" s="98">
        <f t="shared" si="2"/>
        <v>3.6839111495643539</v>
      </c>
      <c r="AP116" s="98"/>
      <c r="AQ116" s="98"/>
      <c r="AR116" s="98"/>
    </row>
    <row r="117" spans="4:60">
      <c r="E117" s="115"/>
      <c r="F117" s="115"/>
      <c r="G117" s="115"/>
      <c r="H117" s="115"/>
      <c r="I117" s="115"/>
      <c r="M117" s="104"/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97"/>
      <c r="AH117" s="97"/>
      <c r="AI117" s="97"/>
      <c r="AJ117" s="97"/>
      <c r="AK117" s="97"/>
      <c r="AM117" s="98">
        <f t="shared" si="12"/>
        <v>0</v>
      </c>
      <c r="AN117" s="98">
        <f t="shared" si="13"/>
        <v>0</v>
      </c>
      <c r="AO117" s="98">
        <f t="shared" si="2"/>
        <v>0</v>
      </c>
      <c r="AP117" s="98"/>
      <c r="AQ117" s="98"/>
      <c r="AR117" s="98"/>
    </row>
    <row r="118" spans="4:60" s="68" customFormat="1">
      <c r="R118" s="87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  <c r="AD118" s="88"/>
      <c r="AE118" s="88"/>
      <c r="AF118" s="88"/>
      <c r="AG118" s="88"/>
      <c r="AH118" s="88"/>
      <c r="AI118" s="88"/>
      <c r="AJ118" s="88"/>
      <c r="AK118" s="88"/>
      <c r="AM118" s="88"/>
      <c r="AN118" s="88"/>
      <c r="AO118" s="88"/>
      <c r="AP118" s="88"/>
      <c r="AQ118" s="88"/>
      <c r="AR118" s="88"/>
      <c r="AU118" s="69"/>
    </row>
    <row r="119" spans="4:60">
      <c r="D119" s="95" t="s">
        <v>34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96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</row>
    <row r="121" spans="4:60">
      <c r="E121" s="103" t="s">
        <v>34</v>
      </c>
      <c r="F121" s="103" t="s">
        <v>302</v>
      </c>
      <c r="G121" s="103" t="s">
        <v>219</v>
      </c>
      <c r="H121" s="105" t="s">
        <v>319</v>
      </c>
      <c r="I121" s="103" t="s">
        <v>335</v>
      </c>
      <c r="L121" s="3" t="s">
        <v>106</v>
      </c>
      <c r="M121" s="104">
        <v>1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97">
        <v>1.5389999999999999</v>
      </c>
      <c r="AH121" s="97">
        <v>0</v>
      </c>
      <c r="AI121" s="97">
        <v>0</v>
      </c>
      <c r="AJ121" s="97">
        <v>0</v>
      </c>
      <c r="AK121" s="97">
        <v>0</v>
      </c>
      <c r="AM121" s="98">
        <f t="shared" si="12"/>
        <v>0</v>
      </c>
      <c r="AN121" s="98">
        <f t="shared" si="13"/>
        <v>0</v>
      </c>
      <c r="AO121" s="98">
        <f t="shared" si="2"/>
        <v>1.5389999999999999</v>
      </c>
      <c r="AP121" s="98"/>
      <c r="AQ121" s="98"/>
      <c r="AR121" s="98"/>
      <c r="AV121" s="68"/>
    </row>
    <row r="122" spans="4:60">
      <c r="E122" s="103" t="s">
        <v>34</v>
      </c>
      <c r="F122" s="103" t="s">
        <v>303</v>
      </c>
      <c r="G122" s="103" t="s">
        <v>171</v>
      </c>
      <c r="H122" s="105" t="s">
        <v>319</v>
      </c>
      <c r="I122" s="103" t="s">
        <v>287</v>
      </c>
      <c r="L122" s="3" t="s">
        <v>106</v>
      </c>
      <c r="M122" s="104">
        <v>1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97">
        <v>0.13600000000000001</v>
      </c>
      <c r="AH122" s="97">
        <v>0.13600000000000001</v>
      </c>
      <c r="AI122" s="97">
        <v>0.13600000000000001</v>
      </c>
      <c r="AJ122" s="97">
        <v>0.13600000000000001</v>
      </c>
      <c r="AK122" s="97">
        <v>0.13600000000000001</v>
      </c>
      <c r="AM122" s="98">
        <f t="shared" si="12"/>
        <v>0</v>
      </c>
      <c r="AN122" s="98">
        <f t="shared" si="13"/>
        <v>0</v>
      </c>
      <c r="AO122" s="98">
        <f t="shared" si="2"/>
        <v>0.68</v>
      </c>
      <c r="AP122" s="98"/>
      <c r="AQ122" s="98"/>
      <c r="AR122" s="98"/>
      <c r="AV122" s="68"/>
    </row>
    <row r="123" spans="4:60">
      <c r="E123" s="103" t="s">
        <v>34</v>
      </c>
      <c r="F123" s="103" t="s">
        <v>343</v>
      </c>
      <c r="G123" s="103" t="s">
        <v>219</v>
      </c>
      <c r="H123" s="103" t="s">
        <v>350</v>
      </c>
      <c r="I123" s="103" t="s">
        <v>335</v>
      </c>
      <c r="L123" s="3" t="s">
        <v>106</v>
      </c>
      <c r="M123" s="104">
        <v>1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97">
        <v>0</v>
      </c>
      <c r="AH123" s="97">
        <v>0</v>
      </c>
      <c r="AI123" s="97">
        <v>1.2411000000000001</v>
      </c>
      <c r="AJ123" s="97">
        <v>1.8522000000000001</v>
      </c>
      <c r="AK123" s="97">
        <v>3.07125</v>
      </c>
      <c r="AM123" s="98">
        <f t="shared" ref="AM123" si="17">SUM(T123:X123)</f>
        <v>0</v>
      </c>
      <c r="AN123" s="98">
        <f t="shared" ref="AN123" si="18">SUM(Y123:AF123)</f>
        <v>0</v>
      </c>
      <c r="AO123" s="98">
        <f t="shared" ref="AO123" si="19">SUM(AG123:AK123)</f>
        <v>6.1645500000000002</v>
      </c>
      <c r="AP123" s="98"/>
      <c r="AQ123" s="98"/>
      <c r="AR123" s="98"/>
      <c r="AV123" s="68"/>
    </row>
    <row r="124" spans="4:60">
      <c r="E124" s="103" t="s">
        <v>34</v>
      </c>
      <c r="F124" s="103" t="s">
        <v>300</v>
      </c>
      <c r="G124" s="103" t="s">
        <v>197</v>
      </c>
      <c r="H124" s="103" t="s">
        <v>319</v>
      </c>
      <c r="I124" s="103" t="s">
        <v>278</v>
      </c>
      <c r="L124" s="3" t="s">
        <v>106</v>
      </c>
      <c r="M124" s="104">
        <v>1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97">
        <v>1.962</v>
      </c>
      <c r="AH124" s="97">
        <v>1.962</v>
      </c>
      <c r="AI124" s="97">
        <v>1.962</v>
      </c>
      <c r="AJ124" s="97">
        <v>1.962</v>
      </c>
      <c r="AK124" s="97">
        <v>1.962</v>
      </c>
      <c r="AL124"/>
      <c r="AM124" s="98">
        <f t="shared" si="12"/>
        <v>0</v>
      </c>
      <c r="AN124" s="98">
        <f t="shared" si="13"/>
        <v>0</v>
      </c>
      <c r="AO124" s="98">
        <f t="shared" si="2"/>
        <v>9.81</v>
      </c>
      <c r="AP124" s="98"/>
      <c r="AQ124" s="98"/>
      <c r="AR124" s="98"/>
      <c r="AV124" s="68"/>
    </row>
    <row r="125" spans="4:60">
      <c r="E125" s="103" t="s">
        <v>34</v>
      </c>
      <c r="F125" s="103" t="s">
        <v>301</v>
      </c>
      <c r="G125" s="103" t="s">
        <v>219</v>
      </c>
      <c r="H125" s="103" t="s">
        <v>350</v>
      </c>
      <c r="I125" s="103" t="s">
        <v>392</v>
      </c>
      <c r="L125" s="3" t="s">
        <v>106</v>
      </c>
      <c r="M125" s="104">
        <v>1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97">
        <v>1.2537</v>
      </c>
      <c r="AH125" s="97">
        <v>0</v>
      </c>
      <c r="AI125" s="97">
        <v>0</v>
      </c>
      <c r="AJ125" s="97">
        <v>0</v>
      </c>
      <c r="AK125" s="97">
        <v>0</v>
      </c>
      <c r="AL125"/>
      <c r="AM125" s="98">
        <f t="shared" si="12"/>
        <v>0</v>
      </c>
      <c r="AN125" s="98">
        <f t="shared" si="13"/>
        <v>0</v>
      </c>
      <c r="AO125" s="98">
        <f t="shared" si="2"/>
        <v>1.2537</v>
      </c>
      <c r="AP125" s="98"/>
      <c r="AQ125" s="98"/>
      <c r="AR125" s="98"/>
      <c r="AV125" s="68"/>
    </row>
    <row r="126" spans="4:60">
      <c r="E126" s="103"/>
      <c r="F126" s="103"/>
      <c r="G126" s="103"/>
      <c r="H126" s="105"/>
      <c r="I126" s="103"/>
      <c r="L126" s="3" t="s">
        <v>106</v>
      </c>
      <c r="M126" s="104"/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97"/>
      <c r="AH126" s="97"/>
      <c r="AI126" s="97"/>
      <c r="AJ126" s="97"/>
      <c r="AK126" s="97"/>
      <c r="AL126"/>
      <c r="AM126" s="98">
        <f t="shared" si="12"/>
        <v>0</v>
      </c>
      <c r="AN126" s="98">
        <f t="shared" si="13"/>
        <v>0</v>
      </c>
      <c r="AO126" s="98">
        <f t="shared" si="2"/>
        <v>0</v>
      </c>
      <c r="AP126" s="98"/>
      <c r="AQ126" s="98"/>
      <c r="AR126" s="98"/>
      <c r="AV126" s="68"/>
    </row>
    <row r="127" spans="4:60">
      <c r="E127" s="103" t="s">
        <v>34</v>
      </c>
      <c r="F127" s="103" t="s">
        <v>304</v>
      </c>
      <c r="G127" s="103" t="s">
        <v>190</v>
      </c>
      <c r="H127" s="103" t="s">
        <v>319</v>
      </c>
      <c r="I127" s="103" t="s">
        <v>284</v>
      </c>
      <c r="L127" s="3" t="s">
        <v>106</v>
      </c>
      <c r="M127" s="104">
        <v>1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97">
        <v>1.26E-2</v>
      </c>
      <c r="AH127" s="97">
        <v>1.26E-2</v>
      </c>
      <c r="AI127" s="97">
        <v>1.26E-2</v>
      </c>
      <c r="AJ127" s="97">
        <v>1.26E-2</v>
      </c>
      <c r="AK127" s="97">
        <v>1.26E-2</v>
      </c>
      <c r="AL127"/>
      <c r="AM127" s="98">
        <f t="shared" si="12"/>
        <v>0</v>
      </c>
      <c r="AN127" s="98">
        <f t="shared" si="13"/>
        <v>0</v>
      </c>
      <c r="AO127" s="98">
        <f t="shared" si="2"/>
        <v>6.3E-2</v>
      </c>
      <c r="AP127" s="98"/>
      <c r="AQ127" s="98"/>
      <c r="AR127" s="98"/>
      <c r="AV127" s="68"/>
    </row>
    <row r="128" spans="4:60">
      <c r="E128" s="103" t="s">
        <v>34</v>
      </c>
      <c r="F128" s="103" t="s">
        <v>305</v>
      </c>
      <c r="G128" s="103" t="s">
        <v>235</v>
      </c>
      <c r="H128" s="103" t="s">
        <v>319</v>
      </c>
      <c r="I128" s="103" t="s">
        <v>279</v>
      </c>
      <c r="L128" s="3" t="s">
        <v>106</v>
      </c>
      <c r="M128" s="104">
        <v>1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97">
        <v>6.3E-2</v>
      </c>
      <c r="AH128" s="97">
        <v>6.3E-2</v>
      </c>
      <c r="AI128" s="97">
        <v>6.3E-2</v>
      </c>
      <c r="AJ128" s="97">
        <v>6.3E-2</v>
      </c>
      <c r="AK128" s="97">
        <v>6.3E-2</v>
      </c>
      <c r="AM128" s="98">
        <f t="shared" si="12"/>
        <v>0</v>
      </c>
      <c r="AN128" s="98">
        <f t="shared" si="13"/>
        <v>0</v>
      </c>
      <c r="AO128" s="98">
        <f t="shared" si="2"/>
        <v>0.315</v>
      </c>
      <c r="AP128" s="98"/>
      <c r="AQ128" s="98"/>
      <c r="AR128" s="98"/>
      <c r="AV128" s="68"/>
    </row>
    <row r="129" spans="2:60">
      <c r="E129" s="103" t="s">
        <v>34</v>
      </c>
      <c r="F129" s="103" t="s">
        <v>306</v>
      </c>
      <c r="G129" s="103" t="s">
        <v>219</v>
      </c>
      <c r="H129" s="103" t="s">
        <v>319</v>
      </c>
      <c r="I129" s="103" t="s">
        <v>279</v>
      </c>
      <c r="L129" s="3" t="s">
        <v>106</v>
      </c>
      <c r="M129" s="104">
        <v>1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97">
        <v>0.315</v>
      </c>
      <c r="AH129" s="97">
        <v>0.315</v>
      </c>
      <c r="AI129" s="97">
        <v>0.94500000000000006</v>
      </c>
      <c r="AJ129" s="97">
        <v>0.94500000000000006</v>
      </c>
      <c r="AK129" s="97">
        <v>0.63</v>
      </c>
      <c r="AM129" s="98">
        <f t="shared" si="12"/>
        <v>0</v>
      </c>
      <c r="AN129" s="98">
        <f t="shared" si="13"/>
        <v>0</v>
      </c>
      <c r="AO129" s="98">
        <f t="shared" si="2"/>
        <v>3.1500000000000004</v>
      </c>
      <c r="AP129" s="98"/>
      <c r="AQ129" s="98"/>
      <c r="AR129" s="98"/>
      <c r="AV129" s="68"/>
    </row>
    <row r="130" spans="2:60">
      <c r="E130" s="103" t="s">
        <v>34</v>
      </c>
      <c r="F130" s="103" t="s">
        <v>341</v>
      </c>
      <c r="G130" s="103" t="s">
        <v>193</v>
      </c>
      <c r="H130" s="103" t="s">
        <v>319</v>
      </c>
      <c r="I130" s="103" t="s">
        <v>285</v>
      </c>
      <c r="L130" s="3" t="s">
        <v>106</v>
      </c>
      <c r="M130" s="104">
        <v>1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97">
        <v>1.1189116353742554</v>
      </c>
      <c r="AH130" s="97">
        <v>1.2069820497387629</v>
      </c>
      <c r="AI130" s="97">
        <v>1.2900071878265871</v>
      </c>
      <c r="AJ130" s="97">
        <v>2.6458917500432371</v>
      </c>
      <c r="AK130" s="97">
        <v>1.6744926736587202</v>
      </c>
      <c r="AM130" s="98">
        <f t="shared" si="12"/>
        <v>0</v>
      </c>
      <c r="AN130" s="98">
        <f t="shared" si="13"/>
        <v>0</v>
      </c>
      <c r="AO130" s="98">
        <f t="shared" ref="AO130:AO138" si="20">SUM(AG130:AK130)</f>
        <v>7.9362852966415627</v>
      </c>
      <c r="AP130" s="98"/>
      <c r="AQ130" s="98"/>
      <c r="AR130" s="98"/>
      <c r="AV130" s="68"/>
    </row>
    <row r="131" spans="2:60">
      <c r="E131" s="103" t="s">
        <v>34</v>
      </c>
      <c r="F131" s="106" t="s">
        <v>337</v>
      </c>
      <c r="G131" s="103" t="s">
        <v>197</v>
      </c>
      <c r="H131" s="103" t="s">
        <v>350</v>
      </c>
      <c r="I131" s="103" t="s">
        <v>286</v>
      </c>
      <c r="L131" s="3" t="s">
        <v>106</v>
      </c>
      <c r="M131" s="104">
        <v>1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97">
        <v>0.13284499999999999</v>
      </c>
      <c r="AH131" s="97">
        <v>0.13214999999999999</v>
      </c>
      <c r="AI131" s="97">
        <v>0.13194700000000001</v>
      </c>
      <c r="AJ131" s="97">
        <v>0.131721</v>
      </c>
      <c r="AK131" s="97">
        <v>0.13159499999999999</v>
      </c>
      <c r="AM131" s="98">
        <f t="shared" si="12"/>
        <v>0</v>
      </c>
      <c r="AN131" s="98">
        <f t="shared" si="13"/>
        <v>0</v>
      </c>
      <c r="AO131" s="98">
        <f t="shared" si="20"/>
        <v>0.66025800000000001</v>
      </c>
      <c r="AP131" s="98"/>
      <c r="AQ131" s="98"/>
      <c r="AR131" s="98"/>
      <c r="AV131" s="68"/>
    </row>
    <row r="132" spans="2:60">
      <c r="E132" s="103" t="s">
        <v>34</v>
      </c>
      <c r="F132" s="103" t="s">
        <v>289</v>
      </c>
      <c r="G132" s="103" t="s">
        <v>218</v>
      </c>
      <c r="H132" s="105" t="s">
        <v>319</v>
      </c>
      <c r="I132" s="103" t="s">
        <v>280</v>
      </c>
      <c r="L132" s="3" t="s">
        <v>106</v>
      </c>
      <c r="M132" s="104">
        <v>1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97">
        <v>0.86875000000000002</v>
      </c>
      <c r="AH132" s="97">
        <v>1.1937500000000001</v>
      </c>
      <c r="AI132" s="97">
        <v>1.2250000000000001</v>
      </c>
      <c r="AJ132" s="97">
        <v>1.2875000000000001</v>
      </c>
      <c r="AK132" s="97">
        <v>1.40625</v>
      </c>
      <c r="AM132" s="98">
        <f t="shared" si="12"/>
        <v>0</v>
      </c>
      <c r="AN132" s="98">
        <f t="shared" si="13"/>
        <v>0</v>
      </c>
      <c r="AO132" s="98">
        <f t="shared" si="20"/>
        <v>5.9812500000000002</v>
      </c>
      <c r="AP132" s="98"/>
      <c r="AQ132" s="98"/>
      <c r="AR132" s="98"/>
      <c r="AV132" s="68"/>
    </row>
    <row r="133" spans="2:60">
      <c r="E133" s="103" t="s">
        <v>34</v>
      </c>
      <c r="F133" s="103" t="s">
        <v>288</v>
      </c>
      <c r="G133" s="103" t="s">
        <v>218</v>
      </c>
      <c r="H133" s="105" t="s">
        <v>319</v>
      </c>
      <c r="I133" s="103" t="s">
        <v>281</v>
      </c>
      <c r="L133" s="3" t="s">
        <v>106</v>
      </c>
      <c r="M133" s="104">
        <v>1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97">
        <v>0.77849999999999997</v>
      </c>
      <c r="AH133" s="97">
        <v>2.96</v>
      </c>
      <c r="AI133" s="97">
        <v>0.44453999999999999</v>
      </c>
      <c r="AJ133" s="97">
        <v>2.5164599999999999</v>
      </c>
      <c r="AK133" s="97">
        <v>1.96468</v>
      </c>
      <c r="AM133" s="98">
        <f t="shared" si="12"/>
        <v>0</v>
      </c>
      <c r="AN133" s="98">
        <f t="shared" si="13"/>
        <v>0</v>
      </c>
      <c r="AO133" s="98">
        <f t="shared" si="20"/>
        <v>8.66418</v>
      </c>
      <c r="AP133" s="98"/>
      <c r="AQ133" s="98"/>
      <c r="AR133" s="98"/>
      <c r="AV133" s="68"/>
    </row>
    <row r="134" spans="2:60">
      <c r="E134" s="103"/>
      <c r="F134" s="103"/>
      <c r="G134" s="103"/>
      <c r="H134" s="103"/>
      <c r="I134" s="103"/>
      <c r="L134" s="3" t="s">
        <v>106</v>
      </c>
      <c r="M134" s="104"/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97"/>
      <c r="AH134" s="97"/>
      <c r="AI134" s="97"/>
      <c r="AJ134" s="97"/>
      <c r="AK134" s="97"/>
      <c r="AM134" s="98">
        <f t="shared" si="12"/>
        <v>0</v>
      </c>
      <c r="AN134" s="98">
        <f t="shared" si="13"/>
        <v>0</v>
      </c>
      <c r="AO134" s="98">
        <f t="shared" si="20"/>
        <v>0</v>
      </c>
      <c r="AP134" s="98"/>
      <c r="AQ134" s="98"/>
      <c r="AR134" s="98"/>
    </row>
    <row r="135" spans="2:60">
      <c r="E135" s="103" t="s">
        <v>34</v>
      </c>
      <c r="F135" s="103" t="s">
        <v>344</v>
      </c>
      <c r="G135" s="103" t="s">
        <v>219</v>
      </c>
      <c r="H135" s="103" t="s">
        <v>350</v>
      </c>
      <c r="I135" s="103" t="s">
        <v>290</v>
      </c>
      <c r="L135" s="3" t="s">
        <v>106</v>
      </c>
      <c r="M135" s="104">
        <v>1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97">
        <v>0.8</v>
      </c>
      <c r="AH135" s="97">
        <v>0.75</v>
      </c>
      <c r="AI135" s="97">
        <v>0</v>
      </c>
      <c r="AJ135" s="97">
        <v>0</v>
      </c>
      <c r="AK135" s="97">
        <v>0</v>
      </c>
      <c r="AM135" s="98">
        <f t="shared" si="12"/>
        <v>0</v>
      </c>
      <c r="AN135" s="98">
        <f t="shared" si="13"/>
        <v>0</v>
      </c>
      <c r="AO135" s="98">
        <f t="shared" si="20"/>
        <v>1.55</v>
      </c>
      <c r="AP135" s="98"/>
      <c r="AQ135" s="98"/>
      <c r="AR135" s="98"/>
    </row>
    <row r="136" spans="2:60">
      <c r="E136" s="103" t="s">
        <v>34</v>
      </c>
      <c r="F136" s="103" t="s">
        <v>345</v>
      </c>
      <c r="G136" s="103" t="s">
        <v>219</v>
      </c>
      <c r="H136" s="103" t="s">
        <v>350</v>
      </c>
      <c r="I136" s="103" t="s">
        <v>290</v>
      </c>
      <c r="L136" s="3" t="s">
        <v>106</v>
      </c>
      <c r="M136" s="104">
        <v>1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97">
        <v>0.39</v>
      </c>
      <c r="AH136" s="97">
        <v>0.37</v>
      </c>
      <c r="AI136" s="97">
        <v>0.36</v>
      </c>
      <c r="AJ136" s="97">
        <v>0.36</v>
      </c>
      <c r="AK136" s="97">
        <v>0.36</v>
      </c>
      <c r="AM136" s="98">
        <f t="shared" si="12"/>
        <v>0</v>
      </c>
      <c r="AN136" s="98">
        <f t="shared" si="13"/>
        <v>0</v>
      </c>
      <c r="AO136" s="98">
        <f t="shared" si="20"/>
        <v>1.8399999999999999</v>
      </c>
      <c r="AP136" s="98"/>
      <c r="AQ136" s="98"/>
      <c r="AR136" s="98"/>
    </row>
    <row r="137" spans="2:60">
      <c r="E137" s="103" t="s">
        <v>34</v>
      </c>
      <c r="F137" s="103" t="s">
        <v>338</v>
      </c>
      <c r="G137" s="103" t="s">
        <v>220</v>
      </c>
      <c r="H137" s="103" t="s">
        <v>319</v>
      </c>
      <c r="I137" s="103" t="s">
        <v>282</v>
      </c>
      <c r="L137" s="3" t="s">
        <v>106</v>
      </c>
      <c r="M137" s="104">
        <v>1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97">
        <v>0.81239759999999994</v>
      </c>
      <c r="AH137" s="97">
        <v>0.80831520000000001</v>
      </c>
      <c r="AI137" s="97">
        <v>0.80423279999999997</v>
      </c>
      <c r="AJ137" s="97">
        <v>0.80015039999999993</v>
      </c>
      <c r="AK137" s="97">
        <v>0.796068</v>
      </c>
      <c r="AM137" s="98">
        <f t="shared" si="12"/>
        <v>0</v>
      </c>
      <c r="AN137" s="98">
        <f t="shared" si="13"/>
        <v>0</v>
      </c>
      <c r="AO137" s="98">
        <f t="shared" si="20"/>
        <v>4.0211639999999997</v>
      </c>
      <c r="AP137" s="98"/>
      <c r="AQ137" s="98"/>
      <c r="AR137" s="98"/>
    </row>
    <row r="138" spans="2:60">
      <c r="E138" s="115"/>
      <c r="F138" s="115"/>
      <c r="G138" s="115"/>
      <c r="H138" s="115"/>
      <c r="I138" s="115"/>
      <c r="M138" s="104"/>
      <c r="R138" s="14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97"/>
      <c r="AH138" s="97"/>
      <c r="AI138" s="97"/>
      <c r="AJ138" s="97"/>
      <c r="AK138" s="97"/>
      <c r="AM138" s="98">
        <f t="shared" si="12"/>
        <v>0</v>
      </c>
      <c r="AN138" s="98">
        <f t="shared" si="13"/>
        <v>0</v>
      </c>
      <c r="AO138" s="98">
        <f t="shared" si="20"/>
        <v>0</v>
      </c>
      <c r="AP138" s="98"/>
      <c r="AQ138" s="98"/>
      <c r="AR138" s="98"/>
    </row>
    <row r="139" spans="2:60" s="68" customFormat="1">
      <c r="R139" s="87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  <c r="AD139" s="88"/>
      <c r="AE139" s="88"/>
      <c r="AF139" s="88"/>
      <c r="AG139" s="88"/>
      <c r="AH139" s="88"/>
      <c r="AI139" s="88"/>
      <c r="AJ139" s="88"/>
      <c r="AK139" s="88"/>
      <c r="AM139" s="88"/>
      <c r="AN139" s="88"/>
      <c r="AO139" s="88"/>
      <c r="AP139" s="88"/>
      <c r="AQ139" s="88"/>
      <c r="AR139" s="88"/>
      <c r="AU139" s="69"/>
    </row>
    <row r="140" spans="2:60">
      <c r="D140" s="95" t="s">
        <v>36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96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</row>
    <row r="141" spans="2:60">
      <c r="E141" s="103" t="s">
        <v>36</v>
      </c>
      <c r="F141" s="103" t="s">
        <v>342</v>
      </c>
      <c r="G141" s="103" t="s">
        <v>190</v>
      </c>
      <c r="H141" s="103" t="s">
        <v>319</v>
      </c>
      <c r="I141" s="103" t="s">
        <v>291</v>
      </c>
      <c r="L141" s="3" t="s">
        <v>106</v>
      </c>
      <c r="M141" s="104">
        <v>1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97">
        <v>4.9750000000000003E-2</v>
      </c>
      <c r="AH141" s="97">
        <v>4.9501250000000004E-2</v>
      </c>
      <c r="AI141" s="97">
        <v>4.9253743750000002E-2</v>
      </c>
      <c r="AJ141" s="97">
        <v>4.9007475031250004E-2</v>
      </c>
      <c r="AK141" s="97">
        <v>4.8762437656093754E-2</v>
      </c>
      <c r="AM141" s="98">
        <f>SUM(T141:X141)</f>
        <v>0</v>
      </c>
      <c r="AN141" s="98">
        <f>SUM(Y141:AF141)</f>
        <v>0</v>
      </c>
      <c r="AO141" s="98">
        <f>SUM(AG141:AK141)</f>
        <v>0.24627490643734376</v>
      </c>
      <c r="AP141" s="98"/>
      <c r="AQ141" s="98"/>
      <c r="AR141" s="98"/>
    </row>
    <row r="142" spans="2:60" s="68" customFormat="1">
      <c r="E142" s="103" t="s">
        <v>36</v>
      </c>
      <c r="F142" s="103" t="s">
        <v>386</v>
      </c>
      <c r="G142" s="103" t="s">
        <v>171</v>
      </c>
      <c r="H142" s="103" t="s">
        <v>319</v>
      </c>
      <c r="I142" s="103" t="s">
        <v>385</v>
      </c>
      <c r="L142" s="3" t="s">
        <v>106</v>
      </c>
      <c r="M142" s="104">
        <v>1</v>
      </c>
      <c r="R142" s="14"/>
      <c r="T142" s="88"/>
      <c r="U142" s="88"/>
      <c r="V142" s="88"/>
      <c r="W142" s="88"/>
      <c r="X142" s="88"/>
      <c r="Y142" s="88"/>
      <c r="Z142" s="88"/>
      <c r="AA142" s="88"/>
      <c r="AB142" s="88"/>
      <c r="AC142" s="88"/>
      <c r="AD142" s="88"/>
      <c r="AE142" s="88"/>
      <c r="AF142" s="88"/>
      <c r="AG142" s="97">
        <v>0.57460923449716095</v>
      </c>
      <c r="AH142" s="97">
        <v>0.42460923449716098</v>
      </c>
      <c r="AI142" s="97">
        <v>0.40460923449716096</v>
      </c>
      <c r="AJ142" s="97">
        <v>0.37460923449716094</v>
      </c>
      <c r="AK142" s="97">
        <v>0.37460923449716094</v>
      </c>
      <c r="AM142" s="98">
        <f t="shared" ref="AM142" si="21">SUM(T142:X142)</f>
        <v>0</v>
      </c>
      <c r="AN142" s="98">
        <f t="shared" ref="AN142" si="22">SUM(Y142:AF142)</f>
        <v>0</v>
      </c>
      <c r="AO142" s="98">
        <f t="shared" ref="AO142" si="23">SUM(AG142:AK142)</f>
        <v>2.153046172485805</v>
      </c>
      <c r="AP142" s="98"/>
      <c r="AQ142" s="98"/>
      <c r="AR142" s="98"/>
      <c r="AU142" s="69"/>
    </row>
    <row r="143" spans="2:60" s="68" customFormat="1">
      <c r="R143" s="87"/>
      <c r="T143" s="88"/>
      <c r="U143" s="88"/>
      <c r="V143" s="88"/>
      <c r="W143" s="88"/>
      <c r="X143" s="88"/>
      <c r="Y143" s="88"/>
      <c r="Z143" s="88"/>
      <c r="AA143" s="88"/>
      <c r="AB143" s="88"/>
      <c r="AC143" s="88"/>
      <c r="AD143" s="88"/>
      <c r="AE143" s="88"/>
      <c r="AF143" s="88"/>
      <c r="AG143" s="88"/>
      <c r="AH143" s="88"/>
      <c r="AI143" s="88"/>
      <c r="AJ143" s="88"/>
      <c r="AK143" s="88"/>
      <c r="AM143" s="88"/>
      <c r="AN143" s="88"/>
      <c r="AO143" s="88"/>
      <c r="AP143" s="88"/>
      <c r="AQ143" s="88"/>
      <c r="AR143" s="88"/>
      <c r="AU143" s="69"/>
    </row>
    <row r="144" spans="2:60" ht="14.65">
      <c r="B144" s="10" t="s">
        <v>116</v>
      </c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41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</row>
    <row r="145" spans="3:41">
      <c r="C145" s="30" t="s">
        <v>120</v>
      </c>
      <c r="AO145" s="90"/>
    </row>
    <row r="147" spans="3:41">
      <c r="F147" s="3" t="s">
        <v>360</v>
      </c>
      <c r="R147" s="29">
        <f>COUNTIF(M16:M141,"&gt;1")</f>
        <v>0</v>
      </c>
      <c r="T147" s="29" t="b">
        <f>TRUE</f>
        <v>1</v>
      </c>
      <c r="U147" s="29" t="b">
        <f>TRUE</f>
        <v>1</v>
      </c>
      <c r="V147" s="29" t="b">
        <f>TRUE</f>
        <v>1</v>
      </c>
      <c r="W147" s="29" t="b">
        <f>TRUE</f>
        <v>1</v>
      </c>
      <c r="X147" s="29" t="b">
        <f>TRUE</f>
        <v>1</v>
      </c>
      <c r="Y147" s="29" t="b">
        <f>TRUE</f>
        <v>1</v>
      </c>
      <c r="Z147" s="29" t="b">
        <f>TRUE</f>
        <v>1</v>
      </c>
      <c r="AA147" s="29" t="b">
        <f>TRUE</f>
        <v>1</v>
      </c>
      <c r="AB147" s="29" t="b">
        <f>TRUE</f>
        <v>1</v>
      </c>
      <c r="AC147" s="29" t="b">
        <f>TRUE</f>
        <v>1</v>
      </c>
      <c r="AD147" s="29" t="b">
        <f>TRUE</f>
        <v>1</v>
      </c>
      <c r="AE147" s="29" t="b">
        <f>TRUE</f>
        <v>1</v>
      </c>
      <c r="AF147" s="29" t="b">
        <f>TRUE</f>
        <v>1</v>
      </c>
    </row>
    <row r="148" spans="3:41">
      <c r="F148" s="3" t="s">
        <v>361</v>
      </c>
      <c r="R148" s="29">
        <f>COUNTIF(M16:M141,"&lt;0")</f>
        <v>0</v>
      </c>
      <c r="T148" s="29" t="b">
        <f>TRUE</f>
        <v>1</v>
      </c>
      <c r="U148" s="29" t="b">
        <f>TRUE</f>
        <v>1</v>
      </c>
      <c r="V148" s="29" t="b">
        <f>TRUE</f>
        <v>1</v>
      </c>
      <c r="W148" s="29" t="b">
        <f>TRUE</f>
        <v>1</v>
      </c>
      <c r="X148" s="29" t="b">
        <f>TRUE</f>
        <v>1</v>
      </c>
      <c r="Y148" s="29" t="b">
        <f>TRUE</f>
        <v>1</v>
      </c>
      <c r="Z148" s="29" t="b">
        <f>TRUE</f>
        <v>1</v>
      </c>
      <c r="AA148" s="29" t="b">
        <f>TRUE</f>
        <v>1</v>
      </c>
      <c r="AB148" s="29" t="b">
        <f>TRUE</f>
        <v>1</v>
      </c>
      <c r="AC148" s="29" t="b">
        <f>TRUE</f>
        <v>1</v>
      </c>
      <c r="AD148" s="29" t="b">
        <f>TRUE</f>
        <v>1</v>
      </c>
      <c r="AE148" s="29" t="b">
        <f>TRUE</f>
        <v>1</v>
      </c>
      <c r="AF148" s="29" t="b">
        <f>TRUE</f>
        <v>1</v>
      </c>
    </row>
    <row r="149" spans="3:41">
      <c r="F149" s="3" t="s">
        <v>365</v>
      </c>
      <c r="R149" s="29">
        <f>COUNTA(H17:H142) - COUNTIF(H17:H142, "Accept") - COUNTIF(H17:H142, "Reject")</f>
        <v>0</v>
      </c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</row>
    <row r="151" spans="3:41">
      <c r="F151" s="3" t="s">
        <v>118</v>
      </c>
      <c r="R151" s="29">
        <f>SUM(R147:R149)</f>
        <v>0</v>
      </c>
    </row>
  </sheetData>
  <conditionalFormatting sqref="R147:R149">
    <cfRule type="cellIs" dxfId="37" priority="29" operator="greaterThan">
      <formula>0</formula>
    </cfRule>
  </conditionalFormatting>
  <conditionalFormatting sqref="T147:AF149">
    <cfRule type="cellIs" dxfId="36" priority="28" operator="equal">
      <formula>FALSE</formula>
    </cfRule>
  </conditionalFormatting>
  <conditionalFormatting sqref="R151">
    <cfRule type="cellIs" dxfId="35" priority="27" operator="greaterThan">
      <formula>0</formula>
    </cfRule>
  </conditionalFormatting>
  <conditionalFormatting sqref="R4">
    <cfRule type="cellIs" dxfId="34" priority="26" operator="greaterThan">
      <formula>0</formula>
    </cfRule>
  </conditionalFormatting>
  <conditionalFormatting sqref="H16:H18 H34:H36 H54:H56 H72:H74 H90:H95 H121:H129 H141 H101:H115 H117">
    <cfRule type="cellIs" dxfId="33" priority="23" operator="equal">
      <formula>"Accept"</formula>
    </cfRule>
    <cfRule type="cellIs" dxfId="32" priority="24" operator="equal">
      <formula>"Reject"</formula>
    </cfRule>
  </conditionalFormatting>
  <conditionalFormatting sqref="H19:H30">
    <cfRule type="cellIs" dxfId="31" priority="21" operator="equal">
      <formula>"Accept"</formula>
    </cfRule>
    <cfRule type="cellIs" dxfId="30" priority="22" operator="equal">
      <formula>"Reject"</formula>
    </cfRule>
  </conditionalFormatting>
  <conditionalFormatting sqref="H37:H48">
    <cfRule type="cellIs" dxfId="29" priority="19" operator="equal">
      <formula>"Accept"</formula>
    </cfRule>
    <cfRule type="cellIs" dxfId="28" priority="20" operator="equal">
      <formula>"Reject"</formula>
    </cfRule>
  </conditionalFormatting>
  <conditionalFormatting sqref="H57:H68">
    <cfRule type="cellIs" dxfId="27" priority="17" operator="equal">
      <formula>"Accept"</formula>
    </cfRule>
    <cfRule type="cellIs" dxfId="26" priority="18" operator="equal">
      <formula>"Reject"</formula>
    </cfRule>
  </conditionalFormatting>
  <conditionalFormatting sqref="H75:H86">
    <cfRule type="cellIs" dxfId="25" priority="15" operator="equal">
      <formula>"Accept"</formula>
    </cfRule>
    <cfRule type="cellIs" dxfId="24" priority="16" operator="equal">
      <formula>"Reject"</formula>
    </cfRule>
  </conditionalFormatting>
  <conditionalFormatting sqref="H96:H97">
    <cfRule type="cellIs" dxfId="23" priority="13" operator="equal">
      <formula>"Accept"</formula>
    </cfRule>
    <cfRule type="cellIs" dxfId="22" priority="14" operator="equal">
      <formula>"Reject"</formula>
    </cfRule>
  </conditionalFormatting>
  <conditionalFormatting sqref="H130:H138">
    <cfRule type="cellIs" dxfId="21" priority="9" operator="equal">
      <formula>"Accept"</formula>
    </cfRule>
    <cfRule type="cellIs" dxfId="20" priority="10" operator="equal">
      <formula>"Reject"</formula>
    </cfRule>
  </conditionalFormatting>
  <conditionalFormatting sqref="H49">
    <cfRule type="cellIs" dxfId="19" priority="7" operator="equal">
      <formula>"Accept"</formula>
    </cfRule>
    <cfRule type="cellIs" dxfId="18" priority="8" operator="equal">
      <formula>"Reject"</formula>
    </cfRule>
  </conditionalFormatting>
  <conditionalFormatting sqref="H50">
    <cfRule type="cellIs" dxfId="17" priority="5" operator="equal">
      <formula>"Accept"</formula>
    </cfRule>
    <cfRule type="cellIs" dxfId="16" priority="6" operator="equal">
      <formula>"Reject"</formula>
    </cfRule>
  </conditionalFormatting>
  <conditionalFormatting sqref="H116">
    <cfRule type="cellIs" dxfId="15" priority="3" operator="equal">
      <formula>"Accept"</formula>
    </cfRule>
    <cfRule type="cellIs" dxfId="14" priority="4" operator="equal">
      <formula>"Reject"</formula>
    </cfRule>
  </conditionalFormatting>
  <conditionalFormatting sqref="H142">
    <cfRule type="cellIs" dxfId="13" priority="1" operator="equal">
      <formula>"Accept"</formula>
    </cfRule>
    <cfRule type="cellIs" dxfId="12" priority="2" operator="equal">
      <formula>"Reject"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8"/>
  </sheetPr>
  <dimension ref="A1:BI549"/>
  <sheetViews>
    <sheetView zoomScale="70" zoomScaleNormal="70" workbookViewId="0">
      <pane xSplit="19" ySplit="7" topLeftCell="AG8" activePane="bottomRight" state="frozen"/>
      <selection sqref="A1:XFD1"/>
      <selection pane="topRight" sqref="A1:XFD1"/>
      <selection pane="bottomLeft" sqref="A1:XFD1"/>
      <selection pane="bottomRight" activeCell="G17" sqref="G17"/>
    </sheetView>
  </sheetViews>
  <sheetFormatPr defaultColWidth="0" defaultRowHeight="12.4" outlineLevelCol="1"/>
  <cols>
    <col min="1" max="3" width="1.76171875" style="3" customWidth="1"/>
    <col min="4" max="4" width="2.76171875" style="3" bestFit="1" customWidth="1"/>
    <col min="5" max="5" width="5.76171875" style="3" customWidth="1"/>
    <col min="6" max="6" width="14.87890625" style="3" customWidth="1"/>
    <col min="7" max="7" width="40" style="3" customWidth="1"/>
    <col min="8" max="8" width="31" style="3" customWidth="1"/>
    <col min="9" max="9" width="15.3515625" style="3" customWidth="1"/>
    <col min="10" max="11" width="1.76171875" style="3" customWidth="1"/>
    <col min="12" max="12" width="9.1171875" style="3" customWidth="1"/>
    <col min="13" max="14" width="3.1171875" style="3" bestFit="1" customWidth="1"/>
    <col min="15" max="15" width="3.46875" style="3" customWidth="1"/>
    <col min="16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>
      <c r="A1" s="9" t="s">
        <v>260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 Cover!$F$28 &amp;"] "&amp; Cover!$F$8 &amp;" - Version "&amp; 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359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>
        <f>R549</f>
        <v>0</v>
      </c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94"/>
      <c r="O5" s="11" t="s">
        <v>141</v>
      </c>
      <c r="R5" s="17"/>
      <c r="AU5" s="44"/>
    </row>
    <row r="6" spans="1:60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50"/>
      <c r="AM6" s="61" t="s">
        <v>133</v>
      </c>
      <c r="AN6" s="53" t="s">
        <v>134</v>
      </c>
      <c r="AO6" s="62" t="s">
        <v>135</v>
      </c>
      <c r="AP6" s="61" t="s">
        <v>133</v>
      </c>
      <c r="AQ6" s="53" t="s">
        <v>134</v>
      </c>
      <c r="AR6" s="62" t="s">
        <v>135</v>
      </c>
      <c r="AT6" s="66" t="s">
        <v>114</v>
      </c>
      <c r="AU6" s="66"/>
      <c r="AV6" s="66"/>
    </row>
    <row r="7" spans="1:60">
      <c r="A7" s="4"/>
      <c r="B7" s="4"/>
      <c r="C7" s="4"/>
      <c r="D7" s="4"/>
      <c r="E7" s="4" t="s">
        <v>173</v>
      </c>
      <c r="F7" s="47" t="s">
        <v>168</v>
      </c>
      <c r="G7" s="4" t="s">
        <v>269</v>
      </c>
      <c r="H7" s="47" t="s">
        <v>270</v>
      </c>
      <c r="I7" s="4" t="s">
        <v>349</v>
      </c>
      <c r="J7" s="4"/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38">
        <v>2010</v>
      </c>
      <c r="V7" s="38">
        <v>2011</v>
      </c>
      <c r="W7" s="38">
        <v>2012</v>
      </c>
      <c r="X7" s="38">
        <v>2013</v>
      </c>
      <c r="Y7" s="37">
        <v>2014</v>
      </c>
      <c r="Z7" s="38">
        <v>2015</v>
      </c>
      <c r="AA7" s="38">
        <v>2016</v>
      </c>
      <c r="AB7" s="38">
        <v>2017</v>
      </c>
      <c r="AC7" s="38">
        <v>2018</v>
      </c>
      <c r="AD7" s="38">
        <v>2019</v>
      </c>
      <c r="AE7" s="38">
        <v>2020</v>
      </c>
      <c r="AF7" s="38">
        <v>2021</v>
      </c>
      <c r="AG7" s="37">
        <v>2022</v>
      </c>
      <c r="AH7" s="38">
        <v>2023</v>
      </c>
      <c r="AI7" s="38">
        <v>2024</v>
      </c>
      <c r="AJ7" s="38">
        <v>2025</v>
      </c>
      <c r="AK7" s="39">
        <v>2026</v>
      </c>
      <c r="AL7" s="38"/>
      <c r="AM7" s="51" t="s">
        <v>136</v>
      </c>
      <c r="AN7" s="54" t="s">
        <v>136</v>
      </c>
      <c r="AO7" s="52" t="s">
        <v>136</v>
      </c>
      <c r="AP7" s="51" t="s">
        <v>175</v>
      </c>
      <c r="AQ7" s="51" t="s">
        <v>175</v>
      </c>
      <c r="AR7" s="51" t="s">
        <v>175</v>
      </c>
      <c r="AS7" s="4"/>
      <c r="AT7" s="36" t="s">
        <v>7</v>
      </c>
      <c r="AU7" s="43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9" spans="1:60" ht="14.65">
      <c r="B9" s="10" t="s">
        <v>21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4.6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273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D12" s="3">
        <v>1</v>
      </c>
      <c r="E12" s="3" t="s">
        <v>21</v>
      </c>
      <c r="F12" s="101" t="str">
        <f>IFERROR(VLOOKUP($D12,Cal_BOSort!$D$12:$I$231,3,FALSE),0)</f>
        <v>Opex</v>
      </c>
      <c r="G12" s="101" t="str">
        <f>IFERROR(VLOOKUP($D12,Cal_BOSort!$D$12:$I$231,4,FALSE),0)</f>
        <v>Total Work Management</v>
      </c>
      <c r="H12" s="101" t="str">
        <f>IFERROR(VLOOKUP($D12,Cal_BOSort!$D$12:$I$231,6,FALSE),0)</f>
        <v xml:space="preserve">BOs - Vulnerability (needs identification) </v>
      </c>
      <c r="I12" s="102">
        <f>IFERROR(AVERAGEIFS(Cal_Decisions!$M:$M,Cal_Decisions!$E:$E,$E12,Cal_Decisions!$G:$G,$G12,Cal_Decisions!$I:$I,$H12),0)</f>
        <v>1</v>
      </c>
      <c r="L12" s="3" t="s">
        <v>106</v>
      </c>
      <c r="R12" s="14"/>
      <c r="T12" s="18"/>
      <c r="U12" s="18"/>
      <c r="V12" s="18"/>
      <c r="W12" s="18"/>
      <c r="X12" s="18"/>
      <c r="Y12" s="18">
        <f>SUMIFS(Cal_BOSort!Y:Y,Cal_BOSort!$E:$E,$E12,Cal_BOSort!$G:$G,$G12,Cal_BOSort!$I:$I,$H12)</f>
        <v>0</v>
      </c>
      <c r="Z12" s="18">
        <f>SUMIFS(Cal_BOSort!Z:Z,Cal_BOSort!$E:$E,$E12,Cal_BOSort!$G:$G,$G12,Cal_BOSort!$I:$I,$H12)</f>
        <v>0</v>
      </c>
      <c r="AA12" s="18">
        <f>SUMIFS(Cal_BOSort!AA:AA,Cal_BOSort!$E:$E,$E12,Cal_BOSort!$G:$G,$G12,Cal_BOSort!$I:$I,$H12)</f>
        <v>0</v>
      </c>
      <c r="AB12" s="18">
        <f>SUMIFS(Cal_BOSort!AB:AB,Cal_BOSort!$E:$E,$E12,Cal_BOSort!$G:$G,$G12,Cal_BOSort!$I:$I,$H12)</f>
        <v>0</v>
      </c>
      <c r="AC12" s="18">
        <f>SUMIFS(Cal_BOSort!AC:AC,Cal_BOSort!$E:$E,$E12,Cal_BOSort!$G:$G,$G12,Cal_BOSort!$I:$I,$H12)</f>
        <v>0</v>
      </c>
      <c r="AD12" s="18">
        <f>SUMIFS(Cal_BOSort!AD:AD,Cal_BOSort!$E:$E,$E12,Cal_BOSort!$G:$G,$G12,Cal_BOSort!$I:$I,$H12)</f>
        <v>0</v>
      </c>
      <c r="AE12" s="18">
        <f>SUMIFS(Cal_BOSort!AE:AE,Cal_BOSort!$E:$E,$E12,Cal_BOSort!$G:$G,$G12,Cal_BOSort!$I:$I,$H12)</f>
        <v>0</v>
      </c>
      <c r="AF12" s="18">
        <f>SUMIFS(Cal_BOSort!AF:AF,Cal_BOSort!$E:$E,$E12,Cal_BOSort!$G:$G,$G12,Cal_BOSort!$I:$I,$H12)</f>
        <v>0</v>
      </c>
      <c r="AG12" s="18">
        <f>SUMIFS(Cal_BOSort!AG:AG,Cal_BOSort!$E:$E,$E12,Cal_BOSort!$G:$G,$G12,Cal_BOSort!$I:$I,$H12)</f>
        <v>-0.57676387679229069</v>
      </c>
      <c r="AH12" s="18">
        <f>SUMIFS(Cal_BOSort!AH:AH,Cal_BOSort!$E:$E,$E12,Cal_BOSort!$G:$G,$G12,Cal_BOSort!$I:$I,$H12)</f>
        <v>-0.57479735289538303</v>
      </c>
      <c r="AI12" s="18">
        <f>SUMIFS(Cal_BOSort!AI:AI,Cal_BOSort!$E:$E,$E12,Cal_BOSort!$G:$G,$G12,Cal_BOSort!$I:$I,$H12)</f>
        <v>-0.57538963706660318</v>
      </c>
      <c r="AJ12" s="18">
        <f>SUMIFS(Cal_BOSort!AJ:AJ,Cal_BOSort!$E:$E,$E12,Cal_BOSort!$G:$G,$G12,Cal_BOSort!$I:$I,$H12)</f>
        <v>-0.57654639457591239</v>
      </c>
      <c r="AK12" s="18">
        <f>SUMIFS(Cal_BOSort!AK:AK,Cal_BOSort!$E:$E,$E12,Cal_BOSort!$G:$G,$G12,Cal_BOSort!$I:$I,$H12)</f>
        <v>-0.57725885697468049</v>
      </c>
      <c r="AM12" s="18">
        <f>SUM(T12:X12)</f>
        <v>0</v>
      </c>
      <c r="AN12" s="18">
        <f>SUM(Y12:AF12)</f>
        <v>0</v>
      </c>
      <c r="AO12" s="18">
        <f>SUM(AG12:AK12)</f>
        <v>-2.8807561183048702</v>
      </c>
      <c r="AP12" s="18">
        <f>IFERROR(AVERAGE(T12:X12),0)</f>
        <v>0</v>
      </c>
      <c r="AQ12" s="18">
        <f>IFERROR(AVERAGE(Y12:AF12),0)</f>
        <v>0</v>
      </c>
      <c r="AR12" s="18">
        <f>IFERROR(AVERAGE(AG12:AK12),0)</f>
        <v>-0.57615122366097404</v>
      </c>
    </row>
    <row r="13" spans="1:60">
      <c r="D13" s="3">
        <v>2</v>
      </c>
      <c r="E13" s="3" t="s">
        <v>21</v>
      </c>
      <c r="F13" s="101" t="str">
        <f>IFERROR(VLOOKUP($D13,Cal_BOSort!$D$12:$I$231,3,FALSE),0)</f>
        <v>Opex</v>
      </c>
      <c r="G13" s="101" t="str">
        <f>IFERROR(VLOOKUP($D13,Cal_BOSort!$D$12:$I$231,4,FALSE),0)</f>
        <v>Total Work Management</v>
      </c>
      <c r="H13" s="101" t="str">
        <f>IFERROR(VLOOKUP($D13,Cal_BOSort!$D$12:$I$231,6,FALSE),0)</f>
        <v>BOs - Fuel poor</v>
      </c>
      <c r="I13" s="102">
        <f>IFERROR(AVERAGEIFS(Cal_Decisions!$M:$M,Cal_Decisions!$E:$E,$E13,Cal_Decisions!$G:$G,$G13,Cal_Decisions!$I:$I,$H13),0)</f>
        <v>1</v>
      </c>
      <c r="L13" s="3" t="s">
        <v>106</v>
      </c>
      <c r="R13" s="14"/>
      <c r="T13" s="18"/>
      <c r="U13" s="18"/>
      <c r="V13" s="18"/>
      <c r="W13" s="18"/>
      <c r="X13" s="18"/>
      <c r="Y13" s="18">
        <f>SUMIFS(Cal_BOSort!Y:Y,Cal_BOSort!$E:$E,$E13,Cal_BOSort!$G:$G,$G13,Cal_BOSort!$I:$I,$H13)</f>
        <v>0</v>
      </c>
      <c r="Z13" s="18">
        <f>SUMIFS(Cal_BOSort!Z:Z,Cal_BOSort!$E:$E,$E13,Cal_BOSort!$G:$G,$G13,Cal_BOSort!$I:$I,$H13)</f>
        <v>0</v>
      </c>
      <c r="AA13" s="18">
        <f>SUMIFS(Cal_BOSort!AA:AA,Cal_BOSort!$E:$E,$E13,Cal_BOSort!$G:$G,$G13,Cal_BOSort!$I:$I,$H13)</f>
        <v>0</v>
      </c>
      <c r="AB13" s="18">
        <f>SUMIFS(Cal_BOSort!AB:AB,Cal_BOSort!$E:$E,$E13,Cal_BOSort!$G:$G,$G13,Cal_BOSort!$I:$I,$H13)</f>
        <v>0</v>
      </c>
      <c r="AC13" s="18">
        <f>SUMIFS(Cal_BOSort!AC:AC,Cal_BOSort!$E:$E,$E13,Cal_BOSort!$G:$G,$G13,Cal_BOSort!$I:$I,$H13)</f>
        <v>0</v>
      </c>
      <c r="AD13" s="18">
        <f>SUMIFS(Cal_BOSort!AD:AD,Cal_BOSort!$E:$E,$E13,Cal_BOSort!$G:$G,$G13,Cal_BOSort!$I:$I,$H13)</f>
        <v>0</v>
      </c>
      <c r="AE13" s="18">
        <f>SUMIFS(Cal_BOSort!AE:AE,Cal_BOSort!$E:$E,$E13,Cal_BOSort!$G:$G,$G13,Cal_BOSort!$I:$I,$H13)</f>
        <v>0</v>
      </c>
      <c r="AF13" s="18">
        <f>SUMIFS(Cal_BOSort!AF:AF,Cal_BOSort!$E:$E,$E13,Cal_BOSort!$G:$G,$G13,Cal_BOSort!$I:$I,$H13)</f>
        <v>0</v>
      </c>
      <c r="AG13" s="18">
        <f>SUMIFS(Cal_BOSort!AG:AG,Cal_BOSort!$E:$E,$E13,Cal_BOSort!$G:$G,$G13,Cal_BOSort!$I:$I,$H13)</f>
        <v>-3.5626337011691618</v>
      </c>
      <c r="AH13" s="18">
        <f>SUMIFS(Cal_BOSort!AH:AH,Cal_BOSort!$E:$E,$E13,Cal_BOSort!$G:$G,$G13,Cal_BOSort!$I:$I,$H13)</f>
        <v>-3.5805363830845844</v>
      </c>
      <c r="AI13" s="18">
        <f>SUMIFS(Cal_BOSort!AI:AI,Cal_BOSort!$E:$E,$E13,Cal_BOSort!$G:$G,$G13,Cal_BOSort!$I:$I,$H13)</f>
        <v>-3.598529028225713</v>
      </c>
      <c r="AJ13" s="18">
        <f>SUMIFS(Cal_BOSort!AJ:AJ,Cal_BOSort!$E:$E,$E13,Cal_BOSort!$G:$G,$G13,Cal_BOSort!$I:$I,$H13)</f>
        <v>-3.6166120886690583</v>
      </c>
      <c r="AK13" s="18">
        <f>SUMIFS(Cal_BOSort!AK:AK,Cal_BOSort!$E:$E,$E13,Cal_BOSort!$G:$G,$G13,Cal_BOSort!$I:$I,$H13)</f>
        <v>-3.6347860187628727</v>
      </c>
      <c r="AM13" s="18">
        <f t="shared" ref="AM13:AM31" si="0">SUM(T13:X13)</f>
        <v>0</v>
      </c>
      <c r="AN13" s="18">
        <f>SUM(Y13:AF13)</f>
        <v>0</v>
      </c>
      <c r="AO13" s="18">
        <f>SUM(AG13:AK13)</f>
        <v>-17.993097219911391</v>
      </c>
      <c r="AP13" s="18">
        <f t="shared" ref="AP13:AP41" si="1">IFERROR(AVERAGE(T13:X13),0)</f>
        <v>0</v>
      </c>
      <c r="AQ13" s="18">
        <f t="shared" ref="AQ13:AQ41" si="2">IFERROR(AVERAGE(Y13:AF13),0)</f>
        <v>0</v>
      </c>
      <c r="AR13" s="18">
        <f t="shared" ref="AR13:AR41" si="3">IFERROR(AVERAGE(AG13:AK13),0)</f>
        <v>-3.5986194439822783</v>
      </c>
    </row>
    <row r="14" spans="1:60">
      <c r="D14" s="3">
        <v>3</v>
      </c>
      <c r="E14" s="3" t="s">
        <v>21</v>
      </c>
      <c r="F14" s="101" t="str">
        <f>IFERROR(VLOOKUP($D14,Cal_BOSort!$D$12:$I$231,3,FALSE),0)</f>
        <v>Opex</v>
      </c>
      <c r="G14" s="101" t="str">
        <f>IFERROR(VLOOKUP($D14,Cal_BOSort!$D$12:$I$231,4,FALSE),0)</f>
        <v>Total Work Management</v>
      </c>
      <c r="H14" s="101" t="str">
        <f>IFERROR(VLOOKUP($D14,Cal_BOSort!$D$12:$I$231,6,FALSE),0)</f>
        <v>BO - High rise building plans</v>
      </c>
      <c r="I14" s="102">
        <f>IFERROR(AVERAGEIFS(Cal_Decisions!$M:$M,Cal_Decisions!$E:$E,$E14,Cal_Decisions!$G:$G,$G14,Cal_Decisions!$I:$I,$H14),0)</f>
        <v>1</v>
      </c>
      <c r="L14" s="3" t="s">
        <v>106</v>
      </c>
      <c r="R14" s="14"/>
      <c r="T14" s="18"/>
      <c r="U14" s="18"/>
      <c r="V14" s="18"/>
      <c r="W14" s="18"/>
      <c r="X14" s="18"/>
      <c r="Y14" s="18">
        <f>SUMIFS(Cal_BOSort!Y:Y,Cal_BOSort!$E:$E,$E14,Cal_BOSort!$G:$G,$G14,Cal_BOSort!$I:$I,$H14)</f>
        <v>0</v>
      </c>
      <c r="Z14" s="18">
        <f>SUMIFS(Cal_BOSort!Z:Z,Cal_BOSort!$E:$E,$E14,Cal_BOSort!$G:$G,$G14,Cal_BOSort!$I:$I,$H14)</f>
        <v>0</v>
      </c>
      <c r="AA14" s="18">
        <f>SUMIFS(Cal_BOSort!AA:AA,Cal_BOSort!$E:$E,$E14,Cal_BOSort!$G:$G,$G14,Cal_BOSort!$I:$I,$H14)</f>
        <v>0</v>
      </c>
      <c r="AB14" s="18">
        <f>SUMIFS(Cal_BOSort!AB:AB,Cal_BOSort!$E:$E,$E14,Cal_BOSort!$G:$G,$G14,Cal_BOSort!$I:$I,$H14)</f>
        <v>0</v>
      </c>
      <c r="AC14" s="18">
        <f>SUMIFS(Cal_BOSort!AC:AC,Cal_BOSort!$E:$E,$E14,Cal_BOSort!$G:$G,$G14,Cal_BOSort!$I:$I,$H14)</f>
        <v>0</v>
      </c>
      <c r="AD14" s="18">
        <f>SUMIFS(Cal_BOSort!AD:AD,Cal_BOSort!$E:$E,$E14,Cal_BOSort!$G:$G,$G14,Cal_BOSort!$I:$I,$H14)</f>
        <v>0</v>
      </c>
      <c r="AE14" s="18">
        <f>SUMIFS(Cal_BOSort!AE:AE,Cal_BOSort!$E:$E,$E14,Cal_BOSort!$G:$G,$G14,Cal_BOSort!$I:$I,$H14)</f>
        <v>0</v>
      </c>
      <c r="AF14" s="18">
        <f>SUMIFS(Cal_BOSort!AF:AF,Cal_BOSort!$E:$E,$E14,Cal_BOSort!$G:$G,$G14,Cal_BOSort!$I:$I,$H14)</f>
        <v>0</v>
      </c>
      <c r="AG14" s="18">
        <f>SUMIFS(Cal_BOSort!AG:AG,Cal_BOSort!$E:$E,$E14,Cal_BOSort!$G:$G,$G14,Cal_BOSort!$I:$I,$H14)</f>
        <v>-0.14646094795585968</v>
      </c>
      <c r="AH14" s="18">
        <f>SUMIFS(Cal_BOSort!AH:AH,Cal_BOSort!$E:$E,$E14,Cal_BOSort!$G:$G,$G14,Cal_BOSort!$I:$I,$H14)</f>
        <v>-0.14719693261895447</v>
      </c>
      <c r="AI14" s="18">
        <f>SUMIFS(Cal_BOSort!AI:AI,Cal_BOSort!$E:$E,$E14,Cal_BOSort!$G:$G,$G14,Cal_BOSort!$I:$I,$H14)</f>
        <v>-0.14793661569744165</v>
      </c>
      <c r="AJ14" s="18">
        <f>SUMIFS(Cal_BOSort!AJ:AJ,Cal_BOSort!$E:$E,$E14,Cal_BOSort!$G:$G,$G14,Cal_BOSort!$I:$I,$H14)</f>
        <v>-0.14868001577632328</v>
      </c>
      <c r="AK14" s="18">
        <f>SUMIFS(Cal_BOSort!AK:AK,Cal_BOSort!$E:$E,$E14,Cal_BOSort!$G:$G,$G14,Cal_BOSort!$I:$I,$H14)</f>
        <v>-0.14942715153399325</v>
      </c>
      <c r="AM14" s="18">
        <f t="shared" si="0"/>
        <v>0</v>
      </c>
      <c r="AN14" s="18">
        <f t="shared" ref="AN14:AN31" si="4">SUM(Y14:AF14)</f>
        <v>0</v>
      </c>
      <c r="AO14" s="18">
        <f t="shared" ref="AO14:AO31" si="5">SUM(AG14:AK14)</f>
        <v>-0.73970166358257228</v>
      </c>
      <c r="AP14" s="18">
        <f t="shared" si="1"/>
        <v>0</v>
      </c>
      <c r="AQ14" s="18">
        <f t="shared" si="2"/>
        <v>0</v>
      </c>
      <c r="AR14" s="18">
        <f t="shared" si="3"/>
        <v>-0.14794033271651447</v>
      </c>
    </row>
    <row r="15" spans="1:60">
      <c r="D15" s="3">
        <v>4</v>
      </c>
      <c r="E15" s="3" t="s">
        <v>21</v>
      </c>
      <c r="F15" s="101" t="str">
        <f>IFERROR(VLOOKUP($D15,Cal_BOSort!$D$12:$I$231,3,FALSE),0)</f>
        <v>Opex</v>
      </c>
      <c r="G15" s="101" t="str">
        <f>IFERROR(VLOOKUP($D15,Cal_BOSort!$D$12:$I$231,4,FALSE),0)</f>
        <v>Emergency</v>
      </c>
      <c r="H15" s="101" t="str">
        <f>IFERROR(VLOOKUP($D15,Cal_BOSort!$D$12:$I$231,6,FALSE),0)</f>
        <v>BOs - Carbon monoxide awareness</v>
      </c>
      <c r="I15" s="102">
        <f>IFERROR(AVERAGEIFS(Cal_Decisions!$M:$M,Cal_Decisions!$E:$E,$E15,Cal_Decisions!$G:$G,$G15,Cal_Decisions!$I:$I,$H15),0)</f>
        <v>1</v>
      </c>
      <c r="L15" s="3" t="s">
        <v>106</v>
      </c>
      <c r="R15" s="14"/>
      <c r="T15" s="18"/>
      <c r="U15" s="18"/>
      <c r="V15" s="18"/>
      <c r="W15" s="18"/>
      <c r="X15" s="18"/>
      <c r="Y15" s="18">
        <f>SUMIFS(Cal_BOSort!Y:Y,Cal_BOSort!$E:$E,$E15,Cal_BOSort!$G:$G,$G15,Cal_BOSort!$I:$I,$H15)</f>
        <v>0</v>
      </c>
      <c r="Z15" s="18">
        <f>SUMIFS(Cal_BOSort!Z:Z,Cal_BOSort!$E:$E,$E15,Cal_BOSort!$G:$G,$G15,Cal_BOSort!$I:$I,$H15)</f>
        <v>0</v>
      </c>
      <c r="AA15" s="18">
        <f>SUMIFS(Cal_BOSort!AA:AA,Cal_BOSort!$E:$E,$E15,Cal_BOSort!$G:$G,$G15,Cal_BOSort!$I:$I,$H15)</f>
        <v>0</v>
      </c>
      <c r="AB15" s="18">
        <f>SUMIFS(Cal_BOSort!AB:AB,Cal_BOSort!$E:$E,$E15,Cal_BOSort!$G:$G,$G15,Cal_BOSort!$I:$I,$H15)</f>
        <v>0</v>
      </c>
      <c r="AC15" s="18">
        <f>SUMIFS(Cal_BOSort!AC:AC,Cal_BOSort!$E:$E,$E15,Cal_BOSort!$G:$G,$G15,Cal_BOSort!$I:$I,$H15)</f>
        <v>0</v>
      </c>
      <c r="AD15" s="18">
        <f>SUMIFS(Cal_BOSort!AD:AD,Cal_BOSort!$E:$E,$E15,Cal_BOSort!$G:$G,$G15,Cal_BOSort!$I:$I,$H15)</f>
        <v>0</v>
      </c>
      <c r="AE15" s="18">
        <f>SUMIFS(Cal_BOSort!AE:AE,Cal_BOSort!$E:$E,$E15,Cal_BOSort!$G:$G,$G15,Cal_BOSort!$I:$I,$H15)</f>
        <v>0</v>
      </c>
      <c r="AF15" s="18">
        <f>SUMIFS(Cal_BOSort!AF:AF,Cal_BOSort!$E:$E,$E15,Cal_BOSort!$G:$G,$G15,Cal_BOSort!$I:$I,$H15)</f>
        <v>0</v>
      </c>
      <c r="AG15" s="18">
        <f>SUMIFS(Cal_BOSort!AG:AG,Cal_BOSort!$E:$E,$E15,Cal_BOSort!$G:$G,$G15,Cal_BOSort!$I:$I,$H15)</f>
        <v>-1.5825254129219093</v>
      </c>
      <c r="AH15" s="18">
        <f>SUMIFS(Cal_BOSort!AH:AH,Cal_BOSort!$E:$E,$E15,Cal_BOSort!$G:$G,$G15,Cal_BOSort!$I:$I,$H15)</f>
        <v>-1.8237683052479565</v>
      </c>
      <c r="AI15" s="18">
        <f>SUMIFS(Cal_BOSort!AI:AI,Cal_BOSort!$E:$E,$E15,Cal_BOSort!$G:$G,$G15,Cal_BOSort!$I:$I,$H15)</f>
        <v>-1.9892059403838356</v>
      </c>
      <c r="AJ15" s="18">
        <f>SUMIFS(Cal_BOSort!AJ:AJ,Cal_BOSort!$E:$E,$E15,Cal_BOSort!$G:$G,$G15,Cal_BOSort!$I:$I,$H15)</f>
        <v>-2.1561658340941308</v>
      </c>
      <c r="AK15" s="18">
        <f>SUMIFS(Cal_BOSort!AK:AK,Cal_BOSort!$E:$E,$E15,Cal_BOSort!$G:$G,$G15,Cal_BOSort!$I:$I,$H15)</f>
        <v>-2.4033974494938248</v>
      </c>
      <c r="AM15" s="18">
        <f t="shared" si="0"/>
        <v>0</v>
      </c>
      <c r="AN15" s="18">
        <f t="shared" si="4"/>
        <v>0</v>
      </c>
      <c r="AO15" s="18">
        <f t="shared" si="5"/>
        <v>-9.955062942141657</v>
      </c>
      <c r="AP15" s="18">
        <f t="shared" si="1"/>
        <v>0</v>
      </c>
      <c r="AQ15" s="18">
        <f t="shared" si="2"/>
        <v>0</v>
      </c>
      <c r="AR15" s="18">
        <f t="shared" si="3"/>
        <v>-1.9910125884283314</v>
      </c>
    </row>
    <row r="16" spans="1:60">
      <c r="D16" s="3">
        <v>5</v>
      </c>
      <c r="E16" s="3" t="s">
        <v>21</v>
      </c>
      <c r="F16" s="101">
        <f>IFERROR(VLOOKUP($D16,Cal_BOSort!$D$12:$I$231,3,FALSE),0)</f>
        <v>0</v>
      </c>
      <c r="G16" s="101">
        <f>IFERROR(VLOOKUP($D16,Cal_BOSort!$D$12:$I$231,4,FALSE),0)</f>
        <v>0</v>
      </c>
      <c r="H16" s="101">
        <f>IFERROR(VLOOKUP($D16,Cal_BOSort!$D$12:$I$231,6,FALSE),0)</f>
        <v>0</v>
      </c>
      <c r="I16" s="102">
        <f>IFERROR(AVERAGEIFS(Cal_Decisions!$M:$M,Cal_Decisions!$E:$E,$E16,Cal_Decisions!$G:$G,$G16,Cal_Decisions!$I:$I,$H16),0)</f>
        <v>0</v>
      </c>
      <c r="L16" s="3" t="s">
        <v>106</v>
      </c>
      <c r="R16" s="14"/>
      <c r="T16" s="18"/>
      <c r="U16" s="18"/>
      <c r="V16" s="18"/>
      <c r="W16" s="18"/>
      <c r="X16" s="18"/>
      <c r="Y16" s="18">
        <f>SUMIFS(Cal_BOSort!Y:Y,Cal_BOSort!$E:$E,$E16,Cal_BOSort!$G:$G,$G16,Cal_BOSort!$I:$I,$H16)</f>
        <v>0</v>
      </c>
      <c r="Z16" s="18">
        <f>SUMIFS(Cal_BOSort!Z:Z,Cal_BOSort!$E:$E,$E16,Cal_BOSort!$G:$G,$G16,Cal_BOSort!$I:$I,$H16)</f>
        <v>0</v>
      </c>
      <c r="AA16" s="18">
        <f>SUMIFS(Cal_BOSort!AA:AA,Cal_BOSort!$E:$E,$E16,Cal_BOSort!$G:$G,$G16,Cal_BOSort!$I:$I,$H16)</f>
        <v>0</v>
      </c>
      <c r="AB16" s="18">
        <f>SUMIFS(Cal_BOSort!AB:AB,Cal_BOSort!$E:$E,$E16,Cal_BOSort!$G:$G,$G16,Cal_BOSort!$I:$I,$H16)</f>
        <v>0</v>
      </c>
      <c r="AC16" s="18">
        <f>SUMIFS(Cal_BOSort!AC:AC,Cal_BOSort!$E:$E,$E16,Cal_BOSort!$G:$G,$G16,Cal_BOSort!$I:$I,$H16)</f>
        <v>0</v>
      </c>
      <c r="AD16" s="18">
        <f>SUMIFS(Cal_BOSort!AD:AD,Cal_BOSort!$E:$E,$E16,Cal_BOSort!$G:$G,$G16,Cal_BOSort!$I:$I,$H16)</f>
        <v>0</v>
      </c>
      <c r="AE16" s="18">
        <f>SUMIFS(Cal_BOSort!AE:AE,Cal_BOSort!$E:$E,$E16,Cal_BOSort!$G:$G,$G16,Cal_BOSort!$I:$I,$H16)</f>
        <v>0</v>
      </c>
      <c r="AF16" s="18">
        <f>SUMIFS(Cal_BOSort!AF:AF,Cal_BOSort!$E:$E,$E16,Cal_BOSort!$G:$G,$G16,Cal_BOSort!$I:$I,$H16)</f>
        <v>0</v>
      </c>
      <c r="AG16" s="18">
        <f>SUMIFS(Cal_BOSort!AG:AG,Cal_BOSort!$E:$E,$E16,Cal_BOSort!$G:$G,$G16,Cal_BOSort!$I:$I,$H16)</f>
        <v>0</v>
      </c>
      <c r="AH16" s="18">
        <f>SUMIFS(Cal_BOSort!AH:AH,Cal_BOSort!$E:$E,$E16,Cal_BOSort!$G:$G,$G16,Cal_BOSort!$I:$I,$H16)</f>
        <v>0</v>
      </c>
      <c r="AI16" s="18">
        <f>SUMIFS(Cal_BOSort!AI:AI,Cal_BOSort!$E:$E,$E16,Cal_BOSort!$G:$G,$G16,Cal_BOSort!$I:$I,$H16)</f>
        <v>0</v>
      </c>
      <c r="AJ16" s="18">
        <f>SUMIFS(Cal_BOSort!AJ:AJ,Cal_BOSort!$E:$E,$E16,Cal_BOSort!$G:$G,$G16,Cal_BOSort!$I:$I,$H16)</f>
        <v>0</v>
      </c>
      <c r="AK16" s="18">
        <f>SUMIFS(Cal_BOSort!AK:AK,Cal_BOSort!$E:$E,$E16,Cal_BOSort!$G:$G,$G16,Cal_BOSort!$I:$I,$H16)</f>
        <v>0</v>
      </c>
      <c r="AM16" s="18">
        <f t="shared" si="0"/>
        <v>0</v>
      </c>
      <c r="AN16" s="18">
        <f t="shared" si="4"/>
        <v>0</v>
      </c>
      <c r="AO16" s="18">
        <f t="shared" si="5"/>
        <v>0</v>
      </c>
      <c r="AP16" s="18">
        <f t="shared" si="1"/>
        <v>0</v>
      </c>
      <c r="AQ16" s="18">
        <f t="shared" si="2"/>
        <v>0</v>
      </c>
      <c r="AR16" s="18">
        <f t="shared" si="3"/>
        <v>0</v>
      </c>
    </row>
    <row r="17" spans="4:44">
      <c r="D17" s="3">
        <v>6</v>
      </c>
      <c r="E17" s="3" t="s">
        <v>21</v>
      </c>
      <c r="F17" s="101">
        <f>IFERROR(VLOOKUP($D17,Cal_BOSort!$D$12:$I$231,3,FALSE),0)</f>
        <v>0</v>
      </c>
      <c r="G17" s="101">
        <f>IFERROR(VLOOKUP($D17,Cal_BOSort!$D$12:$I$231,4,FALSE),0)</f>
        <v>0</v>
      </c>
      <c r="H17" s="101">
        <f>IFERROR(VLOOKUP($D17,Cal_BOSort!$D$12:$I$231,6,FALSE),0)</f>
        <v>0</v>
      </c>
      <c r="I17" s="102">
        <f>IFERROR(AVERAGEIFS(Cal_Decisions!$M:$M,Cal_Decisions!$E:$E,$E17,Cal_Decisions!$G:$G,$G17,Cal_Decisions!$I:$I,$H17),0)</f>
        <v>0</v>
      </c>
      <c r="L17" s="3" t="s">
        <v>106</v>
      </c>
      <c r="R17" s="14"/>
      <c r="T17" s="18"/>
      <c r="U17" s="18"/>
      <c r="V17" s="18"/>
      <c r="W17" s="18"/>
      <c r="X17" s="18"/>
      <c r="Y17" s="18">
        <f>SUMIFS(Cal_BOSort!Y:Y,Cal_BOSort!$E:$E,$E17,Cal_BOSort!$G:$G,$G17,Cal_BOSort!$I:$I,$H17)</f>
        <v>0</v>
      </c>
      <c r="Z17" s="18">
        <f>SUMIFS(Cal_BOSort!Z:Z,Cal_BOSort!$E:$E,$E17,Cal_BOSort!$G:$G,$G17,Cal_BOSort!$I:$I,$H17)</f>
        <v>0</v>
      </c>
      <c r="AA17" s="18">
        <f>SUMIFS(Cal_BOSort!AA:AA,Cal_BOSort!$E:$E,$E17,Cal_BOSort!$G:$G,$G17,Cal_BOSort!$I:$I,$H17)</f>
        <v>0</v>
      </c>
      <c r="AB17" s="18">
        <f>SUMIFS(Cal_BOSort!AB:AB,Cal_BOSort!$E:$E,$E17,Cal_BOSort!$G:$G,$G17,Cal_BOSort!$I:$I,$H17)</f>
        <v>0</v>
      </c>
      <c r="AC17" s="18">
        <f>SUMIFS(Cal_BOSort!AC:AC,Cal_BOSort!$E:$E,$E17,Cal_BOSort!$G:$G,$G17,Cal_BOSort!$I:$I,$H17)</f>
        <v>0</v>
      </c>
      <c r="AD17" s="18">
        <f>SUMIFS(Cal_BOSort!AD:AD,Cal_BOSort!$E:$E,$E17,Cal_BOSort!$G:$G,$G17,Cal_BOSort!$I:$I,$H17)</f>
        <v>0</v>
      </c>
      <c r="AE17" s="18">
        <f>SUMIFS(Cal_BOSort!AE:AE,Cal_BOSort!$E:$E,$E17,Cal_BOSort!$G:$G,$G17,Cal_BOSort!$I:$I,$H17)</f>
        <v>0</v>
      </c>
      <c r="AF17" s="18">
        <f>SUMIFS(Cal_BOSort!AF:AF,Cal_BOSort!$E:$E,$E17,Cal_BOSort!$G:$G,$G17,Cal_BOSort!$I:$I,$H17)</f>
        <v>0</v>
      </c>
      <c r="AG17" s="18">
        <f>SUMIFS(Cal_BOSort!AG:AG,Cal_BOSort!$E:$E,$E17,Cal_BOSort!$G:$G,$G17,Cal_BOSort!$I:$I,$H17)</f>
        <v>0</v>
      </c>
      <c r="AH17" s="18">
        <f>SUMIFS(Cal_BOSort!AH:AH,Cal_BOSort!$E:$E,$E17,Cal_BOSort!$G:$G,$G17,Cal_BOSort!$I:$I,$H17)</f>
        <v>0</v>
      </c>
      <c r="AI17" s="18">
        <f>SUMIFS(Cal_BOSort!AI:AI,Cal_BOSort!$E:$E,$E17,Cal_BOSort!$G:$G,$G17,Cal_BOSort!$I:$I,$H17)</f>
        <v>0</v>
      </c>
      <c r="AJ17" s="18">
        <f>SUMIFS(Cal_BOSort!AJ:AJ,Cal_BOSort!$E:$E,$E17,Cal_BOSort!$G:$G,$G17,Cal_BOSort!$I:$I,$H17)</f>
        <v>0</v>
      </c>
      <c r="AK17" s="18">
        <f>SUMIFS(Cal_BOSort!AK:AK,Cal_BOSort!$E:$E,$E17,Cal_BOSort!$G:$G,$G17,Cal_BOSort!$I:$I,$H17)</f>
        <v>0</v>
      </c>
      <c r="AM17" s="18">
        <f t="shared" si="0"/>
        <v>0</v>
      </c>
      <c r="AN17" s="18">
        <f t="shared" si="4"/>
        <v>0</v>
      </c>
      <c r="AO17" s="18">
        <f t="shared" si="5"/>
        <v>0</v>
      </c>
      <c r="AP17" s="18">
        <f t="shared" si="1"/>
        <v>0</v>
      </c>
      <c r="AQ17" s="18">
        <f t="shared" si="2"/>
        <v>0</v>
      </c>
      <c r="AR17" s="18">
        <f t="shared" si="3"/>
        <v>0</v>
      </c>
    </row>
    <row r="18" spans="4:44">
      <c r="D18" s="3">
        <v>7</v>
      </c>
      <c r="E18" s="3" t="s">
        <v>21</v>
      </c>
      <c r="F18" s="101">
        <f>IFERROR(VLOOKUP($D18,Cal_BOSort!$D$12:$I$231,3,FALSE),0)</f>
        <v>0</v>
      </c>
      <c r="G18" s="101">
        <f>IFERROR(VLOOKUP($D18,Cal_BOSort!$D$12:$I$231,4,FALSE),0)</f>
        <v>0</v>
      </c>
      <c r="H18" s="101">
        <f>IFERROR(VLOOKUP($D18,Cal_BOSort!$D$12:$I$231,6,FALSE),0)</f>
        <v>0</v>
      </c>
      <c r="I18" s="102">
        <f>IFERROR(AVERAGEIFS(Cal_Decisions!$M:$M,Cal_Decisions!$E:$E,$E18,Cal_Decisions!$G:$G,$G18,Cal_Decisions!$I:$I,$H18),0)</f>
        <v>0</v>
      </c>
      <c r="L18" s="3" t="s">
        <v>106</v>
      </c>
      <c r="R18" s="14"/>
      <c r="T18" s="18"/>
      <c r="U18" s="18"/>
      <c r="V18" s="18"/>
      <c r="W18" s="18"/>
      <c r="X18" s="18"/>
      <c r="Y18" s="18">
        <f>SUMIFS(Cal_BOSort!Y:Y,Cal_BOSort!$E:$E,$E18,Cal_BOSort!$G:$G,$G18,Cal_BOSort!$I:$I,$H18)</f>
        <v>0</v>
      </c>
      <c r="Z18" s="18">
        <f>SUMIFS(Cal_BOSort!Z:Z,Cal_BOSort!$E:$E,$E18,Cal_BOSort!$G:$G,$G18,Cal_BOSort!$I:$I,$H18)</f>
        <v>0</v>
      </c>
      <c r="AA18" s="18">
        <f>SUMIFS(Cal_BOSort!AA:AA,Cal_BOSort!$E:$E,$E18,Cal_BOSort!$G:$G,$G18,Cal_BOSort!$I:$I,$H18)</f>
        <v>0</v>
      </c>
      <c r="AB18" s="18">
        <f>SUMIFS(Cal_BOSort!AB:AB,Cal_BOSort!$E:$E,$E18,Cal_BOSort!$G:$G,$G18,Cal_BOSort!$I:$I,$H18)</f>
        <v>0</v>
      </c>
      <c r="AC18" s="18">
        <f>SUMIFS(Cal_BOSort!AC:AC,Cal_BOSort!$E:$E,$E18,Cal_BOSort!$G:$G,$G18,Cal_BOSort!$I:$I,$H18)</f>
        <v>0</v>
      </c>
      <c r="AD18" s="18">
        <f>SUMIFS(Cal_BOSort!AD:AD,Cal_BOSort!$E:$E,$E18,Cal_BOSort!$G:$G,$G18,Cal_BOSort!$I:$I,$H18)</f>
        <v>0</v>
      </c>
      <c r="AE18" s="18">
        <f>SUMIFS(Cal_BOSort!AE:AE,Cal_BOSort!$E:$E,$E18,Cal_BOSort!$G:$G,$G18,Cal_BOSort!$I:$I,$H18)</f>
        <v>0</v>
      </c>
      <c r="AF18" s="18">
        <f>SUMIFS(Cal_BOSort!AF:AF,Cal_BOSort!$E:$E,$E18,Cal_BOSort!$G:$G,$G18,Cal_BOSort!$I:$I,$H18)</f>
        <v>0</v>
      </c>
      <c r="AG18" s="18">
        <f>SUMIFS(Cal_BOSort!AG:AG,Cal_BOSort!$E:$E,$E18,Cal_BOSort!$G:$G,$G18,Cal_BOSort!$I:$I,$H18)</f>
        <v>0</v>
      </c>
      <c r="AH18" s="18">
        <f>SUMIFS(Cal_BOSort!AH:AH,Cal_BOSort!$E:$E,$E18,Cal_BOSort!$G:$G,$G18,Cal_BOSort!$I:$I,$H18)</f>
        <v>0</v>
      </c>
      <c r="AI18" s="18">
        <f>SUMIFS(Cal_BOSort!AI:AI,Cal_BOSort!$E:$E,$E18,Cal_BOSort!$G:$G,$G18,Cal_BOSort!$I:$I,$H18)</f>
        <v>0</v>
      </c>
      <c r="AJ18" s="18">
        <f>SUMIFS(Cal_BOSort!AJ:AJ,Cal_BOSort!$E:$E,$E18,Cal_BOSort!$G:$G,$G18,Cal_BOSort!$I:$I,$H18)</f>
        <v>0</v>
      </c>
      <c r="AK18" s="18">
        <f>SUMIFS(Cal_BOSort!AK:AK,Cal_BOSort!$E:$E,$E18,Cal_BOSort!$G:$G,$G18,Cal_BOSort!$I:$I,$H18)</f>
        <v>0</v>
      </c>
      <c r="AM18" s="18">
        <f t="shared" si="0"/>
        <v>0</v>
      </c>
      <c r="AN18" s="18">
        <f t="shared" si="4"/>
        <v>0</v>
      </c>
      <c r="AO18" s="18">
        <f t="shared" si="5"/>
        <v>0</v>
      </c>
      <c r="AP18" s="18">
        <f t="shared" si="1"/>
        <v>0</v>
      </c>
      <c r="AQ18" s="18">
        <f t="shared" si="2"/>
        <v>0</v>
      </c>
      <c r="AR18" s="18">
        <f t="shared" si="3"/>
        <v>0</v>
      </c>
    </row>
    <row r="19" spans="4:44">
      <c r="D19" s="3">
        <v>8</v>
      </c>
      <c r="E19" s="3" t="s">
        <v>21</v>
      </c>
      <c r="F19" s="101">
        <f>IFERROR(VLOOKUP($D19,Cal_BOSort!$D$12:$I$231,3,FALSE),0)</f>
        <v>0</v>
      </c>
      <c r="G19" s="101">
        <f>IFERROR(VLOOKUP($D19,Cal_BOSort!$D$12:$I$231,4,FALSE),0)</f>
        <v>0</v>
      </c>
      <c r="H19" s="101">
        <f>IFERROR(VLOOKUP($D19,Cal_BOSort!$D$12:$I$231,6,FALSE),0)</f>
        <v>0</v>
      </c>
      <c r="I19" s="102">
        <f>IFERROR(AVERAGEIFS(Cal_Decisions!$M:$M,Cal_Decisions!$E:$E,$E19,Cal_Decisions!$G:$G,$G19,Cal_Decisions!$I:$I,$H19),0)</f>
        <v>0</v>
      </c>
      <c r="L19" s="3" t="s">
        <v>106</v>
      </c>
      <c r="R19" s="14"/>
      <c r="T19" s="18"/>
      <c r="U19" s="18"/>
      <c r="V19" s="18"/>
      <c r="W19" s="18"/>
      <c r="X19" s="18"/>
      <c r="Y19" s="18">
        <f>SUMIFS(Cal_BOSort!Y:Y,Cal_BOSort!$E:$E,$E19,Cal_BOSort!$G:$G,$G19,Cal_BOSort!$I:$I,$H19)</f>
        <v>0</v>
      </c>
      <c r="Z19" s="18">
        <f>SUMIFS(Cal_BOSort!Z:Z,Cal_BOSort!$E:$E,$E19,Cal_BOSort!$G:$G,$G19,Cal_BOSort!$I:$I,$H19)</f>
        <v>0</v>
      </c>
      <c r="AA19" s="18">
        <f>SUMIFS(Cal_BOSort!AA:AA,Cal_BOSort!$E:$E,$E19,Cal_BOSort!$G:$G,$G19,Cal_BOSort!$I:$I,$H19)</f>
        <v>0</v>
      </c>
      <c r="AB19" s="18">
        <f>SUMIFS(Cal_BOSort!AB:AB,Cal_BOSort!$E:$E,$E19,Cal_BOSort!$G:$G,$G19,Cal_BOSort!$I:$I,$H19)</f>
        <v>0</v>
      </c>
      <c r="AC19" s="18">
        <f>SUMIFS(Cal_BOSort!AC:AC,Cal_BOSort!$E:$E,$E19,Cal_BOSort!$G:$G,$G19,Cal_BOSort!$I:$I,$H19)</f>
        <v>0</v>
      </c>
      <c r="AD19" s="18">
        <f>SUMIFS(Cal_BOSort!AD:AD,Cal_BOSort!$E:$E,$E19,Cal_BOSort!$G:$G,$G19,Cal_BOSort!$I:$I,$H19)</f>
        <v>0</v>
      </c>
      <c r="AE19" s="18">
        <f>SUMIFS(Cal_BOSort!AE:AE,Cal_BOSort!$E:$E,$E19,Cal_BOSort!$G:$G,$G19,Cal_BOSort!$I:$I,$H19)</f>
        <v>0</v>
      </c>
      <c r="AF19" s="18">
        <f>SUMIFS(Cal_BOSort!AF:AF,Cal_BOSort!$E:$E,$E19,Cal_BOSort!$G:$G,$G19,Cal_BOSort!$I:$I,$H19)</f>
        <v>0</v>
      </c>
      <c r="AG19" s="18">
        <f>SUMIFS(Cal_BOSort!AG:AG,Cal_BOSort!$E:$E,$E19,Cal_BOSort!$G:$G,$G19,Cal_BOSort!$I:$I,$H19)</f>
        <v>0</v>
      </c>
      <c r="AH19" s="18">
        <f>SUMIFS(Cal_BOSort!AH:AH,Cal_BOSort!$E:$E,$E19,Cal_BOSort!$G:$G,$G19,Cal_BOSort!$I:$I,$H19)</f>
        <v>0</v>
      </c>
      <c r="AI19" s="18">
        <f>SUMIFS(Cal_BOSort!AI:AI,Cal_BOSort!$E:$E,$E19,Cal_BOSort!$G:$G,$G19,Cal_BOSort!$I:$I,$H19)</f>
        <v>0</v>
      </c>
      <c r="AJ19" s="18">
        <f>SUMIFS(Cal_BOSort!AJ:AJ,Cal_BOSort!$E:$E,$E19,Cal_BOSort!$G:$G,$G19,Cal_BOSort!$I:$I,$H19)</f>
        <v>0</v>
      </c>
      <c r="AK19" s="18">
        <f>SUMIFS(Cal_BOSort!AK:AK,Cal_BOSort!$E:$E,$E19,Cal_BOSort!$G:$G,$G19,Cal_BOSort!$I:$I,$H19)</f>
        <v>0</v>
      </c>
      <c r="AM19" s="18">
        <f t="shared" si="0"/>
        <v>0</v>
      </c>
      <c r="AN19" s="18">
        <f t="shared" si="4"/>
        <v>0</v>
      </c>
      <c r="AO19" s="18">
        <f t="shared" si="5"/>
        <v>0</v>
      </c>
      <c r="AP19" s="18">
        <f t="shared" si="1"/>
        <v>0</v>
      </c>
      <c r="AQ19" s="18">
        <f t="shared" si="2"/>
        <v>0</v>
      </c>
      <c r="AR19" s="18">
        <f t="shared" si="3"/>
        <v>0</v>
      </c>
    </row>
    <row r="20" spans="4:44">
      <c r="D20" s="3">
        <v>9</v>
      </c>
      <c r="E20" s="3" t="s">
        <v>21</v>
      </c>
      <c r="F20" s="101">
        <f>IFERROR(VLOOKUP($D20,Cal_BOSort!$D$12:$I$231,3,FALSE),0)</f>
        <v>0</v>
      </c>
      <c r="G20" s="101">
        <f>IFERROR(VLOOKUP($D20,Cal_BOSort!$D$12:$I$231,4,FALSE),0)</f>
        <v>0</v>
      </c>
      <c r="H20" s="101">
        <f>IFERROR(VLOOKUP($D20,Cal_BOSort!$D$12:$I$231,6,FALSE),0)</f>
        <v>0</v>
      </c>
      <c r="I20" s="102">
        <f>IFERROR(AVERAGEIFS(Cal_Decisions!$M:$M,Cal_Decisions!$E:$E,$E20,Cal_Decisions!$G:$G,$G20,Cal_Decisions!$I:$I,$H20),0)</f>
        <v>0</v>
      </c>
      <c r="L20" s="3" t="s">
        <v>106</v>
      </c>
      <c r="R20" s="14"/>
      <c r="T20" s="18"/>
      <c r="U20" s="18"/>
      <c r="V20" s="18"/>
      <c r="W20" s="18"/>
      <c r="X20" s="18"/>
      <c r="Y20" s="18">
        <f>SUMIFS(Cal_BOSort!Y:Y,Cal_BOSort!$E:$E,$E20,Cal_BOSort!$G:$G,$G20,Cal_BOSort!$I:$I,$H20)</f>
        <v>0</v>
      </c>
      <c r="Z20" s="18">
        <f>SUMIFS(Cal_BOSort!Z:Z,Cal_BOSort!$E:$E,$E20,Cal_BOSort!$G:$G,$G20,Cal_BOSort!$I:$I,$H20)</f>
        <v>0</v>
      </c>
      <c r="AA20" s="18">
        <f>SUMIFS(Cal_BOSort!AA:AA,Cal_BOSort!$E:$E,$E20,Cal_BOSort!$G:$G,$G20,Cal_BOSort!$I:$I,$H20)</f>
        <v>0</v>
      </c>
      <c r="AB20" s="18">
        <f>SUMIFS(Cal_BOSort!AB:AB,Cal_BOSort!$E:$E,$E20,Cal_BOSort!$G:$G,$G20,Cal_BOSort!$I:$I,$H20)</f>
        <v>0</v>
      </c>
      <c r="AC20" s="18">
        <f>SUMIFS(Cal_BOSort!AC:AC,Cal_BOSort!$E:$E,$E20,Cal_BOSort!$G:$G,$G20,Cal_BOSort!$I:$I,$H20)</f>
        <v>0</v>
      </c>
      <c r="AD20" s="18">
        <f>SUMIFS(Cal_BOSort!AD:AD,Cal_BOSort!$E:$E,$E20,Cal_BOSort!$G:$G,$G20,Cal_BOSort!$I:$I,$H20)</f>
        <v>0</v>
      </c>
      <c r="AE20" s="18">
        <f>SUMIFS(Cal_BOSort!AE:AE,Cal_BOSort!$E:$E,$E20,Cal_BOSort!$G:$G,$G20,Cal_BOSort!$I:$I,$H20)</f>
        <v>0</v>
      </c>
      <c r="AF20" s="18">
        <f>SUMIFS(Cal_BOSort!AF:AF,Cal_BOSort!$E:$E,$E20,Cal_BOSort!$G:$G,$G20,Cal_BOSort!$I:$I,$H20)</f>
        <v>0</v>
      </c>
      <c r="AG20" s="18">
        <f>SUMIFS(Cal_BOSort!AG:AG,Cal_BOSort!$E:$E,$E20,Cal_BOSort!$G:$G,$G20,Cal_BOSort!$I:$I,$H20)</f>
        <v>0</v>
      </c>
      <c r="AH20" s="18">
        <f>SUMIFS(Cal_BOSort!AH:AH,Cal_BOSort!$E:$E,$E20,Cal_BOSort!$G:$G,$G20,Cal_BOSort!$I:$I,$H20)</f>
        <v>0</v>
      </c>
      <c r="AI20" s="18">
        <f>SUMIFS(Cal_BOSort!AI:AI,Cal_BOSort!$E:$E,$E20,Cal_BOSort!$G:$G,$G20,Cal_BOSort!$I:$I,$H20)</f>
        <v>0</v>
      </c>
      <c r="AJ20" s="18">
        <f>SUMIFS(Cal_BOSort!AJ:AJ,Cal_BOSort!$E:$E,$E20,Cal_BOSort!$G:$G,$G20,Cal_BOSort!$I:$I,$H20)</f>
        <v>0</v>
      </c>
      <c r="AK20" s="18">
        <f>SUMIFS(Cal_BOSort!AK:AK,Cal_BOSort!$E:$E,$E20,Cal_BOSort!$G:$G,$G20,Cal_BOSort!$I:$I,$H20)</f>
        <v>0</v>
      </c>
      <c r="AM20" s="18">
        <f t="shared" si="0"/>
        <v>0</v>
      </c>
      <c r="AN20" s="18">
        <f t="shared" si="4"/>
        <v>0</v>
      </c>
      <c r="AO20" s="18">
        <f t="shared" si="5"/>
        <v>0</v>
      </c>
      <c r="AP20" s="18">
        <f t="shared" si="1"/>
        <v>0</v>
      </c>
      <c r="AQ20" s="18">
        <f t="shared" si="2"/>
        <v>0</v>
      </c>
      <c r="AR20" s="18">
        <f t="shared" si="3"/>
        <v>0</v>
      </c>
    </row>
    <row r="21" spans="4:44">
      <c r="D21" s="3">
        <v>10</v>
      </c>
      <c r="E21" s="3" t="s">
        <v>21</v>
      </c>
      <c r="F21" s="101">
        <f>IFERROR(VLOOKUP($D21,Cal_BOSort!$D$12:$I$231,3,FALSE),0)</f>
        <v>0</v>
      </c>
      <c r="G21" s="101">
        <f>IFERROR(VLOOKUP($D21,Cal_BOSort!$D$12:$I$231,4,FALSE),0)</f>
        <v>0</v>
      </c>
      <c r="H21" s="101">
        <f>IFERROR(VLOOKUP($D21,Cal_BOSort!$D$12:$I$231,6,FALSE),0)</f>
        <v>0</v>
      </c>
      <c r="I21" s="102">
        <f>IFERROR(AVERAGEIFS(Cal_Decisions!$M:$M,Cal_Decisions!$E:$E,$E21,Cal_Decisions!$G:$G,$G21,Cal_Decisions!$I:$I,$H21),0)</f>
        <v>0</v>
      </c>
      <c r="L21" s="3" t="s">
        <v>106</v>
      </c>
      <c r="R21" s="14"/>
      <c r="T21" s="18"/>
      <c r="U21" s="18"/>
      <c r="V21" s="18"/>
      <c r="W21" s="18"/>
      <c r="X21" s="18"/>
      <c r="Y21" s="18">
        <f>SUMIFS(Cal_BOSort!Y:Y,Cal_BOSort!$E:$E,$E21,Cal_BOSort!$G:$G,$G21,Cal_BOSort!$I:$I,$H21)</f>
        <v>0</v>
      </c>
      <c r="Z21" s="18">
        <f>SUMIFS(Cal_BOSort!Z:Z,Cal_BOSort!$E:$E,$E21,Cal_BOSort!$G:$G,$G21,Cal_BOSort!$I:$I,$H21)</f>
        <v>0</v>
      </c>
      <c r="AA21" s="18">
        <f>SUMIFS(Cal_BOSort!AA:AA,Cal_BOSort!$E:$E,$E21,Cal_BOSort!$G:$G,$G21,Cal_BOSort!$I:$I,$H21)</f>
        <v>0</v>
      </c>
      <c r="AB21" s="18">
        <f>SUMIFS(Cal_BOSort!AB:AB,Cal_BOSort!$E:$E,$E21,Cal_BOSort!$G:$G,$G21,Cal_BOSort!$I:$I,$H21)</f>
        <v>0</v>
      </c>
      <c r="AC21" s="18">
        <f>SUMIFS(Cal_BOSort!AC:AC,Cal_BOSort!$E:$E,$E21,Cal_BOSort!$G:$G,$G21,Cal_BOSort!$I:$I,$H21)</f>
        <v>0</v>
      </c>
      <c r="AD21" s="18">
        <f>SUMIFS(Cal_BOSort!AD:AD,Cal_BOSort!$E:$E,$E21,Cal_BOSort!$G:$G,$G21,Cal_BOSort!$I:$I,$H21)</f>
        <v>0</v>
      </c>
      <c r="AE21" s="18">
        <f>SUMIFS(Cal_BOSort!AE:AE,Cal_BOSort!$E:$E,$E21,Cal_BOSort!$G:$G,$G21,Cal_BOSort!$I:$I,$H21)</f>
        <v>0</v>
      </c>
      <c r="AF21" s="18">
        <f>SUMIFS(Cal_BOSort!AF:AF,Cal_BOSort!$E:$E,$E21,Cal_BOSort!$G:$G,$G21,Cal_BOSort!$I:$I,$H21)</f>
        <v>0</v>
      </c>
      <c r="AG21" s="18">
        <f>SUMIFS(Cal_BOSort!AG:AG,Cal_BOSort!$E:$E,$E21,Cal_BOSort!$G:$G,$G21,Cal_BOSort!$I:$I,$H21)</f>
        <v>0</v>
      </c>
      <c r="AH21" s="18">
        <f>SUMIFS(Cal_BOSort!AH:AH,Cal_BOSort!$E:$E,$E21,Cal_BOSort!$G:$G,$G21,Cal_BOSort!$I:$I,$H21)</f>
        <v>0</v>
      </c>
      <c r="AI21" s="18">
        <f>SUMIFS(Cal_BOSort!AI:AI,Cal_BOSort!$E:$E,$E21,Cal_BOSort!$G:$G,$G21,Cal_BOSort!$I:$I,$H21)</f>
        <v>0</v>
      </c>
      <c r="AJ21" s="18">
        <f>SUMIFS(Cal_BOSort!AJ:AJ,Cal_BOSort!$E:$E,$E21,Cal_BOSort!$G:$G,$G21,Cal_BOSort!$I:$I,$H21)</f>
        <v>0</v>
      </c>
      <c r="AK21" s="18">
        <f>SUMIFS(Cal_BOSort!AK:AK,Cal_BOSort!$E:$E,$E21,Cal_BOSort!$G:$G,$G21,Cal_BOSort!$I:$I,$H21)</f>
        <v>0</v>
      </c>
      <c r="AM21" s="18">
        <f t="shared" si="0"/>
        <v>0</v>
      </c>
      <c r="AN21" s="18">
        <f t="shared" si="4"/>
        <v>0</v>
      </c>
      <c r="AO21" s="18">
        <f t="shared" si="5"/>
        <v>0</v>
      </c>
      <c r="AP21" s="18">
        <f t="shared" si="1"/>
        <v>0</v>
      </c>
      <c r="AQ21" s="18">
        <f t="shared" si="2"/>
        <v>0</v>
      </c>
      <c r="AR21" s="18">
        <f t="shared" si="3"/>
        <v>0</v>
      </c>
    </row>
    <row r="22" spans="4:44">
      <c r="D22" s="3">
        <v>11</v>
      </c>
      <c r="E22" s="3" t="s">
        <v>21</v>
      </c>
      <c r="F22" s="101">
        <f>IFERROR(VLOOKUP($D22,Cal_BOSort!$D$12:$I$231,3,FALSE),0)</f>
        <v>0</v>
      </c>
      <c r="G22" s="101">
        <f>IFERROR(VLOOKUP($D22,Cal_BOSort!$D$12:$I$231,4,FALSE),0)</f>
        <v>0</v>
      </c>
      <c r="H22" s="101">
        <f>IFERROR(VLOOKUP($D22,Cal_BOSort!$D$12:$I$231,6,FALSE),0)</f>
        <v>0</v>
      </c>
      <c r="I22" s="102">
        <f>IFERROR(AVERAGEIFS(Cal_Decisions!$M:$M,Cal_Decisions!$E:$E,$E22,Cal_Decisions!$G:$G,$G22,Cal_Decisions!$I:$I,$H22),0)</f>
        <v>0</v>
      </c>
      <c r="L22" s="3" t="s">
        <v>106</v>
      </c>
      <c r="R22" s="14"/>
      <c r="T22" s="18"/>
      <c r="U22" s="18"/>
      <c r="V22" s="18"/>
      <c r="W22" s="18"/>
      <c r="X22" s="18"/>
      <c r="Y22" s="18">
        <f>SUMIFS(Cal_BOSort!Y:Y,Cal_BOSort!$E:$E,$E22,Cal_BOSort!$G:$G,$G22,Cal_BOSort!$I:$I,$H22)</f>
        <v>0</v>
      </c>
      <c r="Z22" s="18">
        <f>SUMIFS(Cal_BOSort!Z:Z,Cal_BOSort!$E:$E,$E22,Cal_BOSort!$G:$G,$G22,Cal_BOSort!$I:$I,$H22)</f>
        <v>0</v>
      </c>
      <c r="AA22" s="18">
        <f>SUMIFS(Cal_BOSort!AA:AA,Cal_BOSort!$E:$E,$E22,Cal_BOSort!$G:$G,$G22,Cal_BOSort!$I:$I,$H22)</f>
        <v>0</v>
      </c>
      <c r="AB22" s="18">
        <f>SUMIFS(Cal_BOSort!AB:AB,Cal_BOSort!$E:$E,$E22,Cal_BOSort!$G:$G,$G22,Cal_BOSort!$I:$I,$H22)</f>
        <v>0</v>
      </c>
      <c r="AC22" s="18">
        <f>SUMIFS(Cal_BOSort!AC:AC,Cal_BOSort!$E:$E,$E22,Cal_BOSort!$G:$G,$G22,Cal_BOSort!$I:$I,$H22)</f>
        <v>0</v>
      </c>
      <c r="AD22" s="18">
        <f>SUMIFS(Cal_BOSort!AD:AD,Cal_BOSort!$E:$E,$E22,Cal_BOSort!$G:$G,$G22,Cal_BOSort!$I:$I,$H22)</f>
        <v>0</v>
      </c>
      <c r="AE22" s="18">
        <f>SUMIFS(Cal_BOSort!AE:AE,Cal_BOSort!$E:$E,$E22,Cal_BOSort!$G:$G,$G22,Cal_BOSort!$I:$I,$H22)</f>
        <v>0</v>
      </c>
      <c r="AF22" s="18">
        <f>SUMIFS(Cal_BOSort!AF:AF,Cal_BOSort!$E:$E,$E22,Cal_BOSort!$G:$G,$G22,Cal_BOSort!$I:$I,$H22)</f>
        <v>0</v>
      </c>
      <c r="AG22" s="18">
        <f>SUMIFS(Cal_BOSort!AG:AG,Cal_BOSort!$E:$E,$E22,Cal_BOSort!$G:$G,$G22,Cal_BOSort!$I:$I,$H22)</f>
        <v>0</v>
      </c>
      <c r="AH22" s="18">
        <f>SUMIFS(Cal_BOSort!AH:AH,Cal_BOSort!$E:$E,$E22,Cal_BOSort!$G:$G,$G22,Cal_BOSort!$I:$I,$H22)</f>
        <v>0</v>
      </c>
      <c r="AI22" s="18">
        <f>SUMIFS(Cal_BOSort!AI:AI,Cal_BOSort!$E:$E,$E22,Cal_BOSort!$G:$G,$G22,Cal_BOSort!$I:$I,$H22)</f>
        <v>0</v>
      </c>
      <c r="AJ22" s="18">
        <f>SUMIFS(Cal_BOSort!AJ:AJ,Cal_BOSort!$E:$E,$E22,Cal_BOSort!$G:$G,$G22,Cal_BOSort!$I:$I,$H22)</f>
        <v>0</v>
      </c>
      <c r="AK22" s="18">
        <f>SUMIFS(Cal_BOSort!AK:AK,Cal_BOSort!$E:$E,$E22,Cal_BOSort!$G:$G,$G22,Cal_BOSort!$I:$I,$H22)</f>
        <v>0</v>
      </c>
      <c r="AM22" s="18">
        <f t="shared" si="0"/>
        <v>0</v>
      </c>
      <c r="AN22" s="18">
        <f t="shared" si="4"/>
        <v>0</v>
      </c>
      <c r="AO22" s="18">
        <f t="shared" si="5"/>
        <v>0</v>
      </c>
      <c r="AP22" s="18">
        <f t="shared" si="1"/>
        <v>0</v>
      </c>
      <c r="AQ22" s="18">
        <f t="shared" si="2"/>
        <v>0</v>
      </c>
      <c r="AR22" s="18">
        <f t="shared" si="3"/>
        <v>0</v>
      </c>
    </row>
    <row r="23" spans="4:44">
      <c r="D23" s="3">
        <v>12</v>
      </c>
      <c r="E23" s="3" t="s">
        <v>21</v>
      </c>
      <c r="F23" s="101">
        <f>IFERROR(VLOOKUP($D23,Cal_BOSort!$D$12:$I$231,3,FALSE),0)</f>
        <v>0</v>
      </c>
      <c r="G23" s="101">
        <f>IFERROR(VLOOKUP($D23,Cal_BOSort!$D$12:$I$231,4,FALSE),0)</f>
        <v>0</v>
      </c>
      <c r="H23" s="101">
        <f>IFERROR(VLOOKUP($D23,Cal_BOSort!$D$12:$I$231,6,FALSE),0)</f>
        <v>0</v>
      </c>
      <c r="I23" s="102">
        <f>IFERROR(AVERAGEIFS(Cal_Decisions!$M:$M,Cal_Decisions!$E:$E,$E23,Cal_Decisions!$G:$G,$G23,Cal_Decisions!$I:$I,$H23),0)</f>
        <v>0</v>
      </c>
      <c r="L23" s="3" t="s">
        <v>106</v>
      </c>
      <c r="R23" s="14"/>
      <c r="T23" s="18"/>
      <c r="U23" s="18"/>
      <c r="V23" s="18"/>
      <c r="W23" s="18"/>
      <c r="X23" s="18"/>
      <c r="Y23" s="18">
        <f>SUMIFS(Cal_BOSort!Y:Y,Cal_BOSort!$E:$E,$E23,Cal_BOSort!$G:$G,$G23,Cal_BOSort!$I:$I,$H23)</f>
        <v>0</v>
      </c>
      <c r="Z23" s="18">
        <f>SUMIFS(Cal_BOSort!Z:Z,Cal_BOSort!$E:$E,$E23,Cal_BOSort!$G:$G,$G23,Cal_BOSort!$I:$I,$H23)</f>
        <v>0</v>
      </c>
      <c r="AA23" s="18">
        <f>SUMIFS(Cal_BOSort!AA:AA,Cal_BOSort!$E:$E,$E23,Cal_BOSort!$G:$G,$G23,Cal_BOSort!$I:$I,$H23)</f>
        <v>0</v>
      </c>
      <c r="AB23" s="18">
        <f>SUMIFS(Cal_BOSort!AB:AB,Cal_BOSort!$E:$E,$E23,Cal_BOSort!$G:$G,$G23,Cal_BOSort!$I:$I,$H23)</f>
        <v>0</v>
      </c>
      <c r="AC23" s="18">
        <f>SUMIFS(Cal_BOSort!AC:AC,Cal_BOSort!$E:$E,$E23,Cal_BOSort!$G:$G,$G23,Cal_BOSort!$I:$I,$H23)</f>
        <v>0</v>
      </c>
      <c r="AD23" s="18">
        <f>SUMIFS(Cal_BOSort!AD:AD,Cal_BOSort!$E:$E,$E23,Cal_BOSort!$G:$G,$G23,Cal_BOSort!$I:$I,$H23)</f>
        <v>0</v>
      </c>
      <c r="AE23" s="18">
        <f>SUMIFS(Cal_BOSort!AE:AE,Cal_BOSort!$E:$E,$E23,Cal_BOSort!$G:$G,$G23,Cal_BOSort!$I:$I,$H23)</f>
        <v>0</v>
      </c>
      <c r="AF23" s="18">
        <f>SUMIFS(Cal_BOSort!AF:AF,Cal_BOSort!$E:$E,$E23,Cal_BOSort!$G:$G,$G23,Cal_BOSort!$I:$I,$H23)</f>
        <v>0</v>
      </c>
      <c r="AG23" s="18">
        <f>SUMIFS(Cal_BOSort!AG:AG,Cal_BOSort!$E:$E,$E23,Cal_BOSort!$G:$G,$G23,Cal_BOSort!$I:$I,$H23)</f>
        <v>0</v>
      </c>
      <c r="AH23" s="18">
        <f>SUMIFS(Cal_BOSort!AH:AH,Cal_BOSort!$E:$E,$E23,Cal_BOSort!$G:$G,$G23,Cal_BOSort!$I:$I,$H23)</f>
        <v>0</v>
      </c>
      <c r="AI23" s="18">
        <f>SUMIFS(Cal_BOSort!AI:AI,Cal_BOSort!$E:$E,$E23,Cal_BOSort!$G:$G,$G23,Cal_BOSort!$I:$I,$H23)</f>
        <v>0</v>
      </c>
      <c r="AJ23" s="18">
        <f>SUMIFS(Cal_BOSort!AJ:AJ,Cal_BOSort!$E:$E,$E23,Cal_BOSort!$G:$G,$G23,Cal_BOSort!$I:$I,$H23)</f>
        <v>0</v>
      </c>
      <c r="AK23" s="18">
        <f>SUMIFS(Cal_BOSort!AK:AK,Cal_BOSort!$E:$E,$E23,Cal_BOSort!$G:$G,$G23,Cal_BOSort!$I:$I,$H23)</f>
        <v>0</v>
      </c>
      <c r="AM23" s="18">
        <f t="shared" si="0"/>
        <v>0</v>
      </c>
      <c r="AN23" s="18">
        <f t="shared" si="4"/>
        <v>0</v>
      </c>
      <c r="AO23" s="18">
        <f t="shared" si="5"/>
        <v>0</v>
      </c>
      <c r="AP23" s="18">
        <f t="shared" si="1"/>
        <v>0</v>
      </c>
      <c r="AQ23" s="18">
        <f t="shared" si="2"/>
        <v>0</v>
      </c>
      <c r="AR23" s="18">
        <f t="shared" si="3"/>
        <v>0</v>
      </c>
    </row>
    <row r="24" spans="4:44">
      <c r="D24" s="3">
        <v>13</v>
      </c>
      <c r="E24" s="3" t="s">
        <v>21</v>
      </c>
      <c r="F24" s="101">
        <f>IFERROR(VLOOKUP($D24,Cal_BOSort!$D$12:$I$231,3,FALSE),0)</f>
        <v>0</v>
      </c>
      <c r="G24" s="101">
        <f>IFERROR(VLOOKUP($D24,Cal_BOSort!$D$12:$I$231,4,FALSE),0)</f>
        <v>0</v>
      </c>
      <c r="H24" s="101">
        <f>IFERROR(VLOOKUP($D24,Cal_BOSort!$D$12:$I$231,6,FALSE),0)</f>
        <v>0</v>
      </c>
      <c r="I24" s="102">
        <f>IFERROR(AVERAGEIFS(Cal_Decisions!$M:$M,Cal_Decisions!$E:$E,$E24,Cal_Decisions!$G:$G,$G24,Cal_Decisions!$I:$I,$H24),0)</f>
        <v>0</v>
      </c>
      <c r="L24" s="3" t="s">
        <v>106</v>
      </c>
      <c r="R24" s="14"/>
      <c r="T24" s="18"/>
      <c r="U24" s="18"/>
      <c r="V24" s="18"/>
      <c r="W24" s="18"/>
      <c r="X24" s="18"/>
      <c r="Y24" s="18">
        <f>SUMIFS(Cal_BOSort!Y:Y,Cal_BOSort!$E:$E,$E24,Cal_BOSort!$G:$G,$G24,Cal_BOSort!$I:$I,$H24)</f>
        <v>0</v>
      </c>
      <c r="Z24" s="18">
        <f>SUMIFS(Cal_BOSort!Z:Z,Cal_BOSort!$E:$E,$E24,Cal_BOSort!$G:$G,$G24,Cal_BOSort!$I:$I,$H24)</f>
        <v>0</v>
      </c>
      <c r="AA24" s="18">
        <f>SUMIFS(Cal_BOSort!AA:AA,Cal_BOSort!$E:$E,$E24,Cal_BOSort!$G:$G,$G24,Cal_BOSort!$I:$I,$H24)</f>
        <v>0</v>
      </c>
      <c r="AB24" s="18">
        <f>SUMIFS(Cal_BOSort!AB:AB,Cal_BOSort!$E:$E,$E24,Cal_BOSort!$G:$G,$G24,Cal_BOSort!$I:$I,$H24)</f>
        <v>0</v>
      </c>
      <c r="AC24" s="18">
        <f>SUMIFS(Cal_BOSort!AC:AC,Cal_BOSort!$E:$E,$E24,Cal_BOSort!$G:$G,$G24,Cal_BOSort!$I:$I,$H24)</f>
        <v>0</v>
      </c>
      <c r="AD24" s="18">
        <f>SUMIFS(Cal_BOSort!AD:AD,Cal_BOSort!$E:$E,$E24,Cal_BOSort!$G:$G,$G24,Cal_BOSort!$I:$I,$H24)</f>
        <v>0</v>
      </c>
      <c r="AE24" s="18">
        <f>SUMIFS(Cal_BOSort!AE:AE,Cal_BOSort!$E:$E,$E24,Cal_BOSort!$G:$G,$G24,Cal_BOSort!$I:$I,$H24)</f>
        <v>0</v>
      </c>
      <c r="AF24" s="18">
        <f>SUMIFS(Cal_BOSort!AF:AF,Cal_BOSort!$E:$E,$E24,Cal_BOSort!$G:$G,$G24,Cal_BOSort!$I:$I,$H24)</f>
        <v>0</v>
      </c>
      <c r="AG24" s="18">
        <f>SUMIFS(Cal_BOSort!AG:AG,Cal_BOSort!$E:$E,$E24,Cal_BOSort!$G:$G,$G24,Cal_BOSort!$I:$I,$H24)</f>
        <v>0</v>
      </c>
      <c r="AH24" s="18">
        <f>SUMIFS(Cal_BOSort!AH:AH,Cal_BOSort!$E:$E,$E24,Cal_BOSort!$G:$G,$G24,Cal_BOSort!$I:$I,$H24)</f>
        <v>0</v>
      </c>
      <c r="AI24" s="18">
        <f>SUMIFS(Cal_BOSort!AI:AI,Cal_BOSort!$E:$E,$E24,Cal_BOSort!$G:$G,$G24,Cal_BOSort!$I:$I,$H24)</f>
        <v>0</v>
      </c>
      <c r="AJ24" s="18">
        <f>SUMIFS(Cal_BOSort!AJ:AJ,Cal_BOSort!$E:$E,$E24,Cal_BOSort!$G:$G,$G24,Cal_BOSort!$I:$I,$H24)</f>
        <v>0</v>
      </c>
      <c r="AK24" s="18">
        <f>SUMIFS(Cal_BOSort!AK:AK,Cal_BOSort!$E:$E,$E24,Cal_BOSort!$G:$G,$G24,Cal_BOSort!$I:$I,$H24)</f>
        <v>0</v>
      </c>
      <c r="AM24" s="18">
        <f t="shared" si="0"/>
        <v>0</v>
      </c>
      <c r="AN24" s="18">
        <f t="shared" si="4"/>
        <v>0</v>
      </c>
      <c r="AO24" s="18">
        <f t="shared" si="5"/>
        <v>0</v>
      </c>
      <c r="AP24" s="18">
        <f t="shared" si="1"/>
        <v>0</v>
      </c>
      <c r="AQ24" s="18">
        <f t="shared" si="2"/>
        <v>0</v>
      </c>
      <c r="AR24" s="18">
        <f t="shared" si="3"/>
        <v>0</v>
      </c>
    </row>
    <row r="25" spans="4:44">
      <c r="D25" s="3">
        <v>14</v>
      </c>
      <c r="E25" s="3" t="s">
        <v>21</v>
      </c>
      <c r="F25" s="101">
        <f>IFERROR(VLOOKUP($D25,Cal_BOSort!$D$12:$I$231,3,FALSE),0)</f>
        <v>0</v>
      </c>
      <c r="G25" s="101">
        <f>IFERROR(VLOOKUP($D25,Cal_BOSort!$D$12:$I$231,4,FALSE),0)</f>
        <v>0</v>
      </c>
      <c r="H25" s="101">
        <f>IFERROR(VLOOKUP($D25,Cal_BOSort!$D$12:$I$231,6,FALSE),0)</f>
        <v>0</v>
      </c>
      <c r="I25" s="102">
        <f>IFERROR(AVERAGEIFS(Cal_Decisions!$M:$M,Cal_Decisions!$E:$E,$E25,Cal_Decisions!$G:$G,$G25,Cal_Decisions!$I:$I,$H25),0)</f>
        <v>0</v>
      </c>
      <c r="L25" s="3" t="s">
        <v>106</v>
      </c>
      <c r="R25" s="14"/>
      <c r="T25" s="18"/>
      <c r="U25" s="18"/>
      <c r="V25" s="18"/>
      <c r="W25" s="18"/>
      <c r="X25" s="18"/>
      <c r="Y25" s="18">
        <f>SUMIFS(Cal_BOSort!Y:Y,Cal_BOSort!$E:$E,$E25,Cal_BOSort!$G:$G,$G25,Cal_BOSort!$I:$I,$H25)</f>
        <v>0</v>
      </c>
      <c r="Z25" s="18">
        <f>SUMIFS(Cal_BOSort!Z:Z,Cal_BOSort!$E:$E,$E25,Cal_BOSort!$G:$G,$G25,Cal_BOSort!$I:$I,$H25)</f>
        <v>0</v>
      </c>
      <c r="AA25" s="18">
        <f>SUMIFS(Cal_BOSort!AA:AA,Cal_BOSort!$E:$E,$E25,Cal_BOSort!$G:$G,$G25,Cal_BOSort!$I:$I,$H25)</f>
        <v>0</v>
      </c>
      <c r="AB25" s="18">
        <f>SUMIFS(Cal_BOSort!AB:AB,Cal_BOSort!$E:$E,$E25,Cal_BOSort!$G:$G,$G25,Cal_BOSort!$I:$I,$H25)</f>
        <v>0</v>
      </c>
      <c r="AC25" s="18">
        <f>SUMIFS(Cal_BOSort!AC:AC,Cal_BOSort!$E:$E,$E25,Cal_BOSort!$G:$G,$G25,Cal_BOSort!$I:$I,$H25)</f>
        <v>0</v>
      </c>
      <c r="AD25" s="18">
        <f>SUMIFS(Cal_BOSort!AD:AD,Cal_BOSort!$E:$E,$E25,Cal_BOSort!$G:$G,$G25,Cal_BOSort!$I:$I,$H25)</f>
        <v>0</v>
      </c>
      <c r="AE25" s="18">
        <f>SUMIFS(Cal_BOSort!AE:AE,Cal_BOSort!$E:$E,$E25,Cal_BOSort!$G:$G,$G25,Cal_BOSort!$I:$I,$H25)</f>
        <v>0</v>
      </c>
      <c r="AF25" s="18">
        <f>SUMIFS(Cal_BOSort!AF:AF,Cal_BOSort!$E:$E,$E25,Cal_BOSort!$G:$G,$G25,Cal_BOSort!$I:$I,$H25)</f>
        <v>0</v>
      </c>
      <c r="AG25" s="18">
        <f>SUMIFS(Cal_BOSort!AG:AG,Cal_BOSort!$E:$E,$E25,Cal_BOSort!$G:$G,$G25,Cal_BOSort!$I:$I,$H25)</f>
        <v>0</v>
      </c>
      <c r="AH25" s="18">
        <f>SUMIFS(Cal_BOSort!AH:AH,Cal_BOSort!$E:$E,$E25,Cal_BOSort!$G:$G,$G25,Cal_BOSort!$I:$I,$H25)</f>
        <v>0</v>
      </c>
      <c r="AI25" s="18">
        <f>SUMIFS(Cal_BOSort!AI:AI,Cal_BOSort!$E:$E,$E25,Cal_BOSort!$G:$G,$G25,Cal_BOSort!$I:$I,$H25)</f>
        <v>0</v>
      </c>
      <c r="AJ25" s="18">
        <f>SUMIFS(Cal_BOSort!AJ:AJ,Cal_BOSort!$E:$E,$E25,Cal_BOSort!$G:$G,$G25,Cal_BOSort!$I:$I,$H25)</f>
        <v>0</v>
      </c>
      <c r="AK25" s="18">
        <f>SUMIFS(Cal_BOSort!AK:AK,Cal_BOSort!$E:$E,$E25,Cal_BOSort!$G:$G,$G25,Cal_BOSort!$I:$I,$H25)</f>
        <v>0</v>
      </c>
      <c r="AM25" s="18">
        <f t="shared" si="0"/>
        <v>0</v>
      </c>
      <c r="AN25" s="18">
        <f t="shared" si="4"/>
        <v>0</v>
      </c>
      <c r="AO25" s="18">
        <f t="shared" si="5"/>
        <v>0</v>
      </c>
      <c r="AP25" s="18">
        <f t="shared" si="1"/>
        <v>0</v>
      </c>
      <c r="AQ25" s="18">
        <f t="shared" si="2"/>
        <v>0</v>
      </c>
      <c r="AR25" s="18">
        <f t="shared" si="3"/>
        <v>0</v>
      </c>
    </row>
    <row r="26" spans="4:44">
      <c r="D26" s="3">
        <v>15</v>
      </c>
      <c r="E26" s="3" t="s">
        <v>21</v>
      </c>
      <c r="F26" s="101">
        <f>IFERROR(VLOOKUP($D26,Cal_BOSort!$D$12:$I$231,3,FALSE),0)</f>
        <v>0</v>
      </c>
      <c r="G26" s="101">
        <f>IFERROR(VLOOKUP($D26,Cal_BOSort!$D$12:$I$231,4,FALSE),0)</f>
        <v>0</v>
      </c>
      <c r="H26" s="101">
        <f>IFERROR(VLOOKUP($D26,Cal_BOSort!$D$12:$I$231,6,FALSE),0)</f>
        <v>0</v>
      </c>
      <c r="I26" s="102">
        <f>IFERROR(AVERAGEIFS(Cal_Decisions!$M:$M,Cal_Decisions!$E:$E,$E26,Cal_Decisions!$G:$G,$G26,Cal_Decisions!$I:$I,$H26),0)</f>
        <v>0</v>
      </c>
      <c r="L26" s="3" t="s">
        <v>106</v>
      </c>
      <c r="R26" s="14"/>
      <c r="T26" s="18"/>
      <c r="U26" s="18"/>
      <c r="V26" s="18"/>
      <c r="W26" s="18"/>
      <c r="X26" s="18"/>
      <c r="Y26" s="18">
        <f>SUMIFS(Cal_BOSort!Y:Y,Cal_BOSort!$E:$E,$E26,Cal_BOSort!$G:$G,$G26,Cal_BOSort!$I:$I,$H26)</f>
        <v>0</v>
      </c>
      <c r="Z26" s="18">
        <f>SUMIFS(Cal_BOSort!Z:Z,Cal_BOSort!$E:$E,$E26,Cal_BOSort!$G:$G,$G26,Cal_BOSort!$I:$I,$H26)</f>
        <v>0</v>
      </c>
      <c r="AA26" s="18">
        <f>SUMIFS(Cal_BOSort!AA:AA,Cal_BOSort!$E:$E,$E26,Cal_BOSort!$G:$G,$G26,Cal_BOSort!$I:$I,$H26)</f>
        <v>0</v>
      </c>
      <c r="AB26" s="18">
        <f>SUMIFS(Cal_BOSort!AB:AB,Cal_BOSort!$E:$E,$E26,Cal_BOSort!$G:$G,$G26,Cal_BOSort!$I:$I,$H26)</f>
        <v>0</v>
      </c>
      <c r="AC26" s="18">
        <f>SUMIFS(Cal_BOSort!AC:AC,Cal_BOSort!$E:$E,$E26,Cal_BOSort!$G:$G,$G26,Cal_BOSort!$I:$I,$H26)</f>
        <v>0</v>
      </c>
      <c r="AD26" s="18">
        <f>SUMIFS(Cal_BOSort!AD:AD,Cal_BOSort!$E:$E,$E26,Cal_BOSort!$G:$G,$G26,Cal_BOSort!$I:$I,$H26)</f>
        <v>0</v>
      </c>
      <c r="AE26" s="18">
        <f>SUMIFS(Cal_BOSort!AE:AE,Cal_BOSort!$E:$E,$E26,Cal_BOSort!$G:$G,$G26,Cal_BOSort!$I:$I,$H26)</f>
        <v>0</v>
      </c>
      <c r="AF26" s="18">
        <f>SUMIFS(Cal_BOSort!AF:AF,Cal_BOSort!$E:$E,$E26,Cal_BOSort!$G:$G,$G26,Cal_BOSort!$I:$I,$H26)</f>
        <v>0</v>
      </c>
      <c r="AG26" s="18">
        <f>SUMIFS(Cal_BOSort!AG:AG,Cal_BOSort!$E:$E,$E26,Cal_BOSort!$G:$G,$G26,Cal_BOSort!$I:$I,$H26)</f>
        <v>0</v>
      </c>
      <c r="AH26" s="18">
        <f>SUMIFS(Cal_BOSort!AH:AH,Cal_BOSort!$E:$E,$E26,Cal_BOSort!$G:$G,$G26,Cal_BOSort!$I:$I,$H26)</f>
        <v>0</v>
      </c>
      <c r="AI26" s="18">
        <f>SUMIFS(Cal_BOSort!AI:AI,Cal_BOSort!$E:$E,$E26,Cal_BOSort!$G:$G,$G26,Cal_BOSort!$I:$I,$H26)</f>
        <v>0</v>
      </c>
      <c r="AJ26" s="18">
        <f>SUMIFS(Cal_BOSort!AJ:AJ,Cal_BOSort!$E:$E,$E26,Cal_BOSort!$G:$G,$G26,Cal_BOSort!$I:$I,$H26)</f>
        <v>0</v>
      </c>
      <c r="AK26" s="18">
        <f>SUMIFS(Cal_BOSort!AK:AK,Cal_BOSort!$E:$E,$E26,Cal_BOSort!$G:$G,$G26,Cal_BOSort!$I:$I,$H26)</f>
        <v>0</v>
      </c>
      <c r="AM26" s="18">
        <f t="shared" si="0"/>
        <v>0</v>
      </c>
      <c r="AN26" s="18">
        <f t="shared" si="4"/>
        <v>0</v>
      </c>
      <c r="AO26" s="18">
        <f t="shared" si="5"/>
        <v>0</v>
      </c>
      <c r="AP26" s="18">
        <f t="shared" si="1"/>
        <v>0</v>
      </c>
      <c r="AQ26" s="18">
        <f t="shared" si="2"/>
        <v>0</v>
      </c>
      <c r="AR26" s="18">
        <f t="shared" si="3"/>
        <v>0</v>
      </c>
    </row>
    <row r="27" spans="4:44">
      <c r="D27" s="3">
        <v>16</v>
      </c>
      <c r="E27" s="3" t="s">
        <v>21</v>
      </c>
      <c r="F27" s="101">
        <f>IFERROR(VLOOKUP($D27,Cal_BOSort!$D$12:$I$231,3,FALSE),0)</f>
        <v>0</v>
      </c>
      <c r="G27" s="101">
        <f>IFERROR(VLOOKUP($D27,Cal_BOSort!$D$12:$I$231,4,FALSE),0)</f>
        <v>0</v>
      </c>
      <c r="H27" s="101">
        <f>IFERROR(VLOOKUP($D27,Cal_BOSort!$D$12:$I$231,6,FALSE),0)</f>
        <v>0</v>
      </c>
      <c r="I27" s="102">
        <f>IFERROR(AVERAGEIFS(Cal_Decisions!$M:$M,Cal_Decisions!$E:$E,$E27,Cal_Decisions!$G:$G,$G27,Cal_Decisions!$I:$I,$H27),0)</f>
        <v>0</v>
      </c>
      <c r="L27" s="3" t="s">
        <v>106</v>
      </c>
      <c r="R27" s="14"/>
      <c r="T27" s="18"/>
      <c r="U27" s="18"/>
      <c r="V27" s="18"/>
      <c r="W27" s="18"/>
      <c r="X27" s="18"/>
      <c r="Y27" s="18">
        <f>SUMIFS(Cal_BOSort!Y:Y,Cal_BOSort!$E:$E,$E27,Cal_BOSort!$G:$G,$G27,Cal_BOSort!$I:$I,$H27)</f>
        <v>0</v>
      </c>
      <c r="Z27" s="18">
        <f>SUMIFS(Cal_BOSort!Z:Z,Cal_BOSort!$E:$E,$E27,Cal_BOSort!$G:$G,$G27,Cal_BOSort!$I:$I,$H27)</f>
        <v>0</v>
      </c>
      <c r="AA27" s="18">
        <f>SUMIFS(Cal_BOSort!AA:AA,Cal_BOSort!$E:$E,$E27,Cal_BOSort!$G:$G,$G27,Cal_BOSort!$I:$I,$H27)</f>
        <v>0</v>
      </c>
      <c r="AB27" s="18">
        <f>SUMIFS(Cal_BOSort!AB:AB,Cal_BOSort!$E:$E,$E27,Cal_BOSort!$G:$G,$G27,Cal_BOSort!$I:$I,$H27)</f>
        <v>0</v>
      </c>
      <c r="AC27" s="18">
        <f>SUMIFS(Cal_BOSort!AC:AC,Cal_BOSort!$E:$E,$E27,Cal_BOSort!$G:$G,$G27,Cal_BOSort!$I:$I,$H27)</f>
        <v>0</v>
      </c>
      <c r="AD27" s="18">
        <f>SUMIFS(Cal_BOSort!AD:AD,Cal_BOSort!$E:$E,$E27,Cal_BOSort!$G:$G,$G27,Cal_BOSort!$I:$I,$H27)</f>
        <v>0</v>
      </c>
      <c r="AE27" s="18">
        <f>SUMIFS(Cal_BOSort!AE:AE,Cal_BOSort!$E:$E,$E27,Cal_BOSort!$G:$G,$G27,Cal_BOSort!$I:$I,$H27)</f>
        <v>0</v>
      </c>
      <c r="AF27" s="18">
        <f>SUMIFS(Cal_BOSort!AF:AF,Cal_BOSort!$E:$E,$E27,Cal_BOSort!$G:$G,$G27,Cal_BOSort!$I:$I,$H27)</f>
        <v>0</v>
      </c>
      <c r="AG27" s="18">
        <f>SUMIFS(Cal_BOSort!AG:AG,Cal_BOSort!$E:$E,$E27,Cal_BOSort!$G:$G,$G27,Cal_BOSort!$I:$I,$H27)</f>
        <v>0</v>
      </c>
      <c r="AH27" s="18">
        <f>SUMIFS(Cal_BOSort!AH:AH,Cal_BOSort!$E:$E,$E27,Cal_BOSort!$G:$G,$G27,Cal_BOSort!$I:$I,$H27)</f>
        <v>0</v>
      </c>
      <c r="AI27" s="18">
        <f>SUMIFS(Cal_BOSort!AI:AI,Cal_BOSort!$E:$E,$E27,Cal_BOSort!$G:$G,$G27,Cal_BOSort!$I:$I,$H27)</f>
        <v>0</v>
      </c>
      <c r="AJ27" s="18">
        <f>SUMIFS(Cal_BOSort!AJ:AJ,Cal_BOSort!$E:$E,$E27,Cal_BOSort!$G:$G,$G27,Cal_BOSort!$I:$I,$H27)</f>
        <v>0</v>
      </c>
      <c r="AK27" s="18">
        <f>SUMIFS(Cal_BOSort!AK:AK,Cal_BOSort!$E:$E,$E27,Cal_BOSort!$G:$G,$G27,Cal_BOSort!$I:$I,$H27)</f>
        <v>0</v>
      </c>
      <c r="AM27" s="18">
        <f t="shared" si="0"/>
        <v>0</v>
      </c>
      <c r="AN27" s="18">
        <f t="shared" si="4"/>
        <v>0</v>
      </c>
      <c r="AO27" s="18">
        <f t="shared" si="5"/>
        <v>0</v>
      </c>
      <c r="AP27" s="18">
        <f t="shared" si="1"/>
        <v>0</v>
      </c>
      <c r="AQ27" s="18">
        <f t="shared" si="2"/>
        <v>0</v>
      </c>
      <c r="AR27" s="18">
        <f t="shared" si="3"/>
        <v>0</v>
      </c>
    </row>
    <row r="28" spans="4:44">
      <c r="D28" s="3">
        <v>17</v>
      </c>
      <c r="E28" s="3" t="s">
        <v>21</v>
      </c>
      <c r="F28" s="101">
        <f>IFERROR(VLOOKUP($D28,Cal_BOSort!$D$12:$I$231,3,FALSE),0)</f>
        <v>0</v>
      </c>
      <c r="G28" s="101">
        <f>IFERROR(VLOOKUP($D28,Cal_BOSort!$D$12:$I$231,4,FALSE),0)</f>
        <v>0</v>
      </c>
      <c r="H28" s="101">
        <f>IFERROR(VLOOKUP($D28,Cal_BOSort!$D$12:$I$231,6,FALSE),0)</f>
        <v>0</v>
      </c>
      <c r="I28" s="102">
        <f>IFERROR(AVERAGEIFS(Cal_Decisions!$M:$M,Cal_Decisions!$E:$E,$E28,Cal_Decisions!$G:$G,$G28,Cal_Decisions!$I:$I,$H28),0)</f>
        <v>0</v>
      </c>
      <c r="L28" s="3" t="s">
        <v>106</v>
      </c>
      <c r="R28" s="14"/>
      <c r="T28" s="18"/>
      <c r="U28" s="18"/>
      <c r="V28" s="18"/>
      <c r="W28" s="18"/>
      <c r="X28" s="18"/>
      <c r="Y28" s="18">
        <f>SUMIFS(Cal_BOSort!Y:Y,Cal_BOSort!$E:$E,$E28,Cal_BOSort!$G:$G,$G28,Cal_BOSort!$I:$I,$H28)</f>
        <v>0</v>
      </c>
      <c r="Z28" s="18">
        <f>SUMIFS(Cal_BOSort!Z:Z,Cal_BOSort!$E:$E,$E28,Cal_BOSort!$G:$G,$G28,Cal_BOSort!$I:$I,$H28)</f>
        <v>0</v>
      </c>
      <c r="AA28" s="18">
        <f>SUMIFS(Cal_BOSort!AA:AA,Cal_BOSort!$E:$E,$E28,Cal_BOSort!$G:$G,$G28,Cal_BOSort!$I:$I,$H28)</f>
        <v>0</v>
      </c>
      <c r="AB28" s="18">
        <f>SUMIFS(Cal_BOSort!AB:AB,Cal_BOSort!$E:$E,$E28,Cal_BOSort!$G:$G,$G28,Cal_BOSort!$I:$I,$H28)</f>
        <v>0</v>
      </c>
      <c r="AC28" s="18">
        <f>SUMIFS(Cal_BOSort!AC:AC,Cal_BOSort!$E:$E,$E28,Cal_BOSort!$G:$G,$G28,Cal_BOSort!$I:$I,$H28)</f>
        <v>0</v>
      </c>
      <c r="AD28" s="18">
        <f>SUMIFS(Cal_BOSort!AD:AD,Cal_BOSort!$E:$E,$E28,Cal_BOSort!$G:$G,$G28,Cal_BOSort!$I:$I,$H28)</f>
        <v>0</v>
      </c>
      <c r="AE28" s="18">
        <f>SUMIFS(Cal_BOSort!AE:AE,Cal_BOSort!$E:$E,$E28,Cal_BOSort!$G:$G,$G28,Cal_BOSort!$I:$I,$H28)</f>
        <v>0</v>
      </c>
      <c r="AF28" s="18">
        <f>SUMIFS(Cal_BOSort!AF:AF,Cal_BOSort!$E:$E,$E28,Cal_BOSort!$G:$G,$G28,Cal_BOSort!$I:$I,$H28)</f>
        <v>0</v>
      </c>
      <c r="AG28" s="18">
        <f>SUMIFS(Cal_BOSort!AG:AG,Cal_BOSort!$E:$E,$E28,Cal_BOSort!$G:$G,$G28,Cal_BOSort!$I:$I,$H28)</f>
        <v>0</v>
      </c>
      <c r="AH28" s="18">
        <f>SUMIFS(Cal_BOSort!AH:AH,Cal_BOSort!$E:$E,$E28,Cal_BOSort!$G:$G,$G28,Cal_BOSort!$I:$I,$H28)</f>
        <v>0</v>
      </c>
      <c r="AI28" s="18">
        <f>SUMIFS(Cal_BOSort!AI:AI,Cal_BOSort!$E:$E,$E28,Cal_BOSort!$G:$G,$G28,Cal_BOSort!$I:$I,$H28)</f>
        <v>0</v>
      </c>
      <c r="AJ28" s="18">
        <f>SUMIFS(Cal_BOSort!AJ:AJ,Cal_BOSort!$E:$E,$E28,Cal_BOSort!$G:$G,$G28,Cal_BOSort!$I:$I,$H28)</f>
        <v>0</v>
      </c>
      <c r="AK28" s="18">
        <f>SUMIFS(Cal_BOSort!AK:AK,Cal_BOSort!$E:$E,$E28,Cal_BOSort!$G:$G,$G28,Cal_BOSort!$I:$I,$H28)</f>
        <v>0</v>
      </c>
      <c r="AM28" s="18">
        <f t="shared" si="0"/>
        <v>0</v>
      </c>
      <c r="AN28" s="18">
        <f t="shared" si="4"/>
        <v>0</v>
      </c>
      <c r="AO28" s="18">
        <f t="shared" si="5"/>
        <v>0</v>
      </c>
      <c r="AP28" s="18">
        <f t="shared" si="1"/>
        <v>0</v>
      </c>
      <c r="AQ28" s="18">
        <f t="shared" si="2"/>
        <v>0</v>
      </c>
      <c r="AR28" s="18">
        <f t="shared" si="3"/>
        <v>0</v>
      </c>
    </row>
    <row r="29" spans="4:44">
      <c r="D29" s="3">
        <v>18</v>
      </c>
      <c r="E29" s="3" t="s">
        <v>21</v>
      </c>
      <c r="F29" s="101">
        <f>IFERROR(VLOOKUP($D29,Cal_BOSort!$D$12:$I$231,3,FALSE),0)</f>
        <v>0</v>
      </c>
      <c r="G29" s="101">
        <f>IFERROR(VLOOKUP($D29,Cal_BOSort!$D$12:$I$231,4,FALSE),0)</f>
        <v>0</v>
      </c>
      <c r="H29" s="101">
        <f>IFERROR(VLOOKUP($D29,Cal_BOSort!$D$12:$I$231,6,FALSE),0)</f>
        <v>0</v>
      </c>
      <c r="I29" s="102">
        <f>IFERROR(AVERAGEIFS(Cal_Decisions!$M:$M,Cal_Decisions!$E:$E,$E29,Cal_Decisions!$G:$G,$G29,Cal_Decisions!$I:$I,$H29),0)</f>
        <v>0</v>
      </c>
      <c r="L29" s="3" t="s">
        <v>106</v>
      </c>
      <c r="R29" s="14"/>
      <c r="T29" s="18"/>
      <c r="U29" s="18"/>
      <c r="V29" s="18"/>
      <c r="W29" s="18"/>
      <c r="X29" s="18"/>
      <c r="Y29" s="18">
        <f>SUMIFS(Cal_BOSort!Y:Y,Cal_BOSort!$E:$E,$E29,Cal_BOSort!$G:$G,$G29,Cal_BOSort!$I:$I,$H29)</f>
        <v>0</v>
      </c>
      <c r="Z29" s="18">
        <f>SUMIFS(Cal_BOSort!Z:Z,Cal_BOSort!$E:$E,$E29,Cal_BOSort!$G:$G,$G29,Cal_BOSort!$I:$I,$H29)</f>
        <v>0</v>
      </c>
      <c r="AA29" s="18">
        <f>SUMIFS(Cal_BOSort!AA:AA,Cal_BOSort!$E:$E,$E29,Cal_BOSort!$G:$G,$G29,Cal_BOSort!$I:$I,$H29)</f>
        <v>0</v>
      </c>
      <c r="AB29" s="18">
        <f>SUMIFS(Cal_BOSort!AB:AB,Cal_BOSort!$E:$E,$E29,Cal_BOSort!$G:$G,$G29,Cal_BOSort!$I:$I,$H29)</f>
        <v>0</v>
      </c>
      <c r="AC29" s="18">
        <f>SUMIFS(Cal_BOSort!AC:AC,Cal_BOSort!$E:$E,$E29,Cal_BOSort!$G:$G,$G29,Cal_BOSort!$I:$I,$H29)</f>
        <v>0</v>
      </c>
      <c r="AD29" s="18">
        <f>SUMIFS(Cal_BOSort!AD:AD,Cal_BOSort!$E:$E,$E29,Cal_BOSort!$G:$G,$G29,Cal_BOSort!$I:$I,$H29)</f>
        <v>0</v>
      </c>
      <c r="AE29" s="18">
        <f>SUMIFS(Cal_BOSort!AE:AE,Cal_BOSort!$E:$E,$E29,Cal_BOSort!$G:$G,$G29,Cal_BOSort!$I:$I,$H29)</f>
        <v>0</v>
      </c>
      <c r="AF29" s="18">
        <f>SUMIFS(Cal_BOSort!AF:AF,Cal_BOSort!$E:$E,$E29,Cal_BOSort!$G:$G,$G29,Cal_BOSort!$I:$I,$H29)</f>
        <v>0</v>
      </c>
      <c r="AG29" s="18">
        <f>SUMIFS(Cal_BOSort!AG:AG,Cal_BOSort!$E:$E,$E29,Cal_BOSort!$G:$G,$G29,Cal_BOSort!$I:$I,$H29)</f>
        <v>0</v>
      </c>
      <c r="AH29" s="18">
        <f>SUMIFS(Cal_BOSort!AH:AH,Cal_BOSort!$E:$E,$E29,Cal_BOSort!$G:$G,$G29,Cal_BOSort!$I:$I,$H29)</f>
        <v>0</v>
      </c>
      <c r="AI29" s="18">
        <f>SUMIFS(Cal_BOSort!AI:AI,Cal_BOSort!$E:$E,$E29,Cal_BOSort!$G:$G,$G29,Cal_BOSort!$I:$I,$H29)</f>
        <v>0</v>
      </c>
      <c r="AJ29" s="18">
        <f>SUMIFS(Cal_BOSort!AJ:AJ,Cal_BOSort!$E:$E,$E29,Cal_BOSort!$G:$G,$G29,Cal_BOSort!$I:$I,$H29)</f>
        <v>0</v>
      </c>
      <c r="AK29" s="18">
        <f>SUMIFS(Cal_BOSort!AK:AK,Cal_BOSort!$E:$E,$E29,Cal_BOSort!$G:$G,$G29,Cal_BOSort!$I:$I,$H29)</f>
        <v>0</v>
      </c>
      <c r="AM29" s="18">
        <f t="shared" si="0"/>
        <v>0</v>
      </c>
      <c r="AN29" s="18">
        <f t="shared" si="4"/>
        <v>0</v>
      </c>
      <c r="AO29" s="18">
        <f t="shared" si="5"/>
        <v>0</v>
      </c>
      <c r="AP29" s="18">
        <f t="shared" si="1"/>
        <v>0</v>
      </c>
      <c r="AQ29" s="18">
        <f t="shared" si="2"/>
        <v>0</v>
      </c>
      <c r="AR29" s="18">
        <f t="shared" si="3"/>
        <v>0</v>
      </c>
    </row>
    <row r="30" spans="4:44">
      <c r="D30" s="3">
        <v>19</v>
      </c>
      <c r="E30" s="3" t="s">
        <v>21</v>
      </c>
      <c r="F30" s="101">
        <f>IFERROR(VLOOKUP($D30,Cal_BOSort!$D$12:$I$231,3,FALSE),0)</f>
        <v>0</v>
      </c>
      <c r="G30" s="101">
        <f>IFERROR(VLOOKUP($D30,Cal_BOSort!$D$12:$I$231,4,FALSE),0)</f>
        <v>0</v>
      </c>
      <c r="H30" s="101">
        <f>IFERROR(VLOOKUP($D30,Cal_BOSort!$D$12:$I$231,6,FALSE),0)</f>
        <v>0</v>
      </c>
      <c r="I30" s="102">
        <f>IFERROR(AVERAGEIFS(Cal_Decisions!$M:$M,Cal_Decisions!$E:$E,$E30,Cal_Decisions!$G:$G,$G30,Cal_Decisions!$I:$I,$H30),0)</f>
        <v>0</v>
      </c>
      <c r="L30" s="3" t="s">
        <v>106</v>
      </c>
      <c r="R30" s="14"/>
      <c r="T30" s="18"/>
      <c r="U30" s="18"/>
      <c r="V30" s="18"/>
      <c r="W30" s="18"/>
      <c r="X30" s="18"/>
      <c r="Y30" s="18">
        <f>SUMIFS(Cal_BOSort!Y:Y,Cal_BOSort!$E:$E,$E30,Cal_BOSort!$G:$G,$G30,Cal_BOSort!$I:$I,$H30)</f>
        <v>0</v>
      </c>
      <c r="Z30" s="18">
        <f>SUMIFS(Cal_BOSort!Z:Z,Cal_BOSort!$E:$E,$E30,Cal_BOSort!$G:$G,$G30,Cal_BOSort!$I:$I,$H30)</f>
        <v>0</v>
      </c>
      <c r="AA30" s="18">
        <f>SUMIFS(Cal_BOSort!AA:AA,Cal_BOSort!$E:$E,$E30,Cal_BOSort!$G:$G,$G30,Cal_BOSort!$I:$I,$H30)</f>
        <v>0</v>
      </c>
      <c r="AB30" s="18">
        <f>SUMIFS(Cal_BOSort!AB:AB,Cal_BOSort!$E:$E,$E30,Cal_BOSort!$G:$G,$G30,Cal_BOSort!$I:$I,$H30)</f>
        <v>0</v>
      </c>
      <c r="AC30" s="18">
        <f>SUMIFS(Cal_BOSort!AC:AC,Cal_BOSort!$E:$E,$E30,Cal_BOSort!$G:$G,$G30,Cal_BOSort!$I:$I,$H30)</f>
        <v>0</v>
      </c>
      <c r="AD30" s="18">
        <f>SUMIFS(Cal_BOSort!AD:AD,Cal_BOSort!$E:$E,$E30,Cal_BOSort!$G:$G,$G30,Cal_BOSort!$I:$I,$H30)</f>
        <v>0</v>
      </c>
      <c r="AE30" s="18">
        <f>SUMIFS(Cal_BOSort!AE:AE,Cal_BOSort!$E:$E,$E30,Cal_BOSort!$G:$G,$G30,Cal_BOSort!$I:$I,$H30)</f>
        <v>0</v>
      </c>
      <c r="AF30" s="18">
        <f>SUMIFS(Cal_BOSort!AF:AF,Cal_BOSort!$E:$E,$E30,Cal_BOSort!$G:$G,$G30,Cal_BOSort!$I:$I,$H30)</f>
        <v>0</v>
      </c>
      <c r="AG30" s="18">
        <f>SUMIFS(Cal_BOSort!AG:AG,Cal_BOSort!$E:$E,$E30,Cal_BOSort!$G:$G,$G30,Cal_BOSort!$I:$I,$H30)</f>
        <v>0</v>
      </c>
      <c r="AH30" s="18">
        <f>SUMIFS(Cal_BOSort!AH:AH,Cal_BOSort!$E:$E,$E30,Cal_BOSort!$G:$G,$G30,Cal_BOSort!$I:$I,$H30)</f>
        <v>0</v>
      </c>
      <c r="AI30" s="18">
        <f>SUMIFS(Cal_BOSort!AI:AI,Cal_BOSort!$E:$E,$E30,Cal_BOSort!$G:$G,$G30,Cal_BOSort!$I:$I,$H30)</f>
        <v>0</v>
      </c>
      <c r="AJ30" s="18">
        <f>SUMIFS(Cal_BOSort!AJ:AJ,Cal_BOSort!$E:$E,$E30,Cal_BOSort!$G:$G,$G30,Cal_BOSort!$I:$I,$H30)</f>
        <v>0</v>
      </c>
      <c r="AK30" s="18">
        <f>SUMIFS(Cal_BOSort!AK:AK,Cal_BOSort!$E:$E,$E30,Cal_BOSort!$G:$G,$G30,Cal_BOSort!$I:$I,$H30)</f>
        <v>0</v>
      </c>
      <c r="AM30" s="18">
        <f t="shared" si="0"/>
        <v>0</v>
      </c>
      <c r="AN30" s="18">
        <f t="shared" si="4"/>
        <v>0</v>
      </c>
      <c r="AO30" s="18">
        <f t="shared" si="5"/>
        <v>0</v>
      </c>
      <c r="AP30" s="18">
        <f t="shared" si="1"/>
        <v>0</v>
      </c>
      <c r="AQ30" s="18">
        <f t="shared" si="2"/>
        <v>0</v>
      </c>
      <c r="AR30" s="18">
        <f t="shared" si="3"/>
        <v>0</v>
      </c>
    </row>
    <row r="31" spans="4:44">
      <c r="D31" s="3">
        <v>20</v>
      </c>
      <c r="E31" s="3" t="s">
        <v>21</v>
      </c>
      <c r="F31" s="101">
        <f>IFERROR(VLOOKUP($D31,Cal_BOSort!$D$12:$I$231,3,FALSE),0)</f>
        <v>0</v>
      </c>
      <c r="G31" s="101">
        <f>IFERROR(VLOOKUP($D31,Cal_BOSort!$D$12:$I$231,4,FALSE),0)</f>
        <v>0</v>
      </c>
      <c r="H31" s="101">
        <f>IFERROR(VLOOKUP($D31,Cal_BOSort!$D$12:$I$231,6,FALSE),0)</f>
        <v>0</v>
      </c>
      <c r="I31" s="102">
        <f>IFERROR(AVERAGEIFS(Cal_Decisions!$M:$M,Cal_Decisions!$E:$E,$E31,Cal_Decisions!$G:$G,$G31,Cal_Decisions!$I:$I,$H31),0)</f>
        <v>0</v>
      </c>
      <c r="L31" s="3" t="s">
        <v>106</v>
      </c>
      <c r="R31" s="14"/>
      <c r="T31" s="18"/>
      <c r="U31" s="18"/>
      <c r="V31" s="18"/>
      <c r="W31" s="18"/>
      <c r="X31" s="18"/>
      <c r="Y31" s="18">
        <f>SUMIFS(Cal_BOSort!Y:Y,Cal_BOSort!$E:$E,$E31,Cal_BOSort!$G:$G,$G31,Cal_BOSort!$I:$I,$H31)</f>
        <v>0</v>
      </c>
      <c r="Z31" s="18">
        <f>SUMIFS(Cal_BOSort!Z:Z,Cal_BOSort!$E:$E,$E31,Cal_BOSort!$G:$G,$G31,Cal_BOSort!$I:$I,$H31)</f>
        <v>0</v>
      </c>
      <c r="AA31" s="18">
        <f>SUMIFS(Cal_BOSort!AA:AA,Cal_BOSort!$E:$E,$E31,Cal_BOSort!$G:$G,$G31,Cal_BOSort!$I:$I,$H31)</f>
        <v>0</v>
      </c>
      <c r="AB31" s="18">
        <f>SUMIFS(Cal_BOSort!AB:AB,Cal_BOSort!$E:$E,$E31,Cal_BOSort!$G:$G,$G31,Cal_BOSort!$I:$I,$H31)</f>
        <v>0</v>
      </c>
      <c r="AC31" s="18">
        <f>SUMIFS(Cal_BOSort!AC:AC,Cal_BOSort!$E:$E,$E31,Cal_BOSort!$G:$G,$G31,Cal_BOSort!$I:$I,$H31)</f>
        <v>0</v>
      </c>
      <c r="AD31" s="18">
        <f>SUMIFS(Cal_BOSort!AD:AD,Cal_BOSort!$E:$E,$E31,Cal_BOSort!$G:$G,$G31,Cal_BOSort!$I:$I,$H31)</f>
        <v>0</v>
      </c>
      <c r="AE31" s="18">
        <f>SUMIFS(Cal_BOSort!AE:AE,Cal_BOSort!$E:$E,$E31,Cal_BOSort!$G:$G,$G31,Cal_BOSort!$I:$I,$H31)</f>
        <v>0</v>
      </c>
      <c r="AF31" s="18">
        <f>SUMIFS(Cal_BOSort!AF:AF,Cal_BOSort!$E:$E,$E31,Cal_BOSort!$G:$G,$G31,Cal_BOSort!$I:$I,$H31)</f>
        <v>0</v>
      </c>
      <c r="AG31" s="18">
        <f>SUMIFS(Cal_BOSort!AG:AG,Cal_BOSort!$E:$E,$E31,Cal_BOSort!$G:$G,$G31,Cal_BOSort!$I:$I,$H31)</f>
        <v>0</v>
      </c>
      <c r="AH31" s="18">
        <f>SUMIFS(Cal_BOSort!AH:AH,Cal_BOSort!$E:$E,$E31,Cal_BOSort!$G:$G,$G31,Cal_BOSort!$I:$I,$H31)</f>
        <v>0</v>
      </c>
      <c r="AI31" s="18">
        <f>SUMIFS(Cal_BOSort!AI:AI,Cal_BOSort!$E:$E,$E31,Cal_BOSort!$G:$G,$G31,Cal_BOSort!$I:$I,$H31)</f>
        <v>0</v>
      </c>
      <c r="AJ31" s="18">
        <f>SUMIFS(Cal_BOSort!AJ:AJ,Cal_BOSort!$E:$E,$E31,Cal_BOSort!$G:$G,$G31,Cal_BOSort!$I:$I,$H31)</f>
        <v>0</v>
      </c>
      <c r="AK31" s="18">
        <f>SUMIFS(Cal_BOSort!AK:AK,Cal_BOSort!$E:$E,$E31,Cal_BOSort!$G:$G,$G31,Cal_BOSort!$I:$I,$H31)</f>
        <v>0</v>
      </c>
      <c r="AM31" s="18">
        <f t="shared" si="0"/>
        <v>0</v>
      </c>
      <c r="AN31" s="18">
        <f t="shared" si="4"/>
        <v>0</v>
      </c>
      <c r="AO31" s="18">
        <f t="shared" si="5"/>
        <v>0</v>
      </c>
      <c r="AP31" s="18">
        <f t="shared" si="1"/>
        <v>0</v>
      </c>
      <c r="AQ31" s="18">
        <f t="shared" si="2"/>
        <v>0</v>
      </c>
      <c r="AR31" s="18">
        <f t="shared" si="3"/>
        <v>0</v>
      </c>
    </row>
    <row r="32" spans="4:44">
      <c r="D32" s="3">
        <v>21</v>
      </c>
      <c r="E32" s="3" t="s">
        <v>21</v>
      </c>
      <c r="F32" s="101">
        <f>IFERROR(VLOOKUP($D32,Cal_BOSort!$D$12:$I$231,3,FALSE),0)</f>
        <v>0</v>
      </c>
      <c r="G32" s="101">
        <f>IFERROR(VLOOKUP($D32,Cal_BOSort!$D$12:$I$231,4,FALSE),0)</f>
        <v>0</v>
      </c>
      <c r="H32" s="101">
        <f>IFERROR(VLOOKUP($D32,Cal_BOSort!$D$12:$I$231,6,FALSE),0)</f>
        <v>0</v>
      </c>
      <c r="I32" s="102">
        <f>IFERROR(AVERAGEIFS(Cal_Decisions!$M:$M,Cal_Decisions!$E:$E,$E32,Cal_Decisions!$G:$G,$G32,Cal_Decisions!$I:$I,$H32),0)</f>
        <v>0</v>
      </c>
      <c r="L32" s="3" t="s">
        <v>106</v>
      </c>
      <c r="R32" s="14"/>
      <c r="Y32" s="18">
        <f>SUMIFS(Cal_BOSort!Y:Y,Cal_BOSort!$E:$E,$E32,Cal_BOSort!$G:$G,$G32,Cal_BOSort!$I:$I,$H32)</f>
        <v>0</v>
      </c>
      <c r="Z32" s="18">
        <f>SUMIFS(Cal_BOSort!Z:Z,Cal_BOSort!$E:$E,$E32,Cal_BOSort!$G:$G,$G32,Cal_BOSort!$I:$I,$H32)</f>
        <v>0</v>
      </c>
      <c r="AA32" s="18">
        <f>SUMIFS(Cal_BOSort!AA:AA,Cal_BOSort!$E:$E,$E32,Cal_BOSort!$G:$G,$G32,Cal_BOSort!$I:$I,$H32)</f>
        <v>0</v>
      </c>
      <c r="AB32" s="18">
        <f>SUMIFS(Cal_BOSort!AB:AB,Cal_BOSort!$E:$E,$E32,Cal_BOSort!$G:$G,$G32,Cal_BOSort!$I:$I,$H32)</f>
        <v>0</v>
      </c>
      <c r="AC32" s="18">
        <f>SUMIFS(Cal_BOSort!AC:AC,Cal_BOSort!$E:$E,$E32,Cal_BOSort!$G:$G,$G32,Cal_BOSort!$I:$I,$H32)</f>
        <v>0</v>
      </c>
      <c r="AD32" s="18">
        <f>SUMIFS(Cal_BOSort!AD:AD,Cal_BOSort!$E:$E,$E32,Cal_BOSort!$G:$G,$G32,Cal_BOSort!$I:$I,$H32)</f>
        <v>0</v>
      </c>
      <c r="AE32" s="18">
        <f>SUMIFS(Cal_BOSort!AE:AE,Cal_BOSort!$E:$E,$E32,Cal_BOSort!$G:$G,$G32,Cal_BOSort!$I:$I,$H32)</f>
        <v>0</v>
      </c>
      <c r="AF32" s="18">
        <f>SUMIFS(Cal_BOSort!AF:AF,Cal_BOSort!$E:$E,$E32,Cal_BOSort!$G:$G,$G32,Cal_BOSort!$I:$I,$H32)</f>
        <v>0</v>
      </c>
      <c r="AG32" s="18">
        <f>SUMIFS(Cal_BOSort!AG:AG,Cal_BOSort!$E:$E,$E32,Cal_BOSort!$G:$G,$G32,Cal_BOSort!$I:$I,$H32)</f>
        <v>0</v>
      </c>
      <c r="AH32" s="18">
        <f>SUMIFS(Cal_BOSort!AH:AH,Cal_BOSort!$E:$E,$E32,Cal_BOSort!$G:$G,$G32,Cal_BOSort!$I:$I,$H32)</f>
        <v>0</v>
      </c>
      <c r="AI32" s="18">
        <f>SUMIFS(Cal_BOSort!AI:AI,Cal_BOSort!$E:$E,$E32,Cal_BOSort!$G:$G,$G32,Cal_BOSort!$I:$I,$H32)</f>
        <v>0</v>
      </c>
      <c r="AJ32" s="18">
        <f>SUMIFS(Cal_BOSort!AJ:AJ,Cal_BOSort!$E:$E,$E32,Cal_BOSort!$G:$G,$G32,Cal_BOSort!$I:$I,$H32)</f>
        <v>0</v>
      </c>
      <c r="AK32" s="18">
        <f>SUMIFS(Cal_BOSort!AK:AK,Cal_BOSort!$E:$E,$E32,Cal_BOSort!$G:$G,$G32,Cal_BOSort!$I:$I,$H32)</f>
        <v>0</v>
      </c>
      <c r="AM32" s="18">
        <f t="shared" ref="AM32:AM41" si="6">SUM(T32:X32)</f>
        <v>0</v>
      </c>
      <c r="AN32" s="18">
        <f t="shared" ref="AN32:AN41" si="7">SUM(Y32:AF32)</f>
        <v>0</v>
      </c>
      <c r="AO32" s="18">
        <f t="shared" ref="AO32:AO41" si="8">SUM(AG32:AK32)</f>
        <v>0</v>
      </c>
      <c r="AP32" s="18">
        <f t="shared" si="1"/>
        <v>0</v>
      </c>
      <c r="AQ32" s="18">
        <f t="shared" si="2"/>
        <v>0</v>
      </c>
      <c r="AR32" s="18">
        <f t="shared" si="3"/>
        <v>0</v>
      </c>
    </row>
    <row r="33" spans="3:60">
      <c r="D33" s="3">
        <v>22</v>
      </c>
      <c r="E33" s="3" t="s">
        <v>21</v>
      </c>
      <c r="F33" s="101">
        <f>IFERROR(VLOOKUP($D33,Cal_BOSort!$D$12:$I$231,3,FALSE),0)</f>
        <v>0</v>
      </c>
      <c r="G33" s="101">
        <f>IFERROR(VLOOKUP($D33,Cal_BOSort!$D$12:$I$231,4,FALSE),0)</f>
        <v>0</v>
      </c>
      <c r="H33" s="101">
        <f>IFERROR(VLOOKUP($D33,Cal_BOSort!$D$12:$I$231,6,FALSE),0)</f>
        <v>0</v>
      </c>
      <c r="I33" s="102">
        <f>IFERROR(AVERAGEIFS(Cal_Decisions!$M:$M,Cal_Decisions!$E:$E,$E33,Cal_Decisions!$G:$G,$G33,Cal_Decisions!$I:$I,$H33),0)</f>
        <v>0</v>
      </c>
      <c r="L33" s="3" t="s">
        <v>106</v>
      </c>
      <c r="R33" s="14"/>
      <c r="Y33" s="18">
        <f>SUMIFS(Cal_BOSort!Y:Y,Cal_BOSort!$E:$E,$E33,Cal_BOSort!$G:$G,$G33,Cal_BOSort!$I:$I,$H33)</f>
        <v>0</v>
      </c>
      <c r="Z33" s="18">
        <f>SUMIFS(Cal_BOSort!Z:Z,Cal_BOSort!$E:$E,$E33,Cal_BOSort!$G:$G,$G33,Cal_BOSort!$I:$I,$H33)</f>
        <v>0</v>
      </c>
      <c r="AA33" s="18">
        <f>SUMIFS(Cal_BOSort!AA:AA,Cal_BOSort!$E:$E,$E33,Cal_BOSort!$G:$G,$G33,Cal_BOSort!$I:$I,$H33)</f>
        <v>0</v>
      </c>
      <c r="AB33" s="18">
        <f>SUMIFS(Cal_BOSort!AB:AB,Cal_BOSort!$E:$E,$E33,Cal_BOSort!$G:$G,$G33,Cal_BOSort!$I:$I,$H33)</f>
        <v>0</v>
      </c>
      <c r="AC33" s="18">
        <f>SUMIFS(Cal_BOSort!AC:AC,Cal_BOSort!$E:$E,$E33,Cal_BOSort!$G:$G,$G33,Cal_BOSort!$I:$I,$H33)</f>
        <v>0</v>
      </c>
      <c r="AD33" s="18">
        <f>SUMIFS(Cal_BOSort!AD:AD,Cal_BOSort!$E:$E,$E33,Cal_BOSort!$G:$G,$G33,Cal_BOSort!$I:$I,$H33)</f>
        <v>0</v>
      </c>
      <c r="AE33" s="18">
        <f>SUMIFS(Cal_BOSort!AE:AE,Cal_BOSort!$E:$E,$E33,Cal_BOSort!$G:$G,$G33,Cal_BOSort!$I:$I,$H33)</f>
        <v>0</v>
      </c>
      <c r="AF33" s="18">
        <f>SUMIFS(Cal_BOSort!AF:AF,Cal_BOSort!$E:$E,$E33,Cal_BOSort!$G:$G,$G33,Cal_BOSort!$I:$I,$H33)</f>
        <v>0</v>
      </c>
      <c r="AG33" s="18">
        <f>SUMIFS(Cal_BOSort!AG:AG,Cal_BOSort!$E:$E,$E33,Cal_BOSort!$G:$G,$G33,Cal_BOSort!$I:$I,$H33)</f>
        <v>0</v>
      </c>
      <c r="AH33" s="18">
        <f>SUMIFS(Cal_BOSort!AH:AH,Cal_BOSort!$E:$E,$E33,Cal_BOSort!$G:$G,$G33,Cal_BOSort!$I:$I,$H33)</f>
        <v>0</v>
      </c>
      <c r="AI33" s="18">
        <f>SUMIFS(Cal_BOSort!AI:AI,Cal_BOSort!$E:$E,$E33,Cal_BOSort!$G:$G,$G33,Cal_BOSort!$I:$I,$H33)</f>
        <v>0</v>
      </c>
      <c r="AJ33" s="18">
        <f>SUMIFS(Cal_BOSort!AJ:AJ,Cal_BOSort!$E:$E,$E33,Cal_BOSort!$G:$G,$G33,Cal_BOSort!$I:$I,$H33)</f>
        <v>0</v>
      </c>
      <c r="AK33" s="18">
        <f>SUMIFS(Cal_BOSort!AK:AK,Cal_BOSort!$E:$E,$E33,Cal_BOSort!$G:$G,$G33,Cal_BOSort!$I:$I,$H33)</f>
        <v>0</v>
      </c>
      <c r="AM33" s="18">
        <f t="shared" si="6"/>
        <v>0</v>
      </c>
      <c r="AN33" s="18">
        <f t="shared" si="7"/>
        <v>0</v>
      </c>
      <c r="AO33" s="18">
        <f t="shared" si="8"/>
        <v>0</v>
      </c>
      <c r="AP33" s="18">
        <f t="shared" si="1"/>
        <v>0</v>
      </c>
      <c r="AQ33" s="18">
        <f t="shared" si="2"/>
        <v>0</v>
      </c>
      <c r="AR33" s="18">
        <f t="shared" si="3"/>
        <v>0</v>
      </c>
    </row>
    <row r="34" spans="3:60">
      <c r="D34" s="3">
        <v>23</v>
      </c>
      <c r="E34" s="3" t="s">
        <v>21</v>
      </c>
      <c r="F34" s="101">
        <f>IFERROR(VLOOKUP($D34,Cal_BOSort!$D$12:$I$231,3,FALSE),0)</f>
        <v>0</v>
      </c>
      <c r="G34" s="101">
        <f>IFERROR(VLOOKUP($D34,Cal_BOSort!$D$12:$I$231,4,FALSE),0)</f>
        <v>0</v>
      </c>
      <c r="H34" s="101">
        <f>IFERROR(VLOOKUP($D34,Cal_BOSort!$D$12:$I$231,6,FALSE),0)</f>
        <v>0</v>
      </c>
      <c r="I34" s="102">
        <f>IFERROR(AVERAGEIFS(Cal_Decisions!$M:$M,Cal_Decisions!$E:$E,$E34,Cal_Decisions!$G:$G,$G34,Cal_Decisions!$I:$I,$H34),0)</f>
        <v>0</v>
      </c>
      <c r="L34" s="3" t="s">
        <v>106</v>
      </c>
      <c r="R34" s="14"/>
      <c r="Y34" s="18">
        <f>SUMIFS(Cal_BOSort!Y:Y,Cal_BOSort!$E:$E,$E34,Cal_BOSort!$G:$G,$G34,Cal_BOSort!$I:$I,$H34)</f>
        <v>0</v>
      </c>
      <c r="Z34" s="18">
        <f>SUMIFS(Cal_BOSort!Z:Z,Cal_BOSort!$E:$E,$E34,Cal_BOSort!$G:$G,$G34,Cal_BOSort!$I:$I,$H34)</f>
        <v>0</v>
      </c>
      <c r="AA34" s="18">
        <f>SUMIFS(Cal_BOSort!AA:AA,Cal_BOSort!$E:$E,$E34,Cal_BOSort!$G:$G,$G34,Cal_BOSort!$I:$I,$H34)</f>
        <v>0</v>
      </c>
      <c r="AB34" s="18">
        <f>SUMIFS(Cal_BOSort!AB:AB,Cal_BOSort!$E:$E,$E34,Cal_BOSort!$G:$G,$G34,Cal_BOSort!$I:$I,$H34)</f>
        <v>0</v>
      </c>
      <c r="AC34" s="18">
        <f>SUMIFS(Cal_BOSort!AC:AC,Cal_BOSort!$E:$E,$E34,Cal_BOSort!$G:$G,$G34,Cal_BOSort!$I:$I,$H34)</f>
        <v>0</v>
      </c>
      <c r="AD34" s="18">
        <f>SUMIFS(Cal_BOSort!AD:AD,Cal_BOSort!$E:$E,$E34,Cal_BOSort!$G:$G,$G34,Cal_BOSort!$I:$I,$H34)</f>
        <v>0</v>
      </c>
      <c r="AE34" s="18">
        <f>SUMIFS(Cal_BOSort!AE:AE,Cal_BOSort!$E:$E,$E34,Cal_BOSort!$G:$G,$G34,Cal_BOSort!$I:$I,$H34)</f>
        <v>0</v>
      </c>
      <c r="AF34" s="18">
        <f>SUMIFS(Cal_BOSort!AF:AF,Cal_BOSort!$E:$E,$E34,Cal_BOSort!$G:$G,$G34,Cal_BOSort!$I:$I,$H34)</f>
        <v>0</v>
      </c>
      <c r="AG34" s="18">
        <f>SUMIFS(Cal_BOSort!AG:AG,Cal_BOSort!$E:$E,$E34,Cal_BOSort!$G:$G,$G34,Cal_BOSort!$I:$I,$H34)</f>
        <v>0</v>
      </c>
      <c r="AH34" s="18">
        <f>SUMIFS(Cal_BOSort!AH:AH,Cal_BOSort!$E:$E,$E34,Cal_BOSort!$G:$G,$G34,Cal_BOSort!$I:$I,$H34)</f>
        <v>0</v>
      </c>
      <c r="AI34" s="18">
        <f>SUMIFS(Cal_BOSort!AI:AI,Cal_BOSort!$E:$E,$E34,Cal_BOSort!$G:$G,$G34,Cal_BOSort!$I:$I,$H34)</f>
        <v>0</v>
      </c>
      <c r="AJ34" s="18">
        <f>SUMIFS(Cal_BOSort!AJ:AJ,Cal_BOSort!$E:$E,$E34,Cal_BOSort!$G:$G,$G34,Cal_BOSort!$I:$I,$H34)</f>
        <v>0</v>
      </c>
      <c r="AK34" s="18">
        <f>SUMIFS(Cal_BOSort!AK:AK,Cal_BOSort!$E:$E,$E34,Cal_BOSort!$G:$G,$G34,Cal_BOSort!$I:$I,$H34)</f>
        <v>0</v>
      </c>
      <c r="AM34" s="18">
        <f t="shared" si="6"/>
        <v>0</v>
      </c>
      <c r="AN34" s="18">
        <f t="shared" si="7"/>
        <v>0</v>
      </c>
      <c r="AO34" s="18">
        <f t="shared" si="8"/>
        <v>0</v>
      </c>
      <c r="AP34" s="18">
        <f t="shared" si="1"/>
        <v>0</v>
      </c>
      <c r="AQ34" s="18">
        <f t="shared" si="2"/>
        <v>0</v>
      </c>
      <c r="AR34" s="18">
        <f t="shared" si="3"/>
        <v>0</v>
      </c>
    </row>
    <row r="35" spans="3:60">
      <c r="D35" s="3">
        <v>24</v>
      </c>
      <c r="E35" s="3" t="s">
        <v>21</v>
      </c>
      <c r="F35" s="101">
        <f>IFERROR(VLOOKUP($D35,Cal_BOSort!$D$12:$I$231,3,FALSE),0)</f>
        <v>0</v>
      </c>
      <c r="G35" s="101">
        <f>IFERROR(VLOOKUP($D35,Cal_BOSort!$D$12:$I$231,4,FALSE),0)</f>
        <v>0</v>
      </c>
      <c r="H35" s="101">
        <f>IFERROR(VLOOKUP($D35,Cal_BOSort!$D$12:$I$231,6,FALSE),0)</f>
        <v>0</v>
      </c>
      <c r="I35" s="102">
        <f>IFERROR(AVERAGEIFS(Cal_Decisions!$M:$M,Cal_Decisions!$E:$E,$E35,Cal_Decisions!$G:$G,$G35,Cal_Decisions!$I:$I,$H35),0)</f>
        <v>0</v>
      </c>
      <c r="L35" s="3" t="s">
        <v>106</v>
      </c>
      <c r="R35" s="14"/>
      <c r="Y35" s="18">
        <f>SUMIFS(Cal_BOSort!Y:Y,Cal_BOSort!$E:$E,$E35,Cal_BOSort!$G:$G,$G35,Cal_BOSort!$I:$I,$H35)</f>
        <v>0</v>
      </c>
      <c r="Z35" s="18">
        <f>SUMIFS(Cal_BOSort!Z:Z,Cal_BOSort!$E:$E,$E35,Cal_BOSort!$G:$G,$G35,Cal_BOSort!$I:$I,$H35)</f>
        <v>0</v>
      </c>
      <c r="AA35" s="18">
        <f>SUMIFS(Cal_BOSort!AA:AA,Cal_BOSort!$E:$E,$E35,Cal_BOSort!$G:$G,$G35,Cal_BOSort!$I:$I,$H35)</f>
        <v>0</v>
      </c>
      <c r="AB35" s="18">
        <f>SUMIFS(Cal_BOSort!AB:AB,Cal_BOSort!$E:$E,$E35,Cal_BOSort!$G:$G,$G35,Cal_BOSort!$I:$I,$H35)</f>
        <v>0</v>
      </c>
      <c r="AC35" s="18">
        <f>SUMIFS(Cal_BOSort!AC:AC,Cal_BOSort!$E:$E,$E35,Cal_BOSort!$G:$G,$G35,Cal_BOSort!$I:$I,$H35)</f>
        <v>0</v>
      </c>
      <c r="AD35" s="18">
        <f>SUMIFS(Cal_BOSort!AD:AD,Cal_BOSort!$E:$E,$E35,Cal_BOSort!$G:$G,$G35,Cal_BOSort!$I:$I,$H35)</f>
        <v>0</v>
      </c>
      <c r="AE35" s="18">
        <f>SUMIFS(Cal_BOSort!AE:AE,Cal_BOSort!$E:$E,$E35,Cal_BOSort!$G:$G,$G35,Cal_BOSort!$I:$I,$H35)</f>
        <v>0</v>
      </c>
      <c r="AF35" s="18">
        <f>SUMIFS(Cal_BOSort!AF:AF,Cal_BOSort!$E:$E,$E35,Cal_BOSort!$G:$G,$G35,Cal_BOSort!$I:$I,$H35)</f>
        <v>0</v>
      </c>
      <c r="AG35" s="18">
        <f>SUMIFS(Cal_BOSort!AG:AG,Cal_BOSort!$E:$E,$E35,Cal_BOSort!$G:$G,$G35,Cal_BOSort!$I:$I,$H35)</f>
        <v>0</v>
      </c>
      <c r="AH35" s="18">
        <f>SUMIFS(Cal_BOSort!AH:AH,Cal_BOSort!$E:$E,$E35,Cal_BOSort!$G:$G,$G35,Cal_BOSort!$I:$I,$H35)</f>
        <v>0</v>
      </c>
      <c r="AI35" s="18">
        <f>SUMIFS(Cal_BOSort!AI:AI,Cal_BOSort!$E:$E,$E35,Cal_BOSort!$G:$G,$G35,Cal_BOSort!$I:$I,$H35)</f>
        <v>0</v>
      </c>
      <c r="AJ35" s="18">
        <f>SUMIFS(Cal_BOSort!AJ:AJ,Cal_BOSort!$E:$E,$E35,Cal_BOSort!$G:$G,$G35,Cal_BOSort!$I:$I,$H35)</f>
        <v>0</v>
      </c>
      <c r="AK35" s="18">
        <f>SUMIFS(Cal_BOSort!AK:AK,Cal_BOSort!$E:$E,$E35,Cal_BOSort!$G:$G,$G35,Cal_BOSort!$I:$I,$H35)</f>
        <v>0</v>
      </c>
      <c r="AM35" s="18">
        <f t="shared" si="6"/>
        <v>0</v>
      </c>
      <c r="AN35" s="18">
        <f t="shared" si="7"/>
        <v>0</v>
      </c>
      <c r="AO35" s="18">
        <f t="shared" si="8"/>
        <v>0</v>
      </c>
      <c r="AP35" s="18">
        <f t="shared" si="1"/>
        <v>0</v>
      </c>
      <c r="AQ35" s="18">
        <f t="shared" si="2"/>
        <v>0</v>
      </c>
      <c r="AR35" s="18">
        <f t="shared" si="3"/>
        <v>0</v>
      </c>
    </row>
    <row r="36" spans="3:60">
      <c r="D36" s="3">
        <v>25</v>
      </c>
      <c r="E36" s="3" t="s">
        <v>21</v>
      </c>
      <c r="F36" s="101">
        <f>IFERROR(VLOOKUP($D36,Cal_BOSort!$D$12:$I$231,3,FALSE),0)</f>
        <v>0</v>
      </c>
      <c r="G36" s="101">
        <f>IFERROR(VLOOKUP($D36,Cal_BOSort!$D$12:$I$231,4,FALSE),0)</f>
        <v>0</v>
      </c>
      <c r="H36" s="101">
        <f>IFERROR(VLOOKUP($D36,Cal_BOSort!$D$12:$I$231,6,FALSE),0)</f>
        <v>0</v>
      </c>
      <c r="I36" s="102">
        <f>IFERROR(AVERAGEIFS(Cal_Decisions!$M:$M,Cal_Decisions!$E:$E,$E36,Cal_Decisions!$G:$G,$G36,Cal_Decisions!$I:$I,$H36),0)</f>
        <v>0</v>
      </c>
      <c r="L36" s="3" t="s">
        <v>106</v>
      </c>
      <c r="R36" s="14"/>
      <c r="Y36" s="18">
        <f>SUMIFS(Cal_BOSort!Y:Y,Cal_BOSort!$E:$E,$E36,Cal_BOSort!$G:$G,$G36,Cal_BOSort!$I:$I,$H36)</f>
        <v>0</v>
      </c>
      <c r="Z36" s="18">
        <f>SUMIFS(Cal_BOSort!Z:Z,Cal_BOSort!$E:$E,$E36,Cal_BOSort!$G:$G,$G36,Cal_BOSort!$I:$I,$H36)</f>
        <v>0</v>
      </c>
      <c r="AA36" s="18">
        <f>SUMIFS(Cal_BOSort!AA:AA,Cal_BOSort!$E:$E,$E36,Cal_BOSort!$G:$G,$G36,Cal_BOSort!$I:$I,$H36)</f>
        <v>0</v>
      </c>
      <c r="AB36" s="18">
        <f>SUMIFS(Cal_BOSort!AB:AB,Cal_BOSort!$E:$E,$E36,Cal_BOSort!$G:$G,$G36,Cal_BOSort!$I:$I,$H36)</f>
        <v>0</v>
      </c>
      <c r="AC36" s="18">
        <f>SUMIFS(Cal_BOSort!AC:AC,Cal_BOSort!$E:$E,$E36,Cal_BOSort!$G:$G,$G36,Cal_BOSort!$I:$I,$H36)</f>
        <v>0</v>
      </c>
      <c r="AD36" s="18">
        <f>SUMIFS(Cal_BOSort!AD:AD,Cal_BOSort!$E:$E,$E36,Cal_BOSort!$G:$G,$G36,Cal_BOSort!$I:$I,$H36)</f>
        <v>0</v>
      </c>
      <c r="AE36" s="18">
        <f>SUMIFS(Cal_BOSort!AE:AE,Cal_BOSort!$E:$E,$E36,Cal_BOSort!$G:$G,$G36,Cal_BOSort!$I:$I,$H36)</f>
        <v>0</v>
      </c>
      <c r="AF36" s="18">
        <f>SUMIFS(Cal_BOSort!AF:AF,Cal_BOSort!$E:$E,$E36,Cal_BOSort!$G:$G,$G36,Cal_BOSort!$I:$I,$H36)</f>
        <v>0</v>
      </c>
      <c r="AG36" s="18">
        <f>SUMIFS(Cal_BOSort!AG:AG,Cal_BOSort!$E:$E,$E36,Cal_BOSort!$G:$G,$G36,Cal_BOSort!$I:$I,$H36)</f>
        <v>0</v>
      </c>
      <c r="AH36" s="18">
        <f>SUMIFS(Cal_BOSort!AH:AH,Cal_BOSort!$E:$E,$E36,Cal_BOSort!$G:$G,$G36,Cal_BOSort!$I:$I,$H36)</f>
        <v>0</v>
      </c>
      <c r="AI36" s="18">
        <f>SUMIFS(Cal_BOSort!AI:AI,Cal_BOSort!$E:$E,$E36,Cal_BOSort!$G:$G,$G36,Cal_BOSort!$I:$I,$H36)</f>
        <v>0</v>
      </c>
      <c r="AJ36" s="18">
        <f>SUMIFS(Cal_BOSort!AJ:AJ,Cal_BOSort!$E:$E,$E36,Cal_BOSort!$G:$G,$G36,Cal_BOSort!$I:$I,$H36)</f>
        <v>0</v>
      </c>
      <c r="AK36" s="18">
        <f>SUMIFS(Cal_BOSort!AK:AK,Cal_BOSort!$E:$E,$E36,Cal_BOSort!$G:$G,$G36,Cal_BOSort!$I:$I,$H36)</f>
        <v>0</v>
      </c>
      <c r="AM36" s="18">
        <f t="shared" si="6"/>
        <v>0</v>
      </c>
      <c r="AN36" s="18">
        <f t="shared" si="7"/>
        <v>0</v>
      </c>
      <c r="AO36" s="18">
        <f t="shared" si="8"/>
        <v>0</v>
      </c>
      <c r="AP36" s="18">
        <f t="shared" si="1"/>
        <v>0</v>
      </c>
      <c r="AQ36" s="18">
        <f t="shared" si="2"/>
        <v>0</v>
      </c>
      <c r="AR36" s="18">
        <f t="shared" si="3"/>
        <v>0</v>
      </c>
    </row>
    <row r="37" spans="3:60">
      <c r="D37" s="3">
        <v>26</v>
      </c>
      <c r="E37" s="3" t="s">
        <v>21</v>
      </c>
      <c r="F37" s="101">
        <f>IFERROR(VLOOKUP($D37,Cal_BOSort!$D$12:$I$231,3,FALSE),0)</f>
        <v>0</v>
      </c>
      <c r="G37" s="101">
        <f>IFERROR(VLOOKUP($D37,Cal_BOSort!$D$12:$I$231,4,FALSE),0)</f>
        <v>0</v>
      </c>
      <c r="H37" s="101">
        <f>IFERROR(VLOOKUP($D37,Cal_BOSort!$D$12:$I$231,6,FALSE),0)</f>
        <v>0</v>
      </c>
      <c r="I37" s="102">
        <f>IFERROR(AVERAGEIFS(Cal_Decisions!$M:$M,Cal_Decisions!$E:$E,$E37,Cal_Decisions!$G:$G,$G37,Cal_Decisions!$I:$I,$H37),0)</f>
        <v>0</v>
      </c>
      <c r="L37" s="3" t="s">
        <v>106</v>
      </c>
      <c r="R37" s="14"/>
      <c r="Y37" s="18">
        <f>SUMIFS(Cal_BOSort!Y:Y,Cal_BOSort!$E:$E,$E37,Cal_BOSort!$G:$G,$G37,Cal_BOSort!$I:$I,$H37)</f>
        <v>0</v>
      </c>
      <c r="Z37" s="18">
        <f>SUMIFS(Cal_BOSort!Z:Z,Cal_BOSort!$E:$E,$E37,Cal_BOSort!$G:$G,$G37,Cal_BOSort!$I:$I,$H37)</f>
        <v>0</v>
      </c>
      <c r="AA37" s="18">
        <f>SUMIFS(Cal_BOSort!AA:AA,Cal_BOSort!$E:$E,$E37,Cal_BOSort!$G:$G,$G37,Cal_BOSort!$I:$I,$H37)</f>
        <v>0</v>
      </c>
      <c r="AB37" s="18">
        <f>SUMIFS(Cal_BOSort!AB:AB,Cal_BOSort!$E:$E,$E37,Cal_BOSort!$G:$G,$G37,Cal_BOSort!$I:$I,$H37)</f>
        <v>0</v>
      </c>
      <c r="AC37" s="18">
        <f>SUMIFS(Cal_BOSort!AC:AC,Cal_BOSort!$E:$E,$E37,Cal_BOSort!$G:$G,$G37,Cal_BOSort!$I:$I,$H37)</f>
        <v>0</v>
      </c>
      <c r="AD37" s="18">
        <f>SUMIFS(Cal_BOSort!AD:AD,Cal_BOSort!$E:$E,$E37,Cal_BOSort!$G:$G,$G37,Cal_BOSort!$I:$I,$H37)</f>
        <v>0</v>
      </c>
      <c r="AE37" s="18">
        <f>SUMIFS(Cal_BOSort!AE:AE,Cal_BOSort!$E:$E,$E37,Cal_BOSort!$G:$G,$G37,Cal_BOSort!$I:$I,$H37)</f>
        <v>0</v>
      </c>
      <c r="AF37" s="18">
        <f>SUMIFS(Cal_BOSort!AF:AF,Cal_BOSort!$E:$E,$E37,Cal_BOSort!$G:$G,$G37,Cal_BOSort!$I:$I,$H37)</f>
        <v>0</v>
      </c>
      <c r="AG37" s="18">
        <f>SUMIFS(Cal_BOSort!AG:AG,Cal_BOSort!$E:$E,$E37,Cal_BOSort!$G:$G,$G37,Cal_BOSort!$I:$I,$H37)</f>
        <v>0</v>
      </c>
      <c r="AH37" s="18">
        <f>SUMIFS(Cal_BOSort!AH:AH,Cal_BOSort!$E:$E,$E37,Cal_BOSort!$G:$G,$G37,Cal_BOSort!$I:$I,$H37)</f>
        <v>0</v>
      </c>
      <c r="AI37" s="18">
        <f>SUMIFS(Cal_BOSort!AI:AI,Cal_BOSort!$E:$E,$E37,Cal_BOSort!$G:$G,$G37,Cal_BOSort!$I:$I,$H37)</f>
        <v>0</v>
      </c>
      <c r="AJ37" s="18">
        <f>SUMIFS(Cal_BOSort!AJ:AJ,Cal_BOSort!$E:$E,$E37,Cal_BOSort!$G:$G,$G37,Cal_BOSort!$I:$I,$H37)</f>
        <v>0</v>
      </c>
      <c r="AK37" s="18">
        <f>SUMIFS(Cal_BOSort!AK:AK,Cal_BOSort!$E:$E,$E37,Cal_BOSort!$G:$G,$G37,Cal_BOSort!$I:$I,$H37)</f>
        <v>0</v>
      </c>
      <c r="AM37" s="18">
        <f t="shared" si="6"/>
        <v>0</v>
      </c>
      <c r="AN37" s="18">
        <f t="shared" si="7"/>
        <v>0</v>
      </c>
      <c r="AO37" s="18">
        <f t="shared" si="8"/>
        <v>0</v>
      </c>
      <c r="AP37" s="18">
        <f t="shared" si="1"/>
        <v>0</v>
      </c>
      <c r="AQ37" s="18">
        <f t="shared" si="2"/>
        <v>0</v>
      </c>
      <c r="AR37" s="18">
        <f t="shared" si="3"/>
        <v>0</v>
      </c>
    </row>
    <row r="38" spans="3:60">
      <c r="D38" s="3">
        <v>27</v>
      </c>
      <c r="E38" s="3" t="s">
        <v>21</v>
      </c>
      <c r="F38" s="101">
        <f>IFERROR(VLOOKUP($D38,Cal_BOSort!$D$12:$I$231,3,FALSE),0)</f>
        <v>0</v>
      </c>
      <c r="G38" s="101">
        <f>IFERROR(VLOOKUP($D38,Cal_BOSort!$D$12:$I$231,4,FALSE),0)</f>
        <v>0</v>
      </c>
      <c r="H38" s="101">
        <f>IFERROR(VLOOKUP($D38,Cal_BOSort!$D$12:$I$231,6,FALSE),0)</f>
        <v>0</v>
      </c>
      <c r="I38" s="102">
        <f>IFERROR(AVERAGEIFS(Cal_Decisions!$M:$M,Cal_Decisions!$E:$E,$E38,Cal_Decisions!$G:$G,$G38,Cal_Decisions!$I:$I,$H38),0)</f>
        <v>0</v>
      </c>
      <c r="L38" s="3" t="s">
        <v>106</v>
      </c>
      <c r="R38" s="14"/>
      <c r="Y38" s="18">
        <f>SUMIFS(Cal_BOSort!Y:Y,Cal_BOSort!$E:$E,$E38,Cal_BOSort!$G:$G,$G38,Cal_BOSort!$I:$I,$H38)</f>
        <v>0</v>
      </c>
      <c r="Z38" s="18">
        <f>SUMIFS(Cal_BOSort!Z:Z,Cal_BOSort!$E:$E,$E38,Cal_BOSort!$G:$G,$G38,Cal_BOSort!$I:$I,$H38)</f>
        <v>0</v>
      </c>
      <c r="AA38" s="18">
        <f>SUMIFS(Cal_BOSort!AA:AA,Cal_BOSort!$E:$E,$E38,Cal_BOSort!$G:$G,$G38,Cal_BOSort!$I:$I,$H38)</f>
        <v>0</v>
      </c>
      <c r="AB38" s="18">
        <f>SUMIFS(Cal_BOSort!AB:AB,Cal_BOSort!$E:$E,$E38,Cal_BOSort!$G:$G,$G38,Cal_BOSort!$I:$I,$H38)</f>
        <v>0</v>
      </c>
      <c r="AC38" s="18">
        <f>SUMIFS(Cal_BOSort!AC:AC,Cal_BOSort!$E:$E,$E38,Cal_BOSort!$G:$G,$G38,Cal_BOSort!$I:$I,$H38)</f>
        <v>0</v>
      </c>
      <c r="AD38" s="18">
        <f>SUMIFS(Cal_BOSort!AD:AD,Cal_BOSort!$E:$E,$E38,Cal_BOSort!$G:$G,$G38,Cal_BOSort!$I:$I,$H38)</f>
        <v>0</v>
      </c>
      <c r="AE38" s="18">
        <f>SUMIFS(Cal_BOSort!AE:AE,Cal_BOSort!$E:$E,$E38,Cal_BOSort!$G:$G,$G38,Cal_BOSort!$I:$I,$H38)</f>
        <v>0</v>
      </c>
      <c r="AF38" s="18">
        <f>SUMIFS(Cal_BOSort!AF:AF,Cal_BOSort!$E:$E,$E38,Cal_BOSort!$G:$G,$G38,Cal_BOSort!$I:$I,$H38)</f>
        <v>0</v>
      </c>
      <c r="AG38" s="18">
        <f>SUMIFS(Cal_BOSort!AG:AG,Cal_BOSort!$E:$E,$E38,Cal_BOSort!$G:$G,$G38,Cal_BOSort!$I:$I,$H38)</f>
        <v>0</v>
      </c>
      <c r="AH38" s="18">
        <f>SUMIFS(Cal_BOSort!AH:AH,Cal_BOSort!$E:$E,$E38,Cal_BOSort!$G:$G,$G38,Cal_BOSort!$I:$I,$H38)</f>
        <v>0</v>
      </c>
      <c r="AI38" s="18">
        <f>SUMIFS(Cal_BOSort!AI:AI,Cal_BOSort!$E:$E,$E38,Cal_BOSort!$G:$G,$G38,Cal_BOSort!$I:$I,$H38)</f>
        <v>0</v>
      </c>
      <c r="AJ38" s="18">
        <f>SUMIFS(Cal_BOSort!AJ:AJ,Cal_BOSort!$E:$E,$E38,Cal_BOSort!$G:$G,$G38,Cal_BOSort!$I:$I,$H38)</f>
        <v>0</v>
      </c>
      <c r="AK38" s="18">
        <f>SUMIFS(Cal_BOSort!AK:AK,Cal_BOSort!$E:$E,$E38,Cal_BOSort!$G:$G,$G38,Cal_BOSort!$I:$I,$H38)</f>
        <v>0</v>
      </c>
      <c r="AM38" s="18">
        <f t="shared" si="6"/>
        <v>0</v>
      </c>
      <c r="AN38" s="18">
        <f t="shared" si="7"/>
        <v>0</v>
      </c>
      <c r="AO38" s="18">
        <f t="shared" si="8"/>
        <v>0</v>
      </c>
      <c r="AP38" s="18">
        <f t="shared" si="1"/>
        <v>0</v>
      </c>
      <c r="AQ38" s="18">
        <f t="shared" si="2"/>
        <v>0</v>
      </c>
      <c r="AR38" s="18">
        <f t="shared" si="3"/>
        <v>0</v>
      </c>
    </row>
    <row r="39" spans="3:60">
      <c r="D39" s="3">
        <v>28</v>
      </c>
      <c r="E39" s="3" t="s">
        <v>21</v>
      </c>
      <c r="F39" s="101">
        <f>IFERROR(VLOOKUP($D39,Cal_BOSort!$D$12:$I$231,3,FALSE),0)</f>
        <v>0</v>
      </c>
      <c r="G39" s="101">
        <f>IFERROR(VLOOKUP($D39,Cal_BOSort!$D$12:$I$231,4,FALSE),0)</f>
        <v>0</v>
      </c>
      <c r="H39" s="101">
        <f>IFERROR(VLOOKUP($D39,Cal_BOSort!$D$12:$I$231,6,FALSE),0)</f>
        <v>0</v>
      </c>
      <c r="I39" s="102">
        <f>IFERROR(AVERAGEIFS(Cal_Decisions!$M:$M,Cal_Decisions!$E:$E,$E39,Cal_Decisions!$G:$G,$G39,Cal_Decisions!$I:$I,$H39),0)</f>
        <v>0</v>
      </c>
      <c r="L39" s="3" t="s">
        <v>106</v>
      </c>
      <c r="R39" s="14"/>
      <c r="Y39" s="18">
        <f>SUMIFS(Cal_BOSort!Y:Y,Cal_BOSort!$E:$E,$E39,Cal_BOSort!$G:$G,$G39,Cal_BOSort!$I:$I,$H39)</f>
        <v>0</v>
      </c>
      <c r="Z39" s="18">
        <f>SUMIFS(Cal_BOSort!Z:Z,Cal_BOSort!$E:$E,$E39,Cal_BOSort!$G:$G,$G39,Cal_BOSort!$I:$I,$H39)</f>
        <v>0</v>
      </c>
      <c r="AA39" s="18">
        <f>SUMIFS(Cal_BOSort!AA:AA,Cal_BOSort!$E:$E,$E39,Cal_BOSort!$G:$G,$G39,Cal_BOSort!$I:$I,$H39)</f>
        <v>0</v>
      </c>
      <c r="AB39" s="18">
        <f>SUMIFS(Cal_BOSort!AB:AB,Cal_BOSort!$E:$E,$E39,Cal_BOSort!$G:$G,$G39,Cal_BOSort!$I:$I,$H39)</f>
        <v>0</v>
      </c>
      <c r="AC39" s="18">
        <f>SUMIFS(Cal_BOSort!AC:AC,Cal_BOSort!$E:$E,$E39,Cal_BOSort!$G:$G,$G39,Cal_BOSort!$I:$I,$H39)</f>
        <v>0</v>
      </c>
      <c r="AD39" s="18">
        <f>SUMIFS(Cal_BOSort!AD:AD,Cal_BOSort!$E:$E,$E39,Cal_BOSort!$G:$G,$G39,Cal_BOSort!$I:$I,$H39)</f>
        <v>0</v>
      </c>
      <c r="AE39" s="18">
        <f>SUMIFS(Cal_BOSort!AE:AE,Cal_BOSort!$E:$E,$E39,Cal_BOSort!$G:$G,$G39,Cal_BOSort!$I:$I,$H39)</f>
        <v>0</v>
      </c>
      <c r="AF39" s="18">
        <f>SUMIFS(Cal_BOSort!AF:AF,Cal_BOSort!$E:$E,$E39,Cal_BOSort!$G:$G,$G39,Cal_BOSort!$I:$I,$H39)</f>
        <v>0</v>
      </c>
      <c r="AG39" s="18">
        <f>SUMIFS(Cal_BOSort!AG:AG,Cal_BOSort!$E:$E,$E39,Cal_BOSort!$G:$G,$G39,Cal_BOSort!$I:$I,$H39)</f>
        <v>0</v>
      </c>
      <c r="AH39" s="18">
        <f>SUMIFS(Cal_BOSort!AH:AH,Cal_BOSort!$E:$E,$E39,Cal_BOSort!$G:$G,$G39,Cal_BOSort!$I:$I,$H39)</f>
        <v>0</v>
      </c>
      <c r="AI39" s="18">
        <f>SUMIFS(Cal_BOSort!AI:AI,Cal_BOSort!$E:$E,$E39,Cal_BOSort!$G:$G,$G39,Cal_BOSort!$I:$I,$H39)</f>
        <v>0</v>
      </c>
      <c r="AJ39" s="18">
        <f>SUMIFS(Cal_BOSort!AJ:AJ,Cal_BOSort!$E:$E,$E39,Cal_BOSort!$G:$G,$G39,Cal_BOSort!$I:$I,$H39)</f>
        <v>0</v>
      </c>
      <c r="AK39" s="18">
        <f>SUMIFS(Cal_BOSort!AK:AK,Cal_BOSort!$E:$E,$E39,Cal_BOSort!$G:$G,$G39,Cal_BOSort!$I:$I,$H39)</f>
        <v>0</v>
      </c>
      <c r="AM39" s="18">
        <f t="shared" si="6"/>
        <v>0</v>
      </c>
      <c r="AN39" s="18">
        <f t="shared" si="7"/>
        <v>0</v>
      </c>
      <c r="AO39" s="18">
        <f t="shared" si="8"/>
        <v>0</v>
      </c>
      <c r="AP39" s="18">
        <f t="shared" si="1"/>
        <v>0</v>
      </c>
      <c r="AQ39" s="18">
        <f t="shared" si="2"/>
        <v>0</v>
      </c>
      <c r="AR39" s="18">
        <f t="shared" si="3"/>
        <v>0</v>
      </c>
    </row>
    <row r="40" spans="3:60">
      <c r="D40" s="3">
        <v>29</v>
      </c>
      <c r="E40" s="3" t="s">
        <v>21</v>
      </c>
      <c r="F40" s="101">
        <f>IFERROR(VLOOKUP($D40,Cal_BOSort!$D$12:$I$231,3,FALSE),0)</f>
        <v>0</v>
      </c>
      <c r="G40" s="101">
        <f>IFERROR(VLOOKUP($D40,Cal_BOSort!$D$12:$I$231,4,FALSE),0)</f>
        <v>0</v>
      </c>
      <c r="H40" s="101">
        <f>IFERROR(VLOOKUP($D40,Cal_BOSort!$D$12:$I$231,6,FALSE),0)</f>
        <v>0</v>
      </c>
      <c r="I40" s="102">
        <f>IFERROR(AVERAGEIFS(Cal_Decisions!$M:$M,Cal_Decisions!$E:$E,$E40,Cal_Decisions!$G:$G,$G40,Cal_Decisions!$I:$I,$H40),0)</f>
        <v>0</v>
      </c>
      <c r="L40" s="3" t="s">
        <v>106</v>
      </c>
      <c r="R40" s="14"/>
      <c r="Y40" s="18">
        <f>SUMIFS(Cal_BOSort!Y:Y,Cal_BOSort!$E:$E,$E40,Cal_BOSort!$G:$G,$G40,Cal_BOSort!$I:$I,$H40)</f>
        <v>0</v>
      </c>
      <c r="Z40" s="18">
        <f>SUMIFS(Cal_BOSort!Z:Z,Cal_BOSort!$E:$E,$E40,Cal_BOSort!$G:$G,$G40,Cal_BOSort!$I:$I,$H40)</f>
        <v>0</v>
      </c>
      <c r="AA40" s="18">
        <f>SUMIFS(Cal_BOSort!AA:AA,Cal_BOSort!$E:$E,$E40,Cal_BOSort!$G:$G,$G40,Cal_BOSort!$I:$I,$H40)</f>
        <v>0</v>
      </c>
      <c r="AB40" s="18">
        <f>SUMIFS(Cal_BOSort!AB:AB,Cal_BOSort!$E:$E,$E40,Cal_BOSort!$G:$G,$G40,Cal_BOSort!$I:$I,$H40)</f>
        <v>0</v>
      </c>
      <c r="AC40" s="18">
        <f>SUMIFS(Cal_BOSort!AC:AC,Cal_BOSort!$E:$E,$E40,Cal_BOSort!$G:$G,$G40,Cal_BOSort!$I:$I,$H40)</f>
        <v>0</v>
      </c>
      <c r="AD40" s="18">
        <f>SUMIFS(Cal_BOSort!AD:AD,Cal_BOSort!$E:$E,$E40,Cal_BOSort!$G:$G,$G40,Cal_BOSort!$I:$I,$H40)</f>
        <v>0</v>
      </c>
      <c r="AE40" s="18">
        <f>SUMIFS(Cal_BOSort!AE:AE,Cal_BOSort!$E:$E,$E40,Cal_BOSort!$G:$G,$G40,Cal_BOSort!$I:$I,$H40)</f>
        <v>0</v>
      </c>
      <c r="AF40" s="18">
        <f>SUMIFS(Cal_BOSort!AF:AF,Cal_BOSort!$E:$E,$E40,Cal_BOSort!$G:$G,$G40,Cal_BOSort!$I:$I,$H40)</f>
        <v>0</v>
      </c>
      <c r="AG40" s="18">
        <f>SUMIFS(Cal_BOSort!AG:AG,Cal_BOSort!$E:$E,$E40,Cal_BOSort!$G:$G,$G40,Cal_BOSort!$I:$I,$H40)</f>
        <v>0</v>
      </c>
      <c r="AH40" s="18">
        <f>SUMIFS(Cal_BOSort!AH:AH,Cal_BOSort!$E:$E,$E40,Cal_BOSort!$G:$G,$G40,Cal_BOSort!$I:$I,$H40)</f>
        <v>0</v>
      </c>
      <c r="AI40" s="18">
        <f>SUMIFS(Cal_BOSort!AI:AI,Cal_BOSort!$E:$E,$E40,Cal_BOSort!$G:$G,$G40,Cal_BOSort!$I:$I,$H40)</f>
        <v>0</v>
      </c>
      <c r="AJ40" s="18">
        <f>SUMIFS(Cal_BOSort!AJ:AJ,Cal_BOSort!$E:$E,$E40,Cal_BOSort!$G:$G,$G40,Cal_BOSort!$I:$I,$H40)</f>
        <v>0</v>
      </c>
      <c r="AK40" s="18">
        <f>SUMIFS(Cal_BOSort!AK:AK,Cal_BOSort!$E:$E,$E40,Cal_BOSort!$G:$G,$G40,Cal_BOSort!$I:$I,$H40)</f>
        <v>0</v>
      </c>
      <c r="AM40" s="18">
        <f t="shared" si="6"/>
        <v>0</v>
      </c>
      <c r="AN40" s="18">
        <f t="shared" si="7"/>
        <v>0</v>
      </c>
      <c r="AO40" s="18">
        <f t="shared" si="8"/>
        <v>0</v>
      </c>
      <c r="AP40" s="18">
        <f t="shared" si="1"/>
        <v>0</v>
      </c>
      <c r="AQ40" s="18">
        <f t="shared" si="2"/>
        <v>0</v>
      </c>
      <c r="AR40" s="18">
        <f t="shared" si="3"/>
        <v>0</v>
      </c>
    </row>
    <row r="41" spans="3:60">
      <c r="D41" s="3">
        <v>30</v>
      </c>
      <c r="E41" s="3" t="s">
        <v>21</v>
      </c>
      <c r="F41" s="101">
        <f>IFERROR(VLOOKUP($D41,Cal_BOSort!$D$12:$I$231,3,FALSE),0)</f>
        <v>0</v>
      </c>
      <c r="G41" s="101">
        <f>IFERROR(VLOOKUP($D41,Cal_BOSort!$D$12:$I$231,4,FALSE),0)</f>
        <v>0</v>
      </c>
      <c r="H41" s="101">
        <f>IFERROR(VLOOKUP($D41,Cal_BOSort!$D$12:$I$231,6,FALSE),0)</f>
        <v>0</v>
      </c>
      <c r="I41" s="102">
        <f>IFERROR(AVERAGEIFS(Cal_Decisions!$M:$M,Cal_Decisions!$E:$E,$E41,Cal_Decisions!$G:$G,$G41,Cal_Decisions!$I:$I,$H41),0)</f>
        <v>0</v>
      </c>
      <c r="L41" s="3" t="s">
        <v>106</v>
      </c>
      <c r="R41" s="14"/>
      <c r="Y41" s="18">
        <f>SUMIFS(Cal_BOSort!Y:Y,Cal_BOSort!$E:$E,$E41,Cal_BOSort!$G:$G,$G41,Cal_BOSort!$I:$I,$H41)</f>
        <v>0</v>
      </c>
      <c r="Z41" s="18">
        <f>SUMIFS(Cal_BOSort!Z:Z,Cal_BOSort!$E:$E,$E41,Cal_BOSort!$G:$G,$G41,Cal_BOSort!$I:$I,$H41)</f>
        <v>0</v>
      </c>
      <c r="AA41" s="18">
        <f>SUMIFS(Cal_BOSort!AA:AA,Cal_BOSort!$E:$E,$E41,Cal_BOSort!$G:$G,$G41,Cal_BOSort!$I:$I,$H41)</f>
        <v>0</v>
      </c>
      <c r="AB41" s="18">
        <f>SUMIFS(Cal_BOSort!AB:AB,Cal_BOSort!$E:$E,$E41,Cal_BOSort!$G:$G,$G41,Cal_BOSort!$I:$I,$H41)</f>
        <v>0</v>
      </c>
      <c r="AC41" s="18">
        <f>SUMIFS(Cal_BOSort!AC:AC,Cal_BOSort!$E:$E,$E41,Cal_BOSort!$G:$G,$G41,Cal_BOSort!$I:$I,$H41)</f>
        <v>0</v>
      </c>
      <c r="AD41" s="18">
        <f>SUMIFS(Cal_BOSort!AD:AD,Cal_BOSort!$E:$E,$E41,Cal_BOSort!$G:$G,$G41,Cal_BOSort!$I:$I,$H41)</f>
        <v>0</v>
      </c>
      <c r="AE41" s="18">
        <f>SUMIFS(Cal_BOSort!AE:AE,Cal_BOSort!$E:$E,$E41,Cal_BOSort!$G:$G,$G41,Cal_BOSort!$I:$I,$H41)</f>
        <v>0</v>
      </c>
      <c r="AF41" s="18">
        <f>SUMIFS(Cal_BOSort!AF:AF,Cal_BOSort!$E:$E,$E41,Cal_BOSort!$G:$G,$G41,Cal_BOSort!$I:$I,$H41)</f>
        <v>0</v>
      </c>
      <c r="AG41" s="18">
        <f>SUMIFS(Cal_BOSort!AG:AG,Cal_BOSort!$E:$E,$E41,Cal_BOSort!$G:$G,$G41,Cal_BOSort!$I:$I,$H41)</f>
        <v>0</v>
      </c>
      <c r="AH41" s="18">
        <f>SUMIFS(Cal_BOSort!AH:AH,Cal_BOSort!$E:$E,$E41,Cal_BOSort!$G:$G,$G41,Cal_BOSort!$I:$I,$H41)</f>
        <v>0</v>
      </c>
      <c r="AI41" s="18">
        <f>SUMIFS(Cal_BOSort!AI:AI,Cal_BOSort!$E:$E,$E41,Cal_BOSort!$G:$G,$G41,Cal_BOSort!$I:$I,$H41)</f>
        <v>0</v>
      </c>
      <c r="AJ41" s="18">
        <f>SUMIFS(Cal_BOSort!AJ:AJ,Cal_BOSort!$E:$E,$E41,Cal_BOSort!$G:$G,$G41,Cal_BOSort!$I:$I,$H41)</f>
        <v>0</v>
      </c>
      <c r="AK41" s="18">
        <f>SUMIFS(Cal_BOSort!AK:AK,Cal_BOSort!$E:$E,$E41,Cal_BOSort!$G:$G,$G41,Cal_BOSort!$I:$I,$H41)</f>
        <v>0</v>
      </c>
      <c r="AM41" s="18">
        <f t="shared" si="6"/>
        <v>0</v>
      </c>
      <c r="AN41" s="18">
        <f t="shared" si="7"/>
        <v>0</v>
      </c>
      <c r="AO41" s="18">
        <f t="shared" si="8"/>
        <v>0</v>
      </c>
      <c r="AP41" s="18">
        <f t="shared" si="1"/>
        <v>0</v>
      </c>
      <c r="AQ41" s="18">
        <f t="shared" si="2"/>
        <v>0</v>
      </c>
      <c r="AR41" s="18">
        <f t="shared" si="3"/>
        <v>0</v>
      </c>
    </row>
    <row r="43" spans="3:60">
      <c r="C43" s="11" t="s">
        <v>274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D44" s="3">
        <v>1</v>
      </c>
      <c r="E44" s="3" t="s">
        <v>21</v>
      </c>
      <c r="F44" s="101" t="str">
        <f>F12</f>
        <v>Opex</v>
      </c>
      <c r="G44" s="101" t="str">
        <f t="shared" ref="G44:H44" si="9">G12</f>
        <v>Total Work Management</v>
      </c>
      <c r="H44" s="101" t="str">
        <f t="shared" si="9"/>
        <v xml:space="preserve">BOs - Vulnerability (needs identification) </v>
      </c>
      <c r="I44" s="102">
        <f>IFERROR(AVERAGEIFS(Cal_Decisions!$M:$M,Cal_Decisions!$E:$E,$E44,Cal_Decisions!$G:$G,$G44,Cal_Decisions!$I:$I,$H44),0)</f>
        <v>1</v>
      </c>
      <c r="L44" s="3" t="s">
        <v>106</v>
      </c>
      <c r="R44" s="14"/>
      <c r="T44" s="18"/>
      <c r="U44" s="18"/>
      <c r="V44" s="18"/>
      <c r="W44" s="18"/>
      <c r="X44" s="18"/>
      <c r="Y44" s="18">
        <f>Y12</f>
        <v>0</v>
      </c>
      <c r="Z44" s="18">
        <f t="shared" ref="Z44:AF44" si="10">Z12</f>
        <v>0</v>
      </c>
      <c r="AA44" s="18">
        <f t="shared" si="10"/>
        <v>0</v>
      </c>
      <c r="AB44" s="18">
        <f t="shared" si="10"/>
        <v>0</v>
      </c>
      <c r="AC44" s="18">
        <f t="shared" si="10"/>
        <v>0</v>
      </c>
      <c r="AD44" s="18">
        <f t="shared" si="10"/>
        <v>0</v>
      </c>
      <c r="AE44" s="18">
        <f t="shared" si="10"/>
        <v>0</v>
      </c>
      <c r="AF44" s="18">
        <f t="shared" si="10"/>
        <v>0</v>
      </c>
      <c r="AG44" s="18">
        <f>AG12+SUMIFS(Cal_Decisions!AG:AG,Cal_Decisions!$E:$E,Cal_BOAssess!$E44,Cal_Decisions!$G:$G,Cal_BOAssess!$G44,Cal_Decisions!$I:$I,Cal_BOAssess!$H44,Cal_Decisions!$H:$H,"Reject")</f>
        <v>-5.7532196710030625E-3</v>
      </c>
      <c r="AH44" s="18">
        <f>AH12+SUMIFS(Cal_Decisions!AH:AH,Cal_Decisions!$E:$E,Cal_BOAssess!$E44,Cal_Decisions!$G:$G,Cal_BOAssess!$G44,Cal_Decisions!$I:$I,Cal_BOAssess!$H44,Cal_Decisions!$H:$H,"Reject")</f>
        <v>-8.5789223416327109E-3</v>
      </c>
      <c r="AI44" s="18">
        <f>AI12+SUMIFS(Cal_Decisions!AI:AI,Cal_Decisions!$E:$E,Cal_BOAssess!$E44,Cal_Decisions!$G:$G,Cal_BOAssess!$G44,Cal_Decisions!$I:$I,Cal_BOAssess!$H44,Cal_Decisions!$H:$H,"Reject")</f>
        <v>-1.1421771630972022E-2</v>
      </c>
      <c r="AJ44" s="18">
        <f>AJ12+SUMIFS(Cal_Decisions!AJ:AJ,Cal_Decisions!$E:$E,Cal_BOAssess!$E44,Cal_Decisions!$G:$G,Cal_BOAssess!$G44,Cal_Decisions!$I:$I,Cal_BOAssess!$H44,Cal_Decisions!$H:$H,"Reject")</f>
        <v>-1.4270242148841206E-2</v>
      </c>
      <c r="AK44" s="18">
        <f>AK12+SUMIFS(Cal_Decisions!AK:AK,Cal_Decisions!$E:$E,Cal_BOAssess!$E44,Cal_Decisions!$G:$G,Cal_BOAssess!$G44,Cal_Decisions!$I:$I,Cal_BOAssess!$H44,Cal_Decisions!$H:$H,"Reject")</f>
        <v>-1.7102731384030068E-2</v>
      </c>
      <c r="AM44" s="18">
        <f>SUM(T44:X44)</f>
        <v>0</v>
      </c>
      <c r="AN44" s="18">
        <f>SUM(Y44:AF44)</f>
        <v>0</v>
      </c>
      <c r="AO44" s="18">
        <f>SUM(AG44:AK44)</f>
        <v>-5.7126887176479069E-2</v>
      </c>
      <c r="AP44" s="18">
        <f>IFERROR(AVERAGE(T44:X44),0)</f>
        <v>0</v>
      </c>
      <c r="AQ44" s="18">
        <f>IFERROR(AVERAGE(Y44:AF44),0)</f>
        <v>0</v>
      </c>
      <c r="AR44" s="18">
        <f>IFERROR(AVERAGE(AG44:AK44),0)</f>
        <v>-1.1425377435295814E-2</v>
      </c>
    </row>
    <row r="45" spans="3:60">
      <c r="D45" s="3">
        <v>2</v>
      </c>
      <c r="E45" s="3" t="s">
        <v>21</v>
      </c>
      <c r="F45" s="101" t="str">
        <f t="shared" ref="F45:H45" si="11">F13</f>
        <v>Opex</v>
      </c>
      <c r="G45" s="101" t="str">
        <f t="shared" si="11"/>
        <v>Total Work Management</v>
      </c>
      <c r="H45" s="101" t="str">
        <f t="shared" si="11"/>
        <v>BOs - Fuel poor</v>
      </c>
      <c r="I45" s="102">
        <f>IFERROR(AVERAGEIFS(Cal_Decisions!$M:$M,Cal_Decisions!$E:$E,$E45,Cal_Decisions!$G:$G,$G45,Cal_Decisions!$I:$I,$H45),0)</f>
        <v>1</v>
      </c>
      <c r="L45" s="3" t="s">
        <v>106</v>
      </c>
      <c r="R45" s="14"/>
      <c r="T45" s="18"/>
      <c r="U45" s="18"/>
      <c r="V45" s="18"/>
      <c r="W45" s="18"/>
      <c r="X45" s="18"/>
      <c r="Y45" s="18">
        <f t="shared" ref="Y45:AF45" si="12">Y13</f>
        <v>0</v>
      </c>
      <c r="Z45" s="18">
        <f t="shared" si="12"/>
        <v>0</v>
      </c>
      <c r="AA45" s="18">
        <f t="shared" si="12"/>
        <v>0</v>
      </c>
      <c r="AB45" s="18">
        <f t="shared" si="12"/>
        <v>0</v>
      </c>
      <c r="AC45" s="18">
        <f t="shared" si="12"/>
        <v>0</v>
      </c>
      <c r="AD45" s="18">
        <f t="shared" si="12"/>
        <v>0</v>
      </c>
      <c r="AE45" s="18">
        <f t="shared" si="12"/>
        <v>0</v>
      </c>
      <c r="AF45" s="18">
        <f t="shared" si="12"/>
        <v>0</v>
      </c>
      <c r="AG45" s="18">
        <f>AG13+SUMIFS(Cal_Decisions!AG:AG,Cal_Decisions!$E:$E,Cal_BOAssess!$E45,Cal_Decisions!$G:$G,Cal_BOAssess!$G45,Cal_Decisions!$I:$I,Cal_BOAssess!$H45,Cal_Decisions!$H:$H,"Reject")</f>
        <v>-0.94801672981935914</v>
      </c>
      <c r="AH45" s="18">
        <f>AH13+SUMIFS(Cal_Decisions!AH:AH,Cal_Decisions!$E:$E,Cal_BOAssess!$E45,Cal_Decisions!$G:$G,Cal_BOAssess!$G45,Cal_Decisions!$I:$I,Cal_BOAssess!$H45,Cal_Decisions!$H:$H,"Reject")</f>
        <v>-0.9659194117347818</v>
      </c>
      <c r="AI45" s="18">
        <f>AI13+SUMIFS(Cal_Decisions!AI:AI,Cal_Decisions!$E:$E,Cal_BOAssess!$E45,Cal_Decisions!$G:$G,Cal_BOAssess!$G45,Cal_Decisions!$I:$I,Cal_BOAssess!$H45,Cal_Decisions!$H:$H,"Reject")</f>
        <v>-0.98391205687591032</v>
      </c>
      <c r="AJ45" s="18">
        <f>AJ13+SUMIFS(Cal_Decisions!AJ:AJ,Cal_Decisions!$E:$E,Cal_BOAssess!$E45,Cal_Decisions!$G:$G,Cal_BOAssess!$G45,Cal_Decisions!$I:$I,Cal_BOAssess!$H45,Cal_Decisions!$H:$H,"Reject")</f>
        <v>-1.0019951173192556</v>
      </c>
      <c r="AK45" s="18">
        <f>AK13+SUMIFS(Cal_Decisions!AK:AK,Cal_Decisions!$E:$E,Cal_BOAssess!$E45,Cal_Decisions!$G:$G,Cal_BOAssess!$G45,Cal_Decisions!$I:$I,Cal_BOAssess!$H45,Cal_Decisions!$H:$H,"Reject")</f>
        <v>-1.02016904741307</v>
      </c>
      <c r="AM45" s="18">
        <f t="shared" ref="AM45:AM63" si="13">SUM(T45:X45)</f>
        <v>0</v>
      </c>
      <c r="AN45" s="18">
        <f>SUM(Y45:AF45)</f>
        <v>0</v>
      </c>
      <c r="AO45" s="18">
        <f>SUM(AG45:AK45)</f>
        <v>-4.9200123631623764</v>
      </c>
      <c r="AP45" s="18">
        <f t="shared" ref="AP45:AP73" si="14">IFERROR(AVERAGE(T45:X45),0)</f>
        <v>0</v>
      </c>
      <c r="AQ45" s="18">
        <f t="shared" ref="AQ45:AQ73" si="15">IFERROR(AVERAGE(Y45:AF45),0)</f>
        <v>0</v>
      </c>
      <c r="AR45" s="18">
        <f t="shared" ref="AR45:AR73" si="16">IFERROR(AVERAGE(AG45:AK45),0)</f>
        <v>-0.98400247263247531</v>
      </c>
    </row>
    <row r="46" spans="3:60">
      <c r="D46" s="3">
        <v>3</v>
      </c>
      <c r="E46" s="3" t="s">
        <v>21</v>
      </c>
      <c r="F46" s="101" t="str">
        <f t="shared" ref="F46:H46" si="17">F14</f>
        <v>Opex</v>
      </c>
      <c r="G46" s="101" t="str">
        <f t="shared" si="17"/>
        <v>Total Work Management</v>
      </c>
      <c r="H46" s="101" t="str">
        <f t="shared" si="17"/>
        <v>BO - High rise building plans</v>
      </c>
      <c r="I46" s="102">
        <f>IFERROR(AVERAGEIFS(Cal_Decisions!$M:$M,Cal_Decisions!$E:$E,$E46,Cal_Decisions!$G:$G,$G46,Cal_Decisions!$I:$I,$H46),0)</f>
        <v>1</v>
      </c>
      <c r="L46" s="3" t="s">
        <v>106</v>
      </c>
      <c r="R46" s="14"/>
      <c r="T46" s="18"/>
      <c r="U46" s="18"/>
      <c r="V46" s="18"/>
      <c r="W46" s="18"/>
      <c r="X46" s="18"/>
      <c r="Y46" s="18">
        <f t="shared" ref="Y46:AF46" si="18">Y14</f>
        <v>0</v>
      </c>
      <c r="Z46" s="18">
        <f t="shared" si="18"/>
        <v>0</v>
      </c>
      <c r="AA46" s="18">
        <f t="shared" si="18"/>
        <v>0</v>
      </c>
      <c r="AB46" s="18">
        <f t="shared" si="18"/>
        <v>0</v>
      </c>
      <c r="AC46" s="18">
        <f t="shared" si="18"/>
        <v>0</v>
      </c>
      <c r="AD46" s="18">
        <f t="shared" si="18"/>
        <v>0</v>
      </c>
      <c r="AE46" s="18">
        <f t="shared" si="18"/>
        <v>0</v>
      </c>
      <c r="AF46" s="18">
        <f t="shared" si="18"/>
        <v>0</v>
      </c>
      <c r="AG46" s="18">
        <f>AG14+SUMIFS(Cal_Decisions!AG:AG,Cal_Decisions!$E:$E,Cal_BOAssess!$E46,Cal_Decisions!$G:$G,Cal_BOAssess!$G46,Cal_Decisions!$I:$I,Cal_BOAssess!$H46,Cal_Decisions!$H:$H,"Reject")</f>
        <v>-0.14646094795585968</v>
      </c>
      <c r="AH46" s="18">
        <f>AH14+SUMIFS(Cal_Decisions!AH:AH,Cal_Decisions!$E:$E,Cal_BOAssess!$E46,Cal_Decisions!$G:$G,Cal_BOAssess!$G46,Cal_Decisions!$I:$I,Cal_BOAssess!$H46,Cal_Decisions!$H:$H,"Reject")</f>
        <v>-0.14719693261895447</v>
      </c>
      <c r="AI46" s="18">
        <f>AI14+SUMIFS(Cal_Decisions!AI:AI,Cal_Decisions!$E:$E,Cal_BOAssess!$E46,Cal_Decisions!$G:$G,Cal_BOAssess!$G46,Cal_Decisions!$I:$I,Cal_BOAssess!$H46,Cal_Decisions!$H:$H,"Reject")</f>
        <v>-0.14793661569744165</v>
      </c>
      <c r="AJ46" s="18">
        <f>AJ14+SUMIFS(Cal_Decisions!AJ:AJ,Cal_Decisions!$E:$E,Cal_BOAssess!$E46,Cal_Decisions!$G:$G,Cal_BOAssess!$G46,Cal_Decisions!$I:$I,Cal_BOAssess!$H46,Cal_Decisions!$H:$H,"Reject")</f>
        <v>-0.14868001577632328</v>
      </c>
      <c r="AK46" s="18">
        <f>AK14+SUMIFS(Cal_Decisions!AK:AK,Cal_Decisions!$E:$E,Cal_BOAssess!$E46,Cal_Decisions!$G:$G,Cal_BOAssess!$G46,Cal_Decisions!$I:$I,Cal_BOAssess!$H46,Cal_Decisions!$H:$H,"Reject")</f>
        <v>-0.14942715153399325</v>
      </c>
      <c r="AM46" s="18">
        <f t="shared" si="13"/>
        <v>0</v>
      </c>
      <c r="AN46" s="18">
        <f t="shared" ref="AN46:AN63" si="19">SUM(Y46:AF46)</f>
        <v>0</v>
      </c>
      <c r="AO46" s="18">
        <f t="shared" ref="AO46:AO63" si="20">SUM(AG46:AK46)</f>
        <v>-0.73970166358257228</v>
      </c>
      <c r="AP46" s="18">
        <f t="shared" si="14"/>
        <v>0</v>
      </c>
      <c r="AQ46" s="18">
        <f t="shared" si="15"/>
        <v>0</v>
      </c>
      <c r="AR46" s="18">
        <f t="shared" si="16"/>
        <v>-0.14794033271651447</v>
      </c>
    </row>
    <row r="47" spans="3:60">
      <c r="D47" s="3">
        <v>4</v>
      </c>
      <c r="E47" s="3" t="s">
        <v>21</v>
      </c>
      <c r="F47" s="101" t="str">
        <f t="shared" ref="F47:H47" si="21">F15</f>
        <v>Opex</v>
      </c>
      <c r="G47" s="101" t="str">
        <f t="shared" si="21"/>
        <v>Emergency</v>
      </c>
      <c r="H47" s="101" t="str">
        <f t="shared" si="21"/>
        <v>BOs - Carbon monoxide awareness</v>
      </c>
      <c r="I47" s="102">
        <f>IFERROR(AVERAGEIFS(Cal_Decisions!$M:$M,Cal_Decisions!$E:$E,$E47,Cal_Decisions!$G:$G,$G47,Cal_Decisions!$I:$I,$H47),0)</f>
        <v>1</v>
      </c>
      <c r="L47" s="3" t="s">
        <v>106</v>
      </c>
      <c r="R47" s="14"/>
      <c r="T47" s="18"/>
      <c r="U47" s="18"/>
      <c r="V47" s="18"/>
      <c r="W47" s="18"/>
      <c r="X47" s="18"/>
      <c r="Y47" s="18">
        <f t="shared" ref="Y47:AF47" si="22">Y15</f>
        <v>0</v>
      </c>
      <c r="Z47" s="18">
        <f t="shared" si="22"/>
        <v>0</v>
      </c>
      <c r="AA47" s="18">
        <f t="shared" si="22"/>
        <v>0</v>
      </c>
      <c r="AB47" s="18">
        <f t="shared" si="22"/>
        <v>0</v>
      </c>
      <c r="AC47" s="18">
        <f t="shared" si="22"/>
        <v>0</v>
      </c>
      <c r="AD47" s="18">
        <f t="shared" si="22"/>
        <v>0</v>
      </c>
      <c r="AE47" s="18">
        <f t="shared" si="22"/>
        <v>0</v>
      </c>
      <c r="AF47" s="18">
        <f t="shared" si="22"/>
        <v>0</v>
      </c>
      <c r="AG47" s="18">
        <f>AG15+SUMIFS(Cal_Decisions!AG:AG,Cal_Decisions!$E:$E,Cal_BOAssess!$E47,Cal_Decisions!$G:$G,Cal_BOAssess!$G47,Cal_Decisions!$I:$I,Cal_BOAssess!$H47,Cal_Decisions!$H:$H,"Reject")</f>
        <v>-1.578569099389604E-2</v>
      </c>
      <c r="AH47" s="18">
        <f>AH15+SUMIFS(Cal_Decisions!AH:AH,Cal_Decisions!$E:$E,Cal_BOAssess!$E47,Cal_Decisions!$G:$G,Cal_BOAssess!$G47,Cal_Decisions!$I:$I,Cal_BOAssess!$H47,Cal_Decisions!$H:$H,"Reject")</f>
        <v>-2.7219969926863818E-2</v>
      </c>
      <c r="AI47" s="18">
        <f>AI15+SUMIFS(Cal_Decisions!AI:AI,Cal_Decisions!$E:$E,Cal_BOAssess!$E47,Cal_Decisions!$G:$G,Cal_BOAssess!$G47,Cal_Decisions!$I:$I,Cal_BOAssess!$H47,Cal_Decisions!$H:$H,"Reject")</f>
        <v>-3.9486731276335396E-2</v>
      </c>
      <c r="AJ47" s="18">
        <f>AJ15+SUMIFS(Cal_Decisions!AJ:AJ,Cal_Decisions!$E:$E,Cal_BOAssess!$E47,Cal_Decisions!$G:$G,Cal_BOAssess!$G47,Cal_Decisions!$I:$I,Cal_BOAssess!$H47,Cal_Decisions!$H:$H,"Reject")</f>
        <v>-5.3367792869841946E-2</v>
      </c>
      <c r="AK47" s="18">
        <f>AK15+SUMIFS(Cal_Decisions!AK:AK,Cal_Decisions!$E:$E,Cal_BOAssess!$E47,Cal_Decisions!$G:$G,Cal_BOAssess!$G47,Cal_Decisions!$I:$I,Cal_BOAssess!$H47,Cal_Decisions!$H:$H,"Reject")</f>
        <v>-7.1206635448052946E-2</v>
      </c>
      <c r="AM47" s="18">
        <f t="shared" si="13"/>
        <v>0</v>
      </c>
      <c r="AN47" s="18">
        <f t="shared" si="19"/>
        <v>0</v>
      </c>
      <c r="AO47" s="18">
        <f t="shared" si="20"/>
        <v>-0.20706682051499015</v>
      </c>
      <c r="AP47" s="18">
        <f t="shared" si="14"/>
        <v>0</v>
      </c>
      <c r="AQ47" s="18">
        <f t="shared" si="15"/>
        <v>0</v>
      </c>
      <c r="AR47" s="18">
        <f t="shared" si="16"/>
        <v>-4.1413364102998028E-2</v>
      </c>
    </row>
    <row r="48" spans="3:60">
      <c r="D48" s="3">
        <v>5</v>
      </c>
      <c r="E48" s="3" t="s">
        <v>21</v>
      </c>
      <c r="F48" s="101">
        <f t="shared" ref="F48:H48" si="23">F16</f>
        <v>0</v>
      </c>
      <c r="G48" s="101">
        <f t="shared" si="23"/>
        <v>0</v>
      </c>
      <c r="H48" s="101">
        <f t="shared" si="23"/>
        <v>0</v>
      </c>
      <c r="I48" s="102">
        <f>IFERROR(AVERAGEIFS(Cal_Decisions!$M:$M,Cal_Decisions!$E:$E,$E48,Cal_Decisions!$G:$G,$G48,Cal_Decisions!$I:$I,$H48),0)</f>
        <v>0</v>
      </c>
      <c r="L48" s="3" t="s">
        <v>106</v>
      </c>
      <c r="R48" s="14"/>
      <c r="T48" s="18"/>
      <c r="U48" s="18"/>
      <c r="V48" s="18"/>
      <c r="W48" s="18"/>
      <c r="X48" s="18"/>
      <c r="Y48" s="18">
        <f t="shared" ref="Y48:AF48" si="24">Y16</f>
        <v>0</v>
      </c>
      <c r="Z48" s="18">
        <f t="shared" si="24"/>
        <v>0</v>
      </c>
      <c r="AA48" s="18">
        <f t="shared" si="24"/>
        <v>0</v>
      </c>
      <c r="AB48" s="18">
        <f t="shared" si="24"/>
        <v>0</v>
      </c>
      <c r="AC48" s="18">
        <f t="shared" si="24"/>
        <v>0</v>
      </c>
      <c r="AD48" s="18">
        <f t="shared" si="24"/>
        <v>0</v>
      </c>
      <c r="AE48" s="18">
        <f t="shared" si="24"/>
        <v>0</v>
      </c>
      <c r="AF48" s="18">
        <f t="shared" si="24"/>
        <v>0</v>
      </c>
      <c r="AG48" s="18">
        <f>AG16+SUMIFS(Cal_Decisions!AG:AG,Cal_Decisions!$E:$E,Cal_BOAssess!$E48,Cal_Decisions!$G:$G,Cal_BOAssess!$G48,Cal_Decisions!$I:$I,Cal_BOAssess!$H48,Cal_Decisions!$H:$H,"Reject")</f>
        <v>0</v>
      </c>
      <c r="AH48" s="18">
        <f>AH16+SUMIFS(Cal_Decisions!AH:AH,Cal_Decisions!$E:$E,Cal_BOAssess!$E48,Cal_Decisions!$G:$G,Cal_BOAssess!$G48,Cal_Decisions!$I:$I,Cal_BOAssess!$H48,Cal_Decisions!$H:$H,"Reject")</f>
        <v>0</v>
      </c>
      <c r="AI48" s="18">
        <f>AI16+SUMIFS(Cal_Decisions!AI:AI,Cal_Decisions!$E:$E,Cal_BOAssess!$E48,Cal_Decisions!$G:$G,Cal_BOAssess!$G48,Cal_Decisions!$I:$I,Cal_BOAssess!$H48,Cal_Decisions!$H:$H,"Reject")</f>
        <v>0</v>
      </c>
      <c r="AJ48" s="18">
        <f>AJ16+SUMIFS(Cal_Decisions!AJ:AJ,Cal_Decisions!$E:$E,Cal_BOAssess!$E48,Cal_Decisions!$G:$G,Cal_BOAssess!$G48,Cal_Decisions!$I:$I,Cal_BOAssess!$H48,Cal_Decisions!$H:$H,"Reject")</f>
        <v>0</v>
      </c>
      <c r="AK48" s="18">
        <f>AK16+SUMIFS(Cal_Decisions!AK:AK,Cal_Decisions!$E:$E,Cal_BOAssess!$E48,Cal_Decisions!$G:$G,Cal_BOAssess!$G48,Cal_Decisions!$I:$I,Cal_BOAssess!$H48,Cal_Decisions!$H:$H,"Reject")</f>
        <v>0</v>
      </c>
      <c r="AM48" s="18">
        <f t="shared" si="13"/>
        <v>0</v>
      </c>
      <c r="AN48" s="18">
        <f t="shared" si="19"/>
        <v>0</v>
      </c>
      <c r="AO48" s="18">
        <f t="shared" si="20"/>
        <v>0</v>
      </c>
      <c r="AP48" s="18">
        <f t="shared" si="14"/>
        <v>0</v>
      </c>
      <c r="AQ48" s="18">
        <f t="shared" si="15"/>
        <v>0</v>
      </c>
      <c r="AR48" s="18">
        <f t="shared" si="16"/>
        <v>0</v>
      </c>
    </row>
    <row r="49" spans="4:44">
      <c r="D49" s="3">
        <v>6</v>
      </c>
      <c r="E49" s="3" t="s">
        <v>21</v>
      </c>
      <c r="F49" s="101">
        <f t="shared" ref="F49:H49" si="25">F17</f>
        <v>0</v>
      </c>
      <c r="G49" s="101">
        <f t="shared" si="25"/>
        <v>0</v>
      </c>
      <c r="H49" s="101">
        <f t="shared" si="25"/>
        <v>0</v>
      </c>
      <c r="I49" s="102">
        <f>IFERROR(AVERAGEIFS(Cal_Decisions!$M:$M,Cal_Decisions!$E:$E,$E49,Cal_Decisions!$G:$G,$G49,Cal_Decisions!$I:$I,$H49),0)</f>
        <v>0</v>
      </c>
      <c r="L49" s="3" t="s">
        <v>106</v>
      </c>
      <c r="R49" s="14"/>
      <c r="T49" s="18"/>
      <c r="U49" s="18"/>
      <c r="V49" s="18"/>
      <c r="W49" s="18"/>
      <c r="X49" s="18"/>
      <c r="Y49" s="18">
        <f t="shared" ref="Y49:AF49" si="26">Y17</f>
        <v>0</v>
      </c>
      <c r="Z49" s="18">
        <f t="shared" si="26"/>
        <v>0</v>
      </c>
      <c r="AA49" s="18">
        <f t="shared" si="26"/>
        <v>0</v>
      </c>
      <c r="AB49" s="18">
        <f t="shared" si="26"/>
        <v>0</v>
      </c>
      <c r="AC49" s="18">
        <f t="shared" si="26"/>
        <v>0</v>
      </c>
      <c r="AD49" s="18">
        <f t="shared" si="26"/>
        <v>0</v>
      </c>
      <c r="AE49" s="18">
        <f t="shared" si="26"/>
        <v>0</v>
      </c>
      <c r="AF49" s="18">
        <f t="shared" si="26"/>
        <v>0</v>
      </c>
      <c r="AG49" s="18">
        <f>AG17+SUMIFS(Cal_Decisions!AG:AG,Cal_Decisions!$E:$E,Cal_BOAssess!$E49,Cal_Decisions!$G:$G,Cal_BOAssess!$G49,Cal_Decisions!$I:$I,Cal_BOAssess!$H49,Cal_Decisions!$H:$H,"Reject")</f>
        <v>0</v>
      </c>
      <c r="AH49" s="18">
        <f>AH17+SUMIFS(Cal_Decisions!AH:AH,Cal_Decisions!$E:$E,Cal_BOAssess!$E49,Cal_Decisions!$G:$G,Cal_BOAssess!$G49,Cal_Decisions!$I:$I,Cal_BOAssess!$H49,Cal_Decisions!$H:$H,"Reject")</f>
        <v>0</v>
      </c>
      <c r="AI49" s="18">
        <f>AI17+SUMIFS(Cal_Decisions!AI:AI,Cal_Decisions!$E:$E,Cal_BOAssess!$E49,Cal_Decisions!$G:$G,Cal_BOAssess!$G49,Cal_Decisions!$I:$I,Cal_BOAssess!$H49,Cal_Decisions!$H:$H,"Reject")</f>
        <v>0</v>
      </c>
      <c r="AJ49" s="18">
        <f>AJ17+SUMIFS(Cal_Decisions!AJ:AJ,Cal_Decisions!$E:$E,Cal_BOAssess!$E49,Cal_Decisions!$G:$G,Cal_BOAssess!$G49,Cal_Decisions!$I:$I,Cal_BOAssess!$H49,Cal_Decisions!$H:$H,"Reject")</f>
        <v>0</v>
      </c>
      <c r="AK49" s="18">
        <f>AK17+SUMIFS(Cal_Decisions!AK:AK,Cal_Decisions!$E:$E,Cal_BOAssess!$E49,Cal_Decisions!$G:$G,Cal_BOAssess!$G49,Cal_Decisions!$I:$I,Cal_BOAssess!$H49,Cal_Decisions!$H:$H,"Reject")</f>
        <v>0</v>
      </c>
      <c r="AM49" s="18">
        <f t="shared" si="13"/>
        <v>0</v>
      </c>
      <c r="AN49" s="18">
        <f t="shared" si="19"/>
        <v>0</v>
      </c>
      <c r="AO49" s="18">
        <f t="shared" si="20"/>
        <v>0</v>
      </c>
      <c r="AP49" s="18">
        <f t="shared" si="14"/>
        <v>0</v>
      </c>
      <c r="AQ49" s="18">
        <f t="shared" si="15"/>
        <v>0</v>
      </c>
      <c r="AR49" s="18">
        <f t="shared" si="16"/>
        <v>0</v>
      </c>
    </row>
    <row r="50" spans="4:44">
      <c r="D50" s="3">
        <v>7</v>
      </c>
      <c r="E50" s="3" t="s">
        <v>21</v>
      </c>
      <c r="F50" s="101">
        <f t="shared" ref="F50:H50" si="27">F18</f>
        <v>0</v>
      </c>
      <c r="G50" s="101">
        <f t="shared" si="27"/>
        <v>0</v>
      </c>
      <c r="H50" s="101">
        <f t="shared" si="27"/>
        <v>0</v>
      </c>
      <c r="I50" s="102">
        <f>IFERROR(AVERAGEIFS(Cal_Decisions!$M:$M,Cal_Decisions!$E:$E,$E50,Cal_Decisions!$G:$G,$G50,Cal_Decisions!$I:$I,$H50),0)</f>
        <v>0</v>
      </c>
      <c r="L50" s="3" t="s">
        <v>106</v>
      </c>
      <c r="R50" s="14"/>
      <c r="T50" s="18"/>
      <c r="U50" s="18"/>
      <c r="V50" s="18"/>
      <c r="W50" s="18"/>
      <c r="X50" s="18"/>
      <c r="Y50" s="18">
        <f t="shared" ref="Y50:AF50" si="28">Y18</f>
        <v>0</v>
      </c>
      <c r="Z50" s="18">
        <f t="shared" si="28"/>
        <v>0</v>
      </c>
      <c r="AA50" s="18">
        <f t="shared" si="28"/>
        <v>0</v>
      </c>
      <c r="AB50" s="18">
        <f t="shared" si="28"/>
        <v>0</v>
      </c>
      <c r="AC50" s="18">
        <f t="shared" si="28"/>
        <v>0</v>
      </c>
      <c r="AD50" s="18">
        <f t="shared" si="28"/>
        <v>0</v>
      </c>
      <c r="AE50" s="18">
        <f t="shared" si="28"/>
        <v>0</v>
      </c>
      <c r="AF50" s="18">
        <f t="shared" si="28"/>
        <v>0</v>
      </c>
      <c r="AG50" s="18">
        <f>AG18+SUMIFS(Cal_Decisions!AG:AG,Cal_Decisions!$E:$E,Cal_BOAssess!$E50,Cal_Decisions!$G:$G,Cal_BOAssess!$G50,Cal_Decisions!$I:$I,Cal_BOAssess!$H50,Cal_Decisions!$H:$H,"Reject")</f>
        <v>0</v>
      </c>
      <c r="AH50" s="18">
        <f>AH18+SUMIFS(Cal_Decisions!AH:AH,Cal_Decisions!$E:$E,Cal_BOAssess!$E50,Cal_Decisions!$G:$G,Cal_BOAssess!$G50,Cal_Decisions!$I:$I,Cal_BOAssess!$H50,Cal_Decisions!$H:$H,"Reject")</f>
        <v>0</v>
      </c>
      <c r="AI50" s="18">
        <f>AI18+SUMIFS(Cal_Decisions!AI:AI,Cal_Decisions!$E:$E,Cal_BOAssess!$E50,Cal_Decisions!$G:$G,Cal_BOAssess!$G50,Cal_Decisions!$I:$I,Cal_BOAssess!$H50,Cal_Decisions!$H:$H,"Reject")</f>
        <v>0</v>
      </c>
      <c r="AJ50" s="18">
        <f>AJ18+SUMIFS(Cal_Decisions!AJ:AJ,Cal_Decisions!$E:$E,Cal_BOAssess!$E50,Cal_Decisions!$G:$G,Cal_BOAssess!$G50,Cal_Decisions!$I:$I,Cal_BOAssess!$H50,Cal_Decisions!$H:$H,"Reject")</f>
        <v>0</v>
      </c>
      <c r="AK50" s="18">
        <f>AK18+SUMIFS(Cal_Decisions!AK:AK,Cal_Decisions!$E:$E,Cal_BOAssess!$E50,Cal_Decisions!$G:$G,Cal_BOAssess!$G50,Cal_Decisions!$I:$I,Cal_BOAssess!$H50,Cal_Decisions!$H:$H,"Reject")</f>
        <v>0</v>
      </c>
      <c r="AM50" s="18">
        <f t="shared" si="13"/>
        <v>0</v>
      </c>
      <c r="AN50" s="18">
        <f t="shared" si="19"/>
        <v>0</v>
      </c>
      <c r="AO50" s="18">
        <f t="shared" si="20"/>
        <v>0</v>
      </c>
      <c r="AP50" s="18">
        <f t="shared" si="14"/>
        <v>0</v>
      </c>
      <c r="AQ50" s="18">
        <f t="shared" si="15"/>
        <v>0</v>
      </c>
      <c r="AR50" s="18">
        <f t="shared" si="16"/>
        <v>0</v>
      </c>
    </row>
    <row r="51" spans="4:44">
      <c r="D51" s="3">
        <v>8</v>
      </c>
      <c r="E51" s="3" t="s">
        <v>21</v>
      </c>
      <c r="F51" s="101">
        <f t="shared" ref="F51:H51" si="29">F19</f>
        <v>0</v>
      </c>
      <c r="G51" s="101">
        <f t="shared" si="29"/>
        <v>0</v>
      </c>
      <c r="H51" s="101">
        <f t="shared" si="29"/>
        <v>0</v>
      </c>
      <c r="I51" s="102">
        <f>IFERROR(AVERAGEIFS(Cal_Decisions!$M:$M,Cal_Decisions!$E:$E,$E51,Cal_Decisions!$G:$G,$G51,Cal_Decisions!$I:$I,$H51),0)</f>
        <v>0</v>
      </c>
      <c r="L51" s="3" t="s">
        <v>106</v>
      </c>
      <c r="R51" s="14"/>
      <c r="T51" s="18"/>
      <c r="U51" s="18"/>
      <c r="V51" s="18"/>
      <c r="W51" s="18"/>
      <c r="X51" s="18"/>
      <c r="Y51" s="18">
        <f t="shared" ref="Y51:AF51" si="30">Y19</f>
        <v>0</v>
      </c>
      <c r="Z51" s="18">
        <f t="shared" si="30"/>
        <v>0</v>
      </c>
      <c r="AA51" s="18">
        <f t="shared" si="30"/>
        <v>0</v>
      </c>
      <c r="AB51" s="18">
        <f t="shared" si="30"/>
        <v>0</v>
      </c>
      <c r="AC51" s="18">
        <f t="shared" si="30"/>
        <v>0</v>
      </c>
      <c r="AD51" s="18">
        <f t="shared" si="30"/>
        <v>0</v>
      </c>
      <c r="AE51" s="18">
        <f t="shared" si="30"/>
        <v>0</v>
      </c>
      <c r="AF51" s="18">
        <f t="shared" si="30"/>
        <v>0</v>
      </c>
      <c r="AG51" s="18">
        <f>AG19+SUMIFS(Cal_Decisions!AG:AG,Cal_Decisions!$E:$E,Cal_BOAssess!$E51,Cal_Decisions!$G:$G,Cal_BOAssess!$G51,Cal_Decisions!$I:$I,Cal_BOAssess!$H51,Cal_Decisions!$H:$H,"Reject")</f>
        <v>0</v>
      </c>
      <c r="AH51" s="18">
        <f>AH19+SUMIFS(Cal_Decisions!AH:AH,Cal_Decisions!$E:$E,Cal_BOAssess!$E51,Cal_Decisions!$G:$G,Cal_BOAssess!$G51,Cal_Decisions!$I:$I,Cal_BOAssess!$H51,Cal_Decisions!$H:$H,"Reject")</f>
        <v>0</v>
      </c>
      <c r="AI51" s="18">
        <f>AI19+SUMIFS(Cal_Decisions!AI:AI,Cal_Decisions!$E:$E,Cal_BOAssess!$E51,Cal_Decisions!$G:$G,Cal_BOAssess!$G51,Cal_Decisions!$I:$I,Cal_BOAssess!$H51,Cal_Decisions!$H:$H,"Reject")</f>
        <v>0</v>
      </c>
      <c r="AJ51" s="18">
        <f>AJ19+SUMIFS(Cal_Decisions!AJ:AJ,Cal_Decisions!$E:$E,Cal_BOAssess!$E51,Cal_Decisions!$G:$G,Cal_BOAssess!$G51,Cal_Decisions!$I:$I,Cal_BOAssess!$H51,Cal_Decisions!$H:$H,"Reject")</f>
        <v>0</v>
      </c>
      <c r="AK51" s="18">
        <f>AK19+SUMIFS(Cal_Decisions!AK:AK,Cal_Decisions!$E:$E,Cal_BOAssess!$E51,Cal_Decisions!$G:$G,Cal_BOAssess!$G51,Cal_Decisions!$I:$I,Cal_BOAssess!$H51,Cal_Decisions!$H:$H,"Reject")</f>
        <v>0</v>
      </c>
      <c r="AM51" s="18">
        <f t="shared" si="13"/>
        <v>0</v>
      </c>
      <c r="AN51" s="18">
        <f t="shared" si="19"/>
        <v>0</v>
      </c>
      <c r="AO51" s="18">
        <f t="shared" si="20"/>
        <v>0</v>
      </c>
      <c r="AP51" s="18">
        <f t="shared" si="14"/>
        <v>0</v>
      </c>
      <c r="AQ51" s="18">
        <f t="shared" si="15"/>
        <v>0</v>
      </c>
      <c r="AR51" s="18">
        <f t="shared" si="16"/>
        <v>0</v>
      </c>
    </row>
    <row r="52" spans="4:44">
      <c r="D52" s="3">
        <v>9</v>
      </c>
      <c r="E52" s="3" t="s">
        <v>21</v>
      </c>
      <c r="F52" s="101">
        <f t="shared" ref="F52:H52" si="31">F20</f>
        <v>0</v>
      </c>
      <c r="G52" s="101">
        <f t="shared" si="31"/>
        <v>0</v>
      </c>
      <c r="H52" s="101">
        <f t="shared" si="31"/>
        <v>0</v>
      </c>
      <c r="I52" s="102">
        <f>IFERROR(AVERAGEIFS(Cal_Decisions!$M:$M,Cal_Decisions!$E:$E,$E52,Cal_Decisions!$G:$G,$G52,Cal_Decisions!$I:$I,$H52),0)</f>
        <v>0</v>
      </c>
      <c r="L52" s="3" t="s">
        <v>106</v>
      </c>
      <c r="R52" s="14"/>
      <c r="T52" s="18"/>
      <c r="U52" s="18"/>
      <c r="V52" s="18"/>
      <c r="W52" s="18"/>
      <c r="X52" s="18"/>
      <c r="Y52" s="18">
        <f t="shared" ref="Y52:AF52" si="32">Y20</f>
        <v>0</v>
      </c>
      <c r="Z52" s="18">
        <f t="shared" si="32"/>
        <v>0</v>
      </c>
      <c r="AA52" s="18">
        <f t="shared" si="32"/>
        <v>0</v>
      </c>
      <c r="AB52" s="18">
        <f t="shared" si="32"/>
        <v>0</v>
      </c>
      <c r="AC52" s="18">
        <f t="shared" si="32"/>
        <v>0</v>
      </c>
      <c r="AD52" s="18">
        <f t="shared" si="32"/>
        <v>0</v>
      </c>
      <c r="AE52" s="18">
        <f t="shared" si="32"/>
        <v>0</v>
      </c>
      <c r="AF52" s="18">
        <f t="shared" si="32"/>
        <v>0</v>
      </c>
      <c r="AG52" s="18">
        <f>AG20+SUMIFS(Cal_Decisions!AG:AG,Cal_Decisions!$E:$E,Cal_BOAssess!$E52,Cal_Decisions!$G:$G,Cal_BOAssess!$G52,Cal_Decisions!$I:$I,Cal_BOAssess!$H52,Cal_Decisions!$H:$H,"Reject")</f>
        <v>0</v>
      </c>
      <c r="AH52" s="18">
        <f>AH20+SUMIFS(Cal_Decisions!AH:AH,Cal_Decisions!$E:$E,Cal_BOAssess!$E52,Cal_Decisions!$G:$G,Cal_BOAssess!$G52,Cal_Decisions!$I:$I,Cal_BOAssess!$H52,Cal_Decisions!$H:$H,"Reject")</f>
        <v>0</v>
      </c>
      <c r="AI52" s="18">
        <f>AI20+SUMIFS(Cal_Decisions!AI:AI,Cal_Decisions!$E:$E,Cal_BOAssess!$E52,Cal_Decisions!$G:$G,Cal_BOAssess!$G52,Cal_Decisions!$I:$I,Cal_BOAssess!$H52,Cal_Decisions!$H:$H,"Reject")</f>
        <v>0</v>
      </c>
      <c r="AJ52" s="18">
        <f>AJ20+SUMIFS(Cal_Decisions!AJ:AJ,Cal_Decisions!$E:$E,Cal_BOAssess!$E52,Cal_Decisions!$G:$G,Cal_BOAssess!$G52,Cal_Decisions!$I:$I,Cal_BOAssess!$H52,Cal_Decisions!$H:$H,"Reject")</f>
        <v>0</v>
      </c>
      <c r="AK52" s="18">
        <f>AK20+SUMIFS(Cal_Decisions!AK:AK,Cal_Decisions!$E:$E,Cal_BOAssess!$E52,Cal_Decisions!$G:$G,Cal_BOAssess!$G52,Cal_Decisions!$I:$I,Cal_BOAssess!$H52,Cal_Decisions!$H:$H,"Reject")</f>
        <v>0</v>
      </c>
      <c r="AM52" s="18">
        <f t="shared" si="13"/>
        <v>0</v>
      </c>
      <c r="AN52" s="18">
        <f t="shared" si="19"/>
        <v>0</v>
      </c>
      <c r="AO52" s="18">
        <f t="shared" si="20"/>
        <v>0</v>
      </c>
      <c r="AP52" s="18">
        <f t="shared" si="14"/>
        <v>0</v>
      </c>
      <c r="AQ52" s="18">
        <f t="shared" si="15"/>
        <v>0</v>
      </c>
      <c r="AR52" s="18">
        <f t="shared" si="16"/>
        <v>0</v>
      </c>
    </row>
    <row r="53" spans="4:44">
      <c r="D53" s="3">
        <v>10</v>
      </c>
      <c r="E53" s="3" t="s">
        <v>21</v>
      </c>
      <c r="F53" s="101">
        <f t="shared" ref="F53:H53" si="33">F21</f>
        <v>0</v>
      </c>
      <c r="G53" s="101">
        <f t="shared" si="33"/>
        <v>0</v>
      </c>
      <c r="H53" s="101">
        <f t="shared" si="33"/>
        <v>0</v>
      </c>
      <c r="I53" s="102">
        <f>IFERROR(AVERAGEIFS(Cal_Decisions!$M:$M,Cal_Decisions!$E:$E,$E53,Cal_Decisions!$G:$G,$G53,Cal_Decisions!$I:$I,$H53),0)</f>
        <v>0</v>
      </c>
      <c r="L53" s="3" t="s">
        <v>106</v>
      </c>
      <c r="R53" s="14"/>
      <c r="T53" s="18"/>
      <c r="U53" s="18"/>
      <c r="V53" s="18"/>
      <c r="W53" s="18"/>
      <c r="X53" s="18"/>
      <c r="Y53" s="18">
        <f t="shared" ref="Y53:AF53" si="34">Y21</f>
        <v>0</v>
      </c>
      <c r="Z53" s="18">
        <f t="shared" si="34"/>
        <v>0</v>
      </c>
      <c r="AA53" s="18">
        <f t="shared" si="34"/>
        <v>0</v>
      </c>
      <c r="AB53" s="18">
        <f t="shared" si="34"/>
        <v>0</v>
      </c>
      <c r="AC53" s="18">
        <f t="shared" si="34"/>
        <v>0</v>
      </c>
      <c r="AD53" s="18">
        <f t="shared" si="34"/>
        <v>0</v>
      </c>
      <c r="AE53" s="18">
        <f t="shared" si="34"/>
        <v>0</v>
      </c>
      <c r="AF53" s="18">
        <f t="shared" si="34"/>
        <v>0</v>
      </c>
      <c r="AG53" s="18">
        <f>AG21+SUMIFS(Cal_Decisions!AG:AG,Cal_Decisions!$E:$E,Cal_BOAssess!$E53,Cal_Decisions!$G:$G,Cal_BOAssess!$G53,Cal_Decisions!$I:$I,Cal_BOAssess!$H53,Cal_Decisions!$H:$H,"Reject")</f>
        <v>0</v>
      </c>
      <c r="AH53" s="18">
        <f>AH21+SUMIFS(Cal_Decisions!AH:AH,Cal_Decisions!$E:$E,Cal_BOAssess!$E53,Cal_Decisions!$G:$G,Cal_BOAssess!$G53,Cal_Decisions!$I:$I,Cal_BOAssess!$H53,Cal_Decisions!$H:$H,"Reject")</f>
        <v>0</v>
      </c>
      <c r="AI53" s="18">
        <f>AI21+SUMIFS(Cal_Decisions!AI:AI,Cal_Decisions!$E:$E,Cal_BOAssess!$E53,Cal_Decisions!$G:$G,Cal_BOAssess!$G53,Cal_Decisions!$I:$I,Cal_BOAssess!$H53,Cal_Decisions!$H:$H,"Reject")</f>
        <v>0</v>
      </c>
      <c r="AJ53" s="18">
        <f>AJ21+SUMIFS(Cal_Decisions!AJ:AJ,Cal_Decisions!$E:$E,Cal_BOAssess!$E53,Cal_Decisions!$G:$G,Cal_BOAssess!$G53,Cal_Decisions!$I:$I,Cal_BOAssess!$H53,Cal_Decisions!$H:$H,"Reject")</f>
        <v>0</v>
      </c>
      <c r="AK53" s="18">
        <f>AK21+SUMIFS(Cal_Decisions!AK:AK,Cal_Decisions!$E:$E,Cal_BOAssess!$E53,Cal_Decisions!$G:$G,Cal_BOAssess!$G53,Cal_Decisions!$I:$I,Cal_BOAssess!$H53,Cal_Decisions!$H:$H,"Reject")</f>
        <v>0</v>
      </c>
      <c r="AM53" s="18">
        <f t="shared" si="13"/>
        <v>0</v>
      </c>
      <c r="AN53" s="18">
        <f t="shared" si="19"/>
        <v>0</v>
      </c>
      <c r="AO53" s="18">
        <f t="shared" si="20"/>
        <v>0</v>
      </c>
      <c r="AP53" s="18">
        <f t="shared" si="14"/>
        <v>0</v>
      </c>
      <c r="AQ53" s="18">
        <f t="shared" si="15"/>
        <v>0</v>
      </c>
      <c r="AR53" s="18">
        <f t="shared" si="16"/>
        <v>0</v>
      </c>
    </row>
    <row r="54" spans="4:44">
      <c r="D54" s="3">
        <v>11</v>
      </c>
      <c r="E54" s="3" t="s">
        <v>21</v>
      </c>
      <c r="F54" s="101">
        <f t="shared" ref="F54:H54" si="35">F22</f>
        <v>0</v>
      </c>
      <c r="G54" s="101">
        <f t="shared" si="35"/>
        <v>0</v>
      </c>
      <c r="H54" s="101">
        <f t="shared" si="35"/>
        <v>0</v>
      </c>
      <c r="I54" s="102">
        <f>IFERROR(AVERAGEIFS(Cal_Decisions!$M:$M,Cal_Decisions!$E:$E,$E54,Cal_Decisions!$G:$G,$G54,Cal_Decisions!$I:$I,$H54),0)</f>
        <v>0</v>
      </c>
      <c r="L54" s="3" t="s">
        <v>106</v>
      </c>
      <c r="R54" s="14"/>
      <c r="T54" s="18"/>
      <c r="U54" s="18"/>
      <c r="V54" s="18"/>
      <c r="W54" s="18"/>
      <c r="X54" s="18"/>
      <c r="Y54" s="18">
        <f t="shared" ref="Y54:AF54" si="36">Y22</f>
        <v>0</v>
      </c>
      <c r="Z54" s="18">
        <f t="shared" si="36"/>
        <v>0</v>
      </c>
      <c r="AA54" s="18">
        <f t="shared" si="36"/>
        <v>0</v>
      </c>
      <c r="AB54" s="18">
        <f t="shared" si="36"/>
        <v>0</v>
      </c>
      <c r="AC54" s="18">
        <f t="shared" si="36"/>
        <v>0</v>
      </c>
      <c r="AD54" s="18">
        <f t="shared" si="36"/>
        <v>0</v>
      </c>
      <c r="AE54" s="18">
        <f t="shared" si="36"/>
        <v>0</v>
      </c>
      <c r="AF54" s="18">
        <f t="shared" si="36"/>
        <v>0</v>
      </c>
      <c r="AG54" s="18">
        <f>AG22+SUMIFS(Cal_Decisions!AG:AG,Cal_Decisions!$E:$E,Cal_BOAssess!$E54,Cal_Decisions!$G:$G,Cal_BOAssess!$G54,Cal_Decisions!$I:$I,Cal_BOAssess!$H54,Cal_Decisions!$H:$H,"Reject")</f>
        <v>0</v>
      </c>
      <c r="AH54" s="18">
        <f>AH22+SUMIFS(Cal_Decisions!AH:AH,Cal_Decisions!$E:$E,Cal_BOAssess!$E54,Cal_Decisions!$G:$G,Cal_BOAssess!$G54,Cal_Decisions!$I:$I,Cal_BOAssess!$H54,Cal_Decisions!$H:$H,"Reject")</f>
        <v>0</v>
      </c>
      <c r="AI54" s="18">
        <f>AI22+SUMIFS(Cal_Decisions!AI:AI,Cal_Decisions!$E:$E,Cal_BOAssess!$E54,Cal_Decisions!$G:$G,Cal_BOAssess!$G54,Cal_Decisions!$I:$I,Cal_BOAssess!$H54,Cal_Decisions!$H:$H,"Reject")</f>
        <v>0</v>
      </c>
      <c r="AJ54" s="18">
        <f>AJ22+SUMIFS(Cal_Decisions!AJ:AJ,Cal_Decisions!$E:$E,Cal_BOAssess!$E54,Cal_Decisions!$G:$G,Cal_BOAssess!$G54,Cal_Decisions!$I:$I,Cal_BOAssess!$H54,Cal_Decisions!$H:$H,"Reject")</f>
        <v>0</v>
      </c>
      <c r="AK54" s="18">
        <f>AK22+SUMIFS(Cal_Decisions!AK:AK,Cal_Decisions!$E:$E,Cal_BOAssess!$E54,Cal_Decisions!$G:$G,Cal_BOAssess!$G54,Cal_Decisions!$I:$I,Cal_BOAssess!$H54,Cal_Decisions!$H:$H,"Reject")</f>
        <v>0</v>
      </c>
      <c r="AM54" s="18">
        <f t="shared" si="13"/>
        <v>0</v>
      </c>
      <c r="AN54" s="18">
        <f t="shared" si="19"/>
        <v>0</v>
      </c>
      <c r="AO54" s="18">
        <f t="shared" si="20"/>
        <v>0</v>
      </c>
      <c r="AP54" s="18">
        <f t="shared" si="14"/>
        <v>0</v>
      </c>
      <c r="AQ54" s="18">
        <f t="shared" si="15"/>
        <v>0</v>
      </c>
      <c r="AR54" s="18">
        <f t="shared" si="16"/>
        <v>0</v>
      </c>
    </row>
    <row r="55" spans="4:44">
      <c r="D55" s="3">
        <v>12</v>
      </c>
      <c r="E55" s="3" t="s">
        <v>21</v>
      </c>
      <c r="F55" s="101">
        <f t="shared" ref="F55:H55" si="37">F23</f>
        <v>0</v>
      </c>
      <c r="G55" s="101">
        <f t="shared" si="37"/>
        <v>0</v>
      </c>
      <c r="H55" s="101">
        <f t="shared" si="37"/>
        <v>0</v>
      </c>
      <c r="I55" s="102">
        <f>IFERROR(AVERAGEIFS(Cal_Decisions!$M:$M,Cal_Decisions!$E:$E,$E55,Cal_Decisions!$G:$G,$G55,Cal_Decisions!$I:$I,$H55),0)</f>
        <v>0</v>
      </c>
      <c r="L55" s="3" t="s">
        <v>106</v>
      </c>
      <c r="R55" s="14"/>
      <c r="T55" s="18"/>
      <c r="U55" s="18"/>
      <c r="V55" s="18"/>
      <c r="W55" s="18"/>
      <c r="X55" s="18"/>
      <c r="Y55" s="18">
        <f t="shared" ref="Y55:AF55" si="38">Y23</f>
        <v>0</v>
      </c>
      <c r="Z55" s="18">
        <f t="shared" si="38"/>
        <v>0</v>
      </c>
      <c r="AA55" s="18">
        <f t="shared" si="38"/>
        <v>0</v>
      </c>
      <c r="AB55" s="18">
        <f t="shared" si="38"/>
        <v>0</v>
      </c>
      <c r="AC55" s="18">
        <f t="shared" si="38"/>
        <v>0</v>
      </c>
      <c r="AD55" s="18">
        <f t="shared" si="38"/>
        <v>0</v>
      </c>
      <c r="AE55" s="18">
        <f t="shared" si="38"/>
        <v>0</v>
      </c>
      <c r="AF55" s="18">
        <f t="shared" si="38"/>
        <v>0</v>
      </c>
      <c r="AG55" s="18">
        <f>AG23+SUMIFS(Cal_Decisions!AG:AG,Cal_Decisions!$E:$E,Cal_BOAssess!$E55,Cal_Decisions!$G:$G,Cal_BOAssess!$G55,Cal_Decisions!$I:$I,Cal_BOAssess!$H55,Cal_Decisions!$H:$H,"Reject")</f>
        <v>0</v>
      </c>
      <c r="AH55" s="18">
        <f>AH23+SUMIFS(Cal_Decisions!AH:AH,Cal_Decisions!$E:$E,Cal_BOAssess!$E55,Cal_Decisions!$G:$G,Cal_BOAssess!$G55,Cal_Decisions!$I:$I,Cal_BOAssess!$H55,Cal_Decisions!$H:$H,"Reject")</f>
        <v>0</v>
      </c>
      <c r="AI55" s="18">
        <f>AI23+SUMIFS(Cal_Decisions!AI:AI,Cal_Decisions!$E:$E,Cal_BOAssess!$E55,Cal_Decisions!$G:$G,Cal_BOAssess!$G55,Cal_Decisions!$I:$I,Cal_BOAssess!$H55,Cal_Decisions!$H:$H,"Reject")</f>
        <v>0</v>
      </c>
      <c r="AJ55" s="18">
        <f>AJ23+SUMIFS(Cal_Decisions!AJ:AJ,Cal_Decisions!$E:$E,Cal_BOAssess!$E55,Cal_Decisions!$G:$G,Cal_BOAssess!$G55,Cal_Decisions!$I:$I,Cal_BOAssess!$H55,Cal_Decisions!$H:$H,"Reject")</f>
        <v>0</v>
      </c>
      <c r="AK55" s="18">
        <f>AK23+SUMIFS(Cal_Decisions!AK:AK,Cal_Decisions!$E:$E,Cal_BOAssess!$E55,Cal_Decisions!$G:$G,Cal_BOAssess!$G55,Cal_Decisions!$I:$I,Cal_BOAssess!$H55,Cal_Decisions!$H:$H,"Reject")</f>
        <v>0</v>
      </c>
      <c r="AM55" s="18">
        <f t="shared" si="13"/>
        <v>0</v>
      </c>
      <c r="AN55" s="18">
        <f t="shared" si="19"/>
        <v>0</v>
      </c>
      <c r="AO55" s="18">
        <f t="shared" si="20"/>
        <v>0</v>
      </c>
      <c r="AP55" s="18">
        <f t="shared" si="14"/>
        <v>0</v>
      </c>
      <c r="AQ55" s="18">
        <f t="shared" si="15"/>
        <v>0</v>
      </c>
      <c r="AR55" s="18">
        <f t="shared" si="16"/>
        <v>0</v>
      </c>
    </row>
    <row r="56" spans="4:44">
      <c r="D56" s="3">
        <v>13</v>
      </c>
      <c r="E56" s="3" t="s">
        <v>21</v>
      </c>
      <c r="F56" s="101">
        <f t="shared" ref="F56:H56" si="39">F24</f>
        <v>0</v>
      </c>
      <c r="G56" s="101">
        <f t="shared" si="39"/>
        <v>0</v>
      </c>
      <c r="H56" s="101">
        <f t="shared" si="39"/>
        <v>0</v>
      </c>
      <c r="I56" s="102">
        <f>IFERROR(AVERAGEIFS(Cal_Decisions!$M:$M,Cal_Decisions!$E:$E,$E56,Cal_Decisions!$G:$G,$G56,Cal_Decisions!$I:$I,$H56),0)</f>
        <v>0</v>
      </c>
      <c r="L56" s="3" t="s">
        <v>106</v>
      </c>
      <c r="R56" s="14"/>
      <c r="T56" s="18"/>
      <c r="U56" s="18"/>
      <c r="V56" s="18"/>
      <c r="W56" s="18"/>
      <c r="X56" s="18"/>
      <c r="Y56" s="18">
        <f t="shared" ref="Y56:AF56" si="40">Y24</f>
        <v>0</v>
      </c>
      <c r="Z56" s="18">
        <f t="shared" si="40"/>
        <v>0</v>
      </c>
      <c r="AA56" s="18">
        <f t="shared" si="40"/>
        <v>0</v>
      </c>
      <c r="AB56" s="18">
        <f t="shared" si="40"/>
        <v>0</v>
      </c>
      <c r="AC56" s="18">
        <f t="shared" si="40"/>
        <v>0</v>
      </c>
      <c r="AD56" s="18">
        <f t="shared" si="40"/>
        <v>0</v>
      </c>
      <c r="AE56" s="18">
        <f t="shared" si="40"/>
        <v>0</v>
      </c>
      <c r="AF56" s="18">
        <f t="shared" si="40"/>
        <v>0</v>
      </c>
      <c r="AG56" s="18">
        <f>AG24+SUMIFS(Cal_Decisions!AG:AG,Cal_Decisions!$E:$E,Cal_BOAssess!$E56,Cal_Decisions!$G:$G,Cal_BOAssess!$G56,Cal_Decisions!$I:$I,Cal_BOAssess!$H56,Cal_Decisions!$H:$H,"Reject")</f>
        <v>0</v>
      </c>
      <c r="AH56" s="18">
        <f>AH24+SUMIFS(Cal_Decisions!AH:AH,Cal_Decisions!$E:$E,Cal_BOAssess!$E56,Cal_Decisions!$G:$G,Cal_BOAssess!$G56,Cal_Decisions!$I:$I,Cal_BOAssess!$H56,Cal_Decisions!$H:$H,"Reject")</f>
        <v>0</v>
      </c>
      <c r="AI56" s="18">
        <f>AI24+SUMIFS(Cal_Decisions!AI:AI,Cal_Decisions!$E:$E,Cal_BOAssess!$E56,Cal_Decisions!$G:$G,Cal_BOAssess!$G56,Cal_Decisions!$I:$I,Cal_BOAssess!$H56,Cal_Decisions!$H:$H,"Reject")</f>
        <v>0</v>
      </c>
      <c r="AJ56" s="18">
        <f>AJ24+SUMIFS(Cal_Decisions!AJ:AJ,Cal_Decisions!$E:$E,Cal_BOAssess!$E56,Cal_Decisions!$G:$G,Cal_BOAssess!$G56,Cal_Decisions!$I:$I,Cal_BOAssess!$H56,Cal_Decisions!$H:$H,"Reject")</f>
        <v>0</v>
      </c>
      <c r="AK56" s="18">
        <f>AK24+SUMIFS(Cal_Decisions!AK:AK,Cal_Decisions!$E:$E,Cal_BOAssess!$E56,Cal_Decisions!$G:$G,Cal_BOAssess!$G56,Cal_Decisions!$I:$I,Cal_BOAssess!$H56,Cal_Decisions!$H:$H,"Reject")</f>
        <v>0</v>
      </c>
      <c r="AM56" s="18">
        <f t="shared" si="13"/>
        <v>0</v>
      </c>
      <c r="AN56" s="18">
        <f t="shared" si="19"/>
        <v>0</v>
      </c>
      <c r="AO56" s="18">
        <f t="shared" si="20"/>
        <v>0</v>
      </c>
      <c r="AP56" s="18">
        <f t="shared" si="14"/>
        <v>0</v>
      </c>
      <c r="AQ56" s="18">
        <f t="shared" si="15"/>
        <v>0</v>
      </c>
      <c r="AR56" s="18">
        <f t="shared" si="16"/>
        <v>0</v>
      </c>
    </row>
    <row r="57" spans="4:44">
      <c r="D57" s="3">
        <v>14</v>
      </c>
      <c r="E57" s="3" t="s">
        <v>21</v>
      </c>
      <c r="F57" s="101">
        <f t="shared" ref="F57:H57" si="41">F25</f>
        <v>0</v>
      </c>
      <c r="G57" s="101">
        <f t="shared" si="41"/>
        <v>0</v>
      </c>
      <c r="H57" s="101">
        <f t="shared" si="41"/>
        <v>0</v>
      </c>
      <c r="I57" s="102">
        <f>IFERROR(AVERAGEIFS(Cal_Decisions!$M:$M,Cal_Decisions!$E:$E,$E57,Cal_Decisions!$G:$G,$G57,Cal_Decisions!$I:$I,$H57),0)</f>
        <v>0</v>
      </c>
      <c r="L57" s="3" t="s">
        <v>106</v>
      </c>
      <c r="R57" s="14"/>
      <c r="T57" s="18"/>
      <c r="U57" s="18"/>
      <c r="V57" s="18"/>
      <c r="W57" s="18"/>
      <c r="X57" s="18"/>
      <c r="Y57" s="18">
        <f t="shared" ref="Y57:AF57" si="42">Y25</f>
        <v>0</v>
      </c>
      <c r="Z57" s="18">
        <f t="shared" si="42"/>
        <v>0</v>
      </c>
      <c r="AA57" s="18">
        <f t="shared" si="42"/>
        <v>0</v>
      </c>
      <c r="AB57" s="18">
        <f t="shared" si="42"/>
        <v>0</v>
      </c>
      <c r="AC57" s="18">
        <f t="shared" si="42"/>
        <v>0</v>
      </c>
      <c r="AD57" s="18">
        <f t="shared" si="42"/>
        <v>0</v>
      </c>
      <c r="AE57" s="18">
        <f t="shared" si="42"/>
        <v>0</v>
      </c>
      <c r="AF57" s="18">
        <f t="shared" si="42"/>
        <v>0</v>
      </c>
      <c r="AG57" s="18">
        <f>AG25+SUMIFS(Cal_Decisions!AG:AG,Cal_Decisions!$E:$E,Cal_BOAssess!$E57,Cal_Decisions!$G:$G,Cal_BOAssess!$G57,Cal_Decisions!$I:$I,Cal_BOAssess!$H57,Cal_Decisions!$H:$H,"Reject")</f>
        <v>0</v>
      </c>
      <c r="AH57" s="18">
        <f>AH25+SUMIFS(Cal_Decisions!AH:AH,Cal_Decisions!$E:$E,Cal_BOAssess!$E57,Cal_Decisions!$G:$G,Cal_BOAssess!$G57,Cal_Decisions!$I:$I,Cal_BOAssess!$H57,Cal_Decisions!$H:$H,"Reject")</f>
        <v>0</v>
      </c>
      <c r="AI57" s="18">
        <f>AI25+SUMIFS(Cal_Decisions!AI:AI,Cal_Decisions!$E:$E,Cal_BOAssess!$E57,Cal_Decisions!$G:$G,Cal_BOAssess!$G57,Cal_Decisions!$I:$I,Cal_BOAssess!$H57,Cal_Decisions!$H:$H,"Reject")</f>
        <v>0</v>
      </c>
      <c r="AJ57" s="18">
        <f>AJ25+SUMIFS(Cal_Decisions!AJ:AJ,Cal_Decisions!$E:$E,Cal_BOAssess!$E57,Cal_Decisions!$G:$G,Cal_BOAssess!$G57,Cal_Decisions!$I:$I,Cal_BOAssess!$H57,Cal_Decisions!$H:$H,"Reject")</f>
        <v>0</v>
      </c>
      <c r="AK57" s="18">
        <f>AK25+SUMIFS(Cal_Decisions!AK:AK,Cal_Decisions!$E:$E,Cal_BOAssess!$E57,Cal_Decisions!$G:$G,Cal_BOAssess!$G57,Cal_Decisions!$I:$I,Cal_BOAssess!$H57,Cal_Decisions!$H:$H,"Reject")</f>
        <v>0</v>
      </c>
      <c r="AM57" s="18">
        <f t="shared" si="13"/>
        <v>0</v>
      </c>
      <c r="AN57" s="18">
        <f t="shared" si="19"/>
        <v>0</v>
      </c>
      <c r="AO57" s="18">
        <f t="shared" si="20"/>
        <v>0</v>
      </c>
      <c r="AP57" s="18">
        <f t="shared" si="14"/>
        <v>0</v>
      </c>
      <c r="AQ57" s="18">
        <f t="shared" si="15"/>
        <v>0</v>
      </c>
      <c r="AR57" s="18">
        <f t="shared" si="16"/>
        <v>0</v>
      </c>
    </row>
    <row r="58" spans="4:44">
      <c r="D58" s="3">
        <v>15</v>
      </c>
      <c r="E58" s="3" t="s">
        <v>21</v>
      </c>
      <c r="F58" s="101">
        <f t="shared" ref="F58:H58" si="43">F26</f>
        <v>0</v>
      </c>
      <c r="G58" s="101">
        <f t="shared" si="43"/>
        <v>0</v>
      </c>
      <c r="H58" s="101">
        <f t="shared" si="43"/>
        <v>0</v>
      </c>
      <c r="I58" s="102">
        <f>IFERROR(AVERAGEIFS(Cal_Decisions!$M:$M,Cal_Decisions!$E:$E,$E58,Cal_Decisions!$G:$G,$G58,Cal_Decisions!$I:$I,$H58),0)</f>
        <v>0</v>
      </c>
      <c r="L58" s="3" t="s">
        <v>106</v>
      </c>
      <c r="R58" s="14"/>
      <c r="T58" s="18"/>
      <c r="U58" s="18"/>
      <c r="V58" s="18"/>
      <c r="W58" s="18"/>
      <c r="X58" s="18"/>
      <c r="Y58" s="18">
        <f t="shared" ref="Y58:AF58" si="44">Y26</f>
        <v>0</v>
      </c>
      <c r="Z58" s="18">
        <f t="shared" si="44"/>
        <v>0</v>
      </c>
      <c r="AA58" s="18">
        <f t="shared" si="44"/>
        <v>0</v>
      </c>
      <c r="AB58" s="18">
        <f t="shared" si="44"/>
        <v>0</v>
      </c>
      <c r="AC58" s="18">
        <f t="shared" si="44"/>
        <v>0</v>
      </c>
      <c r="AD58" s="18">
        <f t="shared" si="44"/>
        <v>0</v>
      </c>
      <c r="AE58" s="18">
        <f t="shared" si="44"/>
        <v>0</v>
      </c>
      <c r="AF58" s="18">
        <f t="shared" si="44"/>
        <v>0</v>
      </c>
      <c r="AG58" s="18">
        <f>AG26+SUMIFS(Cal_Decisions!AG:AG,Cal_Decisions!$E:$E,Cal_BOAssess!$E58,Cal_Decisions!$G:$G,Cal_BOAssess!$G58,Cal_Decisions!$I:$I,Cal_BOAssess!$H58,Cal_Decisions!$H:$H,"Reject")</f>
        <v>0</v>
      </c>
      <c r="AH58" s="18">
        <f>AH26+SUMIFS(Cal_Decisions!AH:AH,Cal_Decisions!$E:$E,Cal_BOAssess!$E58,Cal_Decisions!$G:$G,Cal_BOAssess!$G58,Cal_Decisions!$I:$I,Cal_BOAssess!$H58,Cal_Decisions!$H:$H,"Reject")</f>
        <v>0</v>
      </c>
      <c r="AI58" s="18">
        <f>AI26+SUMIFS(Cal_Decisions!AI:AI,Cal_Decisions!$E:$E,Cal_BOAssess!$E58,Cal_Decisions!$G:$G,Cal_BOAssess!$G58,Cal_Decisions!$I:$I,Cal_BOAssess!$H58,Cal_Decisions!$H:$H,"Reject")</f>
        <v>0</v>
      </c>
      <c r="AJ58" s="18">
        <f>AJ26+SUMIFS(Cal_Decisions!AJ:AJ,Cal_Decisions!$E:$E,Cal_BOAssess!$E58,Cal_Decisions!$G:$G,Cal_BOAssess!$G58,Cal_Decisions!$I:$I,Cal_BOAssess!$H58,Cal_Decisions!$H:$H,"Reject")</f>
        <v>0</v>
      </c>
      <c r="AK58" s="18">
        <f>AK26+SUMIFS(Cal_Decisions!AK:AK,Cal_Decisions!$E:$E,Cal_BOAssess!$E58,Cal_Decisions!$G:$G,Cal_BOAssess!$G58,Cal_Decisions!$I:$I,Cal_BOAssess!$H58,Cal_Decisions!$H:$H,"Reject")</f>
        <v>0</v>
      </c>
      <c r="AM58" s="18">
        <f t="shared" si="13"/>
        <v>0</v>
      </c>
      <c r="AN58" s="18">
        <f t="shared" si="19"/>
        <v>0</v>
      </c>
      <c r="AO58" s="18">
        <f t="shared" si="20"/>
        <v>0</v>
      </c>
      <c r="AP58" s="18">
        <f t="shared" si="14"/>
        <v>0</v>
      </c>
      <c r="AQ58" s="18">
        <f t="shared" si="15"/>
        <v>0</v>
      </c>
      <c r="AR58" s="18">
        <f t="shared" si="16"/>
        <v>0</v>
      </c>
    </row>
    <row r="59" spans="4:44">
      <c r="D59" s="3">
        <v>16</v>
      </c>
      <c r="E59" s="3" t="s">
        <v>21</v>
      </c>
      <c r="F59" s="101">
        <f t="shared" ref="F59:H59" si="45">F27</f>
        <v>0</v>
      </c>
      <c r="G59" s="101">
        <f t="shared" si="45"/>
        <v>0</v>
      </c>
      <c r="H59" s="101">
        <f t="shared" si="45"/>
        <v>0</v>
      </c>
      <c r="I59" s="102">
        <f>IFERROR(AVERAGEIFS(Cal_Decisions!$M:$M,Cal_Decisions!$E:$E,$E59,Cal_Decisions!$G:$G,$G59,Cal_Decisions!$I:$I,$H59),0)</f>
        <v>0</v>
      </c>
      <c r="L59" s="3" t="s">
        <v>106</v>
      </c>
      <c r="R59" s="14"/>
      <c r="T59" s="18"/>
      <c r="U59" s="18"/>
      <c r="V59" s="18"/>
      <c r="W59" s="18"/>
      <c r="X59" s="18"/>
      <c r="Y59" s="18">
        <f t="shared" ref="Y59:AF59" si="46">Y27</f>
        <v>0</v>
      </c>
      <c r="Z59" s="18">
        <f t="shared" si="46"/>
        <v>0</v>
      </c>
      <c r="AA59" s="18">
        <f t="shared" si="46"/>
        <v>0</v>
      </c>
      <c r="AB59" s="18">
        <f t="shared" si="46"/>
        <v>0</v>
      </c>
      <c r="AC59" s="18">
        <f t="shared" si="46"/>
        <v>0</v>
      </c>
      <c r="AD59" s="18">
        <f t="shared" si="46"/>
        <v>0</v>
      </c>
      <c r="AE59" s="18">
        <f t="shared" si="46"/>
        <v>0</v>
      </c>
      <c r="AF59" s="18">
        <f t="shared" si="46"/>
        <v>0</v>
      </c>
      <c r="AG59" s="18">
        <f>AG27+SUMIFS(Cal_Decisions!AG:AG,Cal_Decisions!$E:$E,Cal_BOAssess!$E59,Cal_Decisions!$G:$G,Cal_BOAssess!$G59,Cal_Decisions!$I:$I,Cal_BOAssess!$H59,Cal_Decisions!$H:$H,"Reject")</f>
        <v>0</v>
      </c>
      <c r="AH59" s="18">
        <f>AH27+SUMIFS(Cal_Decisions!AH:AH,Cal_Decisions!$E:$E,Cal_BOAssess!$E59,Cal_Decisions!$G:$G,Cal_BOAssess!$G59,Cal_Decisions!$I:$I,Cal_BOAssess!$H59,Cal_Decisions!$H:$H,"Reject")</f>
        <v>0</v>
      </c>
      <c r="AI59" s="18">
        <f>AI27+SUMIFS(Cal_Decisions!AI:AI,Cal_Decisions!$E:$E,Cal_BOAssess!$E59,Cal_Decisions!$G:$G,Cal_BOAssess!$G59,Cal_Decisions!$I:$I,Cal_BOAssess!$H59,Cal_Decisions!$H:$H,"Reject")</f>
        <v>0</v>
      </c>
      <c r="AJ59" s="18">
        <f>AJ27+SUMIFS(Cal_Decisions!AJ:AJ,Cal_Decisions!$E:$E,Cal_BOAssess!$E59,Cal_Decisions!$G:$G,Cal_BOAssess!$G59,Cal_Decisions!$I:$I,Cal_BOAssess!$H59,Cal_Decisions!$H:$H,"Reject")</f>
        <v>0</v>
      </c>
      <c r="AK59" s="18">
        <f>AK27+SUMIFS(Cal_Decisions!AK:AK,Cal_Decisions!$E:$E,Cal_BOAssess!$E59,Cal_Decisions!$G:$G,Cal_BOAssess!$G59,Cal_Decisions!$I:$I,Cal_BOAssess!$H59,Cal_Decisions!$H:$H,"Reject")</f>
        <v>0</v>
      </c>
      <c r="AM59" s="18">
        <f t="shared" si="13"/>
        <v>0</v>
      </c>
      <c r="AN59" s="18">
        <f t="shared" si="19"/>
        <v>0</v>
      </c>
      <c r="AO59" s="18">
        <f t="shared" si="20"/>
        <v>0</v>
      </c>
      <c r="AP59" s="18">
        <f t="shared" si="14"/>
        <v>0</v>
      </c>
      <c r="AQ59" s="18">
        <f t="shared" si="15"/>
        <v>0</v>
      </c>
      <c r="AR59" s="18">
        <f t="shared" si="16"/>
        <v>0</v>
      </c>
    </row>
    <row r="60" spans="4:44">
      <c r="D60" s="3">
        <v>17</v>
      </c>
      <c r="E60" s="3" t="s">
        <v>21</v>
      </c>
      <c r="F60" s="101">
        <f t="shared" ref="F60:H60" si="47">F28</f>
        <v>0</v>
      </c>
      <c r="G60" s="101">
        <f t="shared" si="47"/>
        <v>0</v>
      </c>
      <c r="H60" s="101">
        <f t="shared" si="47"/>
        <v>0</v>
      </c>
      <c r="I60" s="102">
        <f>IFERROR(AVERAGEIFS(Cal_Decisions!$M:$M,Cal_Decisions!$E:$E,$E60,Cal_Decisions!$G:$G,$G60,Cal_Decisions!$I:$I,$H60),0)</f>
        <v>0</v>
      </c>
      <c r="L60" s="3" t="s">
        <v>106</v>
      </c>
      <c r="R60" s="14"/>
      <c r="T60" s="18"/>
      <c r="U60" s="18"/>
      <c r="V60" s="18"/>
      <c r="W60" s="18"/>
      <c r="X60" s="18"/>
      <c r="Y60" s="18">
        <f t="shared" ref="Y60:AF60" si="48">Y28</f>
        <v>0</v>
      </c>
      <c r="Z60" s="18">
        <f t="shared" si="48"/>
        <v>0</v>
      </c>
      <c r="AA60" s="18">
        <f t="shared" si="48"/>
        <v>0</v>
      </c>
      <c r="AB60" s="18">
        <f t="shared" si="48"/>
        <v>0</v>
      </c>
      <c r="AC60" s="18">
        <f t="shared" si="48"/>
        <v>0</v>
      </c>
      <c r="AD60" s="18">
        <f t="shared" si="48"/>
        <v>0</v>
      </c>
      <c r="AE60" s="18">
        <f t="shared" si="48"/>
        <v>0</v>
      </c>
      <c r="AF60" s="18">
        <f t="shared" si="48"/>
        <v>0</v>
      </c>
      <c r="AG60" s="18">
        <f>AG28+SUMIFS(Cal_Decisions!AG:AG,Cal_Decisions!$E:$E,Cal_BOAssess!$E60,Cal_Decisions!$G:$G,Cal_BOAssess!$G60,Cal_Decisions!$I:$I,Cal_BOAssess!$H60,Cal_Decisions!$H:$H,"Reject")</f>
        <v>0</v>
      </c>
      <c r="AH60" s="18">
        <f>AH28+SUMIFS(Cal_Decisions!AH:AH,Cal_Decisions!$E:$E,Cal_BOAssess!$E60,Cal_Decisions!$G:$G,Cal_BOAssess!$G60,Cal_Decisions!$I:$I,Cal_BOAssess!$H60,Cal_Decisions!$H:$H,"Reject")</f>
        <v>0</v>
      </c>
      <c r="AI60" s="18">
        <f>AI28+SUMIFS(Cal_Decisions!AI:AI,Cal_Decisions!$E:$E,Cal_BOAssess!$E60,Cal_Decisions!$G:$G,Cal_BOAssess!$G60,Cal_Decisions!$I:$I,Cal_BOAssess!$H60,Cal_Decisions!$H:$H,"Reject")</f>
        <v>0</v>
      </c>
      <c r="AJ60" s="18">
        <f>AJ28+SUMIFS(Cal_Decisions!AJ:AJ,Cal_Decisions!$E:$E,Cal_BOAssess!$E60,Cal_Decisions!$G:$G,Cal_BOAssess!$G60,Cal_Decisions!$I:$I,Cal_BOAssess!$H60,Cal_Decisions!$H:$H,"Reject")</f>
        <v>0</v>
      </c>
      <c r="AK60" s="18">
        <f>AK28+SUMIFS(Cal_Decisions!AK:AK,Cal_Decisions!$E:$E,Cal_BOAssess!$E60,Cal_Decisions!$G:$G,Cal_BOAssess!$G60,Cal_Decisions!$I:$I,Cal_BOAssess!$H60,Cal_Decisions!$H:$H,"Reject")</f>
        <v>0</v>
      </c>
      <c r="AM60" s="18">
        <f t="shared" si="13"/>
        <v>0</v>
      </c>
      <c r="AN60" s="18">
        <f t="shared" si="19"/>
        <v>0</v>
      </c>
      <c r="AO60" s="18">
        <f t="shared" si="20"/>
        <v>0</v>
      </c>
      <c r="AP60" s="18">
        <f t="shared" si="14"/>
        <v>0</v>
      </c>
      <c r="AQ60" s="18">
        <f t="shared" si="15"/>
        <v>0</v>
      </c>
      <c r="AR60" s="18">
        <f t="shared" si="16"/>
        <v>0</v>
      </c>
    </row>
    <row r="61" spans="4:44">
      <c r="D61" s="3">
        <v>18</v>
      </c>
      <c r="E61" s="3" t="s">
        <v>21</v>
      </c>
      <c r="F61" s="101">
        <f t="shared" ref="F61:H61" si="49">F29</f>
        <v>0</v>
      </c>
      <c r="G61" s="101">
        <f t="shared" si="49"/>
        <v>0</v>
      </c>
      <c r="H61" s="101">
        <f t="shared" si="49"/>
        <v>0</v>
      </c>
      <c r="I61" s="102">
        <f>IFERROR(AVERAGEIFS(Cal_Decisions!$M:$M,Cal_Decisions!$E:$E,$E61,Cal_Decisions!$G:$G,$G61,Cal_Decisions!$I:$I,$H61),0)</f>
        <v>0</v>
      </c>
      <c r="L61" s="3" t="s">
        <v>106</v>
      </c>
      <c r="R61" s="14"/>
      <c r="T61" s="18"/>
      <c r="U61" s="18"/>
      <c r="V61" s="18"/>
      <c r="W61" s="18"/>
      <c r="X61" s="18"/>
      <c r="Y61" s="18">
        <f t="shared" ref="Y61:AF61" si="50">Y29</f>
        <v>0</v>
      </c>
      <c r="Z61" s="18">
        <f t="shared" si="50"/>
        <v>0</v>
      </c>
      <c r="AA61" s="18">
        <f t="shared" si="50"/>
        <v>0</v>
      </c>
      <c r="AB61" s="18">
        <f t="shared" si="50"/>
        <v>0</v>
      </c>
      <c r="AC61" s="18">
        <f t="shared" si="50"/>
        <v>0</v>
      </c>
      <c r="AD61" s="18">
        <f t="shared" si="50"/>
        <v>0</v>
      </c>
      <c r="AE61" s="18">
        <f t="shared" si="50"/>
        <v>0</v>
      </c>
      <c r="AF61" s="18">
        <f t="shared" si="50"/>
        <v>0</v>
      </c>
      <c r="AG61" s="18">
        <f>AG29+SUMIFS(Cal_Decisions!AG:AG,Cal_Decisions!$E:$E,Cal_BOAssess!$E61,Cal_Decisions!$G:$G,Cal_BOAssess!$G61,Cal_Decisions!$I:$I,Cal_BOAssess!$H61,Cal_Decisions!$H:$H,"Reject")</f>
        <v>0</v>
      </c>
      <c r="AH61" s="18">
        <f>AH29+SUMIFS(Cal_Decisions!AH:AH,Cal_Decisions!$E:$E,Cal_BOAssess!$E61,Cal_Decisions!$G:$G,Cal_BOAssess!$G61,Cal_Decisions!$I:$I,Cal_BOAssess!$H61,Cal_Decisions!$H:$H,"Reject")</f>
        <v>0</v>
      </c>
      <c r="AI61" s="18">
        <f>AI29+SUMIFS(Cal_Decisions!AI:AI,Cal_Decisions!$E:$E,Cal_BOAssess!$E61,Cal_Decisions!$G:$G,Cal_BOAssess!$G61,Cal_Decisions!$I:$I,Cal_BOAssess!$H61,Cal_Decisions!$H:$H,"Reject")</f>
        <v>0</v>
      </c>
      <c r="AJ61" s="18">
        <f>AJ29+SUMIFS(Cal_Decisions!AJ:AJ,Cal_Decisions!$E:$E,Cal_BOAssess!$E61,Cal_Decisions!$G:$G,Cal_BOAssess!$G61,Cal_Decisions!$I:$I,Cal_BOAssess!$H61,Cal_Decisions!$H:$H,"Reject")</f>
        <v>0</v>
      </c>
      <c r="AK61" s="18">
        <f>AK29+SUMIFS(Cal_Decisions!AK:AK,Cal_Decisions!$E:$E,Cal_BOAssess!$E61,Cal_Decisions!$G:$G,Cal_BOAssess!$G61,Cal_Decisions!$I:$I,Cal_BOAssess!$H61,Cal_Decisions!$H:$H,"Reject")</f>
        <v>0</v>
      </c>
      <c r="AM61" s="18">
        <f t="shared" si="13"/>
        <v>0</v>
      </c>
      <c r="AN61" s="18">
        <f t="shared" si="19"/>
        <v>0</v>
      </c>
      <c r="AO61" s="18">
        <f t="shared" si="20"/>
        <v>0</v>
      </c>
      <c r="AP61" s="18">
        <f t="shared" si="14"/>
        <v>0</v>
      </c>
      <c r="AQ61" s="18">
        <f t="shared" si="15"/>
        <v>0</v>
      </c>
      <c r="AR61" s="18">
        <f t="shared" si="16"/>
        <v>0</v>
      </c>
    </row>
    <row r="62" spans="4:44">
      <c r="D62" s="3">
        <v>19</v>
      </c>
      <c r="E62" s="3" t="s">
        <v>21</v>
      </c>
      <c r="F62" s="101">
        <f t="shared" ref="F62:H62" si="51">F30</f>
        <v>0</v>
      </c>
      <c r="G62" s="101">
        <f t="shared" si="51"/>
        <v>0</v>
      </c>
      <c r="H62" s="101">
        <f t="shared" si="51"/>
        <v>0</v>
      </c>
      <c r="I62" s="102">
        <f>IFERROR(AVERAGEIFS(Cal_Decisions!$M:$M,Cal_Decisions!$E:$E,$E62,Cal_Decisions!$G:$G,$G62,Cal_Decisions!$I:$I,$H62),0)</f>
        <v>0</v>
      </c>
      <c r="L62" s="3" t="s">
        <v>106</v>
      </c>
      <c r="R62" s="14"/>
      <c r="T62" s="18"/>
      <c r="U62" s="18"/>
      <c r="V62" s="18"/>
      <c r="W62" s="18"/>
      <c r="X62" s="18"/>
      <c r="Y62" s="18">
        <f t="shared" ref="Y62:AF62" si="52">Y30</f>
        <v>0</v>
      </c>
      <c r="Z62" s="18">
        <f t="shared" si="52"/>
        <v>0</v>
      </c>
      <c r="AA62" s="18">
        <f t="shared" si="52"/>
        <v>0</v>
      </c>
      <c r="AB62" s="18">
        <f t="shared" si="52"/>
        <v>0</v>
      </c>
      <c r="AC62" s="18">
        <f t="shared" si="52"/>
        <v>0</v>
      </c>
      <c r="AD62" s="18">
        <f t="shared" si="52"/>
        <v>0</v>
      </c>
      <c r="AE62" s="18">
        <f t="shared" si="52"/>
        <v>0</v>
      </c>
      <c r="AF62" s="18">
        <f t="shared" si="52"/>
        <v>0</v>
      </c>
      <c r="AG62" s="18">
        <f>AG30+SUMIFS(Cal_Decisions!AG:AG,Cal_Decisions!$E:$E,Cal_BOAssess!$E62,Cal_Decisions!$G:$G,Cal_BOAssess!$G62,Cal_Decisions!$I:$I,Cal_BOAssess!$H62,Cal_Decisions!$H:$H,"Reject")</f>
        <v>0</v>
      </c>
      <c r="AH62" s="18">
        <f>AH30+SUMIFS(Cal_Decisions!AH:AH,Cal_Decisions!$E:$E,Cal_BOAssess!$E62,Cal_Decisions!$G:$G,Cal_BOAssess!$G62,Cal_Decisions!$I:$I,Cal_BOAssess!$H62,Cal_Decisions!$H:$H,"Reject")</f>
        <v>0</v>
      </c>
      <c r="AI62" s="18">
        <f>AI30+SUMIFS(Cal_Decisions!AI:AI,Cal_Decisions!$E:$E,Cal_BOAssess!$E62,Cal_Decisions!$G:$G,Cal_BOAssess!$G62,Cal_Decisions!$I:$I,Cal_BOAssess!$H62,Cal_Decisions!$H:$H,"Reject")</f>
        <v>0</v>
      </c>
      <c r="AJ62" s="18">
        <f>AJ30+SUMIFS(Cal_Decisions!AJ:AJ,Cal_Decisions!$E:$E,Cal_BOAssess!$E62,Cal_Decisions!$G:$G,Cal_BOAssess!$G62,Cal_Decisions!$I:$I,Cal_BOAssess!$H62,Cal_Decisions!$H:$H,"Reject")</f>
        <v>0</v>
      </c>
      <c r="AK62" s="18">
        <f>AK30+SUMIFS(Cal_Decisions!AK:AK,Cal_Decisions!$E:$E,Cal_BOAssess!$E62,Cal_Decisions!$G:$G,Cal_BOAssess!$G62,Cal_Decisions!$I:$I,Cal_BOAssess!$H62,Cal_Decisions!$H:$H,"Reject")</f>
        <v>0</v>
      </c>
      <c r="AM62" s="18">
        <f t="shared" si="13"/>
        <v>0</v>
      </c>
      <c r="AN62" s="18">
        <f t="shared" si="19"/>
        <v>0</v>
      </c>
      <c r="AO62" s="18">
        <f t="shared" si="20"/>
        <v>0</v>
      </c>
      <c r="AP62" s="18">
        <f t="shared" si="14"/>
        <v>0</v>
      </c>
      <c r="AQ62" s="18">
        <f t="shared" si="15"/>
        <v>0</v>
      </c>
      <c r="AR62" s="18">
        <f t="shared" si="16"/>
        <v>0</v>
      </c>
    </row>
    <row r="63" spans="4:44">
      <c r="D63" s="3">
        <v>20</v>
      </c>
      <c r="E63" s="3" t="s">
        <v>21</v>
      </c>
      <c r="F63" s="101">
        <f t="shared" ref="F63:H63" si="53">F31</f>
        <v>0</v>
      </c>
      <c r="G63" s="101">
        <f t="shared" si="53"/>
        <v>0</v>
      </c>
      <c r="H63" s="101">
        <f t="shared" si="53"/>
        <v>0</v>
      </c>
      <c r="I63" s="102">
        <f>IFERROR(AVERAGEIFS(Cal_Decisions!$M:$M,Cal_Decisions!$E:$E,$E63,Cal_Decisions!$G:$G,$G63,Cal_Decisions!$I:$I,$H63),0)</f>
        <v>0</v>
      </c>
      <c r="L63" s="3" t="s">
        <v>106</v>
      </c>
      <c r="R63" s="14"/>
      <c r="T63" s="18"/>
      <c r="U63" s="18"/>
      <c r="V63" s="18"/>
      <c r="W63" s="18"/>
      <c r="X63" s="18"/>
      <c r="Y63" s="18">
        <f t="shared" ref="Y63:AF63" si="54">Y31</f>
        <v>0</v>
      </c>
      <c r="Z63" s="18">
        <f t="shared" si="54"/>
        <v>0</v>
      </c>
      <c r="AA63" s="18">
        <f t="shared" si="54"/>
        <v>0</v>
      </c>
      <c r="AB63" s="18">
        <f t="shared" si="54"/>
        <v>0</v>
      </c>
      <c r="AC63" s="18">
        <f t="shared" si="54"/>
        <v>0</v>
      </c>
      <c r="AD63" s="18">
        <f t="shared" si="54"/>
        <v>0</v>
      </c>
      <c r="AE63" s="18">
        <f t="shared" si="54"/>
        <v>0</v>
      </c>
      <c r="AF63" s="18">
        <f t="shared" si="54"/>
        <v>0</v>
      </c>
      <c r="AG63" s="18">
        <f>AG31+SUMIFS(Cal_Decisions!AG:AG,Cal_Decisions!$E:$E,Cal_BOAssess!$E63,Cal_Decisions!$G:$G,Cal_BOAssess!$G63,Cal_Decisions!$I:$I,Cal_BOAssess!$H63,Cal_Decisions!$H:$H,"Reject")</f>
        <v>0</v>
      </c>
      <c r="AH63" s="18">
        <f>AH31+SUMIFS(Cal_Decisions!AH:AH,Cal_Decisions!$E:$E,Cal_BOAssess!$E63,Cal_Decisions!$G:$G,Cal_BOAssess!$G63,Cal_Decisions!$I:$I,Cal_BOAssess!$H63,Cal_Decisions!$H:$H,"Reject")</f>
        <v>0</v>
      </c>
      <c r="AI63" s="18">
        <f>AI31+SUMIFS(Cal_Decisions!AI:AI,Cal_Decisions!$E:$E,Cal_BOAssess!$E63,Cal_Decisions!$G:$G,Cal_BOAssess!$G63,Cal_Decisions!$I:$I,Cal_BOAssess!$H63,Cal_Decisions!$H:$H,"Reject")</f>
        <v>0</v>
      </c>
      <c r="AJ63" s="18">
        <f>AJ31+SUMIFS(Cal_Decisions!AJ:AJ,Cal_Decisions!$E:$E,Cal_BOAssess!$E63,Cal_Decisions!$G:$G,Cal_BOAssess!$G63,Cal_Decisions!$I:$I,Cal_BOAssess!$H63,Cal_Decisions!$H:$H,"Reject")</f>
        <v>0</v>
      </c>
      <c r="AK63" s="18">
        <f>AK31+SUMIFS(Cal_Decisions!AK:AK,Cal_Decisions!$E:$E,Cal_BOAssess!$E63,Cal_Decisions!$G:$G,Cal_BOAssess!$G63,Cal_Decisions!$I:$I,Cal_BOAssess!$H63,Cal_Decisions!$H:$H,"Reject")</f>
        <v>0</v>
      </c>
      <c r="AM63" s="18">
        <f t="shared" si="13"/>
        <v>0</v>
      </c>
      <c r="AN63" s="18">
        <f t="shared" si="19"/>
        <v>0</v>
      </c>
      <c r="AO63" s="18">
        <f t="shared" si="20"/>
        <v>0</v>
      </c>
      <c r="AP63" s="18">
        <f t="shared" si="14"/>
        <v>0</v>
      </c>
      <c r="AQ63" s="18">
        <f t="shared" si="15"/>
        <v>0</v>
      </c>
      <c r="AR63" s="18">
        <f t="shared" si="16"/>
        <v>0</v>
      </c>
    </row>
    <row r="64" spans="4:44">
      <c r="D64" s="3">
        <v>21</v>
      </c>
      <c r="E64" s="3" t="s">
        <v>21</v>
      </c>
      <c r="F64" s="101">
        <f t="shared" ref="F64:H64" si="55">F32</f>
        <v>0</v>
      </c>
      <c r="G64" s="101">
        <f t="shared" si="55"/>
        <v>0</v>
      </c>
      <c r="H64" s="101">
        <f t="shared" si="55"/>
        <v>0</v>
      </c>
      <c r="I64" s="102">
        <f>IFERROR(AVERAGEIFS(Cal_Decisions!$M:$M,Cal_Decisions!$E:$E,$E64,Cal_Decisions!$G:$G,$G64,Cal_Decisions!$I:$I,$H64),0)</f>
        <v>0</v>
      </c>
      <c r="L64" s="3" t="s">
        <v>106</v>
      </c>
      <c r="R64" s="14"/>
      <c r="Y64" s="18">
        <f t="shared" ref="Y64:AF64" si="56">Y32</f>
        <v>0</v>
      </c>
      <c r="Z64" s="18">
        <f t="shared" si="56"/>
        <v>0</v>
      </c>
      <c r="AA64" s="18">
        <f t="shared" si="56"/>
        <v>0</v>
      </c>
      <c r="AB64" s="18">
        <f t="shared" si="56"/>
        <v>0</v>
      </c>
      <c r="AC64" s="18">
        <f t="shared" si="56"/>
        <v>0</v>
      </c>
      <c r="AD64" s="18">
        <f t="shared" si="56"/>
        <v>0</v>
      </c>
      <c r="AE64" s="18">
        <f t="shared" si="56"/>
        <v>0</v>
      </c>
      <c r="AF64" s="18">
        <f t="shared" si="56"/>
        <v>0</v>
      </c>
      <c r="AG64" s="18">
        <f>AG32+SUMIFS(Cal_Decisions!AG:AG,Cal_Decisions!$E:$E,Cal_BOAssess!$E64,Cal_Decisions!$G:$G,Cal_BOAssess!$G64,Cal_Decisions!$I:$I,Cal_BOAssess!$H64,Cal_Decisions!$H:$H,"Reject")</f>
        <v>0</v>
      </c>
      <c r="AH64" s="18">
        <f>AH32+SUMIFS(Cal_Decisions!AH:AH,Cal_Decisions!$E:$E,Cal_BOAssess!$E64,Cal_Decisions!$G:$G,Cal_BOAssess!$G64,Cal_Decisions!$I:$I,Cal_BOAssess!$H64,Cal_Decisions!$H:$H,"Reject")</f>
        <v>0</v>
      </c>
      <c r="AI64" s="18">
        <f>AI32+SUMIFS(Cal_Decisions!AI:AI,Cal_Decisions!$E:$E,Cal_BOAssess!$E64,Cal_Decisions!$G:$G,Cal_BOAssess!$G64,Cal_Decisions!$I:$I,Cal_BOAssess!$H64,Cal_Decisions!$H:$H,"Reject")</f>
        <v>0</v>
      </c>
      <c r="AJ64" s="18">
        <f>AJ32+SUMIFS(Cal_Decisions!AJ:AJ,Cal_Decisions!$E:$E,Cal_BOAssess!$E64,Cal_Decisions!$G:$G,Cal_BOAssess!$G64,Cal_Decisions!$I:$I,Cal_BOAssess!$H64,Cal_Decisions!$H:$H,"Reject")</f>
        <v>0</v>
      </c>
      <c r="AK64" s="18">
        <f>AK32+SUMIFS(Cal_Decisions!AK:AK,Cal_Decisions!$E:$E,Cal_BOAssess!$E64,Cal_Decisions!$G:$G,Cal_BOAssess!$G64,Cal_Decisions!$I:$I,Cal_BOAssess!$H64,Cal_Decisions!$H:$H,"Reject")</f>
        <v>0</v>
      </c>
      <c r="AM64" s="18">
        <f t="shared" ref="AM64:AM73" si="57">SUM(T64:X64)</f>
        <v>0</v>
      </c>
      <c r="AN64" s="18">
        <f t="shared" ref="AN64:AN73" si="58">SUM(Y64:AF64)</f>
        <v>0</v>
      </c>
      <c r="AO64" s="18">
        <f t="shared" ref="AO64:AO73" si="59">SUM(AG64:AK64)</f>
        <v>0</v>
      </c>
      <c r="AP64" s="18">
        <f t="shared" si="14"/>
        <v>0</v>
      </c>
      <c r="AQ64" s="18">
        <f t="shared" si="15"/>
        <v>0</v>
      </c>
      <c r="AR64" s="18">
        <f t="shared" si="16"/>
        <v>0</v>
      </c>
    </row>
    <row r="65" spans="2:60">
      <c r="D65" s="3">
        <v>22</v>
      </c>
      <c r="E65" s="3" t="s">
        <v>21</v>
      </c>
      <c r="F65" s="101">
        <f t="shared" ref="F65:H65" si="60">F33</f>
        <v>0</v>
      </c>
      <c r="G65" s="101">
        <f t="shared" si="60"/>
        <v>0</v>
      </c>
      <c r="H65" s="101">
        <f t="shared" si="60"/>
        <v>0</v>
      </c>
      <c r="I65" s="102">
        <f>IFERROR(AVERAGEIFS(Cal_Decisions!$M:$M,Cal_Decisions!$E:$E,$E65,Cal_Decisions!$G:$G,$G65,Cal_Decisions!$I:$I,$H65),0)</f>
        <v>0</v>
      </c>
      <c r="L65" s="3" t="s">
        <v>106</v>
      </c>
      <c r="R65" s="14"/>
      <c r="Y65" s="18">
        <f t="shared" ref="Y65:AF65" si="61">Y33</f>
        <v>0</v>
      </c>
      <c r="Z65" s="18">
        <f t="shared" si="61"/>
        <v>0</v>
      </c>
      <c r="AA65" s="18">
        <f t="shared" si="61"/>
        <v>0</v>
      </c>
      <c r="AB65" s="18">
        <f t="shared" si="61"/>
        <v>0</v>
      </c>
      <c r="AC65" s="18">
        <f t="shared" si="61"/>
        <v>0</v>
      </c>
      <c r="AD65" s="18">
        <f t="shared" si="61"/>
        <v>0</v>
      </c>
      <c r="AE65" s="18">
        <f t="shared" si="61"/>
        <v>0</v>
      </c>
      <c r="AF65" s="18">
        <f t="shared" si="61"/>
        <v>0</v>
      </c>
      <c r="AG65" s="18">
        <f>AG33+SUMIFS(Cal_Decisions!AG:AG,Cal_Decisions!$E:$E,Cal_BOAssess!$E65,Cal_Decisions!$G:$G,Cal_BOAssess!$G65,Cal_Decisions!$I:$I,Cal_BOAssess!$H65,Cal_Decisions!$H:$H,"Reject")</f>
        <v>0</v>
      </c>
      <c r="AH65" s="18">
        <f>AH33+SUMIFS(Cal_Decisions!AH:AH,Cal_Decisions!$E:$E,Cal_BOAssess!$E65,Cal_Decisions!$G:$G,Cal_BOAssess!$G65,Cal_Decisions!$I:$I,Cal_BOAssess!$H65,Cal_Decisions!$H:$H,"Reject")</f>
        <v>0</v>
      </c>
      <c r="AI65" s="18">
        <f>AI33+SUMIFS(Cal_Decisions!AI:AI,Cal_Decisions!$E:$E,Cal_BOAssess!$E65,Cal_Decisions!$G:$G,Cal_BOAssess!$G65,Cal_Decisions!$I:$I,Cal_BOAssess!$H65,Cal_Decisions!$H:$H,"Reject")</f>
        <v>0</v>
      </c>
      <c r="AJ65" s="18">
        <f>AJ33+SUMIFS(Cal_Decisions!AJ:AJ,Cal_Decisions!$E:$E,Cal_BOAssess!$E65,Cal_Decisions!$G:$G,Cal_BOAssess!$G65,Cal_Decisions!$I:$I,Cal_BOAssess!$H65,Cal_Decisions!$H:$H,"Reject")</f>
        <v>0</v>
      </c>
      <c r="AK65" s="18">
        <f>AK33+SUMIFS(Cal_Decisions!AK:AK,Cal_Decisions!$E:$E,Cal_BOAssess!$E65,Cal_Decisions!$G:$G,Cal_BOAssess!$G65,Cal_Decisions!$I:$I,Cal_BOAssess!$H65,Cal_Decisions!$H:$H,"Reject")</f>
        <v>0</v>
      </c>
      <c r="AM65" s="18">
        <f t="shared" si="57"/>
        <v>0</v>
      </c>
      <c r="AN65" s="18">
        <f t="shared" si="58"/>
        <v>0</v>
      </c>
      <c r="AO65" s="18">
        <f t="shared" si="59"/>
        <v>0</v>
      </c>
      <c r="AP65" s="18">
        <f t="shared" si="14"/>
        <v>0</v>
      </c>
      <c r="AQ65" s="18">
        <f t="shared" si="15"/>
        <v>0</v>
      </c>
      <c r="AR65" s="18">
        <f t="shared" si="16"/>
        <v>0</v>
      </c>
    </row>
    <row r="66" spans="2:60">
      <c r="D66" s="3">
        <v>23</v>
      </c>
      <c r="E66" s="3" t="s">
        <v>21</v>
      </c>
      <c r="F66" s="101">
        <f t="shared" ref="F66:H66" si="62">F34</f>
        <v>0</v>
      </c>
      <c r="G66" s="101">
        <f t="shared" si="62"/>
        <v>0</v>
      </c>
      <c r="H66" s="101">
        <f t="shared" si="62"/>
        <v>0</v>
      </c>
      <c r="I66" s="102">
        <f>IFERROR(AVERAGEIFS(Cal_Decisions!$M:$M,Cal_Decisions!$E:$E,$E66,Cal_Decisions!$G:$G,$G66,Cal_Decisions!$I:$I,$H66),0)</f>
        <v>0</v>
      </c>
      <c r="L66" s="3" t="s">
        <v>106</v>
      </c>
      <c r="R66" s="14"/>
      <c r="Y66" s="18">
        <f t="shared" ref="Y66:AF66" si="63">Y34</f>
        <v>0</v>
      </c>
      <c r="Z66" s="18">
        <f t="shared" si="63"/>
        <v>0</v>
      </c>
      <c r="AA66" s="18">
        <f t="shared" si="63"/>
        <v>0</v>
      </c>
      <c r="AB66" s="18">
        <f t="shared" si="63"/>
        <v>0</v>
      </c>
      <c r="AC66" s="18">
        <f t="shared" si="63"/>
        <v>0</v>
      </c>
      <c r="AD66" s="18">
        <f t="shared" si="63"/>
        <v>0</v>
      </c>
      <c r="AE66" s="18">
        <f t="shared" si="63"/>
        <v>0</v>
      </c>
      <c r="AF66" s="18">
        <f t="shared" si="63"/>
        <v>0</v>
      </c>
      <c r="AG66" s="18">
        <f>AG34+SUMIFS(Cal_Decisions!AG:AG,Cal_Decisions!$E:$E,Cal_BOAssess!$E66,Cal_Decisions!$G:$G,Cal_BOAssess!$G66,Cal_Decisions!$I:$I,Cal_BOAssess!$H66,Cal_Decisions!$H:$H,"Reject")</f>
        <v>0</v>
      </c>
      <c r="AH66" s="18">
        <f>AH34+SUMIFS(Cal_Decisions!AH:AH,Cal_Decisions!$E:$E,Cal_BOAssess!$E66,Cal_Decisions!$G:$G,Cal_BOAssess!$G66,Cal_Decisions!$I:$I,Cal_BOAssess!$H66,Cal_Decisions!$H:$H,"Reject")</f>
        <v>0</v>
      </c>
      <c r="AI66" s="18">
        <f>AI34+SUMIFS(Cal_Decisions!AI:AI,Cal_Decisions!$E:$E,Cal_BOAssess!$E66,Cal_Decisions!$G:$G,Cal_BOAssess!$G66,Cal_Decisions!$I:$I,Cal_BOAssess!$H66,Cal_Decisions!$H:$H,"Reject")</f>
        <v>0</v>
      </c>
      <c r="AJ66" s="18">
        <f>AJ34+SUMIFS(Cal_Decisions!AJ:AJ,Cal_Decisions!$E:$E,Cal_BOAssess!$E66,Cal_Decisions!$G:$G,Cal_BOAssess!$G66,Cal_Decisions!$I:$I,Cal_BOAssess!$H66,Cal_Decisions!$H:$H,"Reject")</f>
        <v>0</v>
      </c>
      <c r="AK66" s="18">
        <f>AK34+SUMIFS(Cal_Decisions!AK:AK,Cal_Decisions!$E:$E,Cal_BOAssess!$E66,Cal_Decisions!$G:$G,Cal_BOAssess!$G66,Cal_Decisions!$I:$I,Cal_BOAssess!$H66,Cal_Decisions!$H:$H,"Reject")</f>
        <v>0</v>
      </c>
      <c r="AM66" s="18">
        <f t="shared" si="57"/>
        <v>0</v>
      </c>
      <c r="AN66" s="18">
        <f t="shared" si="58"/>
        <v>0</v>
      </c>
      <c r="AO66" s="18">
        <f t="shared" si="59"/>
        <v>0</v>
      </c>
      <c r="AP66" s="18">
        <f t="shared" si="14"/>
        <v>0</v>
      </c>
      <c r="AQ66" s="18">
        <f t="shared" si="15"/>
        <v>0</v>
      </c>
      <c r="AR66" s="18">
        <f t="shared" si="16"/>
        <v>0</v>
      </c>
    </row>
    <row r="67" spans="2:60">
      <c r="D67" s="3">
        <v>24</v>
      </c>
      <c r="E67" s="3" t="s">
        <v>21</v>
      </c>
      <c r="F67" s="101">
        <f t="shared" ref="F67:H67" si="64">F35</f>
        <v>0</v>
      </c>
      <c r="G67" s="101">
        <f t="shared" si="64"/>
        <v>0</v>
      </c>
      <c r="H67" s="101">
        <f t="shared" si="64"/>
        <v>0</v>
      </c>
      <c r="I67" s="102">
        <f>IFERROR(AVERAGEIFS(Cal_Decisions!$M:$M,Cal_Decisions!$E:$E,$E67,Cal_Decisions!$G:$G,$G67,Cal_Decisions!$I:$I,$H67),0)</f>
        <v>0</v>
      </c>
      <c r="L67" s="3" t="s">
        <v>106</v>
      </c>
      <c r="R67" s="14"/>
      <c r="Y67" s="18">
        <f t="shared" ref="Y67:AF67" si="65">Y35</f>
        <v>0</v>
      </c>
      <c r="Z67" s="18">
        <f t="shared" si="65"/>
        <v>0</v>
      </c>
      <c r="AA67" s="18">
        <f t="shared" si="65"/>
        <v>0</v>
      </c>
      <c r="AB67" s="18">
        <f t="shared" si="65"/>
        <v>0</v>
      </c>
      <c r="AC67" s="18">
        <f t="shared" si="65"/>
        <v>0</v>
      </c>
      <c r="AD67" s="18">
        <f t="shared" si="65"/>
        <v>0</v>
      </c>
      <c r="AE67" s="18">
        <f t="shared" si="65"/>
        <v>0</v>
      </c>
      <c r="AF67" s="18">
        <f t="shared" si="65"/>
        <v>0</v>
      </c>
      <c r="AG67" s="18">
        <f>AG35+SUMIFS(Cal_Decisions!AG:AG,Cal_Decisions!$E:$E,Cal_BOAssess!$E67,Cal_Decisions!$G:$G,Cal_BOAssess!$G67,Cal_Decisions!$I:$I,Cal_BOAssess!$H67,Cal_Decisions!$H:$H,"Reject")</f>
        <v>0</v>
      </c>
      <c r="AH67" s="18">
        <f>AH35+SUMIFS(Cal_Decisions!AH:AH,Cal_Decisions!$E:$E,Cal_BOAssess!$E67,Cal_Decisions!$G:$G,Cal_BOAssess!$G67,Cal_Decisions!$I:$I,Cal_BOAssess!$H67,Cal_Decisions!$H:$H,"Reject")</f>
        <v>0</v>
      </c>
      <c r="AI67" s="18">
        <f>AI35+SUMIFS(Cal_Decisions!AI:AI,Cal_Decisions!$E:$E,Cal_BOAssess!$E67,Cal_Decisions!$G:$G,Cal_BOAssess!$G67,Cal_Decisions!$I:$I,Cal_BOAssess!$H67,Cal_Decisions!$H:$H,"Reject")</f>
        <v>0</v>
      </c>
      <c r="AJ67" s="18">
        <f>AJ35+SUMIFS(Cal_Decisions!AJ:AJ,Cal_Decisions!$E:$E,Cal_BOAssess!$E67,Cal_Decisions!$G:$G,Cal_BOAssess!$G67,Cal_Decisions!$I:$I,Cal_BOAssess!$H67,Cal_Decisions!$H:$H,"Reject")</f>
        <v>0</v>
      </c>
      <c r="AK67" s="18">
        <f>AK35+SUMIFS(Cal_Decisions!AK:AK,Cal_Decisions!$E:$E,Cal_BOAssess!$E67,Cal_Decisions!$G:$G,Cal_BOAssess!$G67,Cal_Decisions!$I:$I,Cal_BOAssess!$H67,Cal_Decisions!$H:$H,"Reject")</f>
        <v>0</v>
      </c>
      <c r="AM67" s="18">
        <f t="shared" si="57"/>
        <v>0</v>
      </c>
      <c r="AN67" s="18">
        <f t="shared" si="58"/>
        <v>0</v>
      </c>
      <c r="AO67" s="18">
        <f t="shared" si="59"/>
        <v>0</v>
      </c>
      <c r="AP67" s="18">
        <f t="shared" si="14"/>
        <v>0</v>
      </c>
      <c r="AQ67" s="18">
        <f t="shared" si="15"/>
        <v>0</v>
      </c>
      <c r="AR67" s="18">
        <f t="shared" si="16"/>
        <v>0</v>
      </c>
    </row>
    <row r="68" spans="2:60">
      <c r="D68" s="3">
        <v>25</v>
      </c>
      <c r="E68" s="3" t="s">
        <v>21</v>
      </c>
      <c r="F68" s="101">
        <f t="shared" ref="F68:H68" si="66">F36</f>
        <v>0</v>
      </c>
      <c r="G68" s="101">
        <f t="shared" si="66"/>
        <v>0</v>
      </c>
      <c r="H68" s="101">
        <f t="shared" si="66"/>
        <v>0</v>
      </c>
      <c r="I68" s="102">
        <f>IFERROR(AVERAGEIFS(Cal_Decisions!$M:$M,Cal_Decisions!$E:$E,$E68,Cal_Decisions!$G:$G,$G68,Cal_Decisions!$I:$I,$H68),0)</f>
        <v>0</v>
      </c>
      <c r="L68" s="3" t="s">
        <v>106</v>
      </c>
      <c r="R68" s="14"/>
      <c r="Y68" s="18">
        <f t="shared" ref="Y68:AF68" si="67">Y36</f>
        <v>0</v>
      </c>
      <c r="Z68" s="18">
        <f t="shared" si="67"/>
        <v>0</v>
      </c>
      <c r="AA68" s="18">
        <f t="shared" si="67"/>
        <v>0</v>
      </c>
      <c r="AB68" s="18">
        <f t="shared" si="67"/>
        <v>0</v>
      </c>
      <c r="AC68" s="18">
        <f t="shared" si="67"/>
        <v>0</v>
      </c>
      <c r="AD68" s="18">
        <f t="shared" si="67"/>
        <v>0</v>
      </c>
      <c r="AE68" s="18">
        <f t="shared" si="67"/>
        <v>0</v>
      </c>
      <c r="AF68" s="18">
        <f t="shared" si="67"/>
        <v>0</v>
      </c>
      <c r="AG68" s="18">
        <f>AG36+SUMIFS(Cal_Decisions!AG:AG,Cal_Decisions!$E:$E,Cal_BOAssess!$E68,Cal_Decisions!$G:$G,Cal_BOAssess!$G68,Cal_Decisions!$I:$I,Cal_BOAssess!$H68,Cal_Decisions!$H:$H,"Reject")</f>
        <v>0</v>
      </c>
      <c r="AH68" s="18">
        <f>AH36+SUMIFS(Cal_Decisions!AH:AH,Cal_Decisions!$E:$E,Cal_BOAssess!$E68,Cal_Decisions!$G:$G,Cal_BOAssess!$G68,Cal_Decisions!$I:$I,Cal_BOAssess!$H68,Cal_Decisions!$H:$H,"Reject")</f>
        <v>0</v>
      </c>
      <c r="AI68" s="18">
        <f>AI36+SUMIFS(Cal_Decisions!AI:AI,Cal_Decisions!$E:$E,Cal_BOAssess!$E68,Cal_Decisions!$G:$G,Cal_BOAssess!$G68,Cal_Decisions!$I:$I,Cal_BOAssess!$H68,Cal_Decisions!$H:$H,"Reject")</f>
        <v>0</v>
      </c>
      <c r="AJ68" s="18">
        <f>AJ36+SUMIFS(Cal_Decisions!AJ:AJ,Cal_Decisions!$E:$E,Cal_BOAssess!$E68,Cal_Decisions!$G:$G,Cal_BOAssess!$G68,Cal_Decisions!$I:$I,Cal_BOAssess!$H68,Cal_Decisions!$H:$H,"Reject")</f>
        <v>0</v>
      </c>
      <c r="AK68" s="18">
        <f>AK36+SUMIFS(Cal_Decisions!AK:AK,Cal_Decisions!$E:$E,Cal_BOAssess!$E68,Cal_Decisions!$G:$G,Cal_BOAssess!$G68,Cal_Decisions!$I:$I,Cal_BOAssess!$H68,Cal_Decisions!$H:$H,"Reject")</f>
        <v>0</v>
      </c>
      <c r="AM68" s="18">
        <f t="shared" si="57"/>
        <v>0</v>
      </c>
      <c r="AN68" s="18">
        <f t="shared" si="58"/>
        <v>0</v>
      </c>
      <c r="AO68" s="18">
        <f t="shared" si="59"/>
        <v>0</v>
      </c>
      <c r="AP68" s="18">
        <f t="shared" si="14"/>
        <v>0</v>
      </c>
      <c r="AQ68" s="18">
        <f t="shared" si="15"/>
        <v>0</v>
      </c>
      <c r="AR68" s="18">
        <f t="shared" si="16"/>
        <v>0</v>
      </c>
    </row>
    <row r="69" spans="2:60">
      <c r="D69" s="3">
        <v>26</v>
      </c>
      <c r="E69" s="3" t="s">
        <v>21</v>
      </c>
      <c r="F69" s="101">
        <f t="shared" ref="F69:H69" si="68">F37</f>
        <v>0</v>
      </c>
      <c r="G69" s="101">
        <f t="shared" si="68"/>
        <v>0</v>
      </c>
      <c r="H69" s="101">
        <f t="shared" si="68"/>
        <v>0</v>
      </c>
      <c r="I69" s="102">
        <f>IFERROR(AVERAGEIFS(Cal_Decisions!$M:$M,Cal_Decisions!$E:$E,$E69,Cal_Decisions!$G:$G,$G69,Cal_Decisions!$I:$I,$H69),0)</f>
        <v>0</v>
      </c>
      <c r="L69" s="3" t="s">
        <v>106</v>
      </c>
      <c r="R69" s="14"/>
      <c r="Y69" s="18">
        <f t="shared" ref="Y69:AF69" si="69">Y37</f>
        <v>0</v>
      </c>
      <c r="Z69" s="18">
        <f t="shared" si="69"/>
        <v>0</v>
      </c>
      <c r="AA69" s="18">
        <f t="shared" si="69"/>
        <v>0</v>
      </c>
      <c r="AB69" s="18">
        <f t="shared" si="69"/>
        <v>0</v>
      </c>
      <c r="AC69" s="18">
        <f t="shared" si="69"/>
        <v>0</v>
      </c>
      <c r="AD69" s="18">
        <f t="shared" si="69"/>
        <v>0</v>
      </c>
      <c r="AE69" s="18">
        <f t="shared" si="69"/>
        <v>0</v>
      </c>
      <c r="AF69" s="18">
        <f t="shared" si="69"/>
        <v>0</v>
      </c>
      <c r="AG69" s="18">
        <f>AG37+SUMIFS(Cal_Decisions!AG:AG,Cal_Decisions!$E:$E,Cal_BOAssess!$E69,Cal_Decisions!$G:$G,Cal_BOAssess!$G69,Cal_Decisions!$I:$I,Cal_BOAssess!$H69,Cal_Decisions!$H:$H,"Reject")</f>
        <v>0</v>
      </c>
      <c r="AH69" s="18">
        <f>AH37+SUMIFS(Cal_Decisions!AH:AH,Cal_Decisions!$E:$E,Cal_BOAssess!$E69,Cal_Decisions!$G:$G,Cal_BOAssess!$G69,Cal_Decisions!$I:$I,Cal_BOAssess!$H69,Cal_Decisions!$H:$H,"Reject")</f>
        <v>0</v>
      </c>
      <c r="AI69" s="18">
        <f>AI37+SUMIFS(Cal_Decisions!AI:AI,Cal_Decisions!$E:$E,Cal_BOAssess!$E69,Cal_Decisions!$G:$G,Cal_BOAssess!$G69,Cal_Decisions!$I:$I,Cal_BOAssess!$H69,Cal_Decisions!$H:$H,"Reject")</f>
        <v>0</v>
      </c>
      <c r="AJ69" s="18">
        <f>AJ37+SUMIFS(Cal_Decisions!AJ:AJ,Cal_Decisions!$E:$E,Cal_BOAssess!$E69,Cal_Decisions!$G:$G,Cal_BOAssess!$G69,Cal_Decisions!$I:$I,Cal_BOAssess!$H69,Cal_Decisions!$H:$H,"Reject")</f>
        <v>0</v>
      </c>
      <c r="AK69" s="18">
        <f>AK37+SUMIFS(Cal_Decisions!AK:AK,Cal_Decisions!$E:$E,Cal_BOAssess!$E69,Cal_Decisions!$G:$G,Cal_BOAssess!$G69,Cal_Decisions!$I:$I,Cal_BOAssess!$H69,Cal_Decisions!$H:$H,"Reject")</f>
        <v>0</v>
      </c>
      <c r="AM69" s="18">
        <f t="shared" si="57"/>
        <v>0</v>
      </c>
      <c r="AN69" s="18">
        <f t="shared" si="58"/>
        <v>0</v>
      </c>
      <c r="AO69" s="18">
        <f t="shared" si="59"/>
        <v>0</v>
      </c>
      <c r="AP69" s="18">
        <f t="shared" si="14"/>
        <v>0</v>
      </c>
      <c r="AQ69" s="18">
        <f t="shared" si="15"/>
        <v>0</v>
      </c>
      <c r="AR69" s="18">
        <f t="shared" si="16"/>
        <v>0</v>
      </c>
    </row>
    <row r="70" spans="2:60">
      <c r="D70" s="3">
        <v>27</v>
      </c>
      <c r="E70" s="3" t="s">
        <v>21</v>
      </c>
      <c r="F70" s="101">
        <f t="shared" ref="F70:H70" si="70">F38</f>
        <v>0</v>
      </c>
      <c r="G70" s="101">
        <f t="shared" si="70"/>
        <v>0</v>
      </c>
      <c r="H70" s="101">
        <f t="shared" si="70"/>
        <v>0</v>
      </c>
      <c r="I70" s="102">
        <f>IFERROR(AVERAGEIFS(Cal_Decisions!$M:$M,Cal_Decisions!$E:$E,$E70,Cal_Decisions!$G:$G,$G70,Cal_Decisions!$I:$I,$H70),0)</f>
        <v>0</v>
      </c>
      <c r="L70" s="3" t="s">
        <v>106</v>
      </c>
      <c r="R70" s="14"/>
      <c r="Y70" s="18">
        <f t="shared" ref="Y70:AF70" si="71">Y38</f>
        <v>0</v>
      </c>
      <c r="Z70" s="18">
        <f t="shared" si="71"/>
        <v>0</v>
      </c>
      <c r="AA70" s="18">
        <f t="shared" si="71"/>
        <v>0</v>
      </c>
      <c r="AB70" s="18">
        <f t="shared" si="71"/>
        <v>0</v>
      </c>
      <c r="AC70" s="18">
        <f t="shared" si="71"/>
        <v>0</v>
      </c>
      <c r="AD70" s="18">
        <f t="shared" si="71"/>
        <v>0</v>
      </c>
      <c r="AE70" s="18">
        <f t="shared" si="71"/>
        <v>0</v>
      </c>
      <c r="AF70" s="18">
        <f t="shared" si="71"/>
        <v>0</v>
      </c>
      <c r="AG70" s="18">
        <f>AG38+SUMIFS(Cal_Decisions!AG:AG,Cal_Decisions!$E:$E,Cal_BOAssess!$E70,Cal_Decisions!$G:$G,Cal_BOAssess!$G70,Cal_Decisions!$I:$I,Cal_BOAssess!$H70,Cal_Decisions!$H:$H,"Reject")</f>
        <v>0</v>
      </c>
      <c r="AH70" s="18">
        <f>AH38+SUMIFS(Cal_Decisions!AH:AH,Cal_Decisions!$E:$E,Cal_BOAssess!$E70,Cal_Decisions!$G:$G,Cal_BOAssess!$G70,Cal_Decisions!$I:$I,Cal_BOAssess!$H70,Cal_Decisions!$H:$H,"Reject")</f>
        <v>0</v>
      </c>
      <c r="AI70" s="18">
        <f>AI38+SUMIFS(Cal_Decisions!AI:AI,Cal_Decisions!$E:$E,Cal_BOAssess!$E70,Cal_Decisions!$G:$G,Cal_BOAssess!$G70,Cal_Decisions!$I:$I,Cal_BOAssess!$H70,Cal_Decisions!$H:$H,"Reject")</f>
        <v>0</v>
      </c>
      <c r="AJ70" s="18">
        <f>AJ38+SUMIFS(Cal_Decisions!AJ:AJ,Cal_Decisions!$E:$E,Cal_BOAssess!$E70,Cal_Decisions!$G:$G,Cal_BOAssess!$G70,Cal_Decisions!$I:$I,Cal_BOAssess!$H70,Cal_Decisions!$H:$H,"Reject")</f>
        <v>0</v>
      </c>
      <c r="AK70" s="18">
        <f>AK38+SUMIFS(Cal_Decisions!AK:AK,Cal_Decisions!$E:$E,Cal_BOAssess!$E70,Cal_Decisions!$G:$G,Cal_BOAssess!$G70,Cal_Decisions!$I:$I,Cal_BOAssess!$H70,Cal_Decisions!$H:$H,"Reject")</f>
        <v>0</v>
      </c>
      <c r="AM70" s="18">
        <f t="shared" si="57"/>
        <v>0</v>
      </c>
      <c r="AN70" s="18">
        <f t="shared" si="58"/>
        <v>0</v>
      </c>
      <c r="AO70" s="18">
        <f t="shared" si="59"/>
        <v>0</v>
      </c>
      <c r="AP70" s="18">
        <f t="shared" si="14"/>
        <v>0</v>
      </c>
      <c r="AQ70" s="18">
        <f t="shared" si="15"/>
        <v>0</v>
      </c>
      <c r="AR70" s="18">
        <f t="shared" si="16"/>
        <v>0</v>
      </c>
    </row>
    <row r="71" spans="2:60">
      <c r="D71" s="3">
        <v>28</v>
      </c>
      <c r="E71" s="3" t="s">
        <v>21</v>
      </c>
      <c r="F71" s="101">
        <f t="shared" ref="F71:H71" si="72">F39</f>
        <v>0</v>
      </c>
      <c r="G71" s="101">
        <f t="shared" si="72"/>
        <v>0</v>
      </c>
      <c r="H71" s="101">
        <f t="shared" si="72"/>
        <v>0</v>
      </c>
      <c r="I71" s="102">
        <f>IFERROR(AVERAGEIFS(Cal_Decisions!$M:$M,Cal_Decisions!$E:$E,$E71,Cal_Decisions!$G:$G,$G71,Cal_Decisions!$I:$I,$H71),0)</f>
        <v>0</v>
      </c>
      <c r="L71" s="3" t="s">
        <v>106</v>
      </c>
      <c r="R71" s="14"/>
      <c r="Y71" s="18">
        <f t="shared" ref="Y71:AF71" si="73">Y39</f>
        <v>0</v>
      </c>
      <c r="Z71" s="18">
        <f t="shared" si="73"/>
        <v>0</v>
      </c>
      <c r="AA71" s="18">
        <f t="shared" si="73"/>
        <v>0</v>
      </c>
      <c r="AB71" s="18">
        <f t="shared" si="73"/>
        <v>0</v>
      </c>
      <c r="AC71" s="18">
        <f t="shared" si="73"/>
        <v>0</v>
      </c>
      <c r="AD71" s="18">
        <f t="shared" si="73"/>
        <v>0</v>
      </c>
      <c r="AE71" s="18">
        <f t="shared" si="73"/>
        <v>0</v>
      </c>
      <c r="AF71" s="18">
        <f t="shared" si="73"/>
        <v>0</v>
      </c>
      <c r="AG71" s="18">
        <f>AG39+SUMIFS(Cal_Decisions!AG:AG,Cal_Decisions!$E:$E,Cal_BOAssess!$E71,Cal_Decisions!$G:$G,Cal_BOAssess!$G71,Cal_Decisions!$I:$I,Cal_BOAssess!$H71,Cal_Decisions!$H:$H,"Reject")</f>
        <v>0</v>
      </c>
      <c r="AH71" s="18">
        <f>AH39+SUMIFS(Cal_Decisions!AH:AH,Cal_Decisions!$E:$E,Cal_BOAssess!$E71,Cal_Decisions!$G:$G,Cal_BOAssess!$G71,Cal_Decisions!$I:$I,Cal_BOAssess!$H71,Cal_Decisions!$H:$H,"Reject")</f>
        <v>0</v>
      </c>
      <c r="AI71" s="18">
        <f>AI39+SUMIFS(Cal_Decisions!AI:AI,Cal_Decisions!$E:$E,Cal_BOAssess!$E71,Cal_Decisions!$G:$G,Cal_BOAssess!$G71,Cal_Decisions!$I:$I,Cal_BOAssess!$H71,Cal_Decisions!$H:$H,"Reject")</f>
        <v>0</v>
      </c>
      <c r="AJ71" s="18">
        <f>AJ39+SUMIFS(Cal_Decisions!AJ:AJ,Cal_Decisions!$E:$E,Cal_BOAssess!$E71,Cal_Decisions!$G:$G,Cal_BOAssess!$G71,Cal_Decisions!$I:$I,Cal_BOAssess!$H71,Cal_Decisions!$H:$H,"Reject")</f>
        <v>0</v>
      </c>
      <c r="AK71" s="18">
        <f>AK39+SUMIFS(Cal_Decisions!AK:AK,Cal_Decisions!$E:$E,Cal_BOAssess!$E71,Cal_Decisions!$G:$G,Cal_BOAssess!$G71,Cal_Decisions!$I:$I,Cal_BOAssess!$H71,Cal_Decisions!$H:$H,"Reject")</f>
        <v>0</v>
      </c>
      <c r="AM71" s="18">
        <f t="shared" si="57"/>
        <v>0</v>
      </c>
      <c r="AN71" s="18">
        <f t="shared" si="58"/>
        <v>0</v>
      </c>
      <c r="AO71" s="18">
        <f t="shared" si="59"/>
        <v>0</v>
      </c>
      <c r="AP71" s="18">
        <f t="shared" si="14"/>
        <v>0</v>
      </c>
      <c r="AQ71" s="18">
        <f t="shared" si="15"/>
        <v>0</v>
      </c>
      <c r="AR71" s="18">
        <f t="shared" si="16"/>
        <v>0</v>
      </c>
    </row>
    <row r="72" spans="2:60">
      <c r="D72" s="3">
        <v>29</v>
      </c>
      <c r="E72" s="3" t="s">
        <v>21</v>
      </c>
      <c r="F72" s="101">
        <f t="shared" ref="F72:H72" si="74">F40</f>
        <v>0</v>
      </c>
      <c r="G72" s="101">
        <f t="shared" si="74"/>
        <v>0</v>
      </c>
      <c r="H72" s="101">
        <f t="shared" si="74"/>
        <v>0</v>
      </c>
      <c r="I72" s="102">
        <f>IFERROR(AVERAGEIFS(Cal_Decisions!$M:$M,Cal_Decisions!$E:$E,$E72,Cal_Decisions!$G:$G,$G72,Cal_Decisions!$I:$I,$H72),0)</f>
        <v>0</v>
      </c>
      <c r="L72" s="3" t="s">
        <v>106</v>
      </c>
      <c r="R72" s="14"/>
      <c r="Y72" s="18">
        <f t="shared" ref="Y72:AF72" si="75">Y40</f>
        <v>0</v>
      </c>
      <c r="Z72" s="18">
        <f t="shared" si="75"/>
        <v>0</v>
      </c>
      <c r="AA72" s="18">
        <f t="shared" si="75"/>
        <v>0</v>
      </c>
      <c r="AB72" s="18">
        <f t="shared" si="75"/>
        <v>0</v>
      </c>
      <c r="AC72" s="18">
        <f t="shared" si="75"/>
        <v>0</v>
      </c>
      <c r="AD72" s="18">
        <f t="shared" si="75"/>
        <v>0</v>
      </c>
      <c r="AE72" s="18">
        <f t="shared" si="75"/>
        <v>0</v>
      </c>
      <c r="AF72" s="18">
        <f t="shared" si="75"/>
        <v>0</v>
      </c>
      <c r="AG72" s="18">
        <f>AG40+SUMIFS(Cal_Decisions!AG:AG,Cal_Decisions!$E:$E,Cal_BOAssess!$E72,Cal_Decisions!$G:$G,Cal_BOAssess!$G72,Cal_Decisions!$I:$I,Cal_BOAssess!$H72,Cal_Decisions!$H:$H,"Reject")</f>
        <v>0</v>
      </c>
      <c r="AH72" s="18">
        <f>AH40+SUMIFS(Cal_Decisions!AH:AH,Cal_Decisions!$E:$E,Cal_BOAssess!$E72,Cal_Decisions!$G:$G,Cal_BOAssess!$G72,Cal_Decisions!$I:$I,Cal_BOAssess!$H72,Cal_Decisions!$H:$H,"Reject")</f>
        <v>0</v>
      </c>
      <c r="AI72" s="18">
        <f>AI40+SUMIFS(Cal_Decisions!AI:AI,Cal_Decisions!$E:$E,Cal_BOAssess!$E72,Cal_Decisions!$G:$G,Cal_BOAssess!$G72,Cal_Decisions!$I:$I,Cal_BOAssess!$H72,Cal_Decisions!$H:$H,"Reject")</f>
        <v>0</v>
      </c>
      <c r="AJ72" s="18">
        <f>AJ40+SUMIFS(Cal_Decisions!AJ:AJ,Cal_Decisions!$E:$E,Cal_BOAssess!$E72,Cal_Decisions!$G:$G,Cal_BOAssess!$G72,Cal_Decisions!$I:$I,Cal_BOAssess!$H72,Cal_Decisions!$H:$H,"Reject")</f>
        <v>0</v>
      </c>
      <c r="AK72" s="18">
        <f>AK40+SUMIFS(Cal_Decisions!AK:AK,Cal_Decisions!$E:$E,Cal_BOAssess!$E72,Cal_Decisions!$G:$G,Cal_BOAssess!$G72,Cal_Decisions!$I:$I,Cal_BOAssess!$H72,Cal_Decisions!$H:$H,"Reject")</f>
        <v>0</v>
      </c>
      <c r="AM72" s="18">
        <f t="shared" si="57"/>
        <v>0</v>
      </c>
      <c r="AN72" s="18">
        <f t="shared" si="58"/>
        <v>0</v>
      </c>
      <c r="AO72" s="18">
        <f t="shared" si="59"/>
        <v>0</v>
      </c>
      <c r="AP72" s="18">
        <f t="shared" si="14"/>
        <v>0</v>
      </c>
      <c r="AQ72" s="18">
        <f t="shared" si="15"/>
        <v>0</v>
      </c>
      <c r="AR72" s="18">
        <f t="shared" si="16"/>
        <v>0</v>
      </c>
    </row>
    <row r="73" spans="2:60">
      <c r="D73" s="3">
        <v>30</v>
      </c>
      <c r="E73" s="3" t="s">
        <v>21</v>
      </c>
      <c r="F73" s="101">
        <f t="shared" ref="F73:H73" si="76">F41</f>
        <v>0</v>
      </c>
      <c r="G73" s="101">
        <f t="shared" si="76"/>
        <v>0</v>
      </c>
      <c r="H73" s="101">
        <f t="shared" si="76"/>
        <v>0</v>
      </c>
      <c r="I73" s="102">
        <f>IFERROR(AVERAGEIFS(Cal_Decisions!$M:$M,Cal_Decisions!$E:$E,$E73,Cal_Decisions!$G:$G,$G73,Cal_Decisions!$I:$I,$H73),0)</f>
        <v>0</v>
      </c>
      <c r="L73" s="3" t="s">
        <v>106</v>
      </c>
      <c r="R73" s="14"/>
      <c r="Y73" s="18">
        <f t="shared" ref="Y73:AF73" si="77">Y41</f>
        <v>0</v>
      </c>
      <c r="Z73" s="18">
        <f t="shared" si="77"/>
        <v>0</v>
      </c>
      <c r="AA73" s="18">
        <f t="shared" si="77"/>
        <v>0</v>
      </c>
      <c r="AB73" s="18">
        <f t="shared" si="77"/>
        <v>0</v>
      </c>
      <c r="AC73" s="18">
        <f t="shared" si="77"/>
        <v>0</v>
      </c>
      <c r="AD73" s="18">
        <f t="shared" si="77"/>
        <v>0</v>
      </c>
      <c r="AE73" s="18">
        <f t="shared" si="77"/>
        <v>0</v>
      </c>
      <c r="AF73" s="18">
        <f t="shared" si="77"/>
        <v>0</v>
      </c>
      <c r="AG73" s="18">
        <f>AG41+SUMIFS(Cal_Decisions!AG:AG,Cal_Decisions!$E:$E,Cal_BOAssess!$E73,Cal_Decisions!$G:$G,Cal_BOAssess!$G73,Cal_Decisions!$I:$I,Cal_BOAssess!$H73,Cal_Decisions!$H:$H,"Reject")</f>
        <v>0</v>
      </c>
      <c r="AH73" s="18">
        <f>AH41+SUMIFS(Cal_Decisions!AH:AH,Cal_Decisions!$E:$E,Cal_BOAssess!$E73,Cal_Decisions!$G:$G,Cal_BOAssess!$G73,Cal_Decisions!$I:$I,Cal_BOAssess!$H73,Cal_Decisions!$H:$H,"Reject")</f>
        <v>0</v>
      </c>
      <c r="AI73" s="18">
        <f>AI41+SUMIFS(Cal_Decisions!AI:AI,Cal_Decisions!$E:$E,Cal_BOAssess!$E73,Cal_Decisions!$G:$G,Cal_BOAssess!$G73,Cal_Decisions!$I:$I,Cal_BOAssess!$H73,Cal_Decisions!$H:$H,"Reject")</f>
        <v>0</v>
      </c>
      <c r="AJ73" s="18">
        <f>AJ41+SUMIFS(Cal_Decisions!AJ:AJ,Cal_Decisions!$E:$E,Cal_BOAssess!$E73,Cal_Decisions!$G:$G,Cal_BOAssess!$G73,Cal_Decisions!$I:$I,Cal_BOAssess!$H73,Cal_Decisions!$H:$H,"Reject")</f>
        <v>0</v>
      </c>
      <c r="AK73" s="18">
        <f>AK41+SUMIFS(Cal_Decisions!AK:AK,Cal_Decisions!$E:$E,Cal_BOAssess!$E73,Cal_Decisions!$G:$G,Cal_BOAssess!$G73,Cal_Decisions!$I:$I,Cal_BOAssess!$H73,Cal_Decisions!$H:$H,"Reject")</f>
        <v>0</v>
      </c>
      <c r="AM73" s="18">
        <f t="shared" si="57"/>
        <v>0</v>
      </c>
      <c r="AN73" s="18">
        <f t="shared" si="58"/>
        <v>0</v>
      </c>
      <c r="AO73" s="18">
        <f t="shared" si="59"/>
        <v>0</v>
      </c>
      <c r="AP73" s="18">
        <f t="shared" si="14"/>
        <v>0</v>
      </c>
      <c r="AQ73" s="18">
        <f t="shared" si="15"/>
        <v>0</v>
      </c>
      <c r="AR73" s="18">
        <f t="shared" si="16"/>
        <v>0</v>
      </c>
    </row>
    <row r="75" spans="2:60" ht="14.65">
      <c r="B75" s="10" t="s">
        <v>24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41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 s="68" customFormat="1" ht="14.65"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5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4"/>
      <c r="BG76" s="84"/>
      <c r="BH76" s="84"/>
    </row>
    <row r="77" spans="2:60">
      <c r="C77" s="11" t="s">
        <v>273</v>
      </c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44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</row>
    <row r="78" spans="2:60">
      <c r="D78" s="3">
        <v>1</v>
      </c>
      <c r="E78" s="3" t="s">
        <v>24</v>
      </c>
      <c r="F78" s="101" t="str">
        <f>IFERROR(VLOOKUP($D78,Cal_BOSort!$D$234:$I$453,3,FALSE),0)</f>
        <v>Opex</v>
      </c>
      <c r="G78" s="101" t="str">
        <f>IFERROR(VLOOKUP($D78,Cal_BOSort!$D$234:$I$453,4,FALSE),0)</f>
        <v>Total Work Management</v>
      </c>
      <c r="H78" s="101" t="str">
        <f>IFERROR(VLOOKUP($D78,Cal_BOSort!$D$234:$I$453,6,FALSE),0)</f>
        <v>BO - High rise building plans</v>
      </c>
      <c r="I78" s="102">
        <f>IFERROR(AVERAGEIFS(Cal_Decisions!$M:$M,Cal_Decisions!$E:$E,$E78,Cal_Decisions!$G:$G,$G78,Cal_Decisions!$I:$I,$H78),0)</f>
        <v>1</v>
      </c>
      <c r="L78" s="3" t="s">
        <v>106</v>
      </c>
      <c r="R78" s="14"/>
      <c r="T78" s="18"/>
      <c r="U78" s="18"/>
      <c r="V78" s="18"/>
      <c r="W78" s="18"/>
      <c r="X78" s="18"/>
      <c r="Y78" s="18">
        <f>SUMIFS(Cal_BOSort!Y:Y,Cal_BOSort!$E:$E,$E78,Cal_BOSort!$G:$G,$G78,Cal_BOSort!$I:$I,$H78)</f>
        <v>0</v>
      </c>
      <c r="Z78" s="18">
        <f>SUMIFS(Cal_BOSort!Z:Z,Cal_BOSort!$E:$E,$E78,Cal_BOSort!$G:$G,$G78,Cal_BOSort!$I:$I,$H78)</f>
        <v>0</v>
      </c>
      <c r="AA78" s="18">
        <f>SUMIFS(Cal_BOSort!AA:AA,Cal_BOSort!$E:$E,$E78,Cal_BOSort!$G:$G,$G78,Cal_BOSort!$I:$I,$H78)</f>
        <v>0</v>
      </c>
      <c r="AB78" s="18">
        <f>SUMIFS(Cal_BOSort!AB:AB,Cal_BOSort!$E:$E,$E78,Cal_BOSort!$G:$G,$G78,Cal_BOSort!$I:$I,$H78)</f>
        <v>0</v>
      </c>
      <c r="AC78" s="18">
        <f>SUMIFS(Cal_BOSort!AC:AC,Cal_BOSort!$E:$E,$E78,Cal_BOSort!$G:$G,$G78,Cal_BOSort!$I:$I,$H78)</f>
        <v>0</v>
      </c>
      <c r="AD78" s="18">
        <f>SUMIFS(Cal_BOSort!AD:AD,Cal_BOSort!$E:$E,$E78,Cal_BOSort!$G:$G,$G78,Cal_BOSort!$I:$I,$H78)</f>
        <v>0</v>
      </c>
      <c r="AE78" s="18">
        <f>SUMIFS(Cal_BOSort!AE:AE,Cal_BOSort!$E:$E,$E78,Cal_BOSort!$G:$G,$G78,Cal_BOSort!$I:$I,$H78)</f>
        <v>0</v>
      </c>
      <c r="AF78" s="18">
        <f>SUMIFS(Cal_BOSort!AF:AF,Cal_BOSort!$E:$E,$E78,Cal_BOSort!$G:$G,$G78,Cal_BOSort!$I:$I,$H78)</f>
        <v>0</v>
      </c>
      <c r="AG78" s="18">
        <f>SUMIFS(Cal_BOSort!AG:AG,Cal_BOSort!$E:$E,$E78,Cal_BOSort!$G:$G,$G78,Cal_BOSort!$I:$I,$H78)</f>
        <v>-1.8787404358475797</v>
      </c>
      <c r="AH78" s="18">
        <f>SUMIFS(Cal_BOSort!AH:AH,Cal_BOSort!$E:$E,$E78,Cal_BOSort!$G:$G,$G78,Cal_BOSort!$I:$I,$H78)</f>
        <v>-1.8881813425603815</v>
      </c>
      <c r="AI78" s="18">
        <f>SUMIFS(Cal_BOSort!AI:AI,Cal_BOSort!$E:$E,$E78,Cal_BOSort!$G:$G,$G78,Cal_BOSort!$I:$I,$H78)</f>
        <v>-1.8976696910154589</v>
      </c>
      <c r="AJ78" s="18">
        <f>SUMIFS(Cal_BOSort!AJ:AJ,Cal_BOSort!$E:$E,$E78,Cal_BOSort!$G:$G,$G78,Cal_BOSort!$I:$I,$H78)</f>
        <v>-1.9072057196135264</v>
      </c>
      <c r="AK78" s="18">
        <f>SUMIFS(Cal_BOSort!AK:AK,Cal_BOSort!$E:$E,$E78,Cal_BOSort!$G:$G,$G78,Cal_BOSort!$I:$I,$H78)</f>
        <v>-1.9167896679532928</v>
      </c>
      <c r="AM78" s="18">
        <f>SUM(T78:X78)</f>
        <v>0</v>
      </c>
      <c r="AN78" s="18">
        <f>SUM(Y78:AF78)</f>
        <v>0</v>
      </c>
      <c r="AO78" s="18">
        <f>SUM(AG78:AK78)</f>
        <v>-9.4885868569902385</v>
      </c>
      <c r="AP78" s="18">
        <f>IFERROR(AVERAGE(T78:X78),0)</f>
        <v>0</v>
      </c>
      <c r="AQ78" s="18">
        <f>IFERROR(AVERAGE(Y78:AF78),0)</f>
        <v>0</v>
      </c>
      <c r="AR78" s="18">
        <f>IFERROR(AVERAGE(AG78:AK78),0)</f>
        <v>-1.8977173713980477</v>
      </c>
    </row>
    <row r="79" spans="2:60">
      <c r="D79" s="3">
        <v>2</v>
      </c>
      <c r="E79" s="3" t="s">
        <v>24</v>
      </c>
      <c r="F79" s="101" t="str">
        <f>IFERROR(VLOOKUP($D79,Cal_BOSort!$D$234:$I$453,3,FALSE),0)</f>
        <v>Opex</v>
      </c>
      <c r="G79" s="101" t="str">
        <f>IFERROR(VLOOKUP($D79,Cal_BOSort!$D$234:$I$453,4,FALSE),0)</f>
        <v>Total Work Management</v>
      </c>
      <c r="H79" s="101" t="str">
        <f>IFERROR(VLOOKUP($D79,Cal_BOSort!$D$234:$I$453,6,FALSE),0)</f>
        <v>BOs - Vulnerability (needs identification)</v>
      </c>
      <c r="I79" s="102">
        <f>IFERROR(AVERAGEIFS(Cal_Decisions!$M:$M,Cal_Decisions!$E:$E,$E79,Cal_Decisions!$G:$G,$G79,Cal_Decisions!$I:$I,$H79),0)</f>
        <v>1</v>
      </c>
      <c r="L79" s="3" t="s">
        <v>106</v>
      </c>
      <c r="R79" s="14"/>
      <c r="T79" s="18"/>
      <c r="U79" s="18"/>
      <c r="V79" s="18"/>
      <c r="W79" s="18"/>
      <c r="X79" s="18"/>
      <c r="Y79" s="18">
        <f>SUMIFS(Cal_BOSort!Y:Y,Cal_BOSort!$E:$E,$E79,Cal_BOSort!$G:$G,$G79,Cal_BOSort!$I:$I,$H79)</f>
        <v>0</v>
      </c>
      <c r="Z79" s="18">
        <f>SUMIFS(Cal_BOSort!Z:Z,Cal_BOSort!$E:$E,$E79,Cal_BOSort!$G:$G,$G79,Cal_BOSort!$I:$I,$H79)</f>
        <v>0</v>
      </c>
      <c r="AA79" s="18">
        <f>SUMIFS(Cal_BOSort!AA:AA,Cal_BOSort!$E:$E,$E79,Cal_BOSort!$G:$G,$G79,Cal_BOSort!$I:$I,$H79)</f>
        <v>0</v>
      </c>
      <c r="AB79" s="18">
        <f>SUMIFS(Cal_BOSort!AB:AB,Cal_BOSort!$E:$E,$E79,Cal_BOSort!$G:$G,$G79,Cal_BOSort!$I:$I,$H79)</f>
        <v>0</v>
      </c>
      <c r="AC79" s="18">
        <f>SUMIFS(Cal_BOSort!AC:AC,Cal_BOSort!$E:$E,$E79,Cal_BOSort!$G:$G,$G79,Cal_BOSort!$I:$I,$H79)</f>
        <v>0</v>
      </c>
      <c r="AD79" s="18">
        <f>SUMIFS(Cal_BOSort!AD:AD,Cal_BOSort!$E:$E,$E79,Cal_BOSort!$G:$G,$G79,Cal_BOSort!$I:$I,$H79)</f>
        <v>0</v>
      </c>
      <c r="AE79" s="18">
        <f>SUMIFS(Cal_BOSort!AE:AE,Cal_BOSort!$E:$E,$E79,Cal_BOSort!$G:$G,$G79,Cal_BOSort!$I:$I,$H79)</f>
        <v>0</v>
      </c>
      <c r="AF79" s="18">
        <f>SUMIFS(Cal_BOSort!AF:AF,Cal_BOSort!$E:$E,$E79,Cal_BOSort!$G:$G,$G79,Cal_BOSort!$I:$I,$H79)</f>
        <v>0</v>
      </c>
      <c r="AG79" s="18">
        <f>SUMIFS(Cal_BOSort!AG:AG,Cal_BOSort!$E:$E,$E79,Cal_BOSort!$G:$G,$G79,Cal_BOSort!$I:$I,$H79)</f>
        <v>-0.34226222316281907</v>
      </c>
      <c r="AH79" s="18">
        <f>SUMIFS(Cal_BOSort!AH:AH,Cal_BOSort!$E:$E,$E79,Cal_BOSort!$G:$G,$G79,Cal_BOSort!$I:$I,$H79)</f>
        <v>-0.34122699393730138</v>
      </c>
      <c r="AI79" s="18">
        <f>SUMIFS(Cal_BOSort!AI:AI,Cal_BOSort!$E:$E,$E79,Cal_BOSort!$G:$G,$G79,Cal_BOSort!$I:$I,$H79)</f>
        <v>-0.34164130887301281</v>
      </c>
      <c r="AJ79" s="18">
        <f>SUMIFS(Cal_BOSort!AJ:AJ,Cal_BOSort!$E:$E,$E79,Cal_BOSort!$G:$G,$G79,Cal_BOSort!$I:$I,$H79)</f>
        <v>-0.34237570279346036</v>
      </c>
      <c r="AK79" s="18">
        <f>SUMIFS(Cal_BOSort!AK:AK,Cal_BOSort!$E:$E,$E79,Cal_BOSort!$G:$G,$G79,Cal_BOSort!$I:$I,$H79)</f>
        <v>-0.34285887397908038</v>
      </c>
      <c r="AM79" s="18">
        <f t="shared" ref="AM79:AM97" si="78">SUM(T79:X79)</f>
        <v>0</v>
      </c>
      <c r="AN79" s="18">
        <f>SUM(Y79:AF79)</f>
        <v>0</v>
      </c>
      <c r="AO79" s="18">
        <f>SUM(AG79:AK79)</f>
        <v>-1.7103651027456741</v>
      </c>
      <c r="AP79" s="18">
        <f t="shared" ref="AP79:AP107" si="79">IFERROR(AVERAGE(T79:X79),0)</f>
        <v>0</v>
      </c>
      <c r="AQ79" s="18">
        <f t="shared" ref="AQ79:AQ107" si="80">IFERROR(AVERAGE(Y79:AF79),0)</f>
        <v>0</v>
      </c>
      <c r="AR79" s="18">
        <f t="shared" ref="AR79:AR107" si="81">IFERROR(AVERAGE(AG79:AK79),0)</f>
        <v>-0.3420730205491348</v>
      </c>
    </row>
    <row r="80" spans="2:60">
      <c r="D80" s="3">
        <v>3</v>
      </c>
      <c r="E80" s="3" t="s">
        <v>24</v>
      </c>
      <c r="F80" s="101" t="str">
        <f>IFERROR(VLOOKUP($D80,Cal_BOSort!$D$234:$I$453,3,FALSE),0)</f>
        <v>Opex</v>
      </c>
      <c r="G80" s="101" t="str">
        <f>IFERROR(VLOOKUP($D80,Cal_BOSort!$D$234:$I$453,4,FALSE),0)</f>
        <v>Total Work Management</v>
      </c>
      <c r="H80" s="101" t="str">
        <f>IFERROR(VLOOKUP($D80,Cal_BOSort!$D$234:$I$453,6,FALSE),0)</f>
        <v>BOs - Fuel poor</v>
      </c>
      <c r="I80" s="102">
        <f>IFERROR(AVERAGEIFS(Cal_Decisions!$M:$M,Cal_Decisions!$E:$E,$E80,Cal_Decisions!$G:$G,$G80,Cal_Decisions!$I:$I,$H80),0)</f>
        <v>1</v>
      </c>
      <c r="L80" s="3" t="s">
        <v>106</v>
      </c>
      <c r="R80" s="14"/>
      <c r="T80" s="18"/>
      <c r="U80" s="18"/>
      <c r="V80" s="18"/>
      <c r="W80" s="18"/>
      <c r="X80" s="18"/>
      <c r="Y80" s="18">
        <f>SUMIFS(Cal_BOSort!Y:Y,Cal_BOSort!$E:$E,$E80,Cal_BOSort!$G:$G,$G80,Cal_BOSort!$I:$I,$H80)</f>
        <v>0</v>
      </c>
      <c r="Z80" s="18">
        <f>SUMIFS(Cal_BOSort!Z:Z,Cal_BOSort!$E:$E,$E80,Cal_BOSort!$G:$G,$G80,Cal_BOSort!$I:$I,$H80)</f>
        <v>0</v>
      </c>
      <c r="AA80" s="18">
        <f>SUMIFS(Cal_BOSort!AA:AA,Cal_BOSort!$E:$E,$E80,Cal_BOSort!$G:$G,$G80,Cal_BOSort!$I:$I,$H80)</f>
        <v>0</v>
      </c>
      <c r="AB80" s="18">
        <f>SUMIFS(Cal_BOSort!AB:AB,Cal_BOSort!$E:$E,$E80,Cal_BOSort!$G:$G,$G80,Cal_BOSort!$I:$I,$H80)</f>
        <v>0</v>
      </c>
      <c r="AC80" s="18">
        <f>SUMIFS(Cal_BOSort!AC:AC,Cal_BOSort!$E:$E,$E80,Cal_BOSort!$G:$G,$G80,Cal_BOSort!$I:$I,$H80)</f>
        <v>0</v>
      </c>
      <c r="AD80" s="18">
        <f>SUMIFS(Cal_BOSort!AD:AD,Cal_BOSort!$E:$E,$E80,Cal_BOSort!$G:$G,$G80,Cal_BOSort!$I:$I,$H80)</f>
        <v>0</v>
      </c>
      <c r="AE80" s="18">
        <f>SUMIFS(Cal_BOSort!AE:AE,Cal_BOSort!$E:$E,$E80,Cal_BOSort!$G:$G,$G80,Cal_BOSort!$I:$I,$H80)</f>
        <v>0</v>
      </c>
      <c r="AF80" s="18">
        <f>SUMIFS(Cal_BOSort!AF:AF,Cal_BOSort!$E:$E,$E80,Cal_BOSort!$G:$G,$G80,Cal_BOSort!$I:$I,$H80)</f>
        <v>0</v>
      </c>
      <c r="AG80" s="18">
        <f>SUMIFS(Cal_BOSort!AG:AG,Cal_BOSort!$E:$E,$E80,Cal_BOSort!$G:$G,$G80,Cal_BOSort!$I:$I,$H80)</f>
        <v>-1.4782482225738671</v>
      </c>
      <c r="AH80" s="18">
        <f>SUMIFS(Cal_BOSort!AH:AH,Cal_BOSort!$E:$E,$E80,Cal_BOSort!$G:$G,$G80,Cal_BOSort!$I:$I,$H80)</f>
        <v>-1.4856766056018764</v>
      </c>
      <c r="AI80" s="18">
        <f>SUMIFS(Cal_BOSort!AI:AI,Cal_BOSort!$E:$E,$E80,Cal_BOSort!$G:$G,$G80,Cal_BOSort!$I:$I,$H80)</f>
        <v>-1.4931423171878155</v>
      </c>
      <c r="AJ80" s="18">
        <f>SUMIFS(Cal_BOSort!AJ:AJ,Cal_BOSort!$E:$E,$E80,Cal_BOSort!$G:$G,$G80,Cal_BOSort!$I:$I,$H80)</f>
        <v>-1.5006455449123774</v>
      </c>
      <c r="AK80" s="18">
        <f>SUMIFS(Cal_BOSort!AK:AK,Cal_BOSort!$E:$E,$E80,Cal_BOSort!$G:$G,$G80,Cal_BOSort!$I:$I,$H80)</f>
        <v>-1.5081864772988716</v>
      </c>
      <c r="AM80" s="18">
        <f t="shared" si="78"/>
        <v>0</v>
      </c>
      <c r="AN80" s="18">
        <f t="shared" ref="AN80:AN97" si="82">SUM(Y80:AF80)</f>
        <v>0</v>
      </c>
      <c r="AO80" s="18">
        <f t="shared" ref="AO80:AO97" si="83">SUM(AG80:AK80)</f>
        <v>-7.4658991675748085</v>
      </c>
      <c r="AP80" s="18">
        <f t="shared" si="79"/>
        <v>0</v>
      </c>
      <c r="AQ80" s="18">
        <f t="shared" si="80"/>
        <v>0</v>
      </c>
      <c r="AR80" s="18">
        <f t="shared" si="81"/>
        <v>-1.4931798335149618</v>
      </c>
    </row>
    <row r="81" spans="4:44">
      <c r="D81" s="3">
        <v>4</v>
      </c>
      <c r="E81" s="3" t="s">
        <v>24</v>
      </c>
      <c r="F81" s="101" t="str">
        <f>IFERROR(VLOOKUP($D81,Cal_BOSort!$D$234:$I$453,3,FALSE),0)</f>
        <v>Opex</v>
      </c>
      <c r="G81" s="101" t="str">
        <f>IFERROR(VLOOKUP($D81,Cal_BOSort!$D$234:$I$453,4,FALSE),0)</f>
        <v>Emergency</v>
      </c>
      <c r="H81" s="101" t="str">
        <f>IFERROR(VLOOKUP($D81,Cal_BOSort!$D$234:$I$453,6,FALSE),0)</f>
        <v>BOs - Carbon monoxide awareness</v>
      </c>
      <c r="I81" s="102">
        <f>IFERROR(AVERAGEIFS(Cal_Decisions!$M:$M,Cal_Decisions!$E:$E,$E81,Cal_Decisions!$G:$G,$G81,Cal_Decisions!$I:$I,$H81),0)</f>
        <v>1</v>
      </c>
      <c r="L81" s="3" t="s">
        <v>106</v>
      </c>
      <c r="R81" s="14"/>
      <c r="T81" s="18"/>
      <c r="U81" s="18"/>
      <c r="V81" s="18"/>
      <c r="W81" s="18"/>
      <c r="X81" s="18"/>
      <c r="Y81" s="18">
        <f>SUMIFS(Cal_BOSort!Y:Y,Cal_BOSort!$E:$E,$E81,Cal_BOSort!$G:$G,$G81,Cal_BOSort!$I:$I,$H81)</f>
        <v>0</v>
      </c>
      <c r="Z81" s="18">
        <f>SUMIFS(Cal_BOSort!Z:Z,Cal_BOSort!$E:$E,$E81,Cal_BOSort!$G:$G,$G81,Cal_BOSort!$I:$I,$H81)</f>
        <v>0</v>
      </c>
      <c r="AA81" s="18">
        <f>SUMIFS(Cal_BOSort!AA:AA,Cal_BOSort!$E:$E,$E81,Cal_BOSort!$G:$G,$G81,Cal_BOSort!$I:$I,$H81)</f>
        <v>0</v>
      </c>
      <c r="AB81" s="18">
        <f>SUMIFS(Cal_BOSort!AB:AB,Cal_BOSort!$E:$E,$E81,Cal_BOSort!$G:$G,$G81,Cal_BOSort!$I:$I,$H81)</f>
        <v>0</v>
      </c>
      <c r="AC81" s="18">
        <f>SUMIFS(Cal_BOSort!AC:AC,Cal_BOSort!$E:$E,$E81,Cal_BOSort!$G:$G,$G81,Cal_BOSort!$I:$I,$H81)</f>
        <v>0</v>
      </c>
      <c r="AD81" s="18">
        <f>SUMIFS(Cal_BOSort!AD:AD,Cal_BOSort!$E:$E,$E81,Cal_BOSort!$G:$G,$G81,Cal_BOSort!$I:$I,$H81)</f>
        <v>0</v>
      </c>
      <c r="AE81" s="18">
        <f>SUMIFS(Cal_BOSort!AE:AE,Cal_BOSort!$E:$E,$E81,Cal_BOSort!$G:$G,$G81,Cal_BOSort!$I:$I,$H81)</f>
        <v>0</v>
      </c>
      <c r="AF81" s="18">
        <f>SUMIFS(Cal_BOSort!AF:AF,Cal_BOSort!$E:$E,$E81,Cal_BOSort!$G:$G,$G81,Cal_BOSort!$I:$I,$H81)</f>
        <v>0</v>
      </c>
      <c r="AG81" s="18">
        <f>SUMIFS(Cal_BOSort!AG:AG,Cal_BOSort!$E:$E,$E81,Cal_BOSort!$G:$G,$G81,Cal_BOSort!$I:$I,$H81)</f>
        <v>-1.0922155414551582</v>
      </c>
      <c r="AH81" s="18">
        <f>SUMIFS(Cal_BOSort!AH:AH,Cal_BOSort!$E:$E,$E81,Cal_BOSort!$G:$G,$G81,Cal_BOSort!$I:$I,$H81)</f>
        <v>-1.3673020045810274</v>
      </c>
      <c r="AI81" s="18">
        <f>SUMIFS(Cal_BOSort!AI:AI,Cal_BOSort!$E:$E,$E81,Cal_BOSort!$G:$G,$G81,Cal_BOSort!$I:$I,$H81)</f>
        <v>-1.5679059458896223</v>
      </c>
      <c r="AJ81" s="18">
        <f>SUMIFS(Cal_BOSort!AJ:AJ,Cal_BOSort!$E:$E,$E81,Cal_BOSort!$G:$G,$G81,Cal_BOSort!$I:$I,$H81)</f>
        <v>-1.7707746131560587</v>
      </c>
      <c r="AK81" s="18">
        <f>SUMIFS(Cal_BOSort!AK:AK,Cal_BOSort!$E:$E,$E81,Cal_BOSort!$G:$G,$G81,Cal_BOSort!$I:$I,$H81)</f>
        <v>-2.0546412803867553</v>
      </c>
      <c r="AM81" s="18">
        <f t="shared" si="78"/>
        <v>0</v>
      </c>
      <c r="AN81" s="18">
        <f t="shared" si="82"/>
        <v>0</v>
      </c>
      <c r="AO81" s="18">
        <f t="shared" si="83"/>
        <v>-7.8528393854686218</v>
      </c>
      <c r="AP81" s="18">
        <f t="shared" si="79"/>
        <v>0</v>
      </c>
      <c r="AQ81" s="18">
        <f t="shared" si="80"/>
        <v>0</v>
      </c>
      <c r="AR81" s="18">
        <f t="shared" si="81"/>
        <v>-1.5705678770937244</v>
      </c>
    </row>
    <row r="82" spans="4:44">
      <c r="D82" s="3">
        <v>5</v>
      </c>
      <c r="E82" s="3" t="s">
        <v>24</v>
      </c>
      <c r="F82" s="101" t="str">
        <f>IFERROR(VLOOKUP($D82,Cal_BOSort!$D$234:$I$453,3,FALSE),0)</f>
        <v>Capex</v>
      </c>
      <c r="G82" s="101" t="str">
        <f>IFERROR(VLOOKUP($D82,Cal_BOSort!$D$234:$I$453,4,FALSE),0)</f>
        <v>Other Capex</v>
      </c>
      <c r="H82" s="101" t="str">
        <f>IFERROR(VLOOKUP($D82,Cal_BOSort!$D$234:$I$453,6,FALSE),0)</f>
        <v>BO - London Medium Pressure (Capex)</v>
      </c>
      <c r="I82" s="102">
        <f>IFERROR(AVERAGEIFS(Cal_Decisions!$M:$M,Cal_Decisions!$E:$E,$E82,Cal_Decisions!$G:$G,$G82,Cal_Decisions!$I:$I,$H82),0)</f>
        <v>0</v>
      </c>
      <c r="L82" s="3" t="s">
        <v>106</v>
      </c>
      <c r="R82" s="14"/>
      <c r="T82" s="18"/>
      <c r="U82" s="18"/>
      <c r="V82" s="18"/>
      <c r="W82" s="18"/>
      <c r="X82" s="18"/>
      <c r="Y82" s="18">
        <f>SUMIFS(Cal_BOSort!Y:Y,Cal_BOSort!$E:$E,$E82,Cal_BOSort!$G:$G,$G82,Cal_BOSort!$I:$I,$H82)</f>
        <v>0</v>
      </c>
      <c r="Z82" s="18">
        <f>SUMIFS(Cal_BOSort!Z:Z,Cal_BOSort!$E:$E,$E82,Cal_BOSort!$G:$G,$G82,Cal_BOSort!$I:$I,$H82)</f>
        <v>0</v>
      </c>
      <c r="AA82" s="18">
        <f>SUMIFS(Cal_BOSort!AA:AA,Cal_BOSort!$E:$E,$E82,Cal_BOSort!$G:$G,$G82,Cal_BOSort!$I:$I,$H82)</f>
        <v>0</v>
      </c>
      <c r="AB82" s="18">
        <f>SUMIFS(Cal_BOSort!AB:AB,Cal_BOSort!$E:$E,$E82,Cal_BOSort!$G:$G,$G82,Cal_BOSort!$I:$I,$H82)</f>
        <v>0</v>
      </c>
      <c r="AC82" s="18">
        <f>SUMIFS(Cal_BOSort!AC:AC,Cal_BOSort!$E:$E,$E82,Cal_BOSort!$G:$G,$G82,Cal_BOSort!$I:$I,$H82)</f>
        <v>0</v>
      </c>
      <c r="AD82" s="18">
        <f>SUMIFS(Cal_BOSort!AD:AD,Cal_BOSort!$E:$E,$E82,Cal_BOSort!$G:$G,$G82,Cal_BOSort!$I:$I,$H82)</f>
        <v>0</v>
      </c>
      <c r="AE82" s="18">
        <f>SUMIFS(Cal_BOSort!AE:AE,Cal_BOSort!$E:$E,$E82,Cal_BOSort!$G:$G,$G82,Cal_BOSort!$I:$I,$H82)</f>
        <v>0</v>
      </c>
      <c r="AF82" s="18">
        <f>SUMIFS(Cal_BOSort!AF:AF,Cal_BOSort!$E:$E,$E82,Cal_BOSort!$G:$G,$G82,Cal_BOSort!$I:$I,$H82)</f>
        <v>0</v>
      </c>
      <c r="AG82" s="18">
        <f>SUMIFS(Cal_BOSort!AG:AG,Cal_BOSort!$E:$E,$E82,Cal_BOSort!$G:$G,$G82,Cal_BOSort!$I:$I,$H82)</f>
        <v>-2.8191207292745131</v>
      </c>
      <c r="AH82" s="18">
        <f>SUMIFS(Cal_BOSort!AH:AH,Cal_BOSort!$E:$E,$E82,Cal_BOSort!$G:$G,$G82,Cal_BOSort!$I:$I,$H82)</f>
        <v>-1.1410300156117574</v>
      </c>
      <c r="AI82" s="18">
        <f>SUMIFS(Cal_BOSort!AI:AI,Cal_BOSort!$E:$E,$E82,Cal_BOSort!$G:$G,$G82,Cal_BOSort!$I:$I,$H82)</f>
        <v>-5.6348546792894503</v>
      </c>
      <c r="AJ82" s="18">
        <f>SUMIFS(Cal_BOSort!AJ:AJ,Cal_BOSort!$E:$E,$E82,Cal_BOSort!$G:$G,$G82,Cal_BOSort!$I:$I,$H82)</f>
        <v>-1.1074097726788217</v>
      </c>
      <c r="AK82" s="18">
        <f>SUMIFS(Cal_BOSort!AK:AK,Cal_BOSort!$E:$E,$E82,Cal_BOSort!$G:$G,$G82,Cal_BOSort!$I:$I,$H82)</f>
        <v>-1.1129746459083636</v>
      </c>
      <c r="AM82" s="18">
        <f t="shared" si="78"/>
        <v>0</v>
      </c>
      <c r="AN82" s="18">
        <f t="shared" si="82"/>
        <v>0</v>
      </c>
      <c r="AO82" s="18">
        <f t="shared" si="83"/>
        <v>-11.815389842762904</v>
      </c>
      <c r="AP82" s="18">
        <f t="shared" si="79"/>
        <v>0</v>
      </c>
      <c r="AQ82" s="18">
        <f t="shared" si="80"/>
        <v>0</v>
      </c>
      <c r="AR82" s="18">
        <f t="shared" si="81"/>
        <v>-2.3630779685525809</v>
      </c>
    </row>
    <row r="83" spans="4:44">
      <c r="D83" s="3">
        <v>6</v>
      </c>
      <c r="E83" s="3" t="s">
        <v>24</v>
      </c>
      <c r="F83" s="101" t="str">
        <f>IFERROR(VLOOKUP($D83,Cal_BOSort!$D$234:$I$453,3,FALSE),0)</f>
        <v>Repex</v>
      </c>
      <c r="G83" s="101" t="str">
        <f>IFERROR(VLOOKUP($D83,Cal_BOSort!$D$234:$I$453,4,FALSE),0)</f>
        <v>Repex</v>
      </c>
      <c r="H83" s="101" t="str">
        <f>IFERROR(VLOOKUP($D83,Cal_BOSort!$D$234:$I$453,6,FALSE),0)</f>
        <v>BO - London Medium Pressure (Repex)</v>
      </c>
      <c r="I83" s="102">
        <f>IFERROR(AVERAGEIFS(Cal_Decisions!$M:$M,Cal_Decisions!$E:$E,$E83,Cal_Decisions!$G:$G,$G83,Cal_Decisions!$I:$I,$H83),0)</f>
        <v>0</v>
      </c>
      <c r="L83" s="3" t="s">
        <v>106</v>
      </c>
      <c r="R83" s="14"/>
      <c r="T83" s="18"/>
      <c r="U83" s="18"/>
      <c r="V83" s="18"/>
      <c r="W83" s="18"/>
      <c r="X83" s="18"/>
      <c r="Y83" s="18">
        <f>SUMIFS(Cal_BOSort!Y:Y,Cal_BOSort!$E:$E,$E83,Cal_BOSort!$G:$G,$G83,Cal_BOSort!$I:$I,$H83)</f>
        <v>0</v>
      </c>
      <c r="Z83" s="18">
        <f>SUMIFS(Cal_BOSort!Z:Z,Cal_BOSort!$E:$E,$E83,Cal_BOSort!$G:$G,$G83,Cal_BOSort!$I:$I,$H83)</f>
        <v>0</v>
      </c>
      <c r="AA83" s="18">
        <f>SUMIFS(Cal_BOSort!AA:AA,Cal_BOSort!$E:$E,$E83,Cal_BOSort!$G:$G,$G83,Cal_BOSort!$I:$I,$H83)</f>
        <v>0</v>
      </c>
      <c r="AB83" s="18">
        <f>SUMIFS(Cal_BOSort!AB:AB,Cal_BOSort!$E:$E,$E83,Cal_BOSort!$G:$G,$G83,Cal_BOSort!$I:$I,$H83)</f>
        <v>0</v>
      </c>
      <c r="AC83" s="18">
        <f>SUMIFS(Cal_BOSort!AC:AC,Cal_BOSort!$E:$E,$E83,Cal_BOSort!$G:$G,$G83,Cal_BOSort!$I:$I,$H83)</f>
        <v>0</v>
      </c>
      <c r="AD83" s="18">
        <f>SUMIFS(Cal_BOSort!AD:AD,Cal_BOSort!$E:$E,$E83,Cal_BOSort!$G:$G,$G83,Cal_BOSort!$I:$I,$H83)</f>
        <v>0</v>
      </c>
      <c r="AE83" s="18">
        <f>SUMIFS(Cal_BOSort!AE:AE,Cal_BOSort!$E:$E,$E83,Cal_BOSort!$G:$G,$G83,Cal_BOSort!$I:$I,$H83)</f>
        <v>0</v>
      </c>
      <c r="AF83" s="18">
        <f>SUMIFS(Cal_BOSort!AF:AF,Cal_BOSort!$E:$E,$E83,Cal_BOSort!$G:$G,$G83,Cal_BOSort!$I:$I,$H83)</f>
        <v>0</v>
      </c>
      <c r="AG83" s="18">
        <f>SUMIFS(Cal_BOSort!AG:AG,Cal_BOSort!$E:$E,$E83,Cal_BOSort!$G:$G,$G83,Cal_BOSort!$I:$I,$H83)</f>
        <v>-8.6684190113072184</v>
      </c>
      <c r="AH83" s="18">
        <f>SUMIFS(Cal_BOSort!AH:AH,Cal_BOSort!$E:$E,$E83,Cal_BOSort!$G:$G,$G83,Cal_BOSort!$I:$I,$H83)</f>
        <v>-10.145140409824977</v>
      </c>
      <c r="AI83" s="18">
        <f>SUMIFS(Cal_BOSort!AI:AI,Cal_BOSort!$E:$E,$E83,Cal_BOSort!$G:$G,$G83,Cal_BOSort!$I:$I,$H83)</f>
        <v>-6.6478637489989785</v>
      </c>
      <c r="AJ83" s="18">
        <f>SUMIFS(Cal_BOSort!AJ:AJ,Cal_BOSort!$E:$E,$E83,Cal_BOSort!$G:$G,$G83,Cal_BOSort!$I:$I,$H83)</f>
        <v>-7.7326320949018887</v>
      </c>
      <c r="AK83" s="18">
        <f>SUMIFS(Cal_BOSort!AK:AK,Cal_BOSort!$E:$E,$E83,Cal_BOSort!$G:$G,$G83,Cal_BOSort!$I:$I,$H83)</f>
        <v>-3.7052067468909851</v>
      </c>
      <c r="AM83" s="18">
        <f t="shared" si="78"/>
        <v>0</v>
      </c>
      <c r="AN83" s="18">
        <f t="shared" si="82"/>
        <v>0</v>
      </c>
      <c r="AO83" s="18">
        <f t="shared" si="83"/>
        <v>-36.899262011924051</v>
      </c>
      <c r="AP83" s="18">
        <f t="shared" si="79"/>
        <v>0</v>
      </c>
      <c r="AQ83" s="18">
        <f t="shared" si="80"/>
        <v>0</v>
      </c>
      <c r="AR83" s="18">
        <f t="shared" si="81"/>
        <v>-7.3798524023848104</v>
      </c>
    </row>
    <row r="84" spans="4:44">
      <c r="D84" s="3">
        <v>7</v>
      </c>
      <c r="E84" s="3" t="s">
        <v>24</v>
      </c>
      <c r="F84" s="101">
        <f>IFERROR(VLOOKUP($D84,Cal_BOSort!$D$234:$I$453,3,FALSE),0)</f>
        <v>0</v>
      </c>
      <c r="G84" s="101">
        <f>IFERROR(VLOOKUP($D84,Cal_BOSort!$D$234:$I$453,4,FALSE),0)</f>
        <v>0</v>
      </c>
      <c r="H84" s="101">
        <f>IFERROR(VLOOKUP($D84,Cal_BOSort!$D$234:$I$453,6,FALSE),0)</f>
        <v>0</v>
      </c>
      <c r="I84" s="102">
        <f>IFERROR(AVERAGEIFS(Cal_Decisions!$M:$M,Cal_Decisions!$E:$E,$E84,Cal_Decisions!$G:$G,$G84,Cal_Decisions!$I:$I,$H84),0)</f>
        <v>0</v>
      </c>
      <c r="L84" s="3" t="s">
        <v>106</v>
      </c>
      <c r="R84" s="14"/>
      <c r="T84" s="18"/>
      <c r="U84" s="18"/>
      <c r="V84" s="18"/>
      <c r="W84" s="18"/>
      <c r="X84" s="18"/>
      <c r="Y84" s="18">
        <f>SUMIFS(Cal_BOSort!Y:Y,Cal_BOSort!$E:$E,$E84,Cal_BOSort!$G:$G,$G84,Cal_BOSort!$I:$I,$H84)</f>
        <v>0</v>
      </c>
      <c r="Z84" s="18">
        <f>SUMIFS(Cal_BOSort!Z:Z,Cal_BOSort!$E:$E,$E84,Cal_BOSort!$G:$G,$G84,Cal_BOSort!$I:$I,$H84)</f>
        <v>0</v>
      </c>
      <c r="AA84" s="18">
        <f>SUMIFS(Cal_BOSort!AA:AA,Cal_BOSort!$E:$E,$E84,Cal_BOSort!$G:$G,$G84,Cal_BOSort!$I:$I,$H84)</f>
        <v>0</v>
      </c>
      <c r="AB84" s="18">
        <f>SUMIFS(Cal_BOSort!AB:AB,Cal_BOSort!$E:$E,$E84,Cal_BOSort!$G:$G,$G84,Cal_BOSort!$I:$I,$H84)</f>
        <v>0</v>
      </c>
      <c r="AC84" s="18">
        <f>SUMIFS(Cal_BOSort!AC:AC,Cal_BOSort!$E:$E,$E84,Cal_BOSort!$G:$G,$G84,Cal_BOSort!$I:$I,$H84)</f>
        <v>0</v>
      </c>
      <c r="AD84" s="18">
        <f>SUMIFS(Cal_BOSort!AD:AD,Cal_BOSort!$E:$E,$E84,Cal_BOSort!$G:$G,$G84,Cal_BOSort!$I:$I,$H84)</f>
        <v>0</v>
      </c>
      <c r="AE84" s="18">
        <f>SUMIFS(Cal_BOSort!AE:AE,Cal_BOSort!$E:$E,$E84,Cal_BOSort!$G:$G,$G84,Cal_BOSort!$I:$I,$H84)</f>
        <v>0</v>
      </c>
      <c r="AF84" s="18">
        <f>SUMIFS(Cal_BOSort!AF:AF,Cal_BOSort!$E:$E,$E84,Cal_BOSort!$G:$G,$G84,Cal_BOSort!$I:$I,$H84)</f>
        <v>0</v>
      </c>
      <c r="AG84" s="18">
        <f>SUMIFS(Cal_BOSort!AG:AG,Cal_BOSort!$E:$E,$E84,Cal_BOSort!$G:$G,$G84,Cal_BOSort!$I:$I,$H84)</f>
        <v>0</v>
      </c>
      <c r="AH84" s="18">
        <f>SUMIFS(Cal_BOSort!AH:AH,Cal_BOSort!$E:$E,$E84,Cal_BOSort!$G:$G,$G84,Cal_BOSort!$I:$I,$H84)</f>
        <v>0</v>
      </c>
      <c r="AI84" s="18">
        <f>SUMIFS(Cal_BOSort!AI:AI,Cal_BOSort!$E:$E,$E84,Cal_BOSort!$G:$G,$G84,Cal_BOSort!$I:$I,$H84)</f>
        <v>0</v>
      </c>
      <c r="AJ84" s="18">
        <f>SUMIFS(Cal_BOSort!AJ:AJ,Cal_BOSort!$E:$E,$E84,Cal_BOSort!$G:$G,$G84,Cal_BOSort!$I:$I,$H84)</f>
        <v>0</v>
      </c>
      <c r="AK84" s="18">
        <f>SUMIFS(Cal_BOSort!AK:AK,Cal_BOSort!$E:$E,$E84,Cal_BOSort!$G:$G,$G84,Cal_BOSort!$I:$I,$H84)</f>
        <v>0</v>
      </c>
      <c r="AM84" s="18">
        <f t="shared" si="78"/>
        <v>0</v>
      </c>
      <c r="AN84" s="18">
        <f t="shared" si="82"/>
        <v>0</v>
      </c>
      <c r="AO84" s="18">
        <f t="shared" si="83"/>
        <v>0</v>
      </c>
      <c r="AP84" s="18">
        <f t="shared" si="79"/>
        <v>0</v>
      </c>
      <c r="AQ84" s="18">
        <f t="shared" si="80"/>
        <v>0</v>
      </c>
      <c r="AR84" s="18">
        <f t="shared" si="81"/>
        <v>0</v>
      </c>
    </row>
    <row r="85" spans="4:44">
      <c r="D85" s="3">
        <v>8</v>
      </c>
      <c r="E85" s="3" t="s">
        <v>24</v>
      </c>
      <c r="F85" s="101">
        <f>IFERROR(VLOOKUP($D85,Cal_BOSort!$D$234:$I$453,3,FALSE),0)</f>
        <v>0</v>
      </c>
      <c r="G85" s="101">
        <f>IFERROR(VLOOKUP($D85,Cal_BOSort!$D$234:$I$453,4,FALSE),0)</f>
        <v>0</v>
      </c>
      <c r="H85" s="101">
        <f>IFERROR(VLOOKUP($D85,Cal_BOSort!$D$234:$I$453,6,FALSE),0)</f>
        <v>0</v>
      </c>
      <c r="I85" s="102">
        <f>IFERROR(AVERAGEIFS(Cal_Decisions!$M:$M,Cal_Decisions!$E:$E,$E85,Cal_Decisions!$G:$G,$G85,Cal_Decisions!$I:$I,$H85),0)</f>
        <v>0</v>
      </c>
      <c r="L85" s="3" t="s">
        <v>106</v>
      </c>
      <c r="R85" s="14"/>
      <c r="T85" s="18"/>
      <c r="U85" s="18"/>
      <c r="V85" s="18"/>
      <c r="W85" s="18"/>
      <c r="X85" s="18"/>
      <c r="Y85" s="18">
        <f>SUMIFS(Cal_BOSort!Y:Y,Cal_BOSort!$E:$E,$E85,Cal_BOSort!$G:$G,$G85,Cal_BOSort!$I:$I,$H85)</f>
        <v>0</v>
      </c>
      <c r="Z85" s="18">
        <f>SUMIFS(Cal_BOSort!Z:Z,Cal_BOSort!$E:$E,$E85,Cal_BOSort!$G:$G,$G85,Cal_BOSort!$I:$I,$H85)</f>
        <v>0</v>
      </c>
      <c r="AA85" s="18">
        <f>SUMIFS(Cal_BOSort!AA:AA,Cal_BOSort!$E:$E,$E85,Cal_BOSort!$G:$G,$G85,Cal_BOSort!$I:$I,$H85)</f>
        <v>0</v>
      </c>
      <c r="AB85" s="18">
        <f>SUMIFS(Cal_BOSort!AB:AB,Cal_BOSort!$E:$E,$E85,Cal_BOSort!$G:$G,$G85,Cal_BOSort!$I:$I,$H85)</f>
        <v>0</v>
      </c>
      <c r="AC85" s="18">
        <f>SUMIFS(Cal_BOSort!AC:AC,Cal_BOSort!$E:$E,$E85,Cal_BOSort!$G:$G,$G85,Cal_BOSort!$I:$I,$H85)</f>
        <v>0</v>
      </c>
      <c r="AD85" s="18">
        <f>SUMIFS(Cal_BOSort!AD:AD,Cal_BOSort!$E:$E,$E85,Cal_BOSort!$G:$G,$G85,Cal_BOSort!$I:$I,$H85)</f>
        <v>0</v>
      </c>
      <c r="AE85" s="18">
        <f>SUMIFS(Cal_BOSort!AE:AE,Cal_BOSort!$E:$E,$E85,Cal_BOSort!$G:$G,$G85,Cal_BOSort!$I:$I,$H85)</f>
        <v>0</v>
      </c>
      <c r="AF85" s="18">
        <f>SUMIFS(Cal_BOSort!AF:AF,Cal_BOSort!$E:$E,$E85,Cal_BOSort!$G:$G,$G85,Cal_BOSort!$I:$I,$H85)</f>
        <v>0</v>
      </c>
      <c r="AG85" s="18">
        <f>SUMIFS(Cal_BOSort!AG:AG,Cal_BOSort!$E:$E,$E85,Cal_BOSort!$G:$G,$G85,Cal_BOSort!$I:$I,$H85)</f>
        <v>0</v>
      </c>
      <c r="AH85" s="18">
        <f>SUMIFS(Cal_BOSort!AH:AH,Cal_BOSort!$E:$E,$E85,Cal_BOSort!$G:$G,$G85,Cal_BOSort!$I:$I,$H85)</f>
        <v>0</v>
      </c>
      <c r="AI85" s="18">
        <f>SUMIFS(Cal_BOSort!AI:AI,Cal_BOSort!$E:$E,$E85,Cal_BOSort!$G:$G,$G85,Cal_BOSort!$I:$I,$H85)</f>
        <v>0</v>
      </c>
      <c r="AJ85" s="18">
        <f>SUMIFS(Cal_BOSort!AJ:AJ,Cal_BOSort!$E:$E,$E85,Cal_BOSort!$G:$G,$G85,Cal_BOSort!$I:$I,$H85)</f>
        <v>0</v>
      </c>
      <c r="AK85" s="18">
        <f>SUMIFS(Cal_BOSort!AK:AK,Cal_BOSort!$E:$E,$E85,Cal_BOSort!$G:$G,$G85,Cal_BOSort!$I:$I,$H85)</f>
        <v>0</v>
      </c>
      <c r="AM85" s="18">
        <f t="shared" si="78"/>
        <v>0</v>
      </c>
      <c r="AN85" s="18">
        <f t="shared" si="82"/>
        <v>0</v>
      </c>
      <c r="AO85" s="18">
        <f t="shared" si="83"/>
        <v>0</v>
      </c>
      <c r="AP85" s="18">
        <f t="shared" si="79"/>
        <v>0</v>
      </c>
      <c r="AQ85" s="18">
        <f t="shared" si="80"/>
        <v>0</v>
      </c>
      <c r="AR85" s="18">
        <f t="shared" si="81"/>
        <v>0</v>
      </c>
    </row>
    <row r="86" spans="4:44">
      <c r="D86" s="3">
        <v>9</v>
      </c>
      <c r="E86" s="3" t="s">
        <v>24</v>
      </c>
      <c r="F86" s="101">
        <f>IFERROR(VLOOKUP($D86,Cal_BOSort!$D$234:$I$453,3,FALSE),0)</f>
        <v>0</v>
      </c>
      <c r="G86" s="101">
        <f>IFERROR(VLOOKUP($D86,Cal_BOSort!$D$234:$I$453,4,FALSE),0)</f>
        <v>0</v>
      </c>
      <c r="H86" s="101">
        <f>IFERROR(VLOOKUP($D86,Cal_BOSort!$D$234:$I$453,6,FALSE),0)</f>
        <v>0</v>
      </c>
      <c r="I86" s="102">
        <f>IFERROR(AVERAGEIFS(Cal_Decisions!$M:$M,Cal_Decisions!$E:$E,$E86,Cal_Decisions!$G:$G,$G86,Cal_Decisions!$I:$I,$H86),0)</f>
        <v>0</v>
      </c>
      <c r="L86" s="3" t="s">
        <v>106</v>
      </c>
      <c r="R86" s="14"/>
      <c r="T86" s="18"/>
      <c r="U86" s="18"/>
      <c r="V86" s="18"/>
      <c r="W86" s="18"/>
      <c r="X86" s="18"/>
      <c r="Y86" s="18">
        <f>SUMIFS(Cal_BOSort!Y:Y,Cal_BOSort!$E:$E,$E86,Cal_BOSort!$G:$G,$G86,Cal_BOSort!$I:$I,$H86)</f>
        <v>0</v>
      </c>
      <c r="Z86" s="18">
        <f>SUMIFS(Cal_BOSort!Z:Z,Cal_BOSort!$E:$E,$E86,Cal_BOSort!$G:$G,$G86,Cal_BOSort!$I:$I,$H86)</f>
        <v>0</v>
      </c>
      <c r="AA86" s="18">
        <f>SUMIFS(Cal_BOSort!AA:AA,Cal_BOSort!$E:$E,$E86,Cal_BOSort!$G:$G,$G86,Cal_BOSort!$I:$I,$H86)</f>
        <v>0</v>
      </c>
      <c r="AB86" s="18">
        <f>SUMIFS(Cal_BOSort!AB:AB,Cal_BOSort!$E:$E,$E86,Cal_BOSort!$G:$G,$G86,Cal_BOSort!$I:$I,$H86)</f>
        <v>0</v>
      </c>
      <c r="AC86" s="18">
        <f>SUMIFS(Cal_BOSort!AC:AC,Cal_BOSort!$E:$E,$E86,Cal_BOSort!$G:$G,$G86,Cal_BOSort!$I:$I,$H86)</f>
        <v>0</v>
      </c>
      <c r="AD86" s="18">
        <f>SUMIFS(Cal_BOSort!AD:AD,Cal_BOSort!$E:$E,$E86,Cal_BOSort!$G:$G,$G86,Cal_BOSort!$I:$I,$H86)</f>
        <v>0</v>
      </c>
      <c r="AE86" s="18">
        <f>SUMIFS(Cal_BOSort!AE:AE,Cal_BOSort!$E:$E,$E86,Cal_BOSort!$G:$G,$G86,Cal_BOSort!$I:$I,$H86)</f>
        <v>0</v>
      </c>
      <c r="AF86" s="18">
        <f>SUMIFS(Cal_BOSort!AF:AF,Cal_BOSort!$E:$E,$E86,Cal_BOSort!$G:$G,$G86,Cal_BOSort!$I:$I,$H86)</f>
        <v>0</v>
      </c>
      <c r="AG86" s="18">
        <f>SUMIFS(Cal_BOSort!AG:AG,Cal_BOSort!$E:$E,$E86,Cal_BOSort!$G:$G,$G86,Cal_BOSort!$I:$I,$H86)</f>
        <v>0</v>
      </c>
      <c r="AH86" s="18">
        <f>SUMIFS(Cal_BOSort!AH:AH,Cal_BOSort!$E:$E,$E86,Cal_BOSort!$G:$G,$G86,Cal_BOSort!$I:$I,$H86)</f>
        <v>0</v>
      </c>
      <c r="AI86" s="18">
        <f>SUMIFS(Cal_BOSort!AI:AI,Cal_BOSort!$E:$E,$E86,Cal_BOSort!$G:$G,$G86,Cal_BOSort!$I:$I,$H86)</f>
        <v>0</v>
      </c>
      <c r="AJ86" s="18">
        <f>SUMIFS(Cal_BOSort!AJ:AJ,Cal_BOSort!$E:$E,$E86,Cal_BOSort!$G:$G,$G86,Cal_BOSort!$I:$I,$H86)</f>
        <v>0</v>
      </c>
      <c r="AK86" s="18">
        <f>SUMIFS(Cal_BOSort!AK:AK,Cal_BOSort!$E:$E,$E86,Cal_BOSort!$G:$G,$G86,Cal_BOSort!$I:$I,$H86)</f>
        <v>0</v>
      </c>
      <c r="AM86" s="18">
        <f t="shared" si="78"/>
        <v>0</v>
      </c>
      <c r="AN86" s="18">
        <f t="shared" si="82"/>
        <v>0</v>
      </c>
      <c r="AO86" s="18">
        <f t="shared" si="83"/>
        <v>0</v>
      </c>
      <c r="AP86" s="18">
        <f t="shared" si="79"/>
        <v>0</v>
      </c>
      <c r="AQ86" s="18">
        <f t="shared" si="80"/>
        <v>0</v>
      </c>
      <c r="AR86" s="18">
        <f t="shared" si="81"/>
        <v>0</v>
      </c>
    </row>
    <row r="87" spans="4:44">
      <c r="D87" s="3">
        <v>10</v>
      </c>
      <c r="E87" s="3" t="s">
        <v>24</v>
      </c>
      <c r="F87" s="101">
        <f>IFERROR(VLOOKUP($D87,Cal_BOSort!$D$234:$I$453,3,FALSE),0)</f>
        <v>0</v>
      </c>
      <c r="G87" s="101">
        <f>IFERROR(VLOOKUP($D87,Cal_BOSort!$D$234:$I$453,4,FALSE),0)</f>
        <v>0</v>
      </c>
      <c r="H87" s="101">
        <f>IFERROR(VLOOKUP($D87,Cal_BOSort!$D$234:$I$453,6,FALSE),0)</f>
        <v>0</v>
      </c>
      <c r="I87" s="102">
        <f>IFERROR(AVERAGEIFS(Cal_Decisions!$M:$M,Cal_Decisions!$E:$E,$E87,Cal_Decisions!$G:$G,$G87,Cal_Decisions!$I:$I,$H87),0)</f>
        <v>0</v>
      </c>
      <c r="L87" s="3" t="s">
        <v>106</v>
      </c>
      <c r="R87" s="14"/>
      <c r="T87" s="18"/>
      <c r="U87" s="18"/>
      <c r="V87" s="18"/>
      <c r="W87" s="18"/>
      <c r="X87" s="18"/>
      <c r="Y87" s="18">
        <f>SUMIFS(Cal_BOSort!Y:Y,Cal_BOSort!$E:$E,$E87,Cal_BOSort!$G:$G,$G87,Cal_BOSort!$I:$I,$H87)</f>
        <v>0</v>
      </c>
      <c r="Z87" s="18">
        <f>SUMIFS(Cal_BOSort!Z:Z,Cal_BOSort!$E:$E,$E87,Cal_BOSort!$G:$G,$G87,Cal_BOSort!$I:$I,$H87)</f>
        <v>0</v>
      </c>
      <c r="AA87" s="18">
        <f>SUMIFS(Cal_BOSort!AA:AA,Cal_BOSort!$E:$E,$E87,Cal_BOSort!$G:$G,$G87,Cal_BOSort!$I:$I,$H87)</f>
        <v>0</v>
      </c>
      <c r="AB87" s="18">
        <f>SUMIFS(Cal_BOSort!AB:AB,Cal_BOSort!$E:$E,$E87,Cal_BOSort!$G:$G,$G87,Cal_BOSort!$I:$I,$H87)</f>
        <v>0</v>
      </c>
      <c r="AC87" s="18">
        <f>SUMIFS(Cal_BOSort!AC:AC,Cal_BOSort!$E:$E,$E87,Cal_BOSort!$G:$G,$G87,Cal_BOSort!$I:$I,$H87)</f>
        <v>0</v>
      </c>
      <c r="AD87" s="18">
        <f>SUMIFS(Cal_BOSort!AD:AD,Cal_BOSort!$E:$E,$E87,Cal_BOSort!$G:$G,$G87,Cal_BOSort!$I:$I,$H87)</f>
        <v>0</v>
      </c>
      <c r="AE87" s="18">
        <f>SUMIFS(Cal_BOSort!AE:AE,Cal_BOSort!$E:$E,$E87,Cal_BOSort!$G:$G,$G87,Cal_BOSort!$I:$I,$H87)</f>
        <v>0</v>
      </c>
      <c r="AF87" s="18">
        <f>SUMIFS(Cal_BOSort!AF:AF,Cal_BOSort!$E:$E,$E87,Cal_BOSort!$G:$G,$G87,Cal_BOSort!$I:$I,$H87)</f>
        <v>0</v>
      </c>
      <c r="AG87" s="18">
        <f>SUMIFS(Cal_BOSort!AG:AG,Cal_BOSort!$E:$E,$E87,Cal_BOSort!$G:$G,$G87,Cal_BOSort!$I:$I,$H87)</f>
        <v>0</v>
      </c>
      <c r="AH87" s="18">
        <f>SUMIFS(Cal_BOSort!AH:AH,Cal_BOSort!$E:$E,$E87,Cal_BOSort!$G:$G,$G87,Cal_BOSort!$I:$I,$H87)</f>
        <v>0</v>
      </c>
      <c r="AI87" s="18">
        <f>SUMIFS(Cal_BOSort!AI:AI,Cal_BOSort!$E:$E,$E87,Cal_BOSort!$G:$G,$G87,Cal_BOSort!$I:$I,$H87)</f>
        <v>0</v>
      </c>
      <c r="AJ87" s="18">
        <f>SUMIFS(Cal_BOSort!AJ:AJ,Cal_BOSort!$E:$E,$E87,Cal_BOSort!$G:$G,$G87,Cal_BOSort!$I:$I,$H87)</f>
        <v>0</v>
      </c>
      <c r="AK87" s="18">
        <f>SUMIFS(Cal_BOSort!AK:AK,Cal_BOSort!$E:$E,$E87,Cal_BOSort!$G:$G,$G87,Cal_BOSort!$I:$I,$H87)</f>
        <v>0</v>
      </c>
      <c r="AM87" s="18">
        <f t="shared" si="78"/>
        <v>0</v>
      </c>
      <c r="AN87" s="18">
        <f t="shared" si="82"/>
        <v>0</v>
      </c>
      <c r="AO87" s="18">
        <f t="shared" si="83"/>
        <v>0</v>
      </c>
      <c r="AP87" s="18">
        <f t="shared" si="79"/>
        <v>0</v>
      </c>
      <c r="AQ87" s="18">
        <f t="shared" si="80"/>
        <v>0</v>
      </c>
      <c r="AR87" s="18">
        <f t="shared" si="81"/>
        <v>0</v>
      </c>
    </row>
    <row r="88" spans="4:44">
      <c r="D88" s="3">
        <v>11</v>
      </c>
      <c r="E88" s="3" t="s">
        <v>24</v>
      </c>
      <c r="F88" s="101">
        <f>IFERROR(VLOOKUP($D88,Cal_BOSort!$D$234:$I$453,3,FALSE),0)</f>
        <v>0</v>
      </c>
      <c r="G88" s="101">
        <f>IFERROR(VLOOKUP($D88,Cal_BOSort!$D$234:$I$453,4,FALSE),0)</f>
        <v>0</v>
      </c>
      <c r="H88" s="101">
        <f>IFERROR(VLOOKUP($D88,Cal_BOSort!$D$234:$I$453,6,FALSE),0)</f>
        <v>0</v>
      </c>
      <c r="I88" s="102">
        <f>IFERROR(AVERAGEIFS(Cal_Decisions!$M:$M,Cal_Decisions!$E:$E,$E88,Cal_Decisions!$G:$G,$G88,Cal_Decisions!$I:$I,$H88),0)</f>
        <v>0</v>
      </c>
      <c r="L88" s="3" t="s">
        <v>106</v>
      </c>
      <c r="R88" s="14"/>
      <c r="T88" s="18"/>
      <c r="U88" s="18"/>
      <c r="V88" s="18"/>
      <c r="W88" s="18"/>
      <c r="X88" s="18"/>
      <c r="Y88" s="18">
        <f>SUMIFS(Cal_BOSort!Y:Y,Cal_BOSort!$E:$E,$E88,Cal_BOSort!$G:$G,$G88,Cal_BOSort!$I:$I,$H88)</f>
        <v>0</v>
      </c>
      <c r="Z88" s="18">
        <f>SUMIFS(Cal_BOSort!Z:Z,Cal_BOSort!$E:$E,$E88,Cal_BOSort!$G:$G,$G88,Cal_BOSort!$I:$I,$H88)</f>
        <v>0</v>
      </c>
      <c r="AA88" s="18">
        <f>SUMIFS(Cal_BOSort!AA:AA,Cal_BOSort!$E:$E,$E88,Cal_BOSort!$G:$G,$G88,Cal_BOSort!$I:$I,$H88)</f>
        <v>0</v>
      </c>
      <c r="AB88" s="18">
        <f>SUMIFS(Cal_BOSort!AB:AB,Cal_BOSort!$E:$E,$E88,Cal_BOSort!$G:$G,$G88,Cal_BOSort!$I:$I,$H88)</f>
        <v>0</v>
      </c>
      <c r="AC88" s="18">
        <f>SUMIFS(Cal_BOSort!AC:AC,Cal_BOSort!$E:$E,$E88,Cal_BOSort!$G:$G,$G88,Cal_BOSort!$I:$I,$H88)</f>
        <v>0</v>
      </c>
      <c r="AD88" s="18">
        <f>SUMIFS(Cal_BOSort!AD:AD,Cal_BOSort!$E:$E,$E88,Cal_BOSort!$G:$G,$G88,Cal_BOSort!$I:$I,$H88)</f>
        <v>0</v>
      </c>
      <c r="AE88" s="18">
        <f>SUMIFS(Cal_BOSort!AE:AE,Cal_BOSort!$E:$E,$E88,Cal_BOSort!$G:$G,$G88,Cal_BOSort!$I:$I,$H88)</f>
        <v>0</v>
      </c>
      <c r="AF88" s="18">
        <f>SUMIFS(Cal_BOSort!AF:AF,Cal_BOSort!$E:$E,$E88,Cal_BOSort!$G:$G,$G88,Cal_BOSort!$I:$I,$H88)</f>
        <v>0</v>
      </c>
      <c r="AG88" s="18">
        <f>SUMIFS(Cal_BOSort!AG:AG,Cal_BOSort!$E:$E,$E88,Cal_BOSort!$G:$G,$G88,Cal_BOSort!$I:$I,$H88)</f>
        <v>0</v>
      </c>
      <c r="AH88" s="18">
        <f>SUMIFS(Cal_BOSort!AH:AH,Cal_BOSort!$E:$E,$E88,Cal_BOSort!$G:$G,$G88,Cal_BOSort!$I:$I,$H88)</f>
        <v>0</v>
      </c>
      <c r="AI88" s="18">
        <f>SUMIFS(Cal_BOSort!AI:AI,Cal_BOSort!$E:$E,$E88,Cal_BOSort!$G:$G,$G88,Cal_BOSort!$I:$I,$H88)</f>
        <v>0</v>
      </c>
      <c r="AJ88" s="18">
        <f>SUMIFS(Cal_BOSort!AJ:AJ,Cal_BOSort!$E:$E,$E88,Cal_BOSort!$G:$G,$G88,Cal_BOSort!$I:$I,$H88)</f>
        <v>0</v>
      </c>
      <c r="AK88" s="18">
        <f>SUMIFS(Cal_BOSort!AK:AK,Cal_BOSort!$E:$E,$E88,Cal_BOSort!$G:$G,$G88,Cal_BOSort!$I:$I,$H88)</f>
        <v>0</v>
      </c>
      <c r="AM88" s="18">
        <f t="shared" si="78"/>
        <v>0</v>
      </c>
      <c r="AN88" s="18">
        <f t="shared" si="82"/>
        <v>0</v>
      </c>
      <c r="AO88" s="18">
        <f t="shared" si="83"/>
        <v>0</v>
      </c>
      <c r="AP88" s="18">
        <f t="shared" si="79"/>
        <v>0</v>
      </c>
      <c r="AQ88" s="18">
        <f t="shared" si="80"/>
        <v>0</v>
      </c>
      <c r="AR88" s="18">
        <f t="shared" si="81"/>
        <v>0</v>
      </c>
    </row>
    <row r="89" spans="4:44">
      <c r="D89" s="3">
        <v>12</v>
      </c>
      <c r="E89" s="3" t="s">
        <v>24</v>
      </c>
      <c r="F89" s="101">
        <f>IFERROR(VLOOKUP($D89,Cal_BOSort!$D$234:$I$453,3,FALSE),0)</f>
        <v>0</v>
      </c>
      <c r="G89" s="101">
        <f>IFERROR(VLOOKUP($D89,Cal_BOSort!$D$234:$I$453,4,FALSE),0)</f>
        <v>0</v>
      </c>
      <c r="H89" s="101">
        <f>IFERROR(VLOOKUP($D89,Cal_BOSort!$D$234:$I$453,6,FALSE),0)</f>
        <v>0</v>
      </c>
      <c r="I89" s="102">
        <f>IFERROR(AVERAGEIFS(Cal_Decisions!$M:$M,Cal_Decisions!$E:$E,$E89,Cal_Decisions!$G:$G,$G89,Cal_Decisions!$I:$I,$H89),0)</f>
        <v>0</v>
      </c>
      <c r="L89" s="3" t="s">
        <v>106</v>
      </c>
      <c r="R89" s="14"/>
      <c r="T89" s="18"/>
      <c r="U89" s="18"/>
      <c r="V89" s="18"/>
      <c r="W89" s="18"/>
      <c r="X89" s="18"/>
      <c r="Y89" s="18">
        <f>SUMIFS(Cal_BOSort!Y:Y,Cal_BOSort!$E:$E,$E89,Cal_BOSort!$G:$G,$G89,Cal_BOSort!$I:$I,$H89)</f>
        <v>0</v>
      </c>
      <c r="Z89" s="18">
        <f>SUMIFS(Cal_BOSort!Z:Z,Cal_BOSort!$E:$E,$E89,Cal_BOSort!$G:$G,$G89,Cal_BOSort!$I:$I,$H89)</f>
        <v>0</v>
      </c>
      <c r="AA89" s="18">
        <f>SUMIFS(Cal_BOSort!AA:AA,Cal_BOSort!$E:$E,$E89,Cal_BOSort!$G:$G,$G89,Cal_BOSort!$I:$I,$H89)</f>
        <v>0</v>
      </c>
      <c r="AB89" s="18">
        <f>SUMIFS(Cal_BOSort!AB:AB,Cal_BOSort!$E:$E,$E89,Cal_BOSort!$G:$G,$G89,Cal_BOSort!$I:$I,$H89)</f>
        <v>0</v>
      </c>
      <c r="AC89" s="18">
        <f>SUMIFS(Cal_BOSort!AC:AC,Cal_BOSort!$E:$E,$E89,Cal_BOSort!$G:$G,$G89,Cal_BOSort!$I:$I,$H89)</f>
        <v>0</v>
      </c>
      <c r="AD89" s="18">
        <f>SUMIFS(Cal_BOSort!AD:AD,Cal_BOSort!$E:$E,$E89,Cal_BOSort!$G:$G,$G89,Cal_BOSort!$I:$I,$H89)</f>
        <v>0</v>
      </c>
      <c r="AE89" s="18">
        <f>SUMIFS(Cal_BOSort!AE:AE,Cal_BOSort!$E:$E,$E89,Cal_BOSort!$G:$G,$G89,Cal_BOSort!$I:$I,$H89)</f>
        <v>0</v>
      </c>
      <c r="AF89" s="18">
        <f>SUMIFS(Cal_BOSort!AF:AF,Cal_BOSort!$E:$E,$E89,Cal_BOSort!$G:$G,$G89,Cal_BOSort!$I:$I,$H89)</f>
        <v>0</v>
      </c>
      <c r="AG89" s="18">
        <f>SUMIFS(Cal_BOSort!AG:AG,Cal_BOSort!$E:$E,$E89,Cal_BOSort!$G:$G,$G89,Cal_BOSort!$I:$I,$H89)</f>
        <v>0</v>
      </c>
      <c r="AH89" s="18">
        <f>SUMIFS(Cal_BOSort!AH:AH,Cal_BOSort!$E:$E,$E89,Cal_BOSort!$G:$G,$G89,Cal_BOSort!$I:$I,$H89)</f>
        <v>0</v>
      </c>
      <c r="AI89" s="18">
        <f>SUMIFS(Cal_BOSort!AI:AI,Cal_BOSort!$E:$E,$E89,Cal_BOSort!$G:$G,$G89,Cal_BOSort!$I:$I,$H89)</f>
        <v>0</v>
      </c>
      <c r="AJ89" s="18">
        <f>SUMIFS(Cal_BOSort!AJ:AJ,Cal_BOSort!$E:$E,$E89,Cal_BOSort!$G:$G,$G89,Cal_BOSort!$I:$I,$H89)</f>
        <v>0</v>
      </c>
      <c r="AK89" s="18">
        <f>SUMIFS(Cal_BOSort!AK:AK,Cal_BOSort!$E:$E,$E89,Cal_BOSort!$G:$G,$G89,Cal_BOSort!$I:$I,$H89)</f>
        <v>0</v>
      </c>
      <c r="AM89" s="18">
        <f t="shared" si="78"/>
        <v>0</v>
      </c>
      <c r="AN89" s="18">
        <f t="shared" si="82"/>
        <v>0</v>
      </c>
      <c r="AO89" s="18">
        <f t="shared" si="83"/>
        <v>0</v>
      </c>
      <c r="AP89" s="18">
        <f t="shared" si="79"/>
        <v>0</v>
      </c>
      <c r="AQ89" s="18">
        <f t="shared" si="80"/>
        <v>0</v>
      </c>
      <c r="AR89" s="18">
        <f t="shared" si="81"/>
        <v>0</v>
      </c>
    </row>
    <row r="90" spans="4:44">
      <c r="D90" s="3">
        <v>13</v>
      </c>
      <c r="E90" s="3" t="s">
        <v>24</v>
      </c>
      <c r="F90" s="101">
        <f>IFERROR(VLOOKUP($D90,Cal_BOSort!$D$234:$I$453,3,FALSE),0)</f>
        <v>0</v>
      </c>
      <c r="G90" s="101">
        <f>IFERROR(VLOOKUP($D90,Cal_BOSort!$D$234:$I$453,4,FALSE),0)</f>
        <v>0</v>
      </c>
      <c r="H90" s="101">
        <f>IFERROR(VLOOKUP($D90,Cal_BOSort!$D$234:$I$453,6,FALSE),0)</f>
        <v>0</v>
      </c>
      <c r="I90" s="102">
        <f>IFERROR(AVERAGEIFS(Cal_Decisions!$M:$M,Cal_Decisions!$E:$E,$E90,Cal_Decisions!$G:$G,$G90,Cal_Decisions!$I:$I,$H90),0)</f>
        <v>0</v>
      </c>
      <c r="L90" s="3" t="s">
        <v>106</v>
      </c>
      <c r="R90" s="14"/>
      <c r="T90" s="18"/>
      <c r="U90" s="18"/>
      <c r="V90" s="18"/>
      <c r="W90" s="18"/>
      <c r="X90" s="18"/>
      <c r="Y90" s="18">
        <f>SUMIFS(Cal_BOSort!Y:Y,Cal_BOSort!$E:$E,$E90,Cal_BOSort!$G:$G,$G90,Cal_BOSort!$I:$I,$H90)</f>
        <v>0</v>
      </c>
      <c r="Z90" s="18">
        <f>SUMIFS(Cal_BOSort!Z:Z,Cal_BOSort!$E:$E,$E90,Cal_BOSort!$G:$G,$G90,Cal_BOSort!$I:$I,$H90)</f>
        <v>0</v>
      </c>
      <c r="AA90" s="18">
        <f>SUMIFS(Cal_BOSort!AA:AA,Cal_BOSort!$E:$E,$E90,Cal_BOSort!$G:$G,$G90,Cal_BOSort!$I:$I,$H90)</f>
        <v>0</v>
      </c>
      <c r="AB90" s="18">
        <f>SUMIFS(Cal_BOSort!AB:AB,Cal_BOSort!$E:$E,$E90,Cal_BOSort!$G:$G,$G90,Cal_BOSort!$I:$I,$H90)</f>
        <v>0</v>
      </c>
      <c r="AC90" s="18">
        <f>SUMIFS(Cal_BOSort!AC:AC,Cal_BOSort!$E:$E,$E90,Cal_BOSort!$G:$G,$G90,Cal_BOSort!$I:$I,$H90)</f>
        <v>0</v>
      </c>
      <c r="AD90" s="18">
        <f>SUMIFS(Cal_BOSort!AD:AD,Cal_BOSort!$E:$E,$E90,Cal_BOSort!$G:$G,$G90,Cal_BOSort!$I:$I,$H90)</f>
        <v>0</v>
      </c>
      <c r="AE90" s="18">
        <f>SUMIFS(Cal_BOSort!AE:AE,Cal_BOSort!$E:$E,$E90,Cal_BOSort!$G:$G,$G90,Cal_BOSort!$I:$I,$H90)</f>
        <v>0</v>
      </c>
      <c r="AF90" s="18">
        <f>SUMIFS(Cal_BOSort!AF:AF,Cal_BOSort!$E:$E,$E90,Cal_BOSort!$G:$G,$G90,Cal_BOSort!$I:$I,$H90)</f>
        <v>0</v>
      </c>
      <c r="AG90" s="18">
        <f>SUMIFS(Cal_BOSort!AG:AG,Cal_BOSort!$E:$E,$E90,Cal_BOSort!$G:$G,$G90,Cal_BOSort!$I:$I,$H90)</f>
        <v>0</v>
      </c>
      <c r="AH90" s="18">
        <f>SUMIFS(Cal_BOSort!AH:AH,Cal_BOSort!$E:$E,$E90,Cal_BOSort!$G:$G,$G90,Cal_BOSort!$I:$I,$H90)</f>
        <v>0</v>
      </c>
      <c r="AI90" s="18">
        <f>SUMIFS(Cal_BOSort!AI:AI,Cal_BOSort!$E:$E,$E90,Cal_BOSort!$G:$G,$G90,Cal_BOSort!$I:$I,$H90)</f>
        <v>0</v>
      </c>
      <c r="AJ90" s="18">
        <f>SUMIFS(Cal_BOSort!AJ:AJ,Cal_BOSort!$E:$E,$E90,Cal_BOSort!$G:$G,$G90,Cal_BOSort!$I:$I,$H90)</f>
        <v>0</v>
      </c>
      <c r="AK90" s="18">
        <f>SUMIFS(Cal_BOSort!AK:AK,Cal_BOSort!$E:$E,$E90,Cal_BOSort!$G:$G,$G90,Cal_BOSort!$I:$I,$H90)</f>
        <v>0</v>
      </c>
      <c r="AM90" s="18">
        <f t="shared" si="78"/>
        <v>0</v>
      </c>
      <c r="AN90" s="18">
        <f t="shared" si="82"/>
        <v>0</v>
      </c>
      <c r="AO90" s="18">
        <f t="shared" si="83"/>
        <v>0</v>
      </c>
      <c r="AP90" s="18">
        <f t="shared" si="79"/>
        <v>0</v>
      </c>
      <c r="AQ90" s="18">
        <f t="shared" si="80"/>
        <v>0</v>
      </c>
      <c r="AR90" s="18">
        <f t="shared" si="81"/>
        <v>0</v>
      </c>
    </row>
    <row r="91" spans="4:44">
      <c r="D91" s="3">
        <v>14</v>
      </c>
      <c r="E91" s="3" t="s">
        <v>24</v>
      </c>
      <c r="F91" s="101">
        <f>IFERROR(VLOOKUP($D91,Cal_BOSort!$D$234:$I$453,3,FALSE),0)</f>
        <v>0</v>
      </c>
      <c r="G91" s="101">
        <f>IFERROR(VLOOKUP($D91,Cal_BOSort!$D$234:$I$453,4,FALSE),0)</f>
        <v>0</v>
      </c>
      <c r="H91" s="101">
        <f>IFERROR(VLOOKUP($D91,Cal_BOSort!$D$234:$I$453,6,FALSE),0)</f>
        <v>0</v>
      </c>
      <c r="I91" s="102">
        <f>IFERROR(AVERAGEIFS(Cal_Decisions!$M:$M,Cal_Decisions!$E:$E,$E91,Cal_Decisions!$G:$G,$G91,Cal_Decisions!$I:$I,$H91),0)</f>
        <v>0</v>
      </c>
      <c r="L91" s="3" t="s">
        <v>106</v>
      </c>
      <c r="R91" s="14"/>
      <c r="T91" s="18"/>
      <c r="U91" s="18"/>
      <c r="V91" s="18"/>
      <c r="W91" s="18"/>
      <c r="X91" s="18"/>
      <c r="Y91" s="18">
        <f>SUMIFS(Cal_BOSort!Y:Y,Cal_BOSort!$E:$E,$E91,Cal_BOSort!$G:$G,$G91,Cal_BOSort!$I:$I,$H91)</f>
        <v>0</v>
      </c>
      <c r="Z91" s="18">
        <f>SUMIFS(Cal_BOSort!Z:Z,Cal_BOSort!$E:$E,$E91,Cal_BOSort!$G:$G,$G91,Cal_BOSort!$I:$I,$H91)</f>
        <v>0</v>
      </c>
      <c r="AA91" s="18">
        <f>SUMIFS(Cal_BOSort!AA:AA,Cal_BOSort!$E:$E,$E91,Cal_BOSort!$G:$G,$G91,Cal_BOSort!$I:$I,$H91)</f>
        <v>0</v>
      </c>
      <c r="AB91" s="18">
        <f>SUMIFS(Cal_BOSort!AB:AB,Cal_BOSort!$E:$E,$E91,Cal_BOSort!$G:$G,$G91,Cal_BOSort!$I:$I,$H91)</f>
        <v>0</v>
      </c>
      <c r="AC91" s="18">
        <f>SUMIFS(Cal_BOSort!AC:AC,Cal_BOSort!$E:$E,$E91,Cal_BOSort!$G:$G,$G91,Cal_BOSort!$I:$I,$H91)</f>
        <v>0</v>
      </c>
      <c r="AD91" s="18">
        <f>SUMIFS(Cal_BOSort!AD:AD,Cal_BOSort!$E:$E,$E91,Cal_BOSort!$G:$G,$G91,Cal_BOSort!$I:$I,$H91)</f>
        <v>0</v>
      </c>
      <c r="AE91" s="18">
        <f>SUMIFS(Cal_BOSort!AE:AE,Cal_BOSort!$E:$E,$E91,Cal_BOSort!$G:$G,$G91,Cal_BOSort!$I:$I,$H91)</f>
        <v>0</v>
      </c>
      <c r="AF91" s="18">
        <f>SUMIFS(Cal_BOSort!AF:AF,Cal_BOSort!$E:$E,$E91,Cal_BOSort!$G:$G,$G91,Cal_BOSort!$I:$I,$H91)</f>
        <v>0</v>
      </c>
      <c r="AG91" s="18">
        <f>SUMIFS(Cal_BOSort!AG:AG,Cal_BOSort!$E:$E,$E91,Cal_BOSort!$G:$G,$G91,Cal_BOSort!$I:$I,$H91)</f>
        <v>0</v>
      </c>
      <c r="AH91" s="18">
        <f>SUMIFS(Cal_BOSort!AH:AH,Cal_BOSort!$E:$E,$E91,Cal_BOSort!$G:$G,$G91,Cal_BOSort!$I:$I,$H91)</f>
        <v>0</v>
      </c>
      <c r="AI91" s="18">
        <f>SUMIFS(Cal_BOSort!AI:AI,Cal_BOSort!$E:$E,$E91,Cal_BOSort!$G:$G,$G91,Cal_BOSort!$I:$I,$H91)</f>
        <v>0</v>
      </c>
      <c r="AJ91" s="18">
        <f>SUMIFS(Cal_BOSort!AJ:AJ,Cal_BOSort!$E:$E,$E91,Cal_BOSort!$G:$G,$G91,Cal_BOSort!$I:$I,$H91)</f>
        <v>0</v>
      </c>
      <c r="AK91" s="18">
        <f>SUMIFS(Cal_BOSort!AK:AK,Cal_BOSort!$E:$E,$E91,Cal_BOSort!$G:$G,$G91,Cal_BOSort!$I:$I,$H91)</f>
        <v>0</v>
      </c>
      <c r="AM91" s="18">
        <f t="shared" si="78"/>
        <v>0</v>
      </c>
      <c r="AN91" s="18">
        <f t="shared" si="82"/>
        <v>0</v>
      </c>
      <c r="AO91" s="18">
        <f t="shared" si="83"/>
        <v>0</v>
      </c>
      <c r="AP91" s="18">
        <f t="shared" si="79"/>
        <v>0</v>
      </c>
      <c r="AQ91" s="18">
        <f t="shared" si="80"/>
        <v>0</v>
      </c>
      <c r="AR91" s="18">
        <f t="shared" si="81"/>
        <v>0</v>
      </c>
    </row>
    <row r="92" spans="4:44">
      <c r="D92" s="3">
        <v>15</v>
      </c>
      <c r="E92" s="3" t="s">
        <v>24</v>
      </c>
      <c r="F92" s="101">
        <f>IFERROR(VLOOKUP($D92,Cal_BOSort!$D$234:$I$453,3,FALSE),0)</f>
        <v>0</v>
      </c>
      <c r="G92" s="101">
        <f>IFERROR(VLOOKUP($D92,Cal_BOSort!$D$234:$I$453,4,FALSE),0)</f>
        <v>0</v>
      </c>
      <c r="H92" s="101">
        <f>IFERROR(VLOOKUP($D92,Cal_BOSort!$D$234:$I$453,6,FALSE),0)</f>
        <v>0</v>
      </c>
      <c r="I92" s="102">
        <f>IFERROR(AVERAGEIFS(Cal_Decisions!$M:$M,Cal_Decisions!$E:$E,$E92,Cal_Decisions!$G:$G,$G92,Cal_Decisions!$I:$I,$H92),0)</f>
        <v>0</v>
      </c>
      <c r="L92" s="3" t="s">
        <v>106</v>
      </c>
      <c r="R92" s="14"/>
      <c r="T92" s="18"/>
      <c r="U92" s="18"/>
      <c r="V92" s="18"/>
      <c r="W92" s="18"/>
      <c r="X92" s="18"/>
      <c r="Y92" s="18">
        <f>SUMIFS(Cal_BOSort!Y:Y,Cal_BOSort!$E:$E,$E92,Cal_BOSort!$G:$G,$G92,Cal_BOSort!$I:$I,$H92)</f>
        <v>0</v>
      </c>
      <c r="Z92" s="18">
        <f>SUMIFS(Cal_BOSort!Z:Z,Cal_BOSort!$E:$E,$E92,Cal_BOSort!$G:$G,$G92,Cal_BOSort!$I:$I,$H92)</f>
        <v>0</v>
      </c>
      <c r="AA92" s="18">
        <f>SUMIFS(Cal_BOSort!AA:AA,Cal_BOSort!$E:$E,$E92,Cal_BOSort!$G:$G,$G92,Cal_BOSort!$I:$I,$H92)</f>
        <v>0</v>
      </c>
      <c r="AB92" s="18">
        <f>SUMIFS(Cal_BOSort!AB:AB,Cal_BOSort!$E:$E,$E92,Cal_BOSort!$G:$G,$G92,Cal_BOSort!$I:$I,$H92)</f>
        <v>0</v>
      </c>
      <c r="AC92" s="18">
        <f>SUMIFS(Cal_BOSort!AC:AC,Cal_BOSort!$E:$E,$E92,Cal_BOSort!$G:$G,$G92,Cal_BOSort!$I:$I,$H92)</f>
        <v>0</v>
      </c>
      <c r="AD92" s="18">
        <f>SUMIFS(Cal_BOSort!AD:AD,Cal_BOSort!$E:$E,$E92,Cal_BOSort!$G:$G,$G92,Cal_BOSort!$I:$I,$H92)</f>
        <v>0</v>
      </c>
      <c r="AE92" s="18">
        <f>SUMIFS(Cal_BOSort!AE:AE,Cal_BOSort!$E:$E,$E92,Cal_BOSort!$G:$G,$G92,Cal_BOSort!$I:$I,$H92)</f>
        <v>0</v>
      </c>
      <c r="AF92" s="18">
        <f>SUMIFS(Cal_BOSort!AF:AF,Cal_BOSort!$E:$E,$E92,Cal_BOSort!$G:$G,$G92,Cal_BOSort!$I:$I,$H92)</f>
        <v>0</v>
      </c>
      <c r="AG92" s="18">
        <f>SUMIFS(Cal_BOSort!AG:AG,Cal_BOSort!$E:$E,$E92,Cal_BOSort!$G:$G,$G92,Cal_BOSort!$I:$I,$H92)</f>
        <v>0</v>
      </c>
      <c r="AH92" s="18">
        <f>SUMIFS(Cal_BOSort!AH:AH,Cal_BOSort!$E:$E,$E92,Cal_BOSort!$G:$G,$G92,Cal_BOSort!$I:$I,$H92)</f>
        <v>0</v>
      </c>
      <c r="AI92" s="18">
        <f>SUMIFS(Cal_BOSort!AI:AI,Cal_BOSort!$E:$E,$E92,Cal_BOSort!$G:$G,$G92,Cal_BOSort!$I:$I,$H92)</f>
        <v>0</v>
      </c>
      <c r="AJ92" s="18">
        <f>SUMIFS(Cal_BOSort!AJ:AJ,Cal_BOSort!$E:$E,$E92,Cal_BOSort!$G:$G,$G92,Cal_BOSort!$I:$I,$H92)</f>
        <v>0</v>
      </c>
      <c r="AK92" s="18">
        <f>SUMIFS(Cal_BOSort!AK:AK,Cal_BOSort!$E:$E,$E92,Cal_BOSort!$G:$G,$G92,Cal_BOSort!$I:$I,$H92)</f>
        <v>0</v>
      </c>
      <c r="AM92" s="18">
        <f t="shared" si="78"/>
        <v>0</v>
      </c>
      <c r="AN92" s="18">
        <f t="shared" si="82"/>
        <v>0</v>
      </c>
      <c r="AO92" s="18">
        <f t="shared" si="83"/>
        <v>0</v>
      </c>
      <c r="AP92" s="18">
        <f t="shared" si="79"/>
        <v>0</v>
      </c>
      <c r="AQ92" s="18">
        <f t="shared" si="80"/>
        <v>0</v>
      </c>
      <c r="AR92" s="18">
        <f t="shared" si="81"/>
        <v>0</v>
      </c>
    </row>
    <row r="93" spans="4:44">
      <c r="D93" s="3">
        <v>16</v>
      </c>
      <c r="E93" s="3" t="s">
        <v>24</v>
      </c>
      <c r="F93" s="101">
        <f>IFERROR(VLOOKUP($D93,Cal_BOSort!$D$234:$I$453,3,FALSE),0)</f>
        <v>0</v>
      </c>
      <c r="G93" s="101">
        <f>IFERROR(VLOOKUP($D93,Cal_BOSort!$D$234:$I$453,4,FALSE),0)</f>
        <v>0</v>
      </c>
      <c r="H93" s="101">
        <f>IFERROR(VLOOKUP($D93,Cal_BOSort!$D$234:$I$453,6,FALSE),0)</f>
        <v>0</v>
      </c>
      <c r="I93" s="102">
        <f>IFERROR(AVERAGEIFS(Cal_Decisions!$M:$M,Cal_Decisions!$E:$E,$E93,Cal_Decisions!$G:$G,$G93,Cal_Decisions!$I:$I,$H93),0)</f>
        <v>0</v>
      </c>
      <c r="L93" s="3" t="s">
        <v>106</v>
      </c>
      <c r="R93" s="14"/>
      <c r="T93" s="18"/>
      <c r="U93" s="18"/>
      <c r="V93" s="18"/>
      <c r="W93" s="18"/>
      <c r="X93" s="18"/>
      <c r="Y93" s="18">
        <f>SUMIFS(Cal_BOSort!Y:Y,Cal_BOSort!$E:$E,$E93,Cal_BOSort!$G:$G,$G93,Cal_BOSort!$I:$I,$H93)</f>
        <v>0</v>
      </c>
      <c r="Z93" s="18">
        <f>SUMIFS(Cal_BOSort!Z:Z,Cal_BOSort!$E:$E,$E93,Cal_BOSort!$G:$G,$G93,Cal_BOSort!$I:$I,$H93)</f>
        <v>0</v>
      </c>
      <c r="AA93" s="18">
        <f>SUMIFS(Cal_BOSort!AA:AA,Cal_BOSort!$E:$E,$E93,Cal_BOSort!$G:$G,$G93,Cal_BOSort!$I:$I,$H93)</f>
        <v>0</v>
      </c>
      <c r="AB93" s="18">
        <f>SUMIFS(Cal_BOSort!AB:AB,Cal_BOSort!$E:$E,$E93,Cal_BOSort!$G:$G,$G93,Cal_BOSort!$I:$I,$H93)</f>
        <v>0</v>
      </c>
      <c r="AC93" s="18">
        <f>SUMIFS(Cal_BOSort!AC:AC,Cal_BOSort!$E:$E,$E93,Cal_BOSort!$G:$G,$G93,Cal_BOSort!$I:$I,$H93)</f>
        <v>0</v>
      </c>
      <c r="AD93" s="18">
        <f>SUMIFS(Cal_BOSort!AD:AD,Cal_BOSort!$E:$E,$E93,Cal_BOSort!$G:$G,$G93,Cal_BOSort!$I:$I,$H93)</f>
        <v>0</v>
      </c>
      <c r="AE93" s="18">
        <f>SUMIFS(Cal_BOSort!AE:AE,Cal_BOSort!$E:$E,$E93,Cal_BOSort!$G:$G,$G93,Cal_BOSort!$I:$I,$H93)</f>
        <v>0</v>
      </c>
      <c r="AF93" s="18">
        <f>SUMIFS(Cal_BOSort!AF:AF,Cal_BOSort!$E:$E,$E93,Cal_BOSort!$G:$G,$G93,Cal_BOSort!$I:$I,$H93)</f>
        <v>0</v>
      </c>
      <c r="AG93" s="18">
        <f>SUMIFS(Cal_BOSort!AG:AG,Cal_BOSort!$E:$E,$E93,Cal_BOSort!$G:$G,$G93,Cal_BOSort!$I:$I,$H93)</f>
        <v>0</v>
      </c>
      <c r="AH93" s="18">
        <f>SUMIFS(Cal_BOSort!AH:AH,Cal_BOSort!$E:$E,$E93,Cal_BOSort!$G:$G,$G93,Cal_BOSort!$I:$I,$H93)</f>
        <v>0</v>
      </c>
      <c r="AI93" s="18">
        <f>SUMIFS(Cal_BOSort!AI:AI,Cal_BOSort!$E:$E,$E93,Cal_BOSort!$G:$G,$G93,Cal_BOSort!$I:$I,$H93)</f>
        <v>0</v>
      </c>
      <c r="AJ93" s="18">
        <f>SUMIFS(Cal_BOSort!AJ:AJ,Cal_BOSort!$E:$E,$E93,Cal_BOSort!$G:$G,$G93,Cal_BOSort!$I:$I,$H93)</f>
        <v>0</v>
      </c>
      <c r="AK93" s="18">
        <f>SUMIFS(Cal_BOSort!AK:AK,Cal_BOSort!$E:$E,$E93,Cal_BOSort!$G:$G,$G93,Cal_BOSort!$I:$I,$H93)</f>
        <v>0</v>
      </c>
      <c r="AM93" s="18">
        <f t="shared" si="78"/>
        <v>0</v>
      </c>
      <c r="AN93" s="18">
        <f t="shared" si="82"/>
        <v>0</v>
      </c>
      <c r="AO93" s="18">
        <f t="shared" si="83"/>
        <v>0</v>
      </c>
      <c r="AP93" s="18">
        <f t="shared" si="79"/>
        <v>0</v>
      </c>
      <c r="AQ93" s="18">
        <f t="shared" si="80"/>
        <v>0</v>
      </c>
      <c r="AR93" s="18">
        <f t="shared" si="81"/>
        <v>0</v>
      </c>
    </row>
    <row r="94" spans="4:44">
      <c r="D94" s="3">
        <v>17</v>
      </c>
      <c r="E94" s="3" t="s">
        <v>24</v>
      </c>
      <c r="F94" s="101">
        <f>IFERROR(VLOOKUP($D94,Cal_BOSort!$D$234:$I$453,3,FALSE),0)</f>
        <v>0</v>
      </c>
      <c r="G94" s="101">
        <f>IFERROR(VLOOKUP($D94,Cal_BOSort!$D$234:$I$453,4,FALSE),0)</f>
        <v>0</v>
      </c>
      <c r="H94" s="101">
        <f>IFERROR(VLOOKUP($D94,Cal_BOSort!$D$234:$I$453,6,FALSE),0)</f>
        <v>0</v>
      </c>
      <c r="I94" s="102">
        <f>IFERROR(AVERAGEIFS(Cal_Decisions!$M:$M,Cal_Decisions!$E:$E,$E94,Cal_Decisions!$G:$G,$G94,Cal_Decisions!$I:$I,$H94),0)</f>
        <v>0</v>
      </c>
      <c r="L94" s="3" t="s">
        <v>106</v>
      </c>
      <c r="R94" s="14"/>
      <c r="T94" s="18"/>
      <c r="U94" s="18"/>
      <c r="V94" s="18"/>
      <c r="W94" s="18"/>
      <c r="X94" s="18"/>
      <c r="Y94" s="18">
        <f>SUMIFS(Cal_BOSort!Y:Y,Cal_BOSort!$E:$E,$E94,Cal_BOSort!$G:$G,$G94,Cal_BOSort!$I:$I,$H94)</f>
        <v>0</v>
      </c>
      <c r="Z94" s="18">
        <f>SUMIFS(Cal_BOSort!Z:Z,Cal_BOSort!$E:$E,$E94,Cal_BOSort!$G:$G,$G94,Cal_BOSort!$I:$I,$H94)</f>
        <v>0</v>
      </c>
      <c r="AA94" s="18">
        <f>SUMIFS(Cal_BOSort!AA:AA,Cal_BOSort!$E:$E,$E94,Cal_BOSort!$G:$G,$G94,Cal_BOSort!$I:$I,$H94)</f>
        <v>0</v>
      </c>
      <c r="AB94" s="18">
        <f>SUMIFS(Cal_BOSort!AB:AB,Cal_BOSort!$E:$E,$E94,Cal_BOSort!$G:$G,$G94,Cal_BOSort!$I:$I,$H94)</f>
        <v>0</v>
      </c>
      <c r="AC94" s="18">
        <f>SUMIFS(Cal_BOSort!AC:AC,Cal_BOSort!$E:$E,$E94,Cal_BOSort!$G:$G,$G94,Cal_BOSort!$I:$I,$H94)</f>
        <v>0</v>
      </c>
      <c r="AD94" s="18">
        <f>SUMIFS(Cal_BOSort!AD:AD,Cal_BOSort!$E:$E,$E94,Cal_BOSort!$G:$G,$G94,Cal_BOSort!$I:$I,$H94)</f>
        <v>0</v>
      </c>
      <c r="AE94" s="18">
        <f>SUMIFS(Cal_BOSort!AE:AE,Cal_BOSort!$E:$E,$E94,Cal_BOSort!$G:$G,$G94,Cal_BOSort!$I:$I,$H94)</f>
        <v>0</v>
      </c>
      <c r="AF94" s="18">
        <f>SUMIFS(Cal_BOSort!AF:AF,Cal_BOSort!$E:$E,$E94,Cal_BOSort!$G:$G,$G94,Cal_BOSort!$I:$I,$H94)</f>
        <v>0</v>
      </c>
      <c r="AG94" s="18">
        <f>SUMIFS(Cal_BOSort!AG:AG,Cal_BOSort!$E:$E,$E94,Cal_BOSort!$G:$G,$G94,Cal_BOSort!$I:$I,$H94)</f>
        <v>0</v>
      </c>
      <c r="AH94" s="18">
        <f>SUMIFS(Cal_BOSort!AH:AH,Cal_BOSort!$E:$E,$E94,Cal_BOSort!$G:$G,$G94,Cal_BOSort!$I:$I,$H94)</f>
        <v>0</v>
      </c>
      <c r="AI94" s="18">
        <f>SUMIFS(Cal_BOSort!AI:AI,Cal_BOSort!$E:$E,$E94,Cal_BOSort!$G:$G,$G94,Cal_BOSort!$I:$I,$H94)</f>
        <v>0</v>
      </c>
      <c r="AJ94" s="18">
        <f>SUMIFS(Cal_BOSort!AJ:AJ,Cal_BOSort!$E:$E,$E94,Cal_BOSort!$G:$G,$G94,Cal_BOSort!$I:$I,$H94)</f>
        <v>0</v>
      </c>
      <c r="AK94" s="18">
        <f>SUMIFS(Cal_BOSort!AK:AK,Cal_BOSort!$E:$E,$E94,Cal_BOSort!$G:$G,$G94,Cal_BOSort!$I:$I,$H94)</f>
        <v>0</v>
      </c>
      <c r="AM94" s="18">
        <f t="shared" si="78"/>
        <v>0</v>
      </c>
      <c r="AN94" s="18">
        <f t="shared" si="82"/>
        <v>0</v>
      </c>
      <c r="AO94" s="18">
        <f t="shared" si="83"/>
        <v>0</v>
      </c>
      <c r="AP94" s="18">
        <f t="shared" si="79"/>
        <v>0</v>
      </c>
      <c r="AQ94" s="18">
        <f t="shared" si="80"/>
        <v>0</v>
      </c>
      <c r="AR94" s="18">
        <f t="shared" si="81"/>
        <v>0</v>
      </c>
    </row>
    <row r="95" spans="4:44">
      <c r="D95" s="3">
        <v>18</v>
      </c>
      <c r="E95" s="3" t="s">
        <v>24</v>
      </c>
      <c r="F95" s="101">
        <f>IFERROR(VLOOKUP($D95,Cal_BOSort!$D$234:$I$453,3,FALSE),0)</f>
        <v>0</v>
      </c>
      <c r="G95" s="101">
        <f>IFERROR(VLOOKUP($D95,Cal_BOSort!$D$234:$I$453,4,FALSE),0)</f>
        <v>0</v>
      </c>
      <c r="H95" s="101">
        <f>IFERROR(VLOOKUP($D95,Cal_BOSort!$D$234:$I$453,6,FALSE),0)</f>
        <v>0</v>
      </c>
      <c r="I95" s="102">
        <f>IFERROR(AVERAGEIFS(Cal_Decisions!$M:$M,Cal_Decisions!$E:$E,$E95,Cal_Decisions!$G:$G,$G95,Cal_Decisions!$I:$I,$H95),0)</f>
        <v>0</v>
      </c>
      <c r="L95" s="3" t="s">
        <v>106</v>
      </c>
      <c r="R95" s="14"/>
      <c r="T95" s="18"/>
      <c r="U95" s="18"/>
      <c r="V95" s="18"/>
      <c r="W95" s="18"/>
      <c r="X95" s="18"/>
      <c r="Y95" s="18">
        <f>SUMIFS(Cal_BOSort!Y:Y,Cal_BOSort!$E:$E,$E95,Cal_BOSort!$G:$G,$G95,Cal_BOSort!$I:$I,$H95)</f>
        <v>0</v>
      </c>
      <c r="Z95" s="18">
        <f>SUMIFS(Cal_BOSort!Z:Z,Cal_BOSort!$E:$E,$E95,Cal_BOSort!$G:$G,$G95,Cal_BOSort!$I:$I,$H95)</f>
        <v>0</v>
      </c>
      <c r="AA95" s="18">
        <f>SUMIFS(Cal_BOSort!AA:AA,Cal_BOSort!$E:$E,$E95,Cal_BOSort!$G:$G,$G95,Cal_BOSort!$I:$I,$H95)</f>
        <v>0</v>
      </c>
      <c r="AB95" s="18">
        <f>SUMIFS(Cal_BOSort!AB:AB,Cal_BOSort!$E:$E,$E95,Cal_BOSort!$G:$G,$G95,Cal_BOSort!$I:$I,$H95)</f>
        <v>0</v>
      </c>
      <c r="AC95" s="18">
        <f>SUMIFS(Cal_BOSort!AC:AC,Cal_BOSort!$E:$E,$E95,Cal_BOSort!$G:$G,$G95,Cal_BOSort!$I:$I,$H95)</f>
        <v>0</v>
      </c>
      <c r="AD95" s="18">
        <f>SUMIFS(Cal_BOSort!AD:AD,Cal_BOSort!$E:$E,$E95,Cal_BOSort!$G:$G,$G95,Cal_BOSort!$I:$I,$H95)</f>
        <v>0</v>
      </c>
      <c r="AE95" s="18">
        <f>SUMIFS(Cal_BOSort!AE:AE,Cal_BOSort!$E:$E,$E95,Cal_BOSort!$G:$G,$G95,Cal_BOSort!$I:$I,$H95)</f>
        <v>0</v>
      </c>
      <c r="AF95" s="18">
        <f>SUMIFS(Cal_BOSort!AF:AF,Cal_BOSort!$E:$E,$E95,Cal_BOSort!$G:$G,$G95,Cal_BOSort!$I:$I,$H95)</f>
        <v>0</v>
      </c>
      <c r="AG95" s="18">
        <f>SUMIFS(Cal_BOSort!AG:AG,Cal_BOSort!$E:$E,$E95,Cal_BOSort!$G:$G,$G95,Cal_BOSort!$I:$I,$H95)</f>
        <v>0</v>
      </c>
      <c r="AH95" s="18">
        <f>SUMIFS(Cal_BOSort!AH:AH,Cal_BOSort!$E:$E,$E95,Cal_BOSort!$G:$G,$G95,Cal_BOSort!$I:$I,$H95)</f>
        <v>0</v>
      </c>
      <c r="AI95" s="18">
        <f>SUMIFS(Cal_BOSort!AI:AI,Cal_BOSort!$E:$E,$E95,Cal_BOSort!$G:$G,$G95,Cal_BOSort!$I:$I,$H95)</f>
        <v>0</v>
      </c>
      <c r="AJ95" s="18">
        <f>SUMIFS(Cal_BOSort!AJ:AJ,Cal_BOSort!$E:$E,$E95,Cal_BOSort!$G:$G,$G95,Cal_BOSort!$I:$I,$H95)</f>
        <v>0</v>
      </c>
      <c r="AK95" s="18">
        <f>SUMIFS(Cal_BOSort!AK:AK,Cal_BOSort!$E:$E,$E95,Cal_BOSort!$G:$G,$G95,Cal_BOSort!$I:$I,$H95)</f>
        <v>0</v>
      </c>
      <c r="AM95" s="18">
        <f t="shared" si="78"/>
        <v>0</v>
      </c>
      <c r="AN95" s="18">
        <f t="shared" si="82"/>
        <v>0</v>
      </c>
      <c r="AO95" s="18">
        <f t="shared" si="83"/>
        <v>0</v>
      </c>
      <c r="AP95" s="18">
        <f t="shared" si="79"/>
        <v>0</v>
      </c>
      <c r="AQ95" s="18">
        <f t="shared" si="80"/>
        <v>0</v>
      </c>
      <c r="AR95" s="18">
        <f t="shared" si="81"/>
        <v>0</v>
      </c>
    </row>
    <row r="96" spans="4:44">
      <c r="D96" s="3">
        <v>19</v>
      </c>
      <c r="E96" s="3" t="s">
        <v>24</v>
      </c>
      <c r="F96" s="101">
        <f>IFERROR(VLOOKUP($D96,Cal_BOSort!$D$234:$I$453,3,FALSE),0)</f>
        <v>0</v>
      </c>
      <c r="G96" s="101">
        <f>IFERROR(VLOOKUP($D96,Cal_BOSort!$D$234:$I$453,4,FALSE),0)</f>
        <v>0</v>
      </c>
      <c r="H96" s="101">
        <f>IFERROR(VLOOKUP($D96,Cal_BOSort!$D$234:$I$453,6,FALSE),0)</f>
        <v>0</v>
      </c>
      <c r="I96" s="102">
        <f>IFERROR(AVERAGEIFS(Cal_Decisions!$M:$M,Cal_Decisions!$E:$E,$E96,Cal_Decisions!$G:$G,$G96,Cal_Decisions!$I:$I,$H96),0)</f>
        <v>0</v>
      </c>
      <c r="L96" s="3" t="s">
        <v>106</v>
      </c>
      <c r="R96" s="14"/>
      <c r="T96" s="18"/>
      <c r="U96" s="18"/>
      <c r="V96" s="18"/>
      <c r="W96" s="18"/>
      <c r="X96" s="18"/>
      <c r="Y96" s="18">
        <f>SUMIFS(Cal_BOSort!Y:Y,Cal_BOSort!$E:$E,$E96,Cal_BOSort!$G:$G,$G96,Cal_BOSort!$I:$I,$H96)</f>
        <v>0</v>
      </c>
      <c r="Z96" s="18">
        <f>SUMIFS(Cal_BOSort!Z:Z,Cal_BOSort!$E:$E,$E96,Cal_BOSort!$G:$G,$G96,Cal_BOSort!$I:$I,$H96)</f>
        <v>0</v>
      </c>
      <c r="AA96" s="18">
        <f>SUMIFS(Cal_BOSort!AA:AA,Cal_BOSort!$E:$E,$E96,Cal_BOSort!$G:$G,$G96,Cal_BOSort!$I:$I,$H96)</f>
        <v>0</v>
      </c>
      <c r="AB96" s="18">
        <f>SUMIFS(Cal_BOSort!AB:AB,Cal_BOSort!$E:$E,$E96,Cal_BOSort!$G:$G,$G96,Cal_BOSort!$I:$I,$H96)</f>
        <v>0</v>
      </c>
      <c r="AC96" s="18">
        <f>SUMIFS(Cal_BOSort!AC:AC,Cal_BOSort!$E:$E,$E96,Cal_BOSort!$G:$G,$G96,Cal_BOSort!$I:$I,$H96)</f>
        <v>0</v>
      </c>
      <c r="AD96" s="18">
        <f>SUMIFS(Cal_BOSort!AD:AD,Cal_BOSort!$E:$E,$E96,Cal_BOSort!$G:$G,$G96,Cal_BOSort!$I:$I,$H96)</f>
        <v>0</v>
      </c>
      <c r="AE96" s="18">
        <f>SUMIFS(Cal_BOSort!AE:AE,Cal_BOSort!$E:$E,$E96,Cal_BOSort!$G:$G,$G96,Cal_BOSort!$I:$I,$H96)</f>
        <v>0</v>
      </c>
      <c r="AF96" s="18">
        <f>SUMIFS(Cal_BOSort!AF:AF,Cal_BOSort!$E:$E,$E96,Cal_BOSort!$G:$G,$G96,Cal_BOSort!$I:$I,$H96)</f>
        <v>0</v>
      </c>
      <c r="AG96" s="18">
        <f>SUMIFS(Cal_BOSort!AG:AG,Cal_BOSort!$E:$E,$E96,Cal_BOSort!$G:$G,$G96,Cal_BOSort!$I:$I,$H96)</f>
        <v>0</v>
      </c>
      <c r="AH96" s="18">
        <f>SUMIFS(Cal_BOSort!AH:AH,Cal_BOSort!$E:$E,$E96,Cal_BOSort!$G:$G,$G96,Cal_BOSort!$I:$I,$H96)</f>
        <v>0</v>
      </c>
      <c r="AI96" s="18">
        <f>SUMIFS(Cal_BOSort!AI:AI,Cal_BOSort!$E:$E,$E96,Cal_BOSort!$G:$G,$G96,Cal_BOSort!$I:$I,$H96)</f>
        <v>0</v>
      </c>
      <c r="AJ96" s="18">
        <f>SUMIFS(Cal_BOSort!AJ:AJ,Cal_BOSort!$E:$E,$E96,Cal_BOSort!$G:$G,$G96,Cal_BOSort!$I:$I,$H96)</f>
        <v>0</v>
      </c>
      <c r="AK96" s="18">
        <f>SUMIFS(Cal_BOSort!AK:AK,Cal_BOSort!$E:$E,$E96,Cal_BOSort!$G:$G,$G96,Cal_BOSort!$I:$I,$H96)</f>
        <v>0</v>
      </c>
      <c r="AM96" s="18">
        <f t="shared" si="78"/>
        <v>0</v>
      </c>
      <c r="AN96" s="18">
        <f t="shared" si="82"/>
        <v>0</v>
      </c>
      <c r="AO96" s="18">
        <f t="shared" si="83"/>
        <v>0</v>
      </c>
      <c r="AP96" s="18">
        <f t="shared" si="79"/>
        <v>0</v>
      </c>
      <c r="AQ96" s="18">
        <f t="shared" si="80"/>
        <v>0</v>
      </c>
      <c r="AR96" s="18">
        <f t="shared" si="81"/>
        <v>0</v>
      </c>
    </row>
    <row r="97" spans="3:60">
      <c r="D97" s="3">
        <v>20</v>
      </c>
      <c r="E97" s="3" t="s">
        <v>24</v>
      </c>
      <c r="F97" s="101">
        <f>IFERROR(VLOOKUP($D97,Cal_BOSort!$D$234:$I$453,3,FALSE),0)</f>
        <v>0</v>
      </c>
      <c r="G97" s="101">
        <f>IFERROR(VLOOKUP($D97,Cal_BOSort!$D$234:$I$453,4,FALSE),0)</f>
        <v>0</v>
      </c>
      <c r="H97" s="101">
        <f>IFERROR(VLOOKUP($D97,Cal_BOSort!$D$234:$I$453,6,FALSE),0)</f>
        <v>0</v>
      </c>
      <c r="I97" s="102">
        <f>IFERROR(AVERAGEIFS(Cal_Decisions!$M:$M,Cal_Decisions!$E:$E,$E97,Cal_Decisions!$G:$G,$G97,Cal_Decisions!$I:$I,$H97),0)</f>
        <v>0</v>
      </c>
      <c r="L97" s="3" t="s">
        <v>106</v>
      </c>
      <c r="R97" s="14"/>
      <c r="T97" s="18"/>
      <c r="U97" s="18"/>
      <c r="V97" s="18"/>
      <c r="W97" s="18"/>
      <c r="X97" s="18"/>
      <c r="Y97" s="18">
        <f>SUMIFS(Cal_BOSort!Y:Y,Cal_BOSort!$E:$E,$E97,Cal_BOSort!$G:$G,$G97,Cal_BOSort!$I:$I,$H97)</f>
        <v>0</v>
      </c>
      <c r="Z97" s="18">
        <f>SUMIFS(Cal_BOSort!Z:Z,Cal_BOSort!$E:$E,$E97,Cal_BOSort!$G:$G,$G97,Cal_BOSort!$I:$I,$H97)</f>
        <v>0</v>
      </c>
      <c r="AA97" s="18">
        <f>SUMIFS(Cal_BOSort!AA:AA,Cal_BOSort!$E:$E,$E97,Cal_BOSort!$G:$G,$G97,Cal_BOSort!$I:$I,$H97)</f>
        <v>0</v>
      </c>
      <c r="AB97" s="18">
        <f>SUMIFS(Cal_BOSort!AB:AB,Cal_BOSort!$E:$E,$E97,Cal_BOSort!$G:$G,$G97,Cal_BOSort!$I:$I,$H97)</f>
        <v>0</v>
      </c>
      <c r="AC97" s="18">
        <f>SUMIFS(Cal_BOSort!AC:AC,Cal_BOSort!$E:$E,$E97,Cal_BOSort!$G:$G,$G97,Cal_BOSort!$I:$I,$H97)</f>
        <v>0</v>
      </c>
      <c r="AD97" s="18">
        <f>SUMIFS(Cal_BOSort!AD:AD,Cal_BOSort!$E:$E,$E97,Cal_BOSort!$G:$G,$G97,Cal_BOSort!$I:$I,$H97)</f>
        <v>0</v>
      </c>
      <c r="AE97" s="18">
        <f>SUMIFS(Cal_BOSort!AE:AE,Cal_BOSort!$E:$E,$E97,Cal_BOSort!$G:$G,$G97,Cal_BOSort!$I:$I,$H97)</f>
        <v>0</v>
      </c>
      <c r="AF97" s="18">
        <f>SUMIFS(Cal_BOSort!AF:AF,Cal_BOSort!$E:$E,$E97,Cal_BOSort!$G:$G,$G97,Cal_BOSort!$I:$I,$H97)</f>
        <v>0</v>
      </c>
      <c r="AG97" s="18">
        <f>SUMIFS(Cal_BOSort!AG:AG,Cal_BOSort!$E:$E,$E97,Cal_BOSort!$G:$G,$G97,Cal_BOSort!$I:$I,$H97)</f>
        <v>0</v>
      </c>
      <c r="AH97" s="18">
        <f>SUMIFS(Cal_BOSort!AH:AH,Cal_BOSort!$E:$E,$E97,Cal_BOSort!$G:$G,$G97,Cal_BOSort!$I:$I,$H97)</f>
        <v>0</v>
      </c>
      <c r="AI97" s="18">
        <f>SUMIFS(Cal_BOSort!AI:AI,Cal_BOSort!$E:$E,$E97,Cal_BOSort!$G:$G,$G97,Cal_BOSort!$I:$I,$H97)</f>
        <v>0</v>
      </c>
      <c r="AJ97" s="18">
        <f>SUMIFS(Cal_BOSort!AJ:AJ,Cal_BOSort!$E:$E,$E97,Cal_BOSort!$G:$G,$G97,Cal_BOSort!$I:$I,$H97)</f>
        <v>0</v>
      </c>
      <c r="AK97" s="18">
        <f>SUMIFS(Cal_BOSort!AK:AK,Cal_BOSort!$E:$E,$E97,Cal_BOSort!$G:$G,$G97,Cal_BOSort!$I:$I,$H97)</f>
        <v>0</v>
      </c>
      <c r="AM97" s="18">
        <f t="shared" si="78"/>
        <v>0</v>
      </c>
      <c r="AN97" s="18">
        <f t="shared" si="82"/>
        <v>0</v>
      </c>
      <c r="AO97" s="18">
        <f t="shared" si="83"/>
        <v>0</v>
      </c>
      <c r="AP97" s="18">
        <f t="shared" si="79"/>
        <v>0</v>
      </c>
      <c r="AQ97" s="18">
        <f t="shared" si="80"/>
        <v>0</v>
      </c>
      <c r="AR97" s="18">
        <f t="shared" si="81"/>
        <v>0</v>
      </c>
    </row>
    <row r="98" spans="3:60">
      <c r="D98" s="3">
        <v>21</v>
      </c>
      <c r="E98" s="3" t="s">
        <v>24</v>
      </c>
      <c r="F98" s="101">
        <f>IFERROR(VLOOKUP($D98,Cal_BOSort!$D$234:$I$453,3,FALSE),0)</f>
        <v>0</v>
      </c>
      <c r="G98" s="101">
        <f>IFERROR(VLOOKUP($D98,Cal_BOSort!$D$234:$I$453,4,FALSE),0)</f>
        <v>0</v>
      </c>
      <c r="H98" s="101">
        <f>IFERROR(VLOOKUP($D98,Cal_BOSort!$D$234:$I$453,6,FALSE),0)</f>
        <v>0</v>
      </c>
      <c r="I98" s="102">
        <f>IFERROR(AVERAGEIFS(Cal_Decisions!$M:$M,Cal_Decisions!$E:$E,$E98,Cal_Decisions!$G:$G,$G98,Cal_Decisions!$I:$I,$H98),0)</f>
        <v>0</v>
      </c>
      <c r="L98" s="3" t="s">
        <v>106</v>
      </c>
      <c r="R98" s="14"/>
      <c r="T98" s="18"/>
      <c r="U98" s="18"/>
      <c r="V98" s="18"/>
      <c r="W98" s="18"/>
      <c r="X98" s="18"/>
      <c r="Y98" s="18">
        <f>SUMIFS(Cal_BOSort!Y:Y,Cal_BOSort!$E:$E,$E98,Cal_BOSort!$G:$G,$G98,Cal_BOSort!$I:$I,$H98)</f>
        <v>0</v>
      </c>
      <c r="Z98" s="18">
        <f>SUMIFS(Cal_BOSort!Z:Z,Cal_BOSort!$E:$E,$E98,Cal_BOSort!$G:$G,$G98,Cal_BOSort!$I:$I,$H98)</f>
        <v>0</v>
      </c>
      <c r="AA98" s="18">
        <f>SUMIFS(Cal_BOSort!AA:AA,Cal_BOSort!$E:$E,$E98,Cal_BOSort!$G:$G,$G98,Cal_BOSort!$I:$I,$H98)</f>
        <v>0</v>
      </c>
      <c r="AB98" s="18">
        <f>SUMIFS(Cal_BOSort!AB:AB,Cal_BOSort!$E:$E,$E98,Cal_BOSort!$G:$G,$G98,Cal_BOSort!$I:$I,$H98)</f>
        <v>0</v>
      </c>
      <c r="AC98" s="18">
        <f>SUMIFS(Cal_BOSort!AC:AC,Cal_BOSort!$E:$E,$E98,Cal_BOSort!$G:$G,$G98,Cal_BOSort!$I:$I,$H98)</f>
        <v>0</v>
      </c>
      <c r="AD98" s="18">
        <f>SUMIFS(Cal_BOSort!AD:AD,Cal_BOSort!$E:$E,$E98,Cal_BOSort!$G:$G,$G98,Cal_BOSort!$I:$I,$H98)</f>
        <v>0</v>
      </c>
      <c r="AE98" s="18">
        <f>SUMIFS(Cal_BOSort!AE:AE,Cal_BOSort!$E:$E,$E98,Cal_BOSort!$G:$G,$G98,Cal_BOSort!$I:$I,$H98)</f>
        <v>0</v>
      </c>
      <c r="AF98" s="18">
        <f>SUMIFS(Cal_BOSort!AF:AF,Cal_BOSort!$E:$E,$E98,Cal_BOSort!$G:$G,$G98,Cal_BOSort!$I:$I,$H98)</f>
        <v>0</v>
      </c>
      <c r="AG98" s="18">
        <f>SUMIFS(Cal_BOSort!AG:AG,Cal_BOSort!$E:$E,$E98,Cal_BOSort!$G:$G,$G98,Cal_BOSort!$I:$I,$H98)</f>
        <v>0</v>
      </c>
      <c r="AH98" s="18">
        <f>SUMIFS(Cal_BOSort!AH:AH,Cal_BOSort!$E:$E,$E98,Cal_BOSort!$G:$G,$G98,Cal_BOSort!$I:$I,$H98)</f>
        <v>0</v>
      </c>
      <c r="AI98" s="18">
        <f>SUMIFS(Cal_BOSort!AI:AI,Cal_BOSort!$E:$E,$E98,Cal_BOSort!$G:$G,$G98,Cal_BOSort!$I:$I,$H98)</f>
        <v>0</v>
      </c>
      <c r="AJ98" s="18">
        <f>SUMIFS(Cal_BOSort!AJ:AJ,Cal_BOSort!$E:$E,$E98,Cal_BOSort!$G:$G,$G98,Cal_BOSort!$I:$I,$H98)</f>
        <v>0</v>
      </c>
      <c r="AK98" s="18">
        <f>SUMIFS(Cal_BOSort!AK:AK,Cal_BOSort!$E:$E,$E98,Cal_BOSort!$G:$G,$G98,Cal_BOSort!$I:$I,$H98)</f>
        <v>0</v>
      </c>
      <c r="AM98" s="18">
        <f t="shared" ref="AM98:AM107" si="84">SUM(T98:X98)</f>
        <v>0</v>
      </c>
      <c r="AN98" s="18">
        <f t="shared" ref="AN98:AN107" si="85">SUM(Y98:AF98)</f>
        <v>0</v>
      </c>
      <c r="AO98" s="18">
        <f t="shared" ref="AO98:AO107" si="86">SUM(AG98:AK98)</f>
        <v>0</v>
      </c>
      <c r="AP98" s="18">
        <f t="shared" si="79"/>
        <v>0</v>
      </c>
      <c r="AQ98" s="18">
        <f t="shared" si="80"/>
        <v>0</v>
      </c>
      <c r="AR98" s="18">
        <f t="shared" si="81"/>
        <v>0</v>
      </c>
    </row>
    <row r="99" spans="3:60">
      <c r="D99" s="3">
        <v>22</v>
      </c>
      <c r="E99" s="3" t="s">
        <v>24</v>
      </c>
      <c r="F99" s="101">
        <f>IFERROR(VLOOKUP($D99,Cal_BOSort!$D$234:$I$453,3,FALSE),0)</f>
        <v>0</v>
      </c>
      <c r="G99" s="101">
        <f>IFERROR(VLOOKUP($D99,Cal_BOSort!$D$234:$I$453,4,FALSE),0)</f>
        <v>0</v>
      </c>
      <c r="H99" s="101">
        <f>IFERROR(VLOOKUP($D99,Cal_BOSort!$D$234:$I$453,6,FALSE),0)</f>
        <v>0</v>
      </c>
      <c r="I99" s="102">
        <f>IFERROR(AVERAGEIFS(Cal_Decisions!$M:$M,Cal_Decisions!$E:$E,$E99,Cal_Decisions!$G:$G,$G99,Cal_Decisions!$I:$I,$H99),0)</f>
        <v>0</v>
      </c>
      <c r="L99" s="3" t="s">
        <v>106</v>
      </c>
      <c r="R99" s="14"/>
      <c r="T99" s="18"/>
      <c r="U99" s="18"/>
      <c r="V99" s="18"/>
      <c r="W99" s="18"/>
      <c r="X99" s="18"/>
      <c r="Y99" s="18">
        <f>SUMIFS(Cal_BOSort!Y:Y,Cal_BOSort!$E:$E,$E99,Cal_BOSort!$G:$G,$G99,Cal_BOSort!$I:$I,$H99)</f>
        <v>0</v>
      </c>
      <c r="Z99" s="18">
        <f>SUMIFS(Cal_BOSort!Z:Z,Cal_BOSort!$E:$E,$E99,Cal_BOSort!$G:$G,$G99,Cal_BOSort!$I:$I,$H99)</f>
        <v>0</v>
      </c>
      <c r="AA99" s="18">
        <f>SUMIFS(Cal_BOSort!AA:AA,Cal_BOSort!$E:$E,$E99,Cal_BOSort!$G:$G,$G99,Cal_BOSort!$I:$I,$H99)</f>
        <v>0</v>
      </c>
      <c r="AB99" s="18">
        <f>SUMIFS(Cal_BOSort!AB:AB,Cal_BOSort!$E:$E,$E99,Cal_BOSort!$G:$G,$G99,Cal_BOSort!$I:$I,$H99)</f>
        <v>0</v>
      </c>
      <c r="AC99" s="18">
        <f>SUMIFS(Cal_BOSort!AC:AC,Cal_BOSort!$E:$E,$E99,Cal_BOSort!$G:$G,$G99,Cal_BOSort!$I:$I,$H99)</f>
        <v>0</v>
      </c>
      <c r="AD99" s="18">
        <f>SUMIFS(Cal_BOSort!AD:AD,Cal_BOSort!$E:$E,$E99,Cal_BOSort!$G:$G,$G99,Cal_BOSort!$I:$I,$H99)</f>
        <v>0</v>
      </c>
      <c r="AE99" s="18">
        <f>SUMIFS(Cal_BOSort!AE:AE,Cal_BOSort!$E:$E,$E99,Cal_BOSort!$G:$G,$G99,Cal_BOSort!$I:$I,$H99)</f>
        <v>0</v>
      </c>
      <c r="AF99" s="18">
        <f>SUMIFS(Cal_BOSort!AF:AF,Cal_BOSort!$E:$E,$E99,Cal_BOSort!$G:$G,$G99,Cal_BOSort!$I:$I,$H99)</f>
        <v>0</v>
      </c>
      <c r="AG99" s="18">
        <f>SUMIFS(Cal_BOSort!AG:AG,Cal_BOSort!$E:$E,$E99,Cal_BOSort!$G:$G,$G99,Cal_BOSort!$I:$I,$H99)</f>
        <v>0</v>
      </c>
      <c r="AH99" s="18">
        <f>SUMIFS(Cal_BOSort!AH:AH,Cal_BOSort!$E:$E,$E99,Cal_BOSort!$G:$G,$G99,Cal_BOSort!$I:$I,$H99)</f>
        <v>0</v>
      </c>
      <c r="AI99" s="18">
        <f>SUMIFS(Cal_BOSort!AI:AI,Cal_BOSort!$E:$E,$E99,Cal_BOSort!$G:$G,$G99,Cal_BOSort!$I:$I,$H99)</f>
        <v>0</v>
      </c>
      <c r="AJ99" s="18">
        <f>SUMIFS(Cal_BOSort!AJ:AJ,Cal_BOSort!$E:$E,$E99,Cal_BOSort!$G:$G,$G99,Cal_BOSort!$I:$I,$H99)</f>
        <v>0</v>
      </c>
      <c r="AK99" s="18">
        <f>SUMIFS(Cal_BOSort!AK:AK,Cal_BOSort!$E:$E,$E99,Cal_BOSort!$G:$G,$G99,Cal_BOSort!$I:$I,$H99)</f>
        <v>0</v>
      </c>
      <c r="AM99" s="18">
        <f t="shared" si="84"/>
        <v>0</v>
      </c>
      <c r="AN99" s="18">
        <f t="shared" si="85"/>
        <v>0</v>
      </c>
      <c r="AO99" s="18">
        <f t="shared" si="86"/>
        <v>0</v>
      </c>
      <c r="AP99" s="18">
        <f t="shared" si="79"/>
        <v>0</v>
      </c>
      <c r="AQ99" s="18">
        <f t="shared" si="80"/>
        <v>0</v>
      </c>
      <c r="AR99" s="18">
        <f t="shared" si="81"/>
        <v>0</v>
      </c>
    </row>
    <row r="100" spans="3:60">
      <c r="D100" s="3">
        <v>23</v>
      </c>
      <c r="E100" s="3" t="s">
        <v>24</v>
      </c>
      <c r="F100" s="101">
        <f>IFERROR(VLOOKUP($D100,Cal_BOSort!$D$234:$I$453,3,FALSE),0)</f>
        <v>0</v>
      </c>
      <c r="G100" s="101">
        <f>IFERROR(VLOOKUP($D100,Cal_BOSort!$D$234:$I$453,4,FALSE),0)</f>
        <v>0</v>
      </c>
      <c r="H100" s="101">
        <f>IFERROR(VLOOKUP($D100,Cal_BOSort!$D$234:$I$453,6,FALSE),0)</f>
        <v>0</v>
      </c>
      <c r="I100" s="102">
        <f>IFERROR(AVERAGEIFS(Cal_Decisions!$M:$M,Cal_Decisions!$E:$E,$E100,Cal_Decisions!$G:$G,$G100,Cal_Decisions!$I:$I,$H100),0)</f>
        <v>0</v>
      </c>
      <c r="L100" s="3" t="s">
        <v>106</v>
      </c>
      <c r="R100" s="14"/>
      <c r="T100" s="18"/>
      <c r="U100" s="18"/>
      <c r="V100" s="18"/>
      <c r="W100" s="18"/>
      <c r="X100" s="18"/>
      <c r="Y100" s="18">
        <f>SUMIFS(Cal_BOSort!Y:Y,Cal_BOSort!$E:$E,$E100,Cal_BOSort!$G:$G,$G100,Cal_BOSort!$I:$I,$H100)</f>
        <v>0</v>
      </c>
      <c r="Z100" s="18">
        <f>SUMIFS(Cal_BOSort!Z:Z,Cal_BOSort!$E:$E,$E100,Cal_BOSort!$G:$G,$G100,Cal_BOSort!$I:$I,$H100)</f>
        <v>0</v>
      </c>
      <c r="AA100" s="18">
        <f>SUMIFS(Cal_BOSort!AA:AA,Cal_BOSort!$E:$E,$E100,Cal_BOSort!$G:$G,$G100,Cal_BOSort!$I:$I,$H100)</f>
        <v>0</v>
      </c>
      <c r="AB100" s="18">
        <f>SUMIFS(Cal_BOSort!AB:AB,Cal_BOSort!$E:$E,$E100,Cal_BOSort!$G:$G,$G100,Cal_BOSort!$I:$I,$H100)</f>
        <v>0</v>
      </c>
      <c r="AC100" s="18">
        <f>SUMIFS(Cal_BOSort!AC:AC,Cal_BOSort!$E:$E,$E100,Cal_BOSort!$G:$G,$G100,Cal_BOSort!$I:$I,$H100)</f>
        <v>0</v>
      </c>
      <c r="AD100" s="18">
        <f>SUMIFS(Cal_BOSort!AD:AD,Cal_BOSort!$E:$E,$E100,Cal_BOSort!$G:$G,$G100,Cal_BOSort!$I:$I,$H100)</f>
        <v>0</v>
      </c>
      <c r="AE100" s="18">
        <f>SUMIFS(Cal_BOSort!AE:AE,Cal_BOSort!$E:$E,$E100,Cal_BOSort!$G:$G,$G100,Cal_BOSort!$I:$I,$H100)</f>
        <v>0</v>
      </c>
      <c r="AF100" s="18">
        <f>SUMIFS(Cal_BOSort!AF:AF,Cal_BOSort!$E:$E,$E100,Cal_BOSort!$G:$G,$G100,Cal_BOSort!$I:$I,$H100)</f>
        <v>0</v>
      </c>
      <c r="AG100" s="18">
        <f>SUMIFS(Cal_BOSort!AG:AG,Cal_BOSort!$E:$E,$E100,Cal_BOSort!$G:$G,$G100,Cal_BOSort!$I:$I,$H100)</f>
        <v>0</v>
      </c>
      <c r="AH100" s="18">
        <f>SUMIFS(Cal_BOSort!AH:AH,Cal_BOSort!$E:$E,$E100,Cal_BOSort!$G:$G,$G100,Cal_BOSort!$I:$I,$H100)</f>
        <v>0</v>
      </c>
      <c r="AI100" s="18">
        <f>SUMIFS(Cal_BOSort!AI:AI,Cal_BOSort!$E:$E,$E100,Cal_BOSort!$G:$G,$G100,Cal_BOSort!$I:$I,$H100)</f>
        <v>0</v>
      </c>
      <c r="AJ100" s="18">
        <f>SUMIFS(Cal_BOSort!AJ:AJ,Cal_BOSort!$E:$E,$E100,Cal_BOSort!$G:$G,$G100,Cal_BOSort!$I:$I,$H100)</f>
        <v>0</v>
      </c>
      <c r="AK100" s="18">
        <f>SUMIFS(Cal_BOSort!AK:AK,Cal_BOSort!$E:$E,$E100,Cal_BOSort!$G:$G,$G100,Cal_BOSort!$I:$I,$H100)</f>
        <v>0</v>
      </c>
      <c r="AM100" s="18">
        <f t="shared" si="84"/>
        <v>0</v>
      </c>
      <c r="AN100" s="18">
        <f t="shared" si="85"/>
        <v>0</v>
      </c>
      <c r="AO100" s="18">
        <f t="shared" si="86"/>
        <v>0</v>
      </c>
      <c r="AP100" s="18">
        <f t="shared" si="79"/>
        <v>0</v>
      </c>
      <c r="AQ100" s="18">
        <f t="shared" si="80"/>
        <v>0</v>
      </c>
      <c r="AR100" s="18">
        <f t="shared" si="81"/>
        <v>0</v>
      </c>
    </row>
    <row r="101" spans="3:60">
      <c r="D101" s="3">
        <v>24</v>
      </c>
      <c r="E101" s="3" t="s">
        <v>24</v>
      </c>
      <c r="F101" s="101">
        <f>IFERROR(VLOOKUP($D101,Cal_BOSort!$D$234:$I$453,3,FALSE),0)</f>
        <v>0</v>
      </c>
      <c r="G101" s="101">
        <f>IFERROR(VLOOKUP($D101,Cal_BOSort!$D$234:$I$453,4,FALSE),0)</f>
        <v>0</v>
      </c>
      <c r="H101" s="101">
        <f>IFERROR(VLOOKUP($D101,Cal_BOSort!$D$234:$I$453,6,FALSE),0)</f>
        <v>0</v>
      </c>
      <c r="I101" s="102">
        <f>IFERROR(AVERAGEIFS(Cal_Decisions!$M:$M,Cal_Decisions!$E:$E,$E101,Cal_Decisions!$G:$G,$G101,Cal_Decisions!$I:$I,$H101),0)</f>
        <v>0</v>
      </c>
      <c r="L101" s="3" t="s">
        <v>106</v>
      </c>
      <c r="R101" s="14"/>
      <c r="T101" s="18"/>
      <c r="U101" s="18"/>
      <c r="V101" s="18"/>
      <c r="W101" s="18"/>
      <c r="X101" s="18"/>
      <c r="Y101" s="18">
        <f>SUMIFS(Cal_BOSort!Y:Y,Cal_BOSort!$E:$E,$E101,Cal_BOSort!$G:$G,$G101,Cal_BOSort!$I:$I,$H101)</f>
        <v>0</v>
      </c>
      <c r="Z101" s="18">
        <f>SUMIFS(Cal_BOSort!Z:Z,Cal_BOSort!$E:$E,$E101,Cal_BOSort!$G:$G,$G101,Cal_BOSort!$I:$I,$H101)</f>
        <v>0</v>
      </c>
      <c r="AA101" s="18">
        <f>SUMIFS(Cal_BOSort!AA:AA,Cal_BOSort!$E:$E,$E101,Cal_BOSort!$G:$G,$G101,Cal_BOSort!$I:$I,$H101)</f>
        <v>0</v>
      </c>
      <c r="AB101" s="18">
        <f>SUMIFS(Cal_BOSort!AB:AB,Cal_BOSort!$E:$E,$E101,Cal_BOSort!$G:$G,$G101,Cal_BOSort!$I:$I,$H101)</f>
        <v>0</v>
      </c>
      <c r="AC101" s="18">
        <f>SUMIFS(Cal_BOSort!AC:AC,Cal_BOSort!$E:$E,$E101,Cal_BOSort!$G:$G,$G101,Cal_BOSort!$I:$I,$H101)</f>
        <v>0</v>
      </c>
      <c r="AD101" s="18">
        <f>SUMIFS(Cal_BOSort!AD:AD,Cal_BOSort!$E:$E,$E101,Cal_BOSort!$G:$G,$G101,Cal_BOSort!$I:$I,$H101)</f>
        <v>0</v>
      </c>
      <c r="AE101" s="18">
        <f>SUMIFS(Cal_BOSort!AE:AE,Cal_BOSort!$E:$E,$E101,Cal_BOSort!$G:$G,$G101,Cal_BOSort!$I:$I,$H101)</f>
        <v>0</v>
      </c>
      <c r="AF101" s="18">
        <f>SUMIFS(Cal_BOSort!AF:AF,Cal_BOSort!$E:$E,$E101,Cal_BOSort!$G:$G,$G101,Cal_BOSort!$I:$I,$H101)</f>
        <v>0</v>
      </c>
      <c r="AG101" s="18">
        <f>SUMIFS(Cal_BOSort!AG:AG,Cal_BOSort!$E:$E,$E101,Cal_BOSort!$G:$G,$G101,Cal_BOSort!$I:$I,$H101)</f>
        <v>0</v>
      </c>
      <c r="AH101" s="18">
        <f>SUMIFS(Cal_BOSort!AH:AH,Cal_BOSort!$E:$E,$E101,Cal_BOSort!$G:$G,$G101,Cal_BOSort!$I:$I,$H101)</f>
        <v>0</v>
      </c>
      <c r="AI101" s="18">
        <f>SUMIFS(Cal_BOSort!AI:AI,Cal_BOSort!$E:$E,$E101,Cal_BOSort!$G:$G,$G101,Cal_BOSort!$I:$I,$H101)</f>
        <v>0</v>
      </c>
      <c r="AJ101" s="18">
        <f>SUMIFS(Cal_BOSort!AJ:AJ,Cal_BOSort!$E:$E,$E101,Cal_BOSort!$G:$G,$G101,Cal_BOSort!$I:$I,$H101)</f>
        <v>0</v>
      </c>
      <c r="AK101" s="18">
        <f>SUMIFS(Cal_BOSort!AK:AK,Cal_BOSort!$E:$E,$E101,Cal_BOSort!$G:$G,$G101,Cal_BOSort!$I:$I,$H101)</f>
        <v>0</v>
      </c>
      <c r="AM101" s="18">
        <f t="shared" si="84"/>
        <v>0</v>
      </c>
      <c r="AN101" s="18">
        <f t="shared" si="85"/>
        <v>0</v>
      </c>
      <c r="AO101" s="18">
        <f t="shared" si="86"/>
        <v>0</v>
      </c>
      <c r="AP101" s="18">
        <f t="shared" si="79"/>
        <v>0</v>
      </c>
      <c r="AQ101" s="18">
        <f t="shared" si="80"/>
        <v>0</v>
      </c>
      <c r="AR101" s="18">
        <f t="shared" si="81"/>
        <v>0</v>
      </c>
    </row>
    <row r="102" spans="3:60">
      <c r="D102" s="3">
        <v>25</v>
      </c>
      <c r="E102" s="3" t="s">
        <v>24</v>
      </c>
      <c r="F102" s="101">
        <f>IFERROR(VLOOKUP($D102,Cal_BOSort!$D$234:$I$453,3,FALSE),0)</f>
        <v>0</v>
      </c>
      <c r="G102" s="101">
        <f>IFERROR(VLOOKUP($D102,Cal_BOSort!$D$234:$I$453,4,FALSE),0)</f>
        <v>0</v>
      </c>
      <c r="H102" s="101">
        <f>IFERROR(VLOOKUP($D102,Cal_BOSort!$D$234:$I$453,6,FALSE),0)</f>
        <v>0</v>
      </c>
      <c r="I102" s="102">
        <f>IFERROR(AVERAGEIFS(Cal_Decisions!$M:$M,Cal_Decisions!$E:$E,$E102,Cal_Decisions!$G:$G,$G102,Cal_Decisions!$I:$I,$H102),0)</f>
        <v>0</v>
      </c>
      <c r="L102" s="3" t="s">
        <v>106</v>
      </c>
      <c r="R102" s="14"/>
      <c r="T102" s="18"/>
      <c r="U102" s="18"/>
      <c r="V102" s="18"/>
      <c r="W102" s="18"/>
      <c r="X102" s="18"/>
      <c r="Y102" s="18">
        <f>SUMIFS(Cal_BOSort!Y:Y,Cal_BOSort!$E:$E,$E102,Cal_BOSort!$G:$G,$G102,Cal_BOSort!$I:$I,$H102)</f>
        <v>0</v>
      </c>
      <c r="Z102" s="18">
        <f>SUMIFS(Cal_BOSort!Z:Z,Cal_BOSort!$E:$E,$E102,Cal_BOSort!$G:$G,$G102,Cal_BOSort!$I:$I,$H102)</f>
        <v>0</v>
      </c>
      <c r="AA102" s="18">
        <f>SUMIFS(Cal_BOSort!AA:AA,Cal_BOSort!$E:$E,$E102,Cal_BOSort!$G:$G,$G102,Cal_BOSort!$I:$I,$H102)</f>
        <v>0</v>
      </c>
      <c r="AB102" s="18">
        <f>SUMIFS(Cal_BOSort!AB:AB,Cal_BOSort!$E:$E,$E102,Cal_BOSort!$G:$G,$G102,Cal_BOSort!$I:$I,$H102)</f>
        <v>0</v>
      </c>
      <c r="AC102" s="18">
        <f>SUMIFS(Cal_BOSort!AC:AC,Cal_BOSort!$E:$E,$E102,Cal_BOSort!$G:$G,$G102,Cal_BOSort!$I:$I,$H102)</f>
        <v>0</v>
      </c>
      <c r="AD102" s="18">
        <f>SUMIFS(Cal_BOSort!AD:AD,Cal_BOSort!$E:$E,$E102,Cal_BOSort!$G:$G,$G102,Cal_BOSort!$I:$I,$H102)</f>
        <v>0</v>
      </c>
      <c r="AE102" s="18">
        <f>SUMIFS(Cal_BOSort!AE:AE,Cal_BOSort!$E:$E,$E102,Cal_BOSort!$G:$G,$G102,Cal_BOSort!$I:$I,$H102)</f>
        <v>0</v>
      </c>
      <c r="AF102" s="18">
        <f>SUMIFS(Cal_BOSort!AF:AF,Cal_BOSort!$E:$E,$E102,Cal_BOSort!$G:$G,$G102,Cal_BOSort!$I:$I,$H102)</f>
        <v>0</v>
      </c>
      <c r="AG102" s="18">
        <f>SUMIFS(Cal_BOSort!AG:AG,Cal_BOSort!$E:$E,$E102,Cal_BOSort!$G:$G,$G102,Cal_BOSort!$I:$I,$H102)</f>
        <v>0</v>
      </c>
      <c r="AH102" s="18">
        <f>SUMIFS(Cal_BOSort!AH:AH,Cal_BOSort!$E:$E,$E102,Cal_BOSort!$G:$G,$G102,Cal_BOSort!$I:$I,$H102)</f>
        <v>0</v>
      </c>
      <c r="AI102" s="18">
        <f>SUMIFS(Cal_BOSort!AI:AI,Cal_BOSort!$E:$E,$E102,Cal_BOSort!$G:$G,$G102,Cal_BOSort!$I:$I,$H102)</f>
        <v>0</v>
      </c>
      <c r="AJ102" s="18">
        <f>SUMIFS(Cal_BOSort!AJ:AJ,Cal_BOSort!$E:$E,$E102,Cal_BOSort!$G:$G,$G102,Cal_BOSort!$I:$I,$H102)</f>
        <v>0</v>
      </c>
      <c r="AK102" s="18">
        <f>SUMIFS(Cal_BOSort!AK:AK,Cal_BOSort!$E:$E,$E102,Cal_BOSort!$G:$G,$G102,Cal_BOSort!$I:$I,$H102)</f>
        <v>0</v>
      </c>
      <c r="AM102" s="18">
        <f t="shared" si="84"/>
        <v>0</v>
      </c>
      <c r="AN102" s="18">
        <f t="shared" si="85"/>
        <v>0</v>
      </c>
      <c r="AO102" s="18">
        <f t="shared" si="86"/>
        <v>0</v>
      </c>
      <c r="AP102" s="18">
        <f t="shared" si="79"/>
        <v>0</v>
      </c>
      <c r="AQ102" s="18">
        <f t="shared" si="80"/>
        <v>0</v>
      </c>
      <c r="AR102" s="18">
        <f t="shared" si="81"/>
        <v>0</v>
      </c>
    </row>
    <row r="103" spans="3:60">
      <c r="D103" s="3">
        <v>26</v>
      </c>
      <c r="E103" s="3" t="s">
        <v>24</v>
      </c>
      <c r="F103" s="101">
        <f>IFERROR(VLOOKUP($D103,Cal_BOSort!$D$234:$I$453,3,FALSE),0)</f>
        <v>0</v>
      </c>
      <c r="G103" s="101">
        <f>IFERROR(VLOOKUP($D103,Cal_BOSort!$D$234:$I$453,4,FALSE),0)</f>
        <v>0</v>
      </c>
      <c r="H103" s="101">
        <f>IFERROR(VLOOKUP($D103,Cal_BOSort!$D$234:$I$453,6,FALSE),0)</f>
        <v>0</v>
      </c>
      <c r="I103" s="102">
        <f>IFERROR(AVERAGEIFS(Cal_Decisions!$M:$M,Cal_Decisions!$E:$E,$E103,Cal_Decisions!$G:$G,$G103,Cal_Decisions!$I:$I,$H103),0)</f>
        <v>0</v>
      </c>
      <c r="L103" s="3" t="s">
        <v>106</v>
      </c>
      <c r="R103" s="14"/>
      <c r="T103" s="18"/>
      <c r="U103" s="18"/>
      <c r="V103" s="18"/>
      <c r="W103" s="18"/>
      <c r="X103" s="18"/>
      <c r="Y103" s="18">
        <f>SUMIFS(Cal_BOSort!Y:Y,Cal_BOSort!$E:$E,$E103,Cal_BOSort!$G:$G,$G103,Cal_BOSort!$I:$I,$H103)</f>
        <v>0</v>
      </c>
      <c r="Z103" s="18">
        <f>SUMIFS(Cal_BOSort!Z:Z,Cal_BOSort!$E:$E,$E103,Cal_BOSort!$G:$G,$G103,Cal_BOSort!$I:$I,$H103)</f>
        <v>0</v>
      </c>
      <c r="AA103" s="18">
        <f>SUMIFS(Cal_BOSort!AA:AA,Cal_BOSort!$E:$E,$E103,Cal_BOSort!$G:$G,$G103,Cal_BOSort!$I:$I,$H103)</f>
        <v>0</v>
      </c>
      <c r="AB103" s="18">
        <f>SUMIFS(Cal_BOSort!AB:AB,Cal_BOSort!$E:$E,$E103,Cal_BOSort!$G:$G,$G103,Cal_BOSort!$I:$I,$H103)</f>
        <v>0</v>
      </c>
      <c r="AC103" s="18">
        <f>SUMIFS(Cal_BOSort!AC:AC,Cal_BOSort!$E:$E,$E103,Cal_BOSort!$G:$G,$G103,Cal_BOSort!$I:$I,$H103)</f>
        <v>0</v>
      </c>
      <c r="AD103" s="18">
        <f>SUMIFS(Cal_BOSort!AD:AD,Cal_BOSort!$E:$E,$E103,Cal_BOSort!$G:$G,$G103,Cal_BOSort!$I:$I,$H103)</f>
        <v>0</v>
      </c>
      <c r="AE103" s="18">
        <f>SUMIFS(Cal_BOSort!AE:AE,Cal_BOSort!$E:$E,$E103,Cal_BOSort!$G:$G,$G103,Cal_BOSort!$I:$I,$H103)</f>
        <v>0</v>
      </c>
      <c r="AF103" s="18">
        <f>SUMIFS(Cal_BOSort!AF:AF,Cal_BOSort!$E:$E,$E103,Cal_BOSort!$G:$G,$G103,Cal_BOSort!$I:$I,$H103)</f>
        <v>0</v>
      </c>
      <c r="AG103" s="18">
        <f>SUMIFS(Cal_BOSort!AG:AG,Cal_BOSort!$E:$E,$E103,Cal_BOSort!$G:$G,$G103,Cal_BOSort!$I:$I,$H103)</f>
        <v>0</v>
      </c>
      <c r="AH103" s="18">
        <f>SUMIFS(Cal_BOSort!AH:AH,Cal_BOSort!$E:$E,$E103,Cal_BOSort!$G:$G,$G103,Cal_BOSort!$I:$I,$H103)</f>
        <v>0</v>
      </c>
      <c r="AI103" s="18">
        <f>SUMIFS(Cal_BOSort!AI:AI,Cal_BOSort!$E:$E,$E103,Cal_BOSort!$G:$G,$G103,Cal_BOSort!$I:$I,$H103)</f>
        <v>0</v>
      </c>
      <c r="AJ103" s="18">
        <f>SUMIFS(Cal_BOSort!AJ:AJ,Cal_BOSort!$E:$E,$E103,Cal_BOSort!$G:$G,$G103,Cal_BOSort!$I:$I,$H103)</f>
        <v>0</v>
      </c>
      <c r="AK103" s="18">
        <f>SUMIFS(Cal_BOSort!AK:AK,Cal_BOSort!$E:$E,$E103,Cal_BOSort!$G:$G,$G103,Cal_BOSort!$I:$I,$H103)</f>
        <v>0</v>
      </c>
      <c r="AM103" s="18">
        <f t="shared" si="84"/>
        <v>0</v>
      </c>
      <c r="AN103" s="18">
        <f t="shared" si="85"/>
        <v>0</v>
      </c>
      <c r="AO103" s="18">
        <f t="shared" si="86"/>
        <v>0</v>
      </c>
      <c r="AP103" s="18">
        <f t="shared" si="79"/>
        <v>0</v>
      </c>
      <c r="AQ103" s="18">
        <f t="shared" si="80"/>
        <v>0</v>
      </c>
      <c r="AR103" s="18">
        <f t="shared" si="81"/>
        <v>0</v>
      </c>
    </row>
    <row r="104" spans="3:60">
      <c r="D104" s="3">
        <v>27</v>
      </c>
      <c r="E104" s="3" t="s">
        <v>24</v>
      </c>
      <c r="F104" s="101">
        <f>IFERROR(VLOOKUP($D104,Cal_BOSort!$D$234:$I$453,3,FALSE),0)</f>
        <v>0</v>
      </c>
      <c r="G104" s="101">
        <f>IFERROR(VLOOKUP($D104,Cal_BOSort!$D$234:$I$453,4,FALSE),0)</f>
        <v>0</v>
      </c>
      <c r="H104" s="101">
        <f>IFERROR(VLOOKUP($D104,Cal_BOSort!$D$234:$I$453,6,FALSE),0)</f>
        <v>0</v>
      </c>
      <c r="I104" s="102">
        <f>IFERROR(AVERAGEIFS(Cal_Decisions!$M:$M,Cal_Decisions!$E:$E,$E104,Cal_Decisions!$G:$G,$G104,Cal_Decisions!$I:$I,$H104),0)</f>
        <v>0</v>
      </c>
      <c r="L104" s="3" t="s">
        <v>106</v>
      </c>
      <c r="R104" s="14"/>
      <c r="T104" s="18"/>
      <c r="U104" s="18"/>
      <c r="V104" s="18"/>
      <c r="W104" s="18"/>
      <c r="X104" s="18"/>
      <c r="Y104" s="18">
        <f>SUMIFS(Cal_BOSort!Y:Y,Cal_BOSort!$E:$E,$E104,Cal_BOSort!$G:$G,$G104,Cal_BOSort!$I:$I,$H104)</f>
        <v>0</v>
      </c>
      <c r="Z104" s="18">
        <f>SUMIFS(Cal_BOSort!Z:Z,Cal_BOSort!$E:$E,$E104,Cal_BOSort!$G:$G,$G104,Cal_BOSort!$I:$I,$H104)</f>
        <v>0</v>
      </c>
      <c r="AA104" s="18">
        <f>SUMIFS(Cal_BOSort!AA:AA,Cal_BOSort!$E:$E,$E104,Cal_BOSort!$G:$G,$G104,Cal_BOSort!$I:$I,$H104)</f>
        <v>0</v>
      </c>
      <c r="AB104" s="18">
        <f>SUMIFS(Cal_BOSort!AB:AB,Cal_BOSort!$E:$E,$E104,Cal_BOSort!$G:$G,$G104,Cal_BOSort!$I:$I,$H104)</f>
        <v>0</v>
      </c>
      <c r="AC104" s="18">
        <f>SUMIFS(Cal_BOSort!AC:AC,Cal_BOSort!$E:$E,$E104,Cal_BOSort!$G:$G,$G104,Cal_BOSort!$I:$I,$H104)</f>
        <v>0</v>
      </c>
      <c r="AD104" s="18">
        <f>SUMIFS(Cal_BOSort!AD:AD,Cal_BOSort!$E:$E,$E104,Cal_BOSort!$G:$G,$G104,Cal_BOSort!$I:$I,$H104)</f>
        <v>0</v>
      </c>
      <c r="AE104" s="18">
        <f>SUMIFS(Cal_BOSort!AE:AE,Cal_BOSort!$E:$E,$E104,Cal_BOSort!$G:$G,$G104,Cal_BOSort!$I:$I,$H104)</f>
        <v>0</v>
      </c>
      <c r="AF104" s="18">
        <f>SUMIFS(Cal_BOSort!AF:AF,Cal_BOSort!$E:$E,$E104,Cal_BOSort!$G:$G,$G104,Cal_BOSort!$I:$I,$H104)</f>
        <v>0</v>
      </c>
      <c r="AG104" s="18">
        <f>SUMIFS(Cal_BOSort!AG:AG,Cal_BOSort!$E:$E,$E104,Cal_BOSort!$G:$G,$G104,Cal_BOSort!$I:$I,$H104)</f>
        <v>0</v>
      </c>
      <c r="AH104" s="18">
        <f>SUMIFS(Cal_BOSort!AH:AH,Cal_BOSort!$E:$E,$E104,Cal_BOSort!$G:$G,$G104,Cal_BOSort!$I:$I,$H104)</f>
        <v>0</v>
      </c>
      <c r="AI104" s="18">
        <f>SUMIFS(Cal_BOSort!AI:AI,Cal_BOSort!$E:$E,$E104,Cal_BOSort!$G:$G,$G104,Cal_BOSort!$I:$I,$H104)</f>
        <v>0</v>
      </c>
      <c r="AJ104" s="18">
        <f>SUMIFS(Cal_BOSort!AJ:AJ,Cal_BOSort!$E:$E,$E104,Cal_BOSort!$G:$G,$G104,Cal_BOSort!$I:$I,$H104)</f>
        <v>0</v>
      </c>
      <c r="AK104" s="18">
        <f>SUMIFS(Cal_BOSort!AK:AK,Cal_BOSort!$E:$E,$E104,Cal_BOSort!$G:$G,$G104,Cal_BOSort!$I:$I,$H104)</f>
        <v>0</v>
      </c>
      <c r="AM104" s="18">
        <f t="shared" si="84"/>
        <v>0</v>
      </c>
      <c r="AN104" s="18">
        <f t="shared" si="85"/>
        <v>0</v>
      </c>
      <c r="AO104" s="18">
        <f t="shared" si="86"/>
        <v>0</v>
      </c>
      <c r="AP104" s="18">
        <f t="shared" si="79"/>
        <v>0</v>
      </c>
      <c r="AQ104" s="18">
        <f t="shared" si="80"/>
        <v>0</v>
      </c>
      <c r="AR104" s="18">
        <f t="shared" si="81"/>
        <v>0</v>
      </c>
    </row>
    <row r="105" spans="3:60">
      <c r="D105" s="3">
        <v>28</v>
      </c>
      <c r="E105" s="3" t="s">
        <v>24</v>
      </c>
      <c r="F105" s="101">
        <f>IFERROR(VLOOKUP($D105,Cal_BOSort!$D$234:$I$453,3,FALSE),0)</f>
        <v>0</v>
      </c>
      <c r="G105" s="101">
        <f>IFERROR(VLOOKUP($D105,Cal_BOSort!$D$234:$I$453,4,FALSE),0)</f>
        <v>0</v>
      </c>
      <c r="H105" s="101">
        <f>IFERROR(VLOOKUP($D105,Cal_BOSort!$D$234:$I$453,6,FALSE),0)</f>
        <v>0</v>
      </c>
      <c r="I105" s="102">
        <f>IFERROR(AVERAGEIFS(Cal_Decisions!$M:$M,Cal_Decisions!$E:$E,$E105,Cal_Decisions!$G:$G,$G105,Cal_Decisions!$I:$I,$H105),0)</f>
        <v>0</v>
      </c>
      <c r="L105" s="3" t="s">
        <v>106</v>
      </c>
      <c r="R105" s="14"/>
      <c r="T105" s="18"/>
      <c r="U105" s="18"/>
      <c r="V105" s="18"/>
      <c r="W105" s="18"/>
      <c r="X105" s="18"/>
      <c r="Y105" s="18">
        <f>SUMIFS(Cal_BOSort!Y:Y,Cal_BOSort!$E:$E,$E105,Cal_BOSort!$G:$G,$G105,Cal_BOSort!$I:$I,$H105)</f>
        <v>0</v>
      </c>
      <c r="Z105" s="18">
        <f>SUMIFS(Cal_BOSort!Z:Z,Cal_BOSort!$E:$E,$E105,Cal_BOSort!$G:$G,$G105,Cal_BOSort!$I:$I,$H105)</f>
        <v>0</v>
      </c>
      <c r="AA105" s="18">
        <f>SUMIFS(Cal_BOSort!AA:AA,Cal_BOSort!$E:$E,$E105,Cal_BOSort!$G:$G,$G105,Cal_BOSort!$I:$I,$H105)</f>
        <v>0</v>
      </c>
      <c r="AB105" s="18">
        <f>SUMIFS(Cal_BOSort!AB:AB,Cal_BOSort!$E:$E,$E105,Cal_BOSort!$G:$G,$G105,Cal_BOSort!$I:$I,$H105)</f>
        <v>0</v>
      </c>
      <c r="AC105" s="18">
        <f>SUMIFS(Cal_BOSort!AC:AC,Cal_BOSort!$E:$E,$E105,Cal_BOSort!$G:$G,$G105,Cal_BOSort!$I:$I,$H105)</f>
        <v>0</v>
      </c>
      <c r="AD105" s="18">
        <f>SUMIFS(Cal_BOSort!AD:AD,Cal_BOSort!$E:$E,$E105,Cal_BOSort!$G:$G,$G105,Cal_BOSort!$I:$I,$H105)</f>
        <v>0</v>
      </c>
      <c r="AE105" s="18">
        <f>SUMIFS(Cal_BOSort!AE:AE,Cal_BOSort!$E:$E,$E105,Cal_BOSort!$G:$G,$G105,Cal_BOSort!$I:$I,$H105)</f>
        <v>0</v>
      </c>
      <c r="AF105" s="18">
        <f>SUMIFS(Cal_BOSort!AF:AF,Cal_BOSort!$E:$E,$E105,Cal_BOSort!$G:$G,$G105,Cal_BOSort!$I:$I,$H105)</f>
        <v>0</v>
      </c>
      <c r="AG105" s="18">
        <f>SUMIFS(Cal_BOSort!AG:AG,Cal_BOSort!$E:$E,$E105,Cal_BOSort!$G:$G,$G105,Cal_BOSort!$I:$I,$H105)</f>
        <v>0</v>
      </c>
      <c r="AH105" s="18">
        <f>SUMIFS(Cal_BOSort!AH:AH,Cal_BOSort!$E:$E,$E105,Cal_BOSort!$G:$G,$G105,Cal_BOSort!$I:$I,$H105)</f>
        <v>0</v>
      </c>
      <c r="AI105" s="18">
        <f>SUMIFS(Cal_BOSort!AI:AI,Cal_BOSort!$E:$E,$E105,Cal_BOSort!$G:$G,$G105,Cal_BOSort!$I:$I,$H105)</f>
        <v>0</v>
      </c>
      <c r="AJ105" s="18">
        <f>SUMIFS(Cal_BOSort!AJ:AJ,Cal_BOSort!$E:$E,$E105,Cal_BOSort!$G:$G,$G105,Cal_BOSort!$I:$I,$H105)</f>
        <v>0</v>
      </c>
      <c r="AK105" s="18">
        <f>SUMIFS(Cal_BOSort!AK:AK,Cal_BOSort!$E:$E,$E105,Cal_BOSort!$G:$G,$G105,Cal_BOSort!$I:$I,$H105)</f>
        <v>0</v>
      </c>
      <c r="AM105" s="18">
        <f t="shared" si="84"/>
        <v>0</v>
      </c>
      <c r="AN105" s="18">
        <f t="shared" si="85"/>
        <v>0</v>
      </c>
      <c r="AO105" s="18">
        <f t="shared" si="86"/>
        <v>0</v>
      </c>
      <c r="AP105" s="18">
        <f t="shared" si="79"/>
        <v>0</v>
      </c>
      <c r="AQ105" s="18">
        <f t="shared" si="80"/>
        <v>0</v>
      </c>
      <c r="AR105" s="18">
        <f t="shared" si="81"/>
        <v>0</v>
      </c>
    </row>
    <row r="106" spans="3:60">
      <c r="D106" s="3">
        <v>29</v>
      </c>
      <c r="E106" s="3" t="s">
        <v>24</v>
      </c>
      <c r="F106" s="101">
        <f>IFERROR(VLOOKUP($D106,Cal_BOSort!$D$234:$I$453,3,FALSE),0)</f>
        <v>0</v>
      </c>
      <c r="G106" s="101">
        <f>IFERROR(VLOOKUP($D106,Cal_BOSort!$D$234:$I$453,4,FALSE),0)</f>
        <v>0</v>
      </c>
      <c r="H106" s="101">
        <f>IFERROR(VLOOKUP($D106,Cal_BOSort!$D$234:$I$453,6,FALSE),0)</f>
        <v>0</v>
      </c>
      <c r="I106" s="102">
        <f>IFERROR(AVERAGEIFS(Cal_Decisions!$M:$M,Cal_Decisions!$E:$E,$E106,Cal_Decisions!$G:$G,$G106,Cal_Decisions!$I:$I,$H106),0)</f>
        <v>0</v>
      </c>
      <c r="L106" s="3" t="s">
        <v>106</v>
      </c>
      <c r="R106" s="14"/>
      <c r="T106" s="18"/>
      <c r="U106" s="18"/>
      <c r="V106" s="18"/>
      <c r="W106" s="18"/>
      <c r="X106" s="18"/>
      <c r="Y106" s="18">
        <f>SUMIFS(Cal_BOSort!Y:Y,Cal_BOSort!$E:$E,$E106,Cal_BOSort!$G:$G,$G106,Cal_BOSort!$I:$I,$H106)</f>
        <v>0</v>
      </c>
      <c r="Z106" s="18">
        <f>SUMIFS(Cal_BOSort!Z:Z,Cal_BOSort!$E:$E,$E106,Cal_BOSort!$G:$G,$G106,Cal_BOSort!$I:$I,$H106)</f>
        <v>0</v>
      </c>
      <c r="AA106" s="18">
        <f>SUMIFS(Cal_BOSort!AA:AA,Cal_BOSort!$E:$E,$E106,Cal_BOSort!$G:$G,$G106,Cal_BOSort!$I:$I,$H106)</f>
        <v>0</v>
      </c>
      <c r="AB106" s="18">
        <f>SUMIFS(Cal_BOSort!AB:AB,Cal_BOSort!$E:$E,$E106,Cal_BOSort!$G:$G,$G106,Cal_BOSort!$I:$I,$H106)</f>
        <v>0</v>
      </c>
      <c r="AC106" s="18">
        <f>SUMIFS(Cal_BOSort!AC:AC,Cal_BOSort!$E:$E,$E106,Cal_BOSort!$G:$G,$G106,Cal_BOSort!$I:$I,$H106)</f>
        <v>0</v>
      </c>
      <c r="AD106" s="18">
        <f>SUMIFS(Cal_BOSort!AD:AD,Cal_BOSort!$E:$E,$E106,Cal_BOSort!$G:$G,$G106,Cal_BOSort!$I:$I,$H106)</f>
        <v>0</v>
      </c>
      <c r="AE106" s="18">
        <f>SUMIFS(Cal_BOSort!AE:AE,Cal_BOSort!$E:$E,$E106,Cal_BOSort!$G:$G,$G106,Cal_BOSort!$I:$I,$H106)</f>
        <v>0</v>
      </c>
      <c r="AF106" s="18">
        <f>SUMIFS(Cal_BOSort!AF:AF,Cal_BOSort!$E:$E,$E106,Cal_BOSort!$G:$G,$G106,Cal_BOSort!$I:$I,$H106)</f>
        <v>0</v>
      </c>
      <c r="AG106" s="18">
        <f>SUMIFS(Cal_BOSort!AG:AG,Cal_BOSort!$E:$E,$E106,Cal_BOSort!$G:$G,$G106,Cal_BOSort!$I:$I,$H106)</f>
        <v>0</v>
      </c>
      <c r="AH106" s="18">
        <f>SUMIFS(Cal_BOSort!AH:AH,Cal_BOSort!$E:$E,$E106,Cal_BOSort!$G:$G,$G106,Cal_BOSort!$I:$I,$H106)</f>
        <v>0</v>
      </c>
      <c r="AI106" s="18">
        <f>SUMIFS(Cal_BOSort!AI:AI,Cal_BOSort!$E:$E,$E106,Cal_BOSort!$G:$G,$G106,Cal_BOSort!$I:$I,$H106)</f>
        <v>0</v>
      </c>
      <c r="AJ106" s="18">
        <f>SUMIFS(Cal_BOSort!AJ:AJ,Cal_BOSort!$E:$E,$E106,Cal_BOSort!$G:$G,$G106,Cal_BOSort!$I:$I,$H106)</f>
        <v>0</v>
      </c>
      <c r="AK106" s="18">
        <f>SUMIFS(Cal_BOSort!AK:AK,Cal_BOSort!$E:$E,$E106,Cal_BOSort!$G:$G,$G106,Cal_BOSort!$I:$I,$H106)</f>
        <v>0</v>
      </c>
      <c r="AM106" s="18">
        <f t="shared" si="84"/>
        <v>0</v>
      </c>
      <c r="AN106" s="18">
        <f t="shared" si="85"/>
        <v>0</v>
      </c>
      <c r="AO106" s="18">
        <f t="shared" si="86"/>
        <v>0</v>
      </c>
      <c r="AP106" s="18">
        <f t="shared" si="79"/>
        <v>0</v>
      </c>
      <c r="AQ106" s="18">
        <f t="shared" si="80"/>
        <v>0</v>
      </c>
      <c r="AR106" s="18">
        <f t="shared" si="81"/>
        <v>0</v>
      </c>
    </row>
    <row r="107" spans="3:60">
      <c r="D107" s="3">
        <v>30</v>
      </c>
      <c r="E107" s="3" t="s">
        <v>24</v>
      </c>
      <c r="F107" s="101">
        <f>IFERROR(VLOOKUP($D107,Cal_BOSort!$D$234:$I$453,3,FALSE),0)</f>
        <v>0</v>
      </c>
      <c r="G107" s="101">
        <f>IFERROR(VLOOKUP($D107,Cal_BOSort!$D$234:$I$453,4,FALSE),0)</f>
        <v>0</v>
      </c>
      <c r="H107" s="101">
        <f>IFERROR(VLOOKUP($D107,Cal_BOSort!$D$234:$I$453,6,FALSE),0)</f>
        <v>0</v>
      </c>
      <c r="I107" s="102">
        <f>IFERROR(AVERAGEIFS(Cal_Decisions!$M:$M,Cal_Decisions!$E:$E,$E107,Cal_Decisions!$G:$G,$G107,Cal_Decisions!$I:$I,$H107),0)</f>
        <v>0</v>
      </c>
      <c r="L107" s="3" t="s">
        <v>106</v>
      </c>
      <c r="R107" s="14"/>
      <c r="T107" s="18"/>
      <c r="U107" s="18"/>
      <c r="V107" s="18"/>
      <c r="W107" s="18"/>
      <c r="X107" s="18"/>
      <c r="Y107" s="18">
        <f>SUMIFS(Cal_BOSort!Y:Y,Cal_BOSort!$E:$E,$E107,Cal_BOSort!$G:$G,$G107,Cal_BOSort!$I:$I,$H107)</f>
        <v>0</v>
      </c>
      <c r="Z107" s="18">
        <f>SUMIFS(Cal_BOSort!Z:Z,Cal_BOSort!$E:$E,$E107,Cal_BOSort!$G:$G,$G107,Cal_BOSort!$I:$I,$H107)</f>
        <v>0</v>
      </c>
      <c r="AA107" s="18">
        <f>SUMIFS(Cal_BOSort!AA:AA,Cal_BOSort!$E:$E,$E107,Cal_BOSort!$G:$G,$G107,Cal_BOSort!$I:$I,$H107)</f>
        <v>0</v>
      </c>
      <c r="AB107" s="18">
        <f>SUMIFS(Cal_BOSort!AB:AB,Cal_BOSort!$E:$E,$E107,Cal_BOSort!$G:$G,$G107,Cal_BOSort!$I:$I,$H107)</f>
        <v>0</v>
      </c>
      <c r="AC107" s="18">
        <f>SUMIFS(Cal_BOSort!AC:AC,Cal_BOSort!$E:$E,$E107,Cal_BOSort!$G:$G,$G107,Cal_BOSort!$I:$I,$H107)</f>
        <v>0</v>
      </c>
      <c r="AD107" s="18">
        <f>SUMIFS(Cal_BOSort!AD:AD,Cal_BOSort!$E:$E,$E107,Cal_BOSort!$G:$G,$G107,Cal_BOSort!$I:$I,$H107)</f>
        <v>0</v>
      </c>
      <c r="AE107" s="18">
        <f>SUMIFS(Cal_BOSort!AE:AE,Cal_BOSort!$E:$E,$E107,Cal_BOSort!$G:$G,$G107,Cal_BOSort!$I:$I,$H107)</f>
        <v>0</v>
      </c>
      <c r="AF107" s="18">
        <f>SUMIFS(Cal_BOSort!AF:AF,Cal_BOSort!$E:$E,$E107,Cal_BOSort!$G:$G,$G107,Cal_BOSort!$I:$I,$H107)</f>
        <v>0</v>
      </c>
      <c r="AG107" s="18">
        <f>SUMIFS(Cal_BOSort!AG:AG,Cal_BOSort!$E:$E,$E107,Cal_BOSort!$G:$G,$G107,Cal_BOSort!$I:$I,$H107)</f>
        <v>0</v>
      </c>
      <c r="AH107" s="18">
        <f>SUMIFS(Cal_BOSort!AH:AH,Cal_BOSort!$E:$E,$E107,Cal_BOSort!$G:$G,$G107,Cal_BOSort!$I:$I,$H107)</f>
        <v>0</v>
      </c>
      <c r="AI107" s="18">
        <f>SUMIFS(Cal_BOSort!AI:AI,Cal_BOSort!$E:$E,$E107,Cal_BOSort!$G:$G,$G107,Cal_BOSort!$I:$I,$H107)</f>
        <v>0</v>
      </c>
      <c r="AJ107" s="18">
        <f>SUMIFS(Cal_BOSort!AJ:AJ,Cal_BOSort!$E:$E,$E107,Cal_BOSort!$G:$G,$G107,Cal_BOSort!$I:$I,$H107)</f>
        <v>0</v>
      </c>
      <c r="AK107" s="18">
        <f>SUMIFS(Cal_BOSort!AK:AK,Cal_BOSort!$E:$E,$E107,Cal_BOSort!$G:$G,$G107,Cal_BOSort!$I:$I,$H107)</f>
        <v>0</v>
      </c>
      <c r="AM107" s="18">
        <f t="shared" si="84"/>
        <v>0</v>
      </c>
      <c r="AN107" s="18">
        <f t="shared" si="85"/>
        <v>0</v>
      </c>
      <c r="AO107" s="18">
        <f t="shared" si="86"/>
        <v>0</v>
      </c>
      <c r="AP107" s="18">
        <f t="shared" si="79"/>
        <v>0</v>
      </c>
      <c r="AQ107" s="18">
        <f t="shared" si="80"/>
        <v>0</v>
      </c>
      <c r="AR107" s="18">
        <f t="shared" si="81"/>
        <v>0</v>
      </c>
    </row>
    <row r="109" spans="3:60">
      <c r="C109" s="11" t="s">
        <v>274</v>
      </c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  <c r="AJ109" s="11"/>
      <c r="AK109" s="11"/>
      <c r="AL109" s="11"/>
      <c r="AM109" s="11"/>
      <c r="AN109" s="11"/>
      <c r="AO109" s="11"/>
      <c r="AP109" s="11"/>
      <c r="AQ109" s="11"/>
      <c r="AR109" s="11"/>
      <c r="AS109" s="11"/>
      <c r="AT109" s="11"/>
      <c r="AU109" s="44"/>
      <c r="AV109" s="11"/>
      <c r="AW109" s="11"/>
      <c r="AX109" s="11"/>
      <c r="AY109" s="11"/>
      <c r="AZ109" s="11"/>
      <c r="BA109" s="11"/>
      <c r="BB109" s="11"/>
      <c r="BC109" s="11"/>
      <c r="BD109" s="11"/>
      <c r="BE109" s="11"/>
      <c r="BF109" s="11"/>
      <c r="BG109" s="11"/>
      <c r="BH109" s="11"/>
    </row>
    <row r="110" spans="3:60">
      <c r="D110" s="3">
        <v>1</v>
      </c>
      <c r="E110" s="3" t="s">
        <v>24</v>
      </c>
      <c r="F110" s="101" t="str">
        <f>F78</f>
        <v>Opex</v>
      </c>
      <c r="G110" s="101" t="str">
        <f t="shared" ref="G110:H110" si="87">G78</f>
        <v>Total Work Management</v>
      </c>
      <c r="H110" s="101" t="str">
        <f t="shared" si="87"/>
        <v>BO - High rise building plans</v>
      </c>
      <c r="I110" s="102">
        <f>IFERROR(AVERAGEIFS(Cal_Decisions!$M:$M,Cal_Decisions!$E:$E,$E110,Cal_Decisions!$G:$G,$G110,Cal_Decisions!$I:$I,$H110),0)</f>
        <v>1</v>
      </c>
      <c r="L110" s="3" t="s">
        <v>106</v>
      </c>
      <c r="R110" s="14"/>
      <c r="T110" s="18"/>
      <c r="U110" s="18"/>
      <c r="V110" s="18"/>
      <c r="W110" s="18"/>
      <c r="X110" s="18"/>
      <c r="Y110" s="18">
        <f>Y78</f>
        <v>0</v>
      </c>
      <c r="Z110" s="18">
        <f t="shared" ref="Z110:AF110" si="88">Z78</f>
        <v>0</v>
      </c>
      <c r="AA110" s="18">
        <f t="shared" si="88"/>
        <v>0</v>
      </c>
      <c r="AB110" s="18">
        <f t="shared" si="88"/>
        <v>0</v>
      </c>
      <c r="AC110" s="18">
        <f t="shared" si="88"/>
        <v>0</v>
      </c>
      <c r="AD110" s="18">
        <f t="shared" si="88"/>
        <v>0</v>
      </c>
      <c r="AE110" s="18">
        <f t="shared" si="88"/>
        <v>0</v>
      </c>
      <c r="AF110" s="18">
        <f t="shared" si="88"/>
        <v>0</v>
      </c>
      <c r="AG110" s="18">
        <f>AG78+SUMIFS(Cal_Decisions!AG:AG,Cal_Decisions!$E:$E,Cal_BOAssess!$E110,Cal_Decisions!$G:$G,Cal_BOAssess!$G110,Cal_Decisions!$I:$I,Cal_BOAssess!$H110,Cal_Decisions!$H:$H,"Reject")</f>
        <v>-1.8787404358475797</v>
      </c>
      <c r="AH110" s="18">
        <f>AH78+SUMIFS(Cal_Decisions!AH:AH,Cal_Decisions!$E:$E,Cal_BOAssess!$E110,Cal_Decisions!$G:$G,Cal_BOAssess!$G110,Cal_Decisions!$I:$I,Cal_BOAssess!$H110,Cal_Decisions!$H:$H,"Reject")</f>
        <v>-1.8881813425603815</v>
      </c>
      <c r="AI110" s="18">
        <f>AI78+SUMIFS(Cal_Decisions!AI:AI,Cal_Decisions!$E:$E,Cal_BOAssess!$E110,Cal_Decisions!$G:$G,Cal_BOAssess!$G110,Cal_Decisions!$I:$I,Cal_BOAssess!$H110,Cal_Decisions!$H:$H,"Reject")</f>
        <v>-1.8976696910154589</v>
      </c>
      <c r="AJ110" s="18">
        <f>AJ78+SUMIFS(Cal_Decisions!AJ:AJ,Cal_Decisions!$E:$E,Cal_BOAssess!$E110,Cal_Decisions!$G:$G,Cal_BOAssess!$G110,Cal_Decisions!$I:$I,Cal_BOAssess!$H110,Cal_Decisions!$H:$H,"Reject")</f>
        <v>-1.9072057196135264</v>
      </c>
      <c r="AK110" s="18">
        <f>AK78+SUMIFS(Cal_Decisions!AK:AK,Cal_Decisions!$E:$E,Cal_BOAssess!$E110,Cal_Decisions!$G:$G,Cal_BOAssess!$G110,Cal_Decisions!$I:$I,Cal_BOAssess!$H110,Cal_Decisions!$H:$H,"Reject")</f>
        <v>-1.9167896679532928</v>
      </c>
      <c r="AM110" s="18">
        <f>SUM(T110:X110)</f>
        <v>0</v>
      </c>
      <c r="AN110" s="18">
        <f>SUM(Y110:AF110)</f>
        <v>0</v>
      </c>
      <c r="AO110" s="18">
        <f>SUM(AG110:AK110)</f>
        <v>-9.4885868569902385</v>
      </c>
      <c r="AP110" s="18">
        <f>IFERROR(AVERAGE(T110:X110),0)</f>
        <v>0</v>
      </c>
      <c r="AQ110" s="18">
        <f>IFERROR(AVERAGE(Y110:AF110),0)</f>
        <v>0</v>
      </c>
      <c r="AR110" s="18">
        <f>IFERROR(AVERAGE(AG110:AK110),0)</f>
        <v>-1.8977173713980477</v>
      </c>
    </row>
    <row r="111" spans="3:60">
      <c r="D111" s="3">
        <v>2</v>
      </c>
      <c r="E111" s="3" t="s">
        <v>24</v>
      </c>
      <c r="F111" s="101" t="str">
        <f t="shared" ref="F111:H111" si="89">F79</f>
        <v>Opex</v>
      </c>
      <c r="G111" s="101" t="str">
        <f t="shared" si="89"/>
        <v>Total Work Management</v>
      </c>
      <c r="H111" s="101" t="str">
        <f t="shared" si="89"/>
        <v>BOs - Vulnerability (needs identification)</v>
      </c>
      <c r="I111" s="102">
        <f>IFERROR(AVERAGEIFS(Cal_Decisions!$M:$M,Cal_Decisions!$E:$E,$E111,Cal_Decisions!$G:$G,$G111,Cal_Decisions!$I:$I,$H111),0)</f>
        <v>1</v>
      </c>
      <c r="L111" s="3" t="s">
        <v>106</v>
      </c>
      <c r="R111" s="14"/>
      <c r="T111" s="18"/>
      <c r="U111" s="18"/>
      <c r="V111" s="18"/>
      <c r="W111" s="18"/>
      <c r="X111" s="18"/>
      <c r="Y111" s="18">
        <f t="shared" ref="Y111:AF111" si="90">Y79</f>
        <v>0</v>
      </c>
      <c r="Z111" s="18">
        <f t="shared" si="90"/>
        <v>0</v>
      </c>
      <c r="AA111" s="18">
        <f t="shared" si="90"/>
        <v>0</v>
      </c>
      <c r="AB111" s="18">
        <f t="shared" si="90"/>
        <v>0</v>
      </c>
      <c r="AC111" s="18">
        <f t="shared" si="90"/>
        <v>0</v>
      </c>
      <c r="AD111" s="18">
        <f t="shared" si="90"/>
        <v>0</v>
      </c>
      <c r="AE111" s="18">
        <f t="shared" si="90"/>
        <v>0</v>
      </c>
      <c r="AF111" s="18">
        <f t="shared" si="90"/>
        <v>0</v>
      </c>
      <c r="AG111" s="18">
        <f>AG79+SUMIFS(Cal_Decisions!AG:AG,Cal_Decisions!$E:$E,Cal_BOAssess!$E111,Cal_Decisions!$G:$G,Cal_BOAssess!$G111,Cal_Decisions!$I:$I,Cal_BOAssess!$H111,Cal_Decisions!$H:$H,"Reject")</f>
        <v>-3.4140656760491273E-3</v>
      </c>
      <c r="AH111" s="18">
        <f>AH79+SUMIFS(Cal_Decisions!AH:AH,Cal_Decisions!$E:$E,Cal_BOAssess!$E111,Cal_Decisions!$G:$G,Cal_BOAssess!$G111,Cal_Decisions!$I:$I,Cal_BOAssess!$H111,Cal_Decisions!$H:$H,"Reject")</f>
        <v>-5.0928555378884632E-3</v>
      </c>
      <c r="AI111" s="18">
        <f>AI79+SUMIFS(Cal_Decisions!AI:AI,Cal_Decisions!$E:$E,Cal_BOAssess!$E111,Cal_Decisions!$G:$G,Cal_BOAssess!$G111,Cal_Decisions!$I:$I,Cal_BOAssess!$H111,Cal_Decisions!$H:$H,"Reject")</f>
        <v>-6.7817505882579177E-3</v>
      </c>
      <c r="AJ111" s="18">
        <f>AJ79+SUMIFS(Cal_Decisions!AJ:AJ,Cal_Decisions!$E:$E,Cal_BOAssess!$E111,Cal_Decisions!$G:$G,Cal_BOAssess!$G111,Cal_Decisions!$I:$I,Cal_BOAssess!$H111,Cal_Decisions!$H:$H,"Reject")</f>
        <v>-8.4742255449124504E-3</v>
      </c>
      <c r="AK111" s="18">
        <f>AK79+SUMIFS(Cal_Decisions!AK:AK,Cal_Decisions!$E:$E,Cal_BOAssess!$E111,Cal_Decisions!$G:$G,Cal_BOAssess!$G111,Cal_Decisions!$I:$I,Cal_BOAssess!$H111,Cal_Decisions!$H:$H,"Reject")</f>
        <v>-1.0158048080936455E-2</v>
      </c>
      <c r="AM111" s="18">
        <f t="shared" ref="AM111:AM129" si="91">SUM(T111:X111)</f>
        <v>0</v>
      </c>
      <c r="AN111" s="18">
        <f>SUM(Y111:AF111)</f>
        <v>0</v>
      </c>
      <c r="AO111" s="18">
        <f>SUM(AG111:AK111)</f>
        <v>-3.3920945428044413E-2</v>
      </c>
      <c r="AP111" s="18">
        <f t="shared" ref="AP111:AP139" si="92">IFERROR(AVERAGE(T111:X111),0)</f>
        <v>0</v>
      </c>
      <c r="AQ111" s="18">
        <f t="shared" ref="AQ111:AQ139" si="93">IFERROR(AVERAGE(Y111:AF111),0)</f>
        <v>0</v>
      </c>
      <c r="AR111" s="18">
        <f t="shared" ref="AR111:AR139" si="94">IFERROR(AVERAGE(AG111:AK111),0)</f>
        <v>-6.7841890856088823E-3</v>
      </c>
    </row>
    <row r="112" spans="3:60">
      <c r="D112" s="3">
        <v>3</v>
      </c>
      <c r="E112" s="3" t="s">
        <v>24</v>
      </c>
      <c r="F112" s="101" t="str">
        <f t="shared" ref="F112:H112" si="95">F80</f>
        <v>Opex</v>
      </c>
      <c r="G112" s="101" t="str">
        <f t="shared" si="95"/>
        <v>Total Work Management</v>
      </c>
      <c r="H112" s="101" t="str">
        <f t="shared" si="95"/>
        <v>BOs - Fuel poor</v>
      </c>
      <c r="I112" s="102">
        <f>IFERROR(AVERAGEIFS(Cal_Decisions!$M:$M,Cal_Decisions!$E:$E,$E112,Cal_Decisions!$G:$G,$G112,Cal_Decisions!$I:$I,$H112),0)</f>
        <v>1</v>
      </c>
      <c r="L112" s="3" t="s">
        <v>106</v>
      </c>
      <c r="R112" s="14"/>
      <c r="T112" s="18"/>
      <c r="U112" s="18"/>
      <c r="V112" s="18"/>
      <c r="W112" s="18"/>
      <c r="X112" s="18"/>
      <c r="Y112" s="18">
        <f t="shared" ref="Y112:AF112" si="96">Y80</f>
        <v>0</v>
      </c>
      <c r="Z112" s="18">
        <f t="shared" si="96"/>
        <v>0</v>
      </c>
      <c r="AA112" s="18">
        <f t="shared" si="96"/>
        <v>0</v>
      </c>
      <c r="AB112" s="18">
        <f t="shared" si="96"/>
        <v>0</v>
      </c>
      <c r="AC112" s="18">
        <f t="shared" si="96"/>
        <v>0</v>
      </c>
      <c r="AD112" s="18">
        <f t="shared" si="96"/>
        <v>0</v>
      </c>
      <c r="AE112" s="18">
        <f t="shared" si="96"/>
        <v>0</v>
      </c>
      <c r="AF112" s="18">
        <f t="shared" si="96"/>
        <v>0</v>
      </c>
      <c r="AG112" s="18">
        <f>AG80+SUMIFS(Cal_Decisions!AG:AG,Cal_Decisions!$E:$E,Cal_BOAssess!$E112,Cal_Decisions!$G:$G,Cal_BOAssess!$G112,Cal_Decisions!$I:$I,Cal_BOAssess!$H112,Cal_Decisions!$H:$H,"Reject")</f>
        <v>-0.53151721839288224</v>
      </c>
      <c r="AH112" s="18">
        <f>AH80+SUMIFS(Cal_Decisions!AH:AH,Cal_Decisions!$E:$E,Cal_BOAssess!$E112,Cal_Decisions!$G:$G,Cal_BOAssess!$G112,Cal_Decisions!$I:$I,Cal_BOAssess!$H112,Cal_Decisions!$H:$H,"Reject")</f>
        <v>-0.53894560142089154</v>
      </c>
      <c r="AI112" s="18">
        <f>AI80+SUMIFS(Cal_Decisions!AI:AI,Cal_Decisions!$E:$E,Cal_BOAssess!$E112,Cal_Decisions!$G:$G,Cal_BOAssess!$G112,Cal_Decisions!$I:$I,Cal_BOAssess!$H112,Cal_Decisions!$H:$H,"Reject")</f>
        <v>-0.54641131300683066</v>
      </c>
      <c r="AJ112" s="18">
        <f>AJ80+SUMIFS(Cal_Decisions!AJ:AJ,Cal_Decisions!$E:$E,Cal_BOAssess!$E112,Cal_Decisions!$G:$G,Cal_BOAssess!$G112,Cal_Decisions!$I:$I,Cal_BOAssess!$H112,Cal_Decisions!$H:$H,"Reject")</f>
        <v>-0.55391454073139257</v>
      </c>
      <c r="AK112" s="18">
        <f>AK80+SUMIFS(Cal_Decisions!AK:AK,Cal_Decisions!$E:$E,Cal_BOAssess!$E112,Cal_Decisions!$G:$G,Cal_BOAssess!$G112,Cal_Decisions!$I:$I,Cal_BOAssess!$H112,Cal_Decisions!$H:$H,"Reject")</f>
        <v>-0.56145547311788668</v>
      </c>
      <c r="AM112" s="18">
        <f t="shared" si="91"/>
        <v>0</v>
      </c>
      <c r="AN112" s="18">
        <f t="shared" ref="AN112:AN129" si="97">SUM(Y112:AF112)</f>
        <v>0</v>
      </c>
      <c r="AO112" s="18">
        <f t="shared" ref="AO112:AO129" si="98">SUM(AG112:AK112)</f>
        <v>-2.7322441466698839</v>
      </c>
      <c r="AP112" s="18">
        <f t="shared" si="92"/>
        <v>0</v>
      </c>
      <c r="AQ112" s="18">
        <f t="shared" si="93"/>
        <v>0</v>
      </c>
      <c r="AR112" s="18">
        <f t="shared" si="94"/>
        <v>-0.54644882933397676</v>
      </c>
    </row>
    <row r="113" spans="4:44">
      <c r="D113" s="3">
        <v>4</v>
      </c>
      <c r="E113" s="3" t="s">
        <v>24</v>
      </c>
      <c r="F113" s="101" t="str">
        <f t="shared" ref="F113:H113" si="99">F81</f>
        <v>Opex</v>
      </c>
      <c r="G113" s="101" t="str">
        <f t="shared" si="99"/>
        <v>Emergency</v>
      </c>
      <c r="H113" s="101" t="str">
        <f t="shared" si="99"/>
        <v>BOs - Carbon monoxide awareness</v>
      </c>
      <c r="I113" s="102">
        <f>IFERROR(AVERAGEIFS(Cal_Decisions!$M:$M,Cal_Decisions!$E:$E,$E113,Cal_Decisions!$G:$G,$G113,Cal_Decisions!$I:$I,$H113),0)</f>
        <v>1</v>
      </c>
      <c r="L113" s="3" t="s">
        <v>106</v>
      </c>
      <c r="R113" s="14"/>
      <c r="T113" s="18"/>
      <c r="U113" s="18"/>
      <c r="V113" s="18"/>
      <c r="W113" s="18"/>
      <c r="X113" s="18"/>
      <c r="Y113" s="18">
        <f t="shared" ref="Y113:AF113" si="100">Y81</f>
        <v>0</v>
      </c>
      <c r="Z113" s="18">
        <f t="shared" si="100"/>
        <v>0</v>
      </c>
      <c r="AA113" s="18">
        <f t="shared" si="100"/>
        <v>0</v>
      </c>
      <c r="AB113" s="18">
        <f t="shared" si="100"/>
        <v>0</v>
      </c>
      <c r="AC113" s="18">
        <f t="shared" si="100"/>
        <v>0</v>
      </c>
      <c r="AD113" s="18">
        <f t="shared" si="100"/>
        <v>0</v>
      </c>
      <c r="AE113" s="18">
        <f t="shared" si="100"/>
        <v>0</v>
      </c>
      <c r="AF113" s="18">
        <f t="shared" si="100"/>
        <v>0</v>
      </c>
      <c r="AG113" s="18">
        <f>AG81+SUMIFS(Cal_Decisions!AG:AG,Cal_Decisions!$E:$E,Cal_BOAssess!$E113,Cal_Decisions!$G:$G,Cal_BOAssess!$G113,Cal_Decisions!$I:$I,Cal_BOAssess!$H113,Cal_Decisions!$H:$H,"Reject")</f>
        <v>-1.089485002601509E-2</v>
      </c>
      <c r="AH113" s="18">
        <f>AH81+SUMIFS(Cal_Decisions!AH:AH,Cal_Decisions!$E:$E,Cal_BOAssess!$E113,Cal_Decisions!$G:$G,Cal_BOAssess!$G113,Cal_Decisions!$I:$I,Cal_BOAssess!$H113,Cal_Decisions!$H:$H,"Reject")</f>
        <v>-2.0407153331122307E-2</v>
      </c>
      <c r="AI113" s="18">
        <f>AI81+SUMIFS(Cal_Decisions!AI:AI,Cal_Decisions!$E:$E,Cal_BOAssess!$E113,Cal_Decisions!$G:$G,Cal_BOAssess!$G113,Cal_Decisions!$I:$I,Cal_BOAssess!$H113,Cal_Decisions!$H:$H,"Reject")</f>
        <v>-3.1123715998940593E-2</v>
      </c>
      <c r="AJ113" s="18">
        <f>AJ81+SUMIFS(Cal_Decisions!AJ:AJ,Cal_Decisions!$E:$E,Cal_BOAssess!$E113,Cal_Decisions!$G:$G,Cal_BOAssess!$G113,Cal_Decisions!$I:$I,Cal_BOAssess!$H113,Cal_Decisions!$H:$H,"Reject")</f>
        <v>-4.3828879615741778E-2</v>
      </c>
      <c r="AK113" s="18">
        <f>AK81+SUMIFS(Cal_Decisions!AK:AK,Cal_Decisions!$E:$E,Cal_BOAssess!$E113,Cal_Decisions!$G:$G,Cal_BOAssess!$G113,Cal_Decisions!$I:$I,Cal_BOAssess!$H113,Cal_Decisions!$H:$H,"Reject")</f>
        <v>-6.0873865310888675E-2</v>
      </c>
      <c r="AM113" s="18">
        <f t="shared" si="91"/>
        <v>0</v>
      </c>
      <c r="AN113" s="18">
        <f t="shared" si="97"/>
        <v>0</v>
      </c>
      <c r="AO113" s="18">
        <f t="shared" si="98"/>
        <v>-0.16712846428270844</v>
      </c>
      <c r="AP113" s="18">
        <f t="shared" si="92"/>
        <v>0</v>
      </c>
      <c r="AQ113" s="18">
        <f t="shared" si="93"/>
        <v>0</v>
      </c>
      <c r="AR113" s="18">
        <f t="shared" si="94"/>
        <v>-3.3425692856541692E-2</v>
      </c>
    </row>
    <row r="114" spans="4:44">
      <c r="D114" s="3">
        <v>5</v>
      </c>
      <c r="E114" s="3" t="s">
        <v>24</v>
      </c>
      <c r="F114" s="101" t="str">
        <f t="shared" ref="F114:H114" si="101">F82</f>
        <v>Capex</v>
      </c>
      <c r="G114" s="101" t="str">
        <f t="shared" si="101"/>
        <v>Other Capex</v>
      </c>
      <c r="H114" s="101" t="str">
        <f t="shared" si="101"/>
        <v>BO - London Medium Pressure (Capex)</v>
      </c>
      <c r="I114" s="102">
        <f>IFERROR(AVERAGEIFS(Cal_Decisions!$M:$M,Cal_Decisions!$E:$E,$E114,Cal_Decisions!$G:$G,$G114,Cal_Decisions!$I:$I,$H114),0)</f>
        <v>0</v>
      </c>
      <c r="L114" s="3" t="s">
        <v>106</v>
      </c>
      <c r="R114" s="14"/>
      <c r="T114" s="18"/>
      <c r="U114" s="18"/>
      <c r="V114" s="18"/>
      <c r="W114" s="18"/>
      <c r="X114" s="18"/>
      <c r="Y114" s="18">
        <f t="shared" ref="Y114:AF114" si="102">Y82</f>
        <v>0</v>
      </c>
      <c r="Z114" s="18">
        <f t="shared" si="102"/>
        <v>0</v>
      </c>
      <c r="AA114" s="18">
        <f t="shared" si="102"/>
        <v>0</v>
      </c>
      <c r="AB114" s="18">
        <f t="shared" si="102"/>
        <v>0</v>
      </c>
      <c r="AC114" s="18">
        <f t="shared" si="102"/>
        <v>0</v>
      </c>
      <c r="AD114" s="18">
        <f t="shared" si="102"/>
        <v>0</v>
      </c>
      <c r="AE114" s="18">
        <f t="shared" si="102"/>
        <v>0</v>
      </c>
      <c r="AF114" s="18">
        <f t="shared" si="102"/>
        <v>0</v>
      </c>
      <c r="AG114" s="18">
        <f>AG82+SUMIFS(Cal_Decisions!AG:AG,Cal_Decisions!$E:$E,Cal_BOAssess!$E114,Cal_Decisions!$G:$G,Cal_BOAssess!$G114,Cal_Decisions!$I:$I,Cal_BOAssess!$H114,Cal_Decisions!$H:$H,"Reject")</f>
        <v>-2.8191207292745131</v>
      </c>
      <c r="AH114" s="18">
        <f>AH82+SUMIFS(Cal_Decisions!AH:AH,Cal_Decisions!$E:$E,Cal_BOAssess!$E114,Cal_Decisions!$G:$G,Cal_BOAssess!$G114,Cal_Decisions!$I:$I,Cal_BOAssess!$H114,Cal_Decisions!$H:$H,"Reject")</f>
        <v>-1.1410300156117574</v>
      </c>
      <c r="AI114" s="18">
        <f>AI82+SUMIFS(Cal_Decisions!AI:AI,Cal_Decisions!$E:$E,Cal_BOAssess!$E114,Cal_Decisions!$G:$G,Cal_BOAssess!$G114,Cal_Decisions!$I:$I,Cal_BOAssess!$H114,Cal_Decisions!$H:$H,"Reject")</f>
        <v>-5.6348546792894503</v>
      </c>
      <c r="AJ114" s="18">
        <f>AJ82+SUMIFS(Cal_Decisions!AJ:AJ,Cal_Decisions!$E:$E,Cal_BOAssess!$E114,Cal_Decisions!$G:$G,Cal_BOAssess!$G114,Cal_Decisions!$I:$I,Cal_BOAssess!$H114,Cal_Decisions!$H:$H,"Reject")</f>
        <v>-1.1074097726788217</v>
      </c>
      <c r="AK114" s="18">
        <f>AK82+SUMIFS(Cal_Decisions!AK:AK,Cal_Decisions!$E:$E,Cal_BOAssess!$E114,Cal_Decisions!$G:$G,Cal_BOAssess!$G114,Cal_Decisions!$I:$I,Cal_BOAssess!$H114,Cal_Decisions!$H:$H,"Reject")</f>
        <v>-1.1129746459083636</v>
      </c>
      <c r="AM114" s="18">
        <f t="shared" si="91"/>
        <v>0</v>
      </c>
      <c r="AN114" s="18">
        <f t="shared" si="97"/>
        <v>0</v>
      </c>
      <c r="AO114" s="18">
        <f t="shared" si="98"/>
        <v>-11.815389842762904</v>
      </c>
      <c r="AP114" s="18">
        <f t="shared" si="92"/>
        <v>0</v>
      </c>
      <c r="AQ114" s="18">
        <f t="shared" si="93"/>
        <v>0</v>
      </c>
      <c r="AR114" s="18">
        <f t="shared" si="94"/>
        <v>-2.3630779685525809</v>
      </c>
    </row>
    <row r="115" spans="4:44">
      <c r="D115" s="3">
        <v>6</v>
      </c>
      <c r="E115" s="3" t="s">
        <v>24</v>
      </c>
      <c r="F115" s="101" t="str">
        <f t="shared" ref="F115:H115" si="103">F83</f>
        <v>Repex</v>
      </c>
      <c r="G115" s="101" t="str">
        <f t="shared" si="103"/>
        <v>Repex</v>
      </c>
      <c r="H115" s="101" t="str">
        <f t="shared" si="103"/>
        <v>BO - London Medium Pressure (Repex)</v>
      </c>
      <c r="I115" s="102">
        <f>IFERROR(AVERAGEIFS(Cal_Decisions!$M:$M,Cal_Decisions!$E:$E,$E115,Cal_Decisions!$G:$G,$G115,Cal_Decisions!$I:$I,$H115),0)</f>
        <v>0</v>
      </c>
      <c r="L115" s="3" t="s">
        <v>106</v>
      </c>
      <c r="R115" s="14"/>
      <c r="T115" s="18"/>
      <c r="U115" s="18"/>
      <c r="V115" s="18"/>
      <c r="W115" s="18"/>
      <c r="X115" s="18"/>
      <c r="Y115" s="18">
        <f t="shared" ref="Y115:AF115" si="104">Y83</f>
        <v>0</v>
      </c>
      <c r="Z115" s="18">
        <f t="shared" si="104"/>
        <v>0</v>
      </c>
      <c r="AA115" s="18">
        <f t="shared" si="104"/>
        <v>0</v>
      </c>
      <c r="AB115" s="18">
        <f t="shared" si="104"/>
        <v>0</v>
      </c>
      <c r="AC115" s="18">
        <f t="shared" si="104"/>
        <v>0</v>
      </c>
      <c r="AD115" s="18">
        <f t="shared" si="104"/>
        <v>0</v>
      </c>
      <c r="AE115" s="18">
        <f t="shared" si="104"/>
        <v>0</v>
      </c>
      <c r="AF115" s="18">
        <f t="shared" si="104"/>
        <v>0</v>
      </c>
      <c r="AG115" s="18">
        <f>AG83+SUMIFS(Cal_Decisions!AG:AG,Cal_Decisions!$E:$E,Cal_BOAssess!$E115,Cal_Decisions!$G:$G,Cal_BOAssess!$G115,Cal_Decisions!$I:$I,Cal_BOAssess!$H115,Cal_Decisions!$H:$H,"Reject")</f>
        <v>-8.6684190113072184</v>
      </c>
      <c r="AH115" s="18">
        <f>AH83+SUMIFS(Cal_Decisions!AH:AH,Cal_Decisions!$E:$E,Cal_BOAssess!$E115,Cal_Decisions!$G:$G,Cal_BOAssess!$G115,Cal_Decisions!$I:$I,Cal_BOAssess!$H115,Cal_Decisions!$H:$H,"Reject")</f>
        <v>-10.145140409824977</v>
      </c>
      <c r="AI115" s="18">
        <f>AI83+SUMIFS(Cal_Decisions!AI:AI,Cal_Decisions!$E:$E,Cal_BOAssess!$E115,Cal_Decisions!$G:$G,Cal_BOAssess!$G115,Cal_Decisions!$I:$I,Cal_BOAssess!$H115,Cal_Decisions!$H:$H,"Reject")</f>
        <v>-6.6478637489989785</v>
      </c>
      <c r="AJ115" s="18">
        <f>AJ83+SUMIFS(Cal_Decisions!AJ:AJ,Cal_Decisions!$E:$E,Cal_BOAssess!$E115,Cal_Decisions!$G:$G,Cal_BOAssess!$G115,Cal_Decisions!$I:$I,Cal_BOAssess!$H115,Cal_Decisions!$H:$H,"Reject")</f>
        <v>-7.7326320949018887</v>
      </c>
      <c r="AK115" s="18">
        <f>AK83+SUMIFS(Cal_Decisions!AK:AK,Cal_Decisions!$E:$E,Cal_BOAssess!$E115,Cal_Decisions!$G:$G,Cal_BOAssess!$G115,Cal_Decisions!$I:$I,Cal_BOAssess!$H115,Cal_Decisions!$H:$H,"Reject")</f>
        <v>-3.7052067468909851</v>
      </c>
      <c r="AM115" s="18">
        <f t="shared" si="91"/>
        <v>0</v>
      </c>
      <c r="AN115" s="18">
        <f t="shared" si="97"/>
        <v>0</v>
      </c>
      <c r="AO115" s="18">
        <f t="shared" si="98"/>
        <v>-36.899262011924051</v>
      </c>
      <c r="AP115" s="18">
        <f t="shared" si="92"/>
        <v>0</v>
      </c>
      <c r="AQ115" s="18">
        <f t="shared" si="93"/>
        <v>0</v>
      </c>
      <c r="AR115" s="18">
        <f t="shared" si="94"/>
        <v>-7.3798524023848104</v>
      </c>
    </row>
    <row r="116" spans="4:44">
      <c r="D116" s="3">
        <v>7</v>
      </c>
      <c r="E116" s="3" t="s">
        <v>24</v>
      </c>
      <c r="F116" s="101">
        <f t="shared" ref="F116:H116" si="105">F84</f>
        <v>0</v>
      </c>
      <c r="G116" s="101">
        <f t="shared" si="105"/>
        <v>0</v>
      </c>
      <c r="H116" s="101">
        <f t="shared" si="105"/>
        <v>0</v>
      </c>
      <c r="I116" s="102">
        <f>IFERROR(AVERAGEIFS(Cal_Decisions!$M:$M,Cal_Decisions!$E:$E,$E116,Cal_Decisions!$G:$G,$G116,Cal_Decisions!$I:$I,$H116),0)</f>
        <v>0</v>
      </c>
      <c r="L116" s="3" t="s">
        <v>106</v>
      </c>
      <c r="R116" s="14"/>
      <c r="T116" s="18"/>
      <c r="U116" s="18"/>
      <c r="V116" s="18"/>
      <c r="W116" s="18"/>
      <c r="X116" s="18"/>
      <c r="Y116" s="18">
        <f t="shared" ref="Y116:AF116" si="106">Y84</f>
        <v>0</v>
      </c>
      <c r="Z116" s="18">
        <f t="shared" si="106"/>
        <v>0</v>
      </c>
      <c r="AA116" s="18">
        <f t="shared" si="106"/>
        <v>0</v>
      </c>
      <c r="AB116" s="18">
        <f t="shared" si="106"/>
        <v>0</v>
      </c>
      <c r="AC116" s="18">
        <f t="shared" si="106"/>
        <v>0</v>
      </c>
      <c r="AD116" s="18">
        <f t="shared" si="106"/>
        <v>0</v>
      </c>
      <c r="AE116" s="18">
        <f t="shared" si="106"/>
        <v>0</v>
      </c>
      <c r="AF116" s="18">
        <f t="shared" si="106"/>
        <v>0</v>
      </c>
      <c r="AG116" s="18">
        <f>AG84+SUMIFS(Cal_Decisions!AG:AG,Cal_Decisions!$E:$E,Cal_BOAssess!$E116,Cal_Decisions!$G:$G,Cal_BOAssess!$G116,Cal_Decisions!$I:$I,Cal_BOAssess!$H116,Cal_Decisions!$H:$H,"Reject")</f>
        <v>0</v>
      </c>
      <c r="AH116" s="18">
        <f>AH84+SUMIFS(Cal_Decisions!AH:AH,Cal_Decisions!$E:$E,Cal_BOAssess!$E116,Cal_Decisions!$G:$G,Cal_BOAssess!$G116,Cal_Decisions!$I:$I,Cal_BOAssess!$H116,Cal_Decisions!$H:$H,"Reject")</f>
        <v>0</v>
      </c>
      <c r="AI116" s="18">
        <f>AI84+SUMIFS(Cal_Decisions!AI:AI,Cal_Decisions!$E:$E,Cal_BOAssess!$E116,Cal_Decisions!$G:$G,Cal_BOAssess!$G116,Cal_Decisions!$I:$I,Cal_BOAssess!$H116,Cal_Decisions!$H:$H,"Reject")</f>
        <v>0</v>
      </c>
      <c r="AJ116" s="18">
        <f>AJ84+SUMIFS(Cal_Decisions!AJ:AJ,Cal_Decisions!$E:$E,Cal_BOAssess!$E116,Cal_Decisions!$G:$G,Cal_BOAssess!$G116,Cal_Decisions!$I:$I,Cal_BOAssess!$H116,Cal_Decisions!$H:$H,"Reject")</f>
        <v>0</v>
      </c>
      <c r="AK116" s="18">
        <f>AK84+SUMIFS(Cal_Decisions!AK:AK,Cal_Decisions!$E:$E,Cal_BOAssess!$E116,Cal_Decisions!$G:$G,Cal_BOAssess!$G116,Cal_Decisions!$I:$I,Cal_BOAssess!$H116,Cal_Decisions!$H:$H,"Reject")</f>
        <v>0</v>
      </c>
      <c r="AM116" s="18">
        <f t="shared" si="91"/>
        <v>0</v>
      </c>
      <c r="AN116" s="18">
        <f t="shared" si="97"/>
        <v>0</v>
      </c>
      <c r="AO116" s="18">
        <f t="shared" si="98"/>
        <v>0</v>
      </c>
      <c r="AP116" s="18">
        <f t="shared" si="92"/>
        <v>0</v>
      </c>
      <c r="AQ116" s="18">
        <f t="shared" si="93"/>
        <v>0</v>
      </c>
      <c r="AR116" s="18">
        <f t="shared" si="94"/>
        <v>0</v>
      </c>
    </row>
    <row r="117" spans="4:44">
      <c r="D117" s="3">
        <v>8</v>
      </c>
      <c r="E117" s="3" t="s">
        <v>24</v>
      </c>
      <c r="F117" s="101">
        <f t="shared" ref="F117:H117" si="107">F85</f>
        <v>0</v>
      </c>
      <c r="G117" s="101">
        <f t="shared" si="107"/>
        <v>0</v>
      </c>
      <c r="H117" s="101">
        <f t="shared" si="107"/>
        <v>0</v>
      </c>
      <c r="I117" s="102">
        <f>IFERROR(AVERAGEIFS(Cal_Decisions!$M:$M,Cal_Decisions!$E:$E,$E117,Cal_Decisions!$G:$G,$G117,Cal_Decisions!$I:$I,$H117),0)</f>
        <v>0</v>
      </c>
      <c r="L117" s="3" t="s">
        <v>106</v>
      </c>
      <c r="R117" s="14"/>
      <c r="T117" s="18"/>
      <c r="U117" s="18"/>
      <c r="V117" s="18"/>
      <c r="W117" s="18"/>
      <c r="X117" s="18"/>
      <c r="Y117" s="18">
        <f t="shared" ref="Y117:AF117" si="108">Y85</f>
        <v>0</v>
      </c>
      <c r="Z117" s="18">
        <f t="shared" si="108"/>
        <v>0</v>
      </c>
      <c r="AA117" s="18">
        <f t="shared" si="108"/>
        <v>0</v>
      </c>
      <c r="AB117" s="18">
        <f t="shared" si="108"/>
        <v>0</v>
      </c>
      <c r="AC117" s="18">
        <f t="shared" si="108"/>
        <v>0</v>
      </c>
      <c r="AD117" s="18">
        <f t="shared" si="108"/>
        <v>0</v>
      </c>
      <c r="AE117" s="18">
        <f t="shared" si="108"/>
        <v>0</v>
      </c>
      <c r="AF117" s="18">
        <f t="shared" si="108"/>
        <v>0</v>
      </c>
      <c r="AG117" s="18">
        <f>AG85+SUMIFS(Cal_Decisions!AG:AG,Cal_Decisions!$E:$E,Cal_BOAssess!$E117,Cal_Decisions!$G:$G,Cal_BOAssess!$G117,Cal_Decisions!$I:$I,Cal_BOAssess!$H117,Cal_Decisions!$H:$H,"Reject")</f>
        <v>0</v>
      </c>
      <c r="AH117" s="18">
        <f>AH85+SUMIFS(Cal_Decisions!AH:AH,Cal_Decisions!$E:$E,Cal_BOAssess!$E117,Cal_Decisions!$G:$G,Cal_BOAssess!$G117,Cal_Decisions!$I:$I,Cal_BOAssess!$H117,Cal_Decisions!$H:$H,"Reject")</f>
        <v>0</v>
      </c>
      <c r="AI117" s="18">
        <f>AI85+SUMIFS(Cal_Decisions!AI:AI,Cal_Decisions!$E:$E,Cal_BOAssess!$E117,Cal_Decisions!$G:$G,Cal_BOAssess!$G117,Cal_Decisions!$I:$I,Cal_BOAssess!$H117,Cal_Decisions!$H:$H,"Reject")</f>
        <v>0</v>
      </c>
      <c r="AJ117" s="18">
        <f>AJ85+SUMIFS(Cal_Decisions!AJ:AJ,Cal_Decisions!$E:$E,Cal_BOAssess!$E117,Cal_Decisions!$G:$G,Cal_BOAssess!$G117,Cal_Decisions!$I:$I,Cal_BOAssess!$H117,Cal_Decisions!$H:$H,"Reject")</f>
        <v>0</v>
      </c>
      <c r="AK117" s="18">
        <f>AK85+SUMIFS(Cal_Decisions!AK:AK,Cal_Decisions!$E:$E,Cal_BOAssess!$E117,Cal_Decisions!$G:$G,Cal_BOAssess!$G117,Cal_Decisions!$I:$I,Cal_BOAssess!$H117,Cal_Decisions!$H:$H,"Reject")</f>
        <v>0</v>
      </c>
      <c r="AM117" s="18">
        <f t="shared" si="91"/>
        <v>0</v>
      </c>
      <c r="AN117" s="18">
        <f t="shared" si="97"/>
        <v>0</v>
      </c>
      <c r="AO117" s="18">
        <f t="shared" si="98"/>
        <v>0</v>
      </c>
      <c r="AP117" s="18">
        <f t="shared" si="92"/>
        <v>0</v>
      </c>
      <c r="AQ117" s="18">
        <f t="shared" si="93"/>
        <v>0</v>
      </c>
      <c r="AR117" s="18">
        <f t="shared" si="94"/>
        <v>0</v>
      </c>
    </row>
    <row r="118" spans="4:44">
      <c r="D118" s="3">
        <v>9</v>
      </c>
      <c r="E118" s="3" t="s">
        <v>24</v>
      </c>
      <c r="F118" s="101">
        <f t="shared" ref="F118:H118" si="109">F86</f>
        <v>0</v>
      </c>
      <c r="G118" s="101">
        <f t="shared" si="109"/>
        <v>0</v>
      </c>
      <c r="H118" s="101">
        <f t="shared" si="109"/>
        <v>0</v>
      </c>
      <c r="I118" s="102">
        <f>IFERROR(AVERAGEIFS(Cal_Decisions!$M:$M,Cal_Decisions!$E:$E,$E118,Cal_Decisions!$G:$G,$G118,Cal_Decisions!$I:$I,$H118),0)</f>
        <v>0</v>
      </c>
      <c r="L118" s="3" t="s">
        <v>106</v>
      </c>
      <c r="R118" s="14"/>
      <c r="T118" s="18"/>
      <c r="U118" s="18"/>
      <c r="V118" s="18"/>
      <c r="W118" s="18"/>
      <c r="X118" s="18"/>
      <c r="Y118" s="18">
        <f t="shared" ref="Y118:AF118" si="110">Y86</f>
        <v>0</v>
      </c>
      <c r="Z118" s="18">
        <f t="shared" si="110"/>
        <v>0</v>
      </c>
      <c r="AA118" s="18">
        <f t="shared" si="110"/>
        <v>0</v>
      </c>
      <c r="AB118" s="18">
        <f t="shared" si="110"/>
        <v>0</v>
      </c>
      <c r="AC118" s="18">
        <f t="shared" si="110"/>
        <v>0</v>
      </c>
      <c r="AD118" s="18">
        <f t="shared" si="110"/>
        <v>0</v>
      </c>
      <c r="AE118" s="18">
        <f t="shared" si="110"/>
        <v>0</v>
      </c>
      <c r="AF118" s="18">
        <f t="shared" si="110"/>
        <v>0</v>
      </c>
      <c r="AG118" s="18">
        <f>AG86+SUMIFS(Cal_Decisions!AG:AG,Cal_Decisions!$E:$E,Cal_BOAssess!$E118,Cal_Decisions!$G:$G,Cal_BOAssess!$G118,Cal_Decisions!$I:$I,Cal_BOAssess!$H118,Cal_Decisions!$H:$H,"Reject")</f>
        <v>0</v>
      </c>
      <c r="AH118" s="18">
        <f>AH86+SUMIFS(Cal_Decisions!AH:AH,Cal_Decisions!$E:$E,Cal_BOAssess!$E118,Cal_Decisions!$G:$G,Cal_BOAssess!$G118,Cal_Decisions!$I:$I,Cal_BOAssess!$H118,Cal_Decisions!$H:$H,"Reject")</f>
        <v>0</v>
      </c>
      <c r="AI118" s="18">
        <f>AI86+SUMIFS(Cal_Decisions!AI:AI,Cal_Decisions!$E:$E,Cal_BOAssess!$E118,Cal_Decisions!$G:$G,Cal_BOAssess!$G118,Cal_Decisions!$I:$I,Cal_BOAssess!$H118,Cal_Decisions!$H:$H,"Reject")</f>
        <v>0</v>
      </c>
      <c r="AJ118" s="18">
        <f>AJ86+SUMIFS(Cal_Decisions!AJ:AJ,Cal_Decisions!$E:$E,Cal_BOAssess!$E118,Cal_Decisions!$G:$G,Cal_BOAssess!$G118,Cal_Decisions!$I:$I,Cal_BOAssess!$H118,Cal_Decisions!$H:$H,"Reject")</f>
        <v>0</v>
      </c>
      <c r="AK118" s="18">
        <f>AK86+SUMIFS(Cal_Decisions!AK:AK,Cal_Decisions!$E:$E,Cal_BOAssess!$E118,Cal_Decisions!$G:$G,Cal_BOAssess!$G118,Cal_Decisions!$I:$I,Cal_BOAssess!$H118,Cal_Decisions!$H:$H,"Reject")</f>
        <v>0</v>
      </c>
      <c r="AM118" s="18">
        <f t="shared" si="91"/>
        <v>0</v>
      </c>
      <c r="AN118" s="18">
        <f t="shared" si="97"/>
        <v>0</v>
      </c>
      <c r="AO118" s="18">
        <f t="shared" si="98"/>
        <v>0</v>
      </c>
      <c r="AP118" s="18">
        <f t="shared" si="92"/>
        <v>0</v>
      </c>
      <c r="AQ118" s="18">
        <f t="shared" si="93"/>
        <v>0</v>
      </c>
      <c r="AR118" s="18">
        <f t="shared" si="94"/>
        <v>0</v>
      </c>
    </row>
    <row r="119" spans="4:44">
      <c r="D119" s="3">
        <v>10</v>
      </c>
      <c r="E119" s="3" t="s">
        <v>24</v>
      </c>
      <c r="F119" s="101">
        <f t="shared" ref="F119:H119" si="111">F87</f>
        <v>0</v>
      </c>
      <c r="G119" s="101">
        <f t="shared" si="111"/>
        <v>0</v>
      </c>
      <c r="H119" s="101">
        <f t="shared" si="111"/>
        <v>0</v>
      </c>
      <c r="I119" s="102">
        <f>IFERROR(AVERAGEIFS(Cal_Decisions!$M:$M,Cal_Decisions!$E:$E,$E119,Cal_Decisions!$G:$G,$G119,Cal_Decisions!$I:$I,$H119),0)</f>
        <v>0</v>
      </c>
      <c r="L119" s="3" t="s">
        <v>106</v>
      </c>
      <c r="R119" s="14"/>
      <c r="T119" s="18"/>
      <c r="U119" s="18"/>
      <c r="V119" s="18"/>
      <c r="W119" s="18"/>
      <c r="X119" s="18"/>
      <c r="Y119" s="18">
        <f t="shared" ref="Y119:AF119" si="112">Y87</f>
        <v>0</v>
      </c>
      <c r="Z119" s="18">
        <f t="shared" si="112"/>
        <v>0</v>
      </c>
      <c r="AA119" s="18">
        <f t="shared" si="112"/>
        <v>0</v>
      </c>
      <c r="AB119" s="18">
        <f t="shared" si="112"/>
        <v>0</v>
      </c>
      <c r="AC119" s="18">
        <f t="shared" si="112"/>
        <v>0</v>
      </c>
      <c r="AD119" s="18">
        <f t="shared" si="112"/>
        <v>0</v>
      </c>
      <c r="AE119" s="18">
        <f t="shared" si="112"/>
        <v>0</v>
      </c>
      <c r="AF119" s="18">
        <f t="shared" si="112"/>
        <v>0</v>
      </c>
      <c r="AG119" s="18">
        <f>AG87+SUMIFS(Cal_Decisions!AG:AG,Cal_Decisions!$E:$E,Cal_BOAssess!$E119,Cal_Decisions!$G:$G,Cal_BOAssess!$G119,Cal_Decisions!$I:$I,Cal_BOAssess!$H119,Cal_Decisions!$H:$H,"Reject")</f>
        <v>0</v>
      </c>
      <c r="AH119" s="18">
        <f>AH87+SUMIFS(Cal_Decisions!AH:AH,Cal_Decisions!$E:$E,Cal_BOAssess!$E119,Cal_Decisions!$G:$G,Cal_BOAssess!$G119,Cal_Decisions!$I:$I,Cal_BOAssess!$H119,Cal_Decisions!$H:$H,"Reject")</f>
        <v>0</v>
      </c>
      <c r="AI119" s="18">
        <f>AI87+SUMIFS(Cal_Decisions!AI:AI,Cal_Decisions!$E:$E,Cal_BOAssess!$E119,Cal_Decisions!$G:$G,Cal_BOAssess!$G119,Cal_Decisions!$I:$I,Cal_BOAssess!$H119,Cal_Decisions!$H:$H,"Reject")</f>
        <v>0</v>
      </c>
      <c r="AJ119" s="18">
        <f>AJ87+SUMIFS(Cal_Decisions!AJ:AJ,Cal_Decisions!$E:$E,Cal_BOAssess!$E119,Cal_Decisions!$G:$G,Cal_BOAssess!$G119,Cal_Decisions!$I:$I,Cal_BOAssess!$H119,Cal_Decisions!$H:$H,"Reject")</f>
        <v>0</v>
      </c>
      <c r="AK119" s="18">
        <f>AK87+SUMIFS(Cal_Decisions!AK:AK,Cal_Decisions!$E:$E,Cal_BOAssess!$E119,Cal_Decisions!$G:$G,Cal_BOAssess!$G119,Cal_Decisions!$I:$I,Cal_BOAssess!$H119,Cal_Decisions!$H:$H,"Reject")</f>
        <v>0</v>
      </c>
      <c r="AM119" s="18">
        <f t="shared" si="91"/>
        <v>0</v>
      </c>
      <c r="AN119" s="18">
        <f t="shared" si="97"/>
        <v>0</v>
      </c>
      <c r="AO119" s="18">
        <f t="shared" si="98"/>
        <v>0</v>
      </c>
      <c r="AP119" s="18">
        <f t="shared" si="92"/>
        <v>0</v>
      </c>
      <c r="AQ119" s="18">
        <f t="shared" si="93"/>
        <v>0</v>
      </c>
      <c r="AR119" s="18">
        <f t="shared" si="94"/>
        <v>0</v>
      </c>
    </row>
    <row r="120" spans="4:44">
      <c r="D120" s="3">
        <v>11</v>
      </c>
      <c r="E120" s="3" t="s">
        <v>24</v>
      </c>
      <c r="F120" s="101">
        <f t="shared" ref="F120:H120" si="113">F88</f>
        <v>0</v>
      </c>
      <c r="G120" s="101">
        <f t="shared" si="113"/>
        <v>0</v>
      </c>
      <c r="H120" s="101">
        <f t="shared" si="113"/>
        <v>0</v>
      </c>
      <c r="I120" s="102">
        <f>IFERROR(AVERAGEIFS(Cal_Decisions!$M:$M,Cal_Decisions!$E:$E,$E120,Cal_Decisions!$G:$G,$G120,Cal_Decisions!$I:$I,$H120),0)</f>
        <v>0</v>
      </c>
      <c r="L120" s="3" t="s">
        <v>106</v>
      </c>
      <c r="R120" s="14"/>
      <c r="T120" s="18"/>
      <c r="U120" s="18"/>
      <c r="V120" s="18"/>
      <c r="W120" s="18"/>
      <c r="X120" s="18"/>
      <c r="Y120" s="18">
        <f t="shared" ref="Y120:AF120" si="114">Y88</f>
        <v>0</v>
      </c>
      <c r="Z120" s="18">
        <f t="shared" si="114"/>
        <v>0</v>
      </c>
      <c r="AA120" s="18">
        <f t="shared" si="114"/>
        <v>0</v>
      </c>
      <c r="AB120" s="18">
        <f t="shared" si="114"/>
        <v>0</v>
      </c>
      <c r="AC120" s="18">
        <f t="shared" si="114"/>
        <v>0</v>
      </c>
      <c r="AD120" s="18">
        <f t="shared" si="114"/>
        <v>0</v>
      </c>
      <c r="AE120" s="18">
        <f t="shared" si="114"/>
        <v>0</v>
      </c>
      <c r="AF120" s="18">
        <f t="shared" si="114"/>
        <v>0</v>
      </c>
      <c r="AG120" s="18">
        <f>AG88+SUMIFS(Cal_Decisions!AG:AG,Cal_Decisions!$E:$E,Cal_BOAssess!$E120,Cal_Decisions!$G:$G,Cal_BOAssess!$G120,Cal_Decisions!$I:$I,Cal_BOAssess!$H120,Cal_Decisions!$H:$H,"Reject")</f>
        <v>0</v>
      </c>
      <c r="AH120" s="18">
        <f>AH88+SUMIFS(Cal_Decisions!AH:AH,Cal_Decisions!$E:$E,Cal_BOAssess!$E120,Cal_Decisions!$G:$G,Cal_BOAssess!$G120,Cal_Decisions!$I:$I,Cal_BOAssess!$H120,Cal_Decisions!$H:$H,"Reject")</f>
        <v>0</v>
      </c>
      <c r="AI120" s="18">
        <f>AI88+SUMIFS(Cal_Decisions!AI:AI,Cal_Decisions!$E:$E,Cal_BOAssess!$E120,Cal_Decisions!$G:$G,Cal_BOAssess!$G120,Cal_Decisions!$I:$I,Cal_BOAssess!$H120,Cal_Decisions!$H:$H,"Reject")</f>
        <v>0</v>
      </c>
      <c r="AJ120" s="18">
        <f>AJ88+SUMIFS(Cal_Decisions!AJ:AJ,Cal_Decisions!$E:$E,Cal_BOAssess!$E120,Cal_Decisions!$G:$G,Cal_BOAssess!$G120,Cal_Decisions!$I:$I,Cal_BOAssess!$H120,Cal_Decisions!$H:$H,"Reject")</f>
        <v>0</v>
      </c>
      <c r="AK120" s="18">
        <f>AK88+SUMIFS(Cal_Decisions!AK:AK,Cal_Decisions!$E:$E,Cal_BOAssess!$E120,Cal_Decisions!$G:$G,Cal_BOAssess!$G120,Cal_Decisions!$I:$I,Cal_BOAssess!$H120,Cal_Decisions!$H:$H,"Reject")</f>
        <v>0</v>
      </c>
      <c r="AM120" s="18">
        <f t="shared" si="91"/>
        <v>0</v>
      </c>
      <c r="AN120" s="18">
        <f t="shared" si="97"/>
        <v>0</v>
      </c>
      <c r="AO120" s="18">
        <f t="shared" si="98"/>
        <v>0</v>
      </c>
      <c r="AP120" s="18">
        <f t="shared" si="92"/>
        <v>0</v>
      </c>
      <c r="AQ120" s="18">
        <f t="shared" si="93"/>
        <v>0</v>
      </c>
      <c r="AR120" s="18">
        <f t="shared" si="94"/>
        <v>0</v>
      </c>
    </row>
    <row r="121" spans="4:44">
      <c r="D121" s="3">
        <v>12</v>
      </c>
      <c r="E121" s="3" t="s">
        <v>24</v>
      </c>
      <c r="F121" s="101">
        <f t="shared" ref="F121:H121" si="115">F89</f>
        <v>0</v>
      </c>
      <c r="G121" s="101">
        <f t="shared" si="115"/>
        <v>0</v>
      </c>
      <c r="H121" s="101">
        <f t="shared" si="115"/>
        <v>0</v>
      </c>
      <c r="I121" s="102">
        <f>IFERROR(AVERAGEIFS(Cal_Decisions!$M:$M,Cal_Decisions!$E:$E,$E121,Cal_Decisions!$G:$G,$G121,Cal_Decisions!$I:$I,$H121),0)</f>
        <v>0</v>
      </c>
      <c r="L121" s="3" t="s">
        <v>106</v>
      </c>
      <c r="R121" s="14"/>
      <c r="T121" s="18"/>
      <c r="U121" s="18"/>
      <c r="V121" s="18"/>
      <c r="W121" s="18"/>
      <c r="X121" s="18"/>
      <c r="Y121" s="18">
        <f t="shared" ref="Y121:AF121" si="116">Y89</f>
        <v>0</v>
      </c>
      <c r="Z121" s="18">
        <f t="shared" si="116"/>
        <v>0</v>
      </c>
      <c r="AA121" s="18">
        <f t="shared" si="116"/>
        <v>0</v>
      </c>
      <c r="AB121" s="18">
        <f t="shared" si="116"/>
        <v>0</v>
      </c>
      <c r="AC121" s="18">
        <f t="shared" si="116"/>
        <v>0</v>
      </c>
      <c r="AD121" s="18">
        <f t="shared" si="116"/>
        <v>0</v>
      </c>
      <c r="AE121" s="18">
        <f t="shared" si="116"/>
        <v>0</v>
      </c>
      <c r="AF121" s="18">
        <f t="shared" si="116"/>
        <v>0</v>
      </c>
      <c r="AG121" s="18">
        <f>AG89+SUMIFS(Cal_Decisions!AG:AG,Cal_Decisions!$E:$E,Cal_BOAssess!$E121,Cal_Decisions!$G:$G,Cal_BOAssess!$G121,Cal_Decisions!$I:$I,Cal_BOAssess!$H121,Cal_Decisions!$H:$H,"Reject")</f>
        <v>0</v>
      </c>
      <c r="AH121" s="18">
        <f>AH89+SUMIFS(Cal_Decisions!AH:AH,Cal_Decisions!$E:$E,Cal_BOAssess!$E121,Cal_Decisions!$G:$G,Cal_BOAssess!$G121,Cal_Decisions!$I:$I,Cal_BOAssess!$H121,Cal_Decisions!$H:$H,"Reject")</f>
        <v>0</v>
      </c>
      <c r="AI121" s="18">
        <f>AI89+SUMIFS(Cal_Decisions!AI:AI,Cal_Decisions!$E:$E,Cal_BOAssess!$E121,Cal_Decisions!$G:$G,Cal_BOAssess!$G121,Cal_Decisions!$I:$I,Cal_BOAssess!$H121,Cal_Decisions!$H:$H,"Reject")</f>
        <v>0</v>
      </c>
      <c r="AJ121" s="18">
        <f>AJ89+SUMIFS(Cal_Decisions!AJ:AJ,Cal_Decisions!$E:$E,Cal_BOAssess!$E121,Cal_Decisions!$G:$G,Cal_BOAssess!$G121,Cal_Decisions!$I:$I,Cal_BOAssess!$H121,Cal_Decisions!$H:$H,"Reject")</f>
        <v>0</v>
      </c>
      <c r="AK121" s="18">
        <f>AK89+SUMIFS(Cal_Decisions!AK:AK,Cal_Decisions!$E:$E,Cal_BOAssess!$E121,Cal_Decisions!$G:$G,Cal_BOAssess!$G121,Cal_Decisions!$I:$I,Cal_BOAssess!$H121,Cal_Decisions!$H:$H,"Reject")</f>
        <v>0</v>
      </c>
      <c r="AM121" s="18">
        <f t="shared" si="91"/>
        <v>0</v>
      </c>
      <c r="AN121" s="18">
        <f t="shared" si="97"/>
        <v>0</v>
      </c>
      <c r="AO121" s="18">
        <f t="shared" si="98"/>
        <v>0</v>
      </c>
      <c r="AP121" s="18">
        <f t="shared" si="92"/>
        <v>0</v>
      </c>
      <c r="AQ121" s="18">
        <f t="shared" si="93"/>
        <v>0</v>
      </c>
      <c r="AR121" s="18">
        <f t="shared" si="94"/>
        <v>0</v>
      </c>
    </row>
    <row r="122" spans="4:44">
      <c r="D122" s="3">
        <v>13</v>
      </c>
      <c r="E122" s="3" t="s">
        <v>24</v>
      </c>
      <c r="F122" s="101">
        <f t="shared" ref="F122:H122" si="117">F90</f>
        <v>0</v>
      </c>
      <c r="G122" s="101">
        <f t="shared" si="117"/>
        <v>0</v>
      </c>
      <c r="H122" s="101">
        <f t="shared" si="117"/>
        <v>0</v>
      </c>
      <c r="I122" s="102">
        <f>IFERROR(AVERAGEIFS(Cal_Decisions!$M:$M,Cal_Decisions!$E:$E,$E122,Cal_Decisions!$G:$G,$G122,Cal_Decisions!$I:$I,$H122),0)</f>
        <v>0</v>
      </c>
      <c r="L122" s="3" t="s">
        <v>106</v>
      </c>
      <c r="R122" s="14"/>
      <c r="T122" s="18"/>
      <c r="U122" s="18"/>
      <c r="V122" s="18"/>
      <c r="W122" s="18"/>
      <c r="X122" s="18"/>
      <c r="Y122" s="18">
        <f t="shared" ref="Y122:AF122" si="118">Y90</f>
        <v>0</v>
      </c>
      <c r="Z122" s="18">
        <f t="shared" si="118"/>
        <v>0</v>
      </c>
      <c r="AA122" s="18">
        <f t="shared" si="118"/>
        <v>0</v>
      </c>
      <c r="AB122" s="18">
        <f t="shared" si="118"/>
        <v>0</v>
      </c>
      <c r="AC122" s="18">
        <f t="shared" si="118"/>
        <v>0</v>
      </c>
      <c r="AD122" s="18">
        <f t="shared" si="118"/>
        <v>0</v>
      </c>
      <c r="AE122" s="18">
        <f t="shared" si="118"/>
        <v>0</v>
      </c>
      <c r="AF122" s="18">
        <f t="shared" si="118"/>
        <v>0</v>
      </c>
      <c r="AG122" s="18">
        <f>AG90+SUMIFS(Cal_Decisions!AG:AG,Cal_Decisions!$E:$E,Cal_BOAssess!$E122,Cal_Decisions!$G:$G,Cal_BOAssess!$G122,Cal_Decisions!$I:$I,Cal_BOAssess!$H122,Cal_Decisions!$H:$H,"Reject")</f>
        <v>0</v>
      </c>
      <c r="AH122" s="18">
        <f>AH90+SUMIFS(Cal_Decisions!AH:AH,Cal_Decisions!$E:$E,Cal_BOAssess!$E122,Cal_Decisions!$G:$G,Cal_BOAssess!$G122,Cal_Decisions!$I:$I,Cal_BOAssess!$H122,Cal_Decisions!$H:$H,"Reject")</f>
        <v>0</v>
      </c>
      <c r="AI122" s="18">
        <f>AI90+SUMIFS(Cal_Decisions!AI:AI,Cal_Decisions!$E:$E,Cal_BOAssess!$E122,Cal_Decisions!$G:$G,Cal_BOAssess!$G122,Cal_Decisions!$I:$I,Cal_BOAssess!$H122,Cal_Decisions!$H:$H,"Reject")</f>
        <v>0</v>
      </c>
      <c r="AJ122" s="18">
        <f>AJ90+SUMIFS(Cal_Decisions!AJ:AJ,Cal_Decisions!$E:$E,Cal_BOAssess!$E122,Cal_Decisions!$G:$G,Cal_BOAssess!$G122,Cal_Decisions!$I:$I,Cal_BOAssess!$H122,Cal_Decisions!$H:$H,"Reject")</f>
        <v>0</v>
      </c>
      <c r="AK122" s="18">
        <f>AK90+SUMIFS(Cal_Decisions!AK:AK,Cal_Decisions!$E:$E,Cal_BOAssess!$E122,Cal_Decisions!$G:$G,Cal_BOAssess!$G122,Cal_Decisions!$I:$I,Cal_BOAssess!$H122,Cal_Decisions!$H:$H,"Reject")</f>
        <v>0</v>
      </c>
      <c r="AM122" s="18">
        <f t="shared" si="91"/>
        <v>0</v>
      </c>
      <c r="AN122" s="18">
        <f t="shared" si="97"/>
        <v>0</v>
      </c>
      <c r="AO122" s="18">
        <f t="shared" si="98"/>
        <v>0</v>
      </c>
      <c r="AP122" s="18">
        <f t="shared" si="92"/>
        <v>0</v>
      </c>
      <c r="AQ122" s="18">
        <f t="shared" si="93"/>
        <v>0</v>
      </c>
      <c r="AR122" s="18">
        <f t="shared" si="94"/>
        <v>0</v>
      </c>
    </row>
    <row r="123" spans="4:44">
      <c r="D123" s="3">
        <v>14</v>
      </c>
      <c r="E123" s="3" t="s">
        <v>24</v>
      </c>
      <c r="F123" s="101">
        <f t="shared" ref="F123:H123" si="119">F91</f>
        <v>0</v>
      </c>
      <c r="G123" s="101">
        <f t="shared" si="119"/>
        <v>0</v>
      </c>
      <c r="H123" s="101">
        <f t="shared" si="119"/>
        <v>0</v>
      </c>
      <c r="I123" s="102">
        <f>IFERROR(AVERAGEIFS(Cal_Decisions!$M:$M,Cal_Decisions!$E:$E,$E123,Cal_Decisions!$G:$G,$G123,Cal_Decisions!$I:$I,$H123),0)</f>
        <v>0</v>
      </c>
      <c r="L123" s="3" t="s">
        <v>106</v>
      </c>
      <c r="R123" s="14"/>
      <c r="T123" s="18"/>
      <c r="U123" s="18"/>
      <c r="V123" s="18"/>
      <c r="W123" s="18"/>
      <c r="X123" s="18"/>
      <c r="Y123" s="18">
        <f t="shared" ref="Y123:AF123" si="120">Y91</f>
        <v>0</v>
      </c>
      <c r="Z123" s="18">
        <f t="shared" si="120"/>
        <v>0</v>
      </c>
      <c r="AA123" s="18">
        <f t="shared" si="120"/>
        <v>0</v>
      </c>
      <c r="AB123" s="18">
        <f t="shared" si="120"/>
        <v>0</v>
      </c>
      <c r="AC123" s="18">
        <f t="shared" si="120"/>
        <v>0</v>
      </c>
      <c r="AD123" s="18">
        <f t="shared" si="120"/>
        <v>0</v>
      </c>
      <c r="AE123" s="18">
        <f t="shared" si="120"/>
        <v>0</v>
      </c>
      <c r="AF123" s="18">
        <f t="shared" si="120"/>
        <v>0</v>
      </c>
      <c r="AG123" s="18">
        <f>AG91+SUMIFS(Cal_Decisions!AG:AG,Cal_Decisions!$E:$E,Cal_BOAssess!$E123,Cal_Decisions!$G:$G,Cal_BOAssess!$G123,Cal_Decisions!$I:$I,Cal_BOAssess!$H123,Cal_Decisions!$H:$H,"Reject")</f>
        <v>0</v>
      </c>
      <c r="AH123" s="18">
        <f>AH91+SUMIFS(Cal_Decisions!AH:AH,Cal_Decisions!$E:$E,Cal_BOAssess!$E123,Cal_Decisions!$G:$G,Cal_BOAssess!$G123,Cal_Decisions!$I:$I,Cal_BOAssess!$H123,Cal_Decisions!$H:$H,"Reject")</f>
        <v>0</v>
      </c>
      <c r="AI123" s="18">
        <f>AI91+SUMIFS(Cal_Decisions!AI:AI,Cal_Decisions!$E:$E,Cal_BOAssess!$E123,Cal_Decisions!$G:$G,Cal_BOAssess!$G123,Cal_Decisions!$I:$I,Cal_BOAssess!$H123,Cal_Decisions!$H:$H,"Reject")</f>
        <v>0</v>
      </c>
      <c r="AJ123" s="18">
        <f>AJ91+SUMIFS(Cal_Decisions!AJ:AJ,Cal_Decisions!$E:$E,Cal_BOAssess!$E123,Cal_Decisions!$G:$G,Cal_BOAssess!$G123,Cal_Decisions!$I:$I,Cal_BOAssess!$H123,Cal_Decisions!$H:$H,"Reject")</f>
        <v>0</v>
      </c>
      <c r="AK123" s="18">
        <f>AK91+SUMIFS(Cal_Decisions!AK:AK,Cal_Decisions!$E:$E,Cal_BOAssess!$E123,Cal_Decisions!$G:$G,Cal_BOAssess!$G123,Cal_Decisions!$I:$I,Cal_BOAssess!$H123,Cal_Decisions!$H:$H,"Reject")</f>
        <v>0</v>
      </c>
      <c r="AM123" s="18">
        <f t="shared" si="91"/>
        <v>0</v>
      </c>
      <c r="AN123" s="18">
        <f t="shared" si="97"/>
        <v>0</v>
      </c>
      <c r="AO123" s="18">
        <f t="shared" si="98"/>
        <v>0</v>
      </c>
      <c r="AP123" s="18">
        <f t="shared" si="92"/>
        <v>0</v>
      </c>
      <c r="AQ123" s="18">
        <f t="shared" si="93"/>
        <v>0</v>
      </c>
      <c r="AR123" s="18">
        <f t="shared" si="94"/>
        <v>0</v>
      </c>
    </row>
    <row r="124" spans="4:44">
      <c r="D124" s="3">
        <v>15</v>
      </c>
      <c r="E124" s="3" t="s">
        <v>24</v>
      </c>
      <c r="F124" s="101">
        <f t="shared" ref="F124:H124" si="121">F92</f>
        <v>0</v>
      </c>
      <c r="G124" s="101">
        <f t="shared" si="121"/>
        <v>0</v>
      </c>
      <c r="H124" s="101">
        <f t="shared" si="121"/>
        <v>0</v>
      </c>
      <c r="I124" s="102">
        <f>IFERROR(AVERAGEIFS(Cal_Decisions!$M:$M,Cal_Decisions!$E:$E,$E124,Cal_Decisions!$G:$G,$G124,Cal_Decisions!$I:$I,$H124),0)</f>
        <v>0</v>
      </c>
      <c r="L124" s="3" t="s">
        <v>106</v>
      </c>
      <c r="R124" s="14"/>
      <c r="T124" s="18"/>
      <c r="U124" s="18"/>
      <c r="V124" s="18"/>
      <c r="W124" s="18"/>
      <c r="X124" s="18"/>
      <c r="Y124" s="18">
        <f t="shared" ref="Y124:AF124" si="122">Y92</f>
        <v>0</v>
      </c>
      <c r="Z124" s="18">
        <f t="shared" si="122"/>
        <v>0</v>
      </c>
      <c r="AA124" s="18">
        <f t="shared" si="122"/>
        <v>0</v>
      </c>
      <c r="AB124" s="18">
        <f t="shared" si="122"/>
        <v>0</v>
      </c>
      <c r="AC124" s="18">
        <f t="shared" si="122"/>
        <v>0</v>
      </c>
      <c r="AD124" s="18">
        <f t="shared" si="122"/>
        <v>0</v>
      </c>
      <c r="AE124" s="18">
        <f t="shared" si="122"/>
        <v>0</v>
      </c>
      <c r="AF124" s="18">
        <f t="shared" si="122"/>
        <v>0</v>
      </c>
      <c r="AG124" s="18">
        <f>AG92+SUMIFS(Cal_Decisions!AG:AG,Cal_Decisions!$E:$E,Cal_BOAssess!$E124,Cal_Decisions!$G:$G,Cal_BOAssess!$G124,Cal_Decisions!$I:$I,Cal_BOAssess!$H124,Cal_Decisions!$H:$H,"Reject")</f>
        <v>0</v>
      </c>
      <c r="AH124" s="18">
        <f>AH92+SUMIFS(Cal_Decisions!AH:AH,Cal_Decisions!$E:$E,Cal_BOAssess!$E124,Cal_Decisions!$G:$G,Cal_BOAssess!$G124,Cal_Decisions!$I:$I,Cal_BOAssess!$H124,Cal_Decisions!$H:$H,"Reject")</f>
        <v>0</v>
      </c>
      <c r="AI124" s="18">
        <f>AI92+SUMIFS(Cal_Decisions!AI:AI,Cal_Decisions!$E:$E,Cal_BOAssess!$E124,Cal_Decisions!$G:$G,Cal_BOAssess!$G124,Cal_Decisions!$I:$I,Cal_BOAssess!$H124,Cal_Decisions!$H:$H,"Reject")</f>
        <v>0</v>
      </c>
      <c r="AJ124" s="18">
        <f>AJ92+SUMIFS(Cal_Decisions!AJ:AJ,Cal_Decisions!$E:$E,Cal_BOAssess!$E124,Cal_Decisions!$G:$G,Cal_BOAssess!$G124,Cal_Decisions!$I:$I,Cal_BOAssess!$H124,Cal_Decisions!$H:$H,"Reject")</f>
        <v>0</v>
      </c>
      <c r="AK124" s="18">
        <f>AK92+SUMIFS(Cal_Decisions!AK:AK,Cal_Decisions!$E:$E,Cal_BOAssess!$E124,Cal_Decisions!$G:$G,Cal_BOAssess!$G124,Cal_Decisions!$I:$I,Cal_BOAssess!$H124,Cal_Decisions!$H:$H,"Reject")</f>
        <v>0</v>
      </c>
      <c r="AM124" s="18">
        <f t="shared" si="91"/>
        <v>0</v>
      </c>
      <c r="AN124" s="18">
        <f t="shared" si="97"/>
        <v>0</v>
      </c>
      <c r="AO124" s="18">
        <f t="shared" si="98"/>
        <v>0</v>
      </c>
      <c r="AP124" s="18">
        <f t="shared" si="92"/>
        <v>0</v>
      </c>
      <c r="AQ124" s="18">
        <f t="shared" si="93"/>
        <v>0</v>
      </c>
      <c r="AR124" s="18">
        <f t="shared" si="94"/>
        <v>0</v>
      </c>
    </row>
    <row r="125" spans="4:44">
      <c r="D125" s="3">
        <v>16</v>
      </c>
      <c r="E125" s="3" t="s">
        <v>24</v>
      </c>
      <c r="F125" s="101">
        <f t="shared" ref="F125:H125" si="123">F93</f>
        <v>0</v>
      </c>
      <c r="G125" s="101">
        <f t="shared" si="123"/>
        <v>0</v>
      </c>
      <c r="H125" s="101">
        <f t="shared" si="123"/>
        <v>0</v>
      </c>
      <c r="I125" s="102">
        <f>IFERROR(AVERAGEIFS(Cal_Decisions!$M:$M,Cal_Decisions!$E:$E,$E125,Cal_Decisions!$G:$G,$G125,Cal_Decisions!$I:$I,$H125),0)</f>
        <v>0</v>
      </c>
      <c r="L125" s="3" t="s">
        <v>106</v>
      </c>
      <c r="R125" s="14"/>
      <c r="T125" s="18"/>
      <c r="U125" s="18"/>
      <c r="V125" s="18"/>
      <c r="W125" s="18"/>
      <c r="X125" s="18"/>
      <c r="Y125" s="18">
        <f t="shared" ref="Y125:AF125" si="124">Y93</f>
        <v>0</v>
      </c>
      <c r="Z125" s="18">
        <f t="shared" si="124"/>
        <v>0</v>
      </c>
      <c r="AA125" s="18">
        <f t="shared" si="124"/>
        <v>0</v>
      </c>
      <c r="AB125" s="18">
        <f t="shared" si="124"/>
        <v>0</v>
      </c>
      <c r="AC125" s="18">
        <f t="shared" si="124"/>
        <v>0</v>
      </c>
      <c r="AD125" s="18">
        <f t="shared" si="124"/>
        <v>0</v>
      </c>
      <c r="AE125" s="18">
        <f t="shared" si="124"/>
        <v>0</v>
      </c>
      <c r="AF125" s="18">
        <f t="shared" si="124"/>
        <v>0</v>
      </c>
      <c r="AG125" s="18">
        <f>AG93+SUMIFS(Cal_Decisions!AG:AG,Cal_Decisions!$E:$E,Cal_BOAssess!$E125,Cal_Decisions!$G:$G,Cal_BOAssess!$G125,Cal_Decisions!$I:$I,Cal_BOAssess!$H125,Cal_Decisions!$H:$H,"Reject")</f>
        <v>0</v>
      </c>
      <c r="AH125" s="18">
        <f>AH93+SUMIFS(Cal_Decisions!AH:AH,Cal_Decisions!$E:$E,Cal_BOAssess!$E125,Cal_Decisions!$G:$G,Cal_BOAssess!$G125,Cal_Decisions!$I:$I,Cal_BOAssess!$H125,Cal_Decisions!$H:$H,"Reject")</f>
        <v>0</v>
      </c>
      <c r="AI125" s="18">
        <f>AI93+SUMIFS(Cal_Decisions!AI:AI,Cal_Decisions!$E:$E,Cal_BOAssess!$E125,Cal_Decisions!$G:$G,Cal_BOAssess!$G125,Cal_Decisions!$I:$I,Cal_BOAssess!$H125,Cal_Decisions!$H:$H,"Reject")</f>
        <v>0</v>
      </c>
      <c r="AJ125" s="18">
        <f>AJ93+SUMIFS(Cal_Decisions!AJ:AJ,Cal_Decisions!$E:$E,Cal_BOAssess!$E125,Cal_Decisions!$G:$G,Cal_BOAssess!$G125,Cal_Decisions!$I:$I,Cal_BOAssess!$H125,Cal_Decisions!$H:$H,"Reject")</f>
        <v>0</v>
      </c>
      <c r="AK125" s="18">
        <f>AK93+SUMIFS(Cal_Decisions!AK:AK,Cal_Decisions!$E:$E,Cal_BOAssess!$E125,Cal_Decisions!$G:$G,Cal_BOAssess!$G125,Cal_Decisions!$I:$I,Cal_BOAssess!$H125,Cal_Decisions!$H:$H,"Reject")</f>
        <v>0</v>
      </c>
      <c r="AM125" s="18">
        <f t="shared" si="91"/>
        <v>0</v>
      </c>
      <c r="AN125" s="18">
        <f t="shared" si="97"/>
        <v>0</v>
      </c>
      <c r="AO125" s="18">
        <f t="shared" si="98"/>
        <v>0</v>
      </c>
      <c r="AP125" s="18">
        <f t="shared" si="92"/>
        <v>0</v>
      </c>
      <c r="AQ125" s="18">
        <f t="shared" si="93"/>
        <v>0</v>
      </c>
      <c r="AR125" s="18">
        <f t="shared" si="94"/>
        <v>0</v>
      </c>
    </row>
    <row r="126" spans="4:44">
      <c r="D126" s="3">
        <v>17</v>
      </c>
      <c r="E126" s="3" t="s">
        <v>24</v>
      </c>
      <c r="F126" s="101">
        <f t="shared" ref="F126:H126" si="125">F94</f>
        <v>0</v>
      </c>
      <c r="G126" s="101">
        <f t="shared" si="125"/>
        <v>0</v>
      </c>
      <c r="H126" s="101">
        <f t="shared" si="125"/>
        <v>0</v>
      </c>
      <c r="I126" s="102">
        <f>IFERROR(AVERAGEIFS(Cal_Decisions!$M:$M,Cal_Decisions!$E:$E,$E126,Cal_Decisions!$G:$G,$G126,Cal_Decisions!$I:$I,$H126),0)</f>
        <v>0</v>
      </c>
      <c r="L126" s="3" t="s">
        <v>106</v>
      </c>
      <c r="R126" s="14"/>
      <c r="T126" s="18"/>
      <c r="U126" s="18"/>
      <c r="V126" s="18"/>
      <c r="W126" s="18"/>
      <c r="X126" s="18"/>
      <c r="Y126" s="18">
        <f t="shared" ref="Y126:AF126" si="126">Y94</f>
        <v>0</v>
      </c>
      <c r="Z126" s="18">
        <f t="shared" si="126"/>
        <v>0</v>
      </c>
      <c r="AA126" s="18">
        <f t="shared" si="126"/>
        <v>0</v>
      </c>
      <c r="AB126" s="18">
        <f t="shared" si="126"/>
        <v>0</v>
      </c>
      <c r="AC126" s="18">
        <f t="shared" si="126"/>
        <v>0</v>
      </c>
      <c r="AD126" s="18">
        <f t="shared" si="126"/>
        <v>0</v>
      </c>
      <c r="AE126" s="18">
        <f t="shared" si="126"/>
        <v>0</v>
      </c>
      <c r="AF126" s="18">
        <f t="shared" si="126"/>
        <v>0</v>
      </c>
      <c r="AG126" s="18">
        <f>AG94+SUMIFS(Cal_Decisions!AG:AG,Cal_Decisions!$E:$E,Cal_BOAssess!$E126,Cal_Decisions!$G:$G,Cal_BOAssess!$G126,Cal_Decisions!$I:$I,Cal_BOAssess!$H126,Cal_Decisions!$H:$H,"Reject")</f>
        <v>0</v>
      </c>
      <c r="AH126" s="18">
        <f>AH94+SUMIFS(Cal_Decisions!AH:AH,Cal_Decisions!$E:$E,Cal_BOAssess!$E126,Cal_Decisions!$G:$G,Cal_BOAssess!$G126,Cal_Decisions!$I:$I,Cal_BOAssess!$H126,Cal_Decisions!$H:$H,"Reject")</f>
        <v>0</v>
      </c>
      <c r="AI126" s="18">
        <f>AI94+SUMIFS(Cal_Decisions!AI:AI,Cal_Decisions!$E:$E,Cal_BOAssess!$E126,Cal_Decisions!$G:$G,Cal_BOAssess!$G126,Cal_Decisions!$I:$I,Cal_BOAssess!$H126,Cal_Decisions!$H:$H,"Reject")</f>
        <v>0</v>
      </c>
      <c r="AJ126" s="18">
        <f>AJ94+SUMIFS(Cal_Decisions!AJ:AJ,Cal_Decisions!$E:$E,Cal_BOAssess!$E126,Cal_Decisions!$G:$G,Cal_BOAssess!$G126,Cal_Decisions!$I:$I,Cal_BOAssess!$H126,Cal_Decisions!$H:$H,"Reject")</f>
        <v>0</v>
      </c>
      <c r="AK126" s="18">
        <f>AK94+SUMIFS(Cal_Decisions!AK:AK,Cal_Decisions!$E:$E,Cal_BOAssess!$E126,Cal_Decisions!$G:$G,Cal_BOAssess!$G126,Cal_Decisions!$I:$I,Cal_BOAssess!$H126,Cal_Decisions!$H:$H,"Reject")</f>
        <v>0</v>
      </c>
      <c r="AM126" s="18">
        <f t="shared" si="91"/>
        <v>0</v>
      </c>
      <c r="AN126" s="18">
        <f t="shared" si="97"/>
        <v>0</v>
      </c>
      <c r="AO126" s="18">
        <f t="shared" si="98"/>
        <v>0</v>
      </c>
      <c r="AP126" s="18">
        <f t="shared" si="92"/>
        <v>0</v>
      </c>
      <c r="AQ126" s="18">
        <f t="shared" si="93"/>
        <v>0</v>
      </c>
      <c r="AR126" s="18">
        <f t="shared" si="94"/>
        <v>0</v>
      </c>
    </row>
    <row r="127" spans="4:44">
      <c r="D127" s="3">
        <v>18</v>
      </c>
      <c r="E127" s="3" t="s">
        <v>24</v>
      </c>
      <c r="F127" s="101">
        <f t="shared" ref="F127:H127" si="127">F95</f>
        <v>0</v>
      </c>
      <c r="G127" s="101">
        <f t="shared" si="127"/>
        <v>0</v>
      </c>
      <c r="H127" s="101">
        <f t="shared" si="127"/>
        <v>0</v>
      </c>
      <c r="I127" s="102">
        <f>IFERROR(AVERAGEIFS(Cal_Decisions!$M:$M,Cal_Decisions!$E:$E,$E127,Cal_Decisions!$G:$G,$G127,Cal_Decisions!$I:$I,$H127),0)</f>
        <v>0</v>
      </c>
      <c r="L127" s="3" t="s">
        <v>106</v>
      </c>
      <c r="R127" s="14"/>
      <c r="T127" s="18"/>
      <c r="U127" s="18"/>
      <c r="V127" s="18"/>
      <c r="W127" s="18"/>
      <c r="X127" s="18"/>
      <c r="Y127" s="18">
        <f t="shared" ref="Y127:AF127" si="128">Y95</f>
        <v>0</v>
      </c>
      <c r="Z127" s="18">
        <f t="shared" si="128"/>
        <v>0</v>
      </c>
      <c r="AA127" s="18">
        <f t="shared" si="128"/>
        <v>0</v>
      </c>
      <c r="AB127" s="18">
        <f t="shared" si="128"/>
        <v>0</v>
      </c>
      <c r="AC127" s="18">
        <f t="shared" si="128"/>
        <v>0</v>
      </c>
      <c r="AD127" s="18">
        <f t="shared" si="128"/>
        <v>0</v>
      </c>
      <c r="AE127" s="18">
        <f t="shared" si="128"/>
        <v>0</v>
      </c>
      <c r="AF127" s="18">
        <f t="shared" si="128"/>
        <v>0</v>
      </c>
      <c r="AG127" s="18">
        <f>AG95+SUMIFS(Cal_Decisions!AG:AG,Cal_Decisions!$E:$E,Cal_BOAssess!$E127,Cal_Decisions!$G:$G,Cal_BOAssess!$G127,Cal_Decisions!$I:$I,Cal_BOAssess!$H127,Cal_Decisions!$H:$H,"Reject")</f>
        <v>0</v>
      </c>
      <c r="AH127" s="18">
        <f>AH95+SUMIFS(Cal_Decisions!AH:AH,Cal_Decisions!$E:$E,Cal_BOAssess!$E127,Cal_Decisions!$G:$G,Cal_BOAssess!$G127,Cal_Decisions!$I:$I,Cal_BOAssess!$H127,Cal_Decisions!$H:$H,"Reject")</f>
        <v>0</v>
      </c>
      <c r="AI127" s="18">
        <f>AI95+SUMIFS(Cal_Decisions!AI:AI,Cal_Decisions!$E:$E,Cal_BOAssess!$E127,Cal_Decisions!$G:$G,Cal_BOAssess!$G127,Cal_Decisions!$I:$I,Cal_BOAssess!$H127,Cal_Decisions!$H:$H,"Reject")</f>
        <v>0</v>
      </c>
      <c r="AJ127" s="18">
        <f>AJ95+SUMIFS(Cal_Decisions!AJ:AJ,Cal_Decisions!$E:$E,Cal_BOAssess!$E127,Cal_Decisions!$G:$G,Cal_BOAssess!$G127,Cal_Decisions!$I:$I,Cal_BOAssess!$H127,Cal_Decisions!$H:$H,"Reject")</f>
        <v>0</v>
      </c>
      <c r="AK127" s="18">
        <f>AK95+SUMIFS(Cal_Decisions!AK:AK,Cal_Decisions!$E:$E,Cal_BOAssess!$E127,Cal_Decisions!$G:$G,Cal_BOAssess!$G127,Cal_Decisions!$I:$I,Cal_BOAssess!$H127,Cal_Decisions!$H:$H,"Reject")</f>
        <v>0</v>
      </c>
      <c r="AM127" s="18">
        <f t="shared" si="91"/>
        <v>0</v>
      </c>
      <c r="AN127" s="18">
        <f t="shared" si="97"/>
        <v>0</v>
      </c>
      <c r="AO127" s="18">
        <f t="shared" si="98"/>
        <v>0</v>
      </c>
      <c r="AP127" s="18">
        <f t="shared" si="92"/>
        <v>0</v>
      </c>
      <c r="AQ127" s="18">
        <f t="shared" si="93"/>
        <v>0</v>
      </c>
      <c r="AR127" s="18">
        <f t="shared" si="94"/>
        <v>0</v>
      </c>
    </row>
    <row r="128" spans="4:44">
      <c r="D128" s="3">
        <v>19</v>
      </c>
      <c r="E128" s="3" t="s">
        <v>24</v>
      </c>
      <c r="F128" s="101">
        <f t="shared" ref="F128:H128" si="129">F96</f>
        <v>0</v>
      </c>
      <c r="G128" s="101">
        <f t="shared" si="129"/>
        <v>0</v>
      </c>
      <c r="H128" s="101">
        <f t="shared" si="129"/>
        <v>0</v>
      </c>
      <c r="I128" s="102">
        <f>IFERROR(AVERAGEIFS(Cal_Decisions!$M:$M,Cal_Decisions!$E:$E,$E128,Cal_Decisions!$G:$G,$G128,Cal_Decisions!$I:$I,$H128),0)</f>
        <v>0</v>
      </c>
      <c r="L128" s="3" t="s">
        <v>106</v>
      </c>
      <c r="R128" s="14"/>
      <c r="T128" s="18"/>
      <c r="U128" s="18"/>
      <c r="V128" s="18"/>
      <c r="W128" s="18"/>
      <c r="X128" s="18"/>
      <c r="Y128" s="18">
        <f t="shared" ref="Y128:AF128" si="130">Y96</f>
        <v>0</v>
      </c>
      <c r="Z128" s="18">
        <f t="shared" si="130"/>
        <v>0</v>
      </c>
      <c r="AA128" s="18">
        <f t="shared" si="130"/>
        <v>0</v>
      </c>
      <c r="AB128" s="18">
        <f t="shared" si="130"/>
        <v>0</v>
      </c>
      <c r="AC128" s="18">
        <f t="shared" si="130"/>
        <v>0</v>
      </c>
      <c r="AD128" s="18">
        <f t="shared" si="130"/>
        <v>0</v>
      </c>
      <c r="AE128" s="18">
        <f t="shared" si="130"/>
        <v>0</v>
      </c>
      <c r="AF128" s="18">
        <f t="shared" si="130"/>
        <v>0</v>
      </c>
      <c r="AG128" s="18">
        <f>AG96+SUMIFS(Cal_Decisions!AG:AG,Cal_Decisions!$E:$E,Cal_BOAssess!$E128,Cal_Decisions!$G:$G,Cal_BOAssess!$G128,Cal_Decisions!$I:$I,Cal_BOAssess!$H128,Cal_Decisions!$H:$H,"Reject")</f>
        <v>0</v>
      </c>
      <c r="AH128" s="18">
        <f>AH96+SUMIFS(Cal_Decisions!AH:AH,Cal_Decisions!$E:$E,Cal_BOAssess!$E128,Cal_Decisions!$G:$G,Cal_BOAssess!$G128,Cal_Decisions!$I:$I,Cal_BOAssess!$H128,Cal_Decisions!$H:$H,"Reject")</f>
        <v>0</v>
      </c>
      <c r="AI128" s="18">
        <f>AI96+SUMIFS(Cal_Decisions!AI:AI,Cal_Decisions!$E:$E,Cal_BOAssess!$E128,Cal_Decisions!$G:$G,Cal_BOAssess!$G128,Cal_Decisions!$I:$I,Cal_BOAssess!$H128,Cal_Decisions!$H:$H,"Reject")</f>
        <v>0</v>
      </c>
      <c r="AJ128" s="18">
        <f>AJ96+SUMIFS(Cal_Decisions!AJ:AJ,Cal_Decisions!$E:$E,Cal_BOAssess!$E128,Cal_Decisions!$G:$G,Cal_BOAssess!$G128,Cal_Decisions!$I:$I,Cal_BOAssess!$H128,Cal_Decisions!$H:$H,"Reject")</f>
        <v>0</v>
      </c>
      <c r="AK128" s="18">
        <f>AK96+SUMIFS(Cal_Decisions!AK:AK,Cal_Decisions!$E:$E,Cal_BOAssess!$E128,Cal_Decisions!$G:$G,Cal_BOAssess!$G128,Cal_Decisions!$I:$I,Cal_BOAssess!$H128,Cal_Decisions!$H:$H,"Reject")</f>
        <v>0</v>
      </c>
      <c r="AM128" s="18">
        <f t="shared" si="91"/>
        <v>0</v>
      </c>
      <c r="AN128" s="18">
        <f t="shared" si="97"/>
        <v>0</v>
      </c>
      <c r="AO128" s="18">
        <f t="shared" si="98"/>
        <v>0</v>
      </c>
      <c r="AP128" s="18">
        <f t="shared" si="92"/>
        <v>0</v>
      </c>
      <c r="AQ128" s="18">
        <f t="shared" si="93"/>
        <v>0</v>
      </c>
      <c r="AR128" s="18">
        <f t="shared" si="94"/>
        <v>0</v>
      </c>
    </row>
    <row r="129" spans="2:60">
      <c r="D129" s="3">
        <v>20</v>
      </c>
      <c r="E129" s="3" t="s">
        <v>24</v>
      </c>
      <c r="F129" s="101">
        <f t="shared" ref="F129:H129" si="131">F97</f>
        <v>0</v>
      </c>
      <c r="G129" s="101">
        <f t="shared" si="131"/>
        <v>0</v>
      </c>
      <c r="H129" s="101">
        <f t="shared" si="131"/>
        <v>0</v>
      </c>
      <c r="I129" s="102">
        <f>IFERROR(AVERAGEIFS(Cal_Decisions!$M:$M,Cal_Decisions!$E:$E,$E129,Cal_Decisions!$G:$G,$G129,Cal_Decisions!$I:$I,$H129),0)</f>
        <v>0</v>
      </c>
      <c r="L129" s="3" t="s">
        <v>106</v>
      </c>
      <c r="R129" s="14"/>
      <c r="T129" s="18"/>
      <c r="U129" s="18"/>
      <c r="V129" s="18"/>
      <c r="W129" s="18"/>
      <c r="X129" s="18"/>
      <c r="Y129" s="18">
        <f t="shared" ref="Y129:AF129" si="132">Y97</f>
        <v>0</v>
      </c>
      <c r="Z129" s="18">
        <f t="shared" si="132"/>
        <v>0</v>
      </c>
      <c r="AA129" s="18">
        <f t="shared" si="132"/>
        <v>0</v>
      </c>
      <c r="AB129" s="18">
        <f t="shared" si="132"/>
        <v>0</v>
      </c>
      <c r="AC129" s="18">
        <f t="shared" si="132"/>
        <v>0</v>
      </c>
      <c r="AD129" s="18">
        <f t="shared" si="132"/>
        <v>0</v>
      </c>
      <c r="AE129" s="18">
        <f t="shared" si="132"/>
        <v>0</v>
      </c>
      <c r="AF129" s="18">
        <f t="shared" si="132"/>
        <v>0</v>
      </c>
      <c r="AG129" s="18">
        <f>AG97+SUMIFS(Cal_Decisions!AG:AG,Cal_Decisions!$E:$E,Cal_BOAssess!$E129,Cal_Decisions!$G:$G,Cal_BOAssess!$G129,Cal_Decisions!$I:$I,Cal_BOAssess!$H129,Cal_Decisions!$H:$H,"Reject")</f>
        <v>0</v>
      </c>
      <c r="AH129" s="18">
        <f>AH97+SUMIFS(Cal_Decisions!AH:AH,Cal_Decisions!$E:$E,Cal_BOAssess!$E129,Cal_Decisions!$G:$G,Cal_BOAssess!$G129,Cal_Decisions!$I:$I,Cal_BOAssess!$H129,Cal_Decisions!$H:$H,"Reject")</f>
        <v>0</v>
      </c>
      <c r="AI129" s="18">
        <f>AI97+SUMIFS(Cal_Decisions!AI:AI,Cal_Decisions!$E:$E,Cal_BOAssess!$E129,Cal_Decisions!$G:$G,Cal_BOAssess!$G129,Cal_Decisions!$I:$I,Cal_BOAssess!$H129,Cal_Decisions!$H:$H,"Reject")</f>
        <v>0</v>
      </c>
      <c r="AJ129" s="18">
        <f>AJ97+SUMIFS(Cal_Decisions!AJ:AJ,Cal_Decisions!$E:$E,Cal_BOAssess!$E129,Cal_Decisions!$G:$G,Cal_BOAssess!$G129,Cal_Decisions!$I:$I,Cal_BOAssess!$H129,Cal_Decisions!$H:$H,"Reject")</f>
        <v>0</v>
      </c>
      <c r="AK129" s="18">
        <f>AK97+SUMIFS(Cal_Decisions!AK:AK,Cal_Decisions!$E:$E,Cal_BOAssess!$E129,Cal_Decisions!$G:$G,Cal_BOAssess!$G129,Cal_Decisions!$I:$I,Cal_BOAssess!$H129,Cal_Decisions!$H:$H,"Reject")</f>
        <v>0</v>
      </c>
      <c r="AM129" s="18">
        <f t="shared" si="91"/>
        <v>0</v>
      </c>
      <c r="AN129" s="18">
        <f t="shared" si="97"/>
        <v>0</v>
      </c>
      <c r="AO129" s="18">
        <f t="shared" si="98"/>
        <v>0</v>
      </c>
      <c r="AP129" s="18">
        <f t="shared" si="92"/>
        <v>0</v>
      </c>
      <c r="AQ129" s="18">
        <f t="shared" si="93"/>
        <v>0</v>
      </c>
      <c r="AR129" s="18">
        <f t="shared" si="94"/>
        <v>0</v>
      </c>
    </row>
    <row r="130" spans="2:60">
      <c r="D130" s="3">
        <v>21</v>
      </c>
      <c r="E130" s="3" t="s">
        <v>24</v>
      </c>
      <c r="F130" s="101">
        <f t="shared" ref="F130:H130" si="133">F98</f>
        <v>0</v>
      </c>
      <c r="G130" s="101">
        <f t="shared" si="133"/>
        <v>0</v>
      </c>
      <c r="H130" s="101">
        <f t="shared" si="133"/>
        <v>0</v>
      </c>
      <c r="I130" s="102">
        <f>IFERROR(AVERAGEIFS(Cal_Decisions!$M:$M,Cal_Decisions!$E:$E,$E130,Cal_Decisions!$G:$G,$G130,Cal_Decisions!$I:$I,$H130),0)</f>
        <v>0</v>
      </c>
      <c r="L130" s="3" t="s">
        <v>106</v>
      </c>
      <c r="R130" s="14"/>
      <c r="T130" s="18"/>
      <c r="U130" s="18"/>
      <c r="V130" s="18"/>
      <c r="W130" s="18"/>
      <c r="X130" s="18"/>
      <c r="Y130" s="18">
        <f t="shared" ref="Y130:AF130" si="134">Y98</f>
        <v>0</v>
      </c>
      <c r="Z130" s="18">
        <f t="shared" si="134"/>
        <v>0</v>
      </c>
      <c r="AA130" s="18">
        <f t="shared" si="134"/>
        <v>0</v>
      </c>
      <c r="AB130" s="18">
        <f t="shared" si="134"/>
        <v>0</v>
      </c>
      <c r="AC130" s="18">
        <f t="shared" si="134"/>
        <v>0</v>
      </c>
      <c r="AD130" s="18">
        <f t="shared" si="134"/>
        <v>0</v>
      </c>
      <c r="AE130" s="18">
        <f t="shared" si="134"/>
        <v>0</v>
      </c>
      <c r="AF130" s="18">
        <f t="shared" si="134"/>
        <v>0</v>
      </c>
      <c r="AG130" s="18">
        <f>AG98+SUMIFS(Cal_Decisions!AG:AG,Cal_Decisions!$E:$E,Cal_BOAssess!$E130,Cal_Decisions!$G:$G,Cal_BOAssess!$G130,Cal_Decisions!$I:$I,Cal_BOAssess!$H130,Cal_Decisions!$H:$H,"Reject")</f>
        <v>0</v>
      </c>
      <c r="AH130" s="18">
        <f>AH98+SUMIFS(Cal_Decisions!AH:AH,Cal_Decisions!$E:$E,Cal_BOAssess!$E130,Cal_Decisions!$G:$G,Cal_BOAssess!$G130,Cal_Decisions!$I:$I,Cal_BOAssess!$H130,Cal_Decisions!$H:$H,"Reject")</f>
        <v>0</v>
      </c>
      <c r="AI130" s="18">
        <f>AI98+SUMIFS(Cal_Decisions!AI:AI,Cal_Decisions!$E:$E,Cal_BOAssess!$E130,Cal_Decisions!$G:$G,Cal_BOAssess!$G130,Cal_Decisions!$I:$I,Cal_BOAssess!$H130,Cal_Decisions!$H:$H,"Reject")</f>
        <v>0</v>
      </c>
      <c r="AJ130" s="18">
        <f>AJ98+SUMIFS(Cal_Decisions!AJ:AJ,Cal_Decisions!$E:$E,Cal_BOAssess!$E130,Cal_Decisions!$G:$G,Cal_BOAssess!$G130,Cal_Decisions!$I:$I,Cal_BOAssess!$H130,Cal_Decisions!$H:$H,"Reject")</f>
        <v>0</v>
      </c>
      <c r="AK130" s="18">
        <f>AK98+SUMIFS(Cal_Decisions!AK:AK,Cal_Decisions!$E:$E,Cal_BOAssess!$E130,Cal_Decisions!$G:$G,Cal_BOAssess!$G130,Cal_Decisions!$I:$I,Cal_BOAssess!$H130,Cal_Decisions!$H:$H,"Reject")</f>
        <v>0</v>
      </c>
      <c r="AM130" s="18">
        <f t="shared" ref="AM130:AM139" si="135">SUM(T130:X130)</f>
        <v>0</v>
      </c>
      <c r="AN130" s="18">
        <f t="shared" ref="AN130:AN139" si="136">SUM(Y130:AF130)</f>
        <v>0</v>
      </c>
      <c r="AO130" s="18">
        <f t="shared" ref="AO130:AO139" si="137">SUM(AG130:AK130)</f>
        <v>0</v>
      </c>
      <c r="AP130" s="18">
        <f t="shared" si="92"/>
        <v>0</v>
      </c>
      <c r="AQ130" s="18">
        <f t="shared" si="93"/>
        <v>0</v>
      </c>
      <c r="AR130" s="18">
        <f t="shared" si="94"/>
        <v>0</v>
      </c>
    </row>
    <row r="131" spans="2:60">
      <c r="D131" s="3">
        <v>22</v>
      </c>
      <c r="E131" s="3" t="s">
        <v>24</v>
      </c>
      <c r="F131" s="101">
        <f t="shared" ref="F131:H131" si="138">F99</f>
        <v>0</v>
      </c>
      <c r="G131" s="101">
        <f t="shared" si="138"/>
        <v>0</v>
      </c>
      <c r="H131" s="101">
        <f t="shared" si="138"/>
        <v>0</v>
      </c>
      <c r="I131" s="102">
        <f>IFERROR(AVERAGEIFS(Cal_Decisions!$M:$M,Cal_Decisions!$E:$E,$E131,Cal_Decisions!$G:$G,$G131,Cal_Decisions!$I:$I,$H131),0)</f>
        <v>0</v>
      </c>
      <c r="L131" s="3" t="s">
        <v>106</v>
      </c>
      <c r="R131" s="14"/>
      <c r="T131" s="18"/>
      <c r="U131" s="18"/>
      <c r="V131" s="18"/>
      <c r="W131" s="18"/>
      <c r="X131" s="18"/>
      <c r="Y131" s="18">
        <f t="shared" ref="Y131:AF131" si="139">Y99</f>
        <v>0</v>
      </c>
      <c r="Z131" s="18">
        <f t="shared" si="139"/>
        <v>0</v>
      </c>
      <c r="AA131" s="18">
        <f t="shared" si="139"/>
        <v>0</v>
      </c>
      <c r="AB131" s="18">
        <f t="shared" si="139"/>
        <v>0</v>
      </c>
      <c r="AC131" s="18">
        <f t="shared" si="139"/>
        <v>0</v>
      </c>
      <c r="AD131" s="18">
        <f t="shared" si="139"/>
        <v>0</v>
      </c>
      <c r="AE131" s="18">
        <f t="shared" si="139"/>
        <v>0</v>
      </c>
      <c r="AF131" s="18">
        <f t="shared" si="139"/>
        <v>0</v>
      </c>
      <c r="AG131" s="18">
        <f>AG99+SUMIFS(Cal_Decisions!AG:AG,Cal_Decisions!$E:$E,Cal_BOAssess!$E131,Cal_Decisions!$G:$G,Cal_BOAssess!$G131,Cal_Decisions!$I:$I,Cal_BOAssess!$H131,Cal_Decisions!$H:$H,"Reject")</f>
        <v>0</v>
      </c>
      <c r="AH131" s="18">
        <f>AH99+SUMIFS(Cal_Decisions!AH:AH,Cal_Decisions!$E:$E,Cal_BOAssess!$E131,Cal_Decisions!$G:$G,Cal_BOAssess!$G131,Cal_Decisions!$I:$I,Cal_BOAssess!$H131,Cal_Decisions!$H:$H,"Reject")</f>
        <v>0</v>
      </c>
      <c r="AI131" s="18">
        <f>AI99+SUMIFS(Cal_Decisions!AI:AI,Cal_Decisions!$E:$E,Cal_BOAssess!$E131,Cal_Decisions!$G:$G,Cal_BOAssess!$G131,Cal_Decisions!$I:$I,Cal_BOAssess!$H131,Cal_Decisions!$H:$H,"Reject")</f>
        <v>0</v>
      </c>
      <c r="AJ131" s="18">
        <f>AJ99+SUMIFS(Cal_Decisions!AJ:AJ,Cal_Decisions!$E:$E,Cal_BOAssess!$E131,Cal_Decisions!$G:$G,Cal_BOAssess!$G131,Cal_Decisions!$I:$I,Cal_BOAssess!$H131,Cal_Decisions!$H:$H,"Reject")</f>
        <v>0</v>
      </c>
      <c r="AK131" s="18">
        <f>AK99+SUMIFS(Cal_Decisions!AK:AK,Cal_Decisions!$E:$E,Cal_BOAssess!$E131,Cal_Decisions!$G:$G,Cal_BOAssess!$G131,Cal_Decisions!$I:$I,Cal_BOAssess!$H131,Cal_Decisions!$H:$H,"Reject")</f>
        <v>0</v>
      </c>
      <c r="AM131" s="18">
        <f t="shared" si="135"/>
        <v>0</v>
      </c>
      <c r="AN131" s="18">
        <f t="shared" si="136"/>
        <v>0</v>
      </c>
      <c r="AO131" s="18">
        <f t="shared" si="137"/>
        <v>0</v>
      </c>
      <c r="AP131" s="18">
        <f t="shared" si="92"/>
        <v>0</v>
      </c>
      <c r="AQ131" s="18">
        <f t="shared" si="93"/>
        <v>0</v>
      </c>
      <c r="AR131" s="18">
        <f t="shared" si="94"/>
        <v>0</v>
      </c>
    </row>
    <row r="132" spans="2:60">
      <c r="D132" s="3">
        <v>23</v>
      </c>
      <c r="E132" s="3" t="s">
        <v>24</v>
      </c>
      <c r="F132" s="101">
        <f t="shared" ref="F132:H132" si="140">F100</f>
        <v>0</v>
      </c>
      <c r="G132" s="101">
        <f t="shared" si="140"/>
        <v>0</v>
      </c>
      <c r="H132" s="101">
        <f t="shared" si="140"/>
        <v>0</v>
      </c>
      <c r="I132" s="102">
        <f>IFERROR(AVERAGEIFS(Cal_Decisions!$M:$M,Cal_Decisions!$E:$E,$E132,Cal_Decisions!$G:$G,$G132,Cal_Decisions!$I:$I,$H132),0)</f>
        <v>0</v>
      </c>
      <c r="L132" s="3" t="s">
        <v>106</v>
      </c>
      <c r="R132" s="14"/>
      <c r="T132" s="18"/>
      <c r="U132" s="18"/>
      <c r="V132" s="18"/>
      <c r="W132" s="18"/>
      <c r="X132" s="18"/>
      <c r="Y132" s="18">
        <f t="shared" ref="Y132:AF132" si="141">Y100</f>
        <v>0</v>
      </c>
      <c r="Z132" s="18">
        <f t="shared" si="141"/>
        <v>0</v>
      </c>
      <c r="AA132" s="18">
        <f t="shared" si="141"/>
        <v>0</v>
      </c>
      <c r="AB132" s="18">
        <f t="shared" si="141"/>
        <v>0</v>
      </c>
      <c r="AC132" s="18">
        <f t="shared" si="141"/>
        <v>0</v>
      </c>
      <c r="AD132" s="18">
        <f t="shared" si="141"/>
        <v>0</v>
      </c>
      <c r="AE132" s="18">
        <f t="shared" si="141"/>
        <v>0</v>
      </c>
      <c r="AF132" s="18">
        <f t="shared" si="141"/>
        <v>0</v>
      </c>
      <c r="AG132" s="18">
        <f>AG100+SUMIFS(Cal_Decisions!AG:AG,Cal_Decisions!$E:$E,Cal_BOAssess!$E132,Cal_Decisions!$G:$G,Cal_BOAssess!$G132,Cal_Decisions!$I:$I,Cal_BOAssess!$H132,Cal_Decisions!$H:$H,"Reject")</f>
        <v>0</v>
      </c>
      <c r="AH132" s="18">
        <f>AH100+SUMIFS(Cal_Decisions!AH:AH,Cal_Decisions!$E:$E,Cal_BOAssess!$E132,Cal_Decisions!$G:$G,Cal_BOAssess!$G132,Cal_Decisions!$I:$I,Cal_BOAssess!$H132,Cal_Decisions!$H:$H,"Reject")</f>
        <v>0</v>
      </c>
      <c r="AI132" s="18">
        <f>AI100+SUMIFS(Cal_Decisions!AI:AI,Cal_Decisions!$E:$E,Cal_BOAssess!$E132,Cal_Decisions!$G:$G,Cal_BOAssess!$G132,Cal_Decisions!$I:$I,Cal_BOAssess!$H132,Cal_Decisions!$H:$H,"Reject")</f>
        <v>0</v>
      </c>
      <c r="AJ132" s="18">
        <f>AJ100+SUMIFS(Cal_Decisions!AJ:AJ,Cal_Decisions!$E:$E,Cal_BOAssess!$E132,Cal_Decisions!$G:$G,Cal_BOAssess!$G132,Cal_Decisions!$I:$I,Cal_BOAssess!$H132,Cal_Decisions!$H:$H,"Reject")</f>
        <v>0</v>
      </c>
      <c r="AK132" s="18">
        <f>AK100+SUMIFS(Cal_Decisions!AK:AK,Cal_Decisions!$E:$E,Cal_BOAssess!$E132,Cal_Decisions!$G:$G,Cal_BOAssess!$G132,Cal_Decisions!$I:$I,Cal_BOAssess!$H132,Cal_Decisions!$H:$H,"Reject")</f>
        <v>0</v>
      </c>
      <c r="AM132" s="18">
        <f t="shared" si="135"/>
        <v>0</v>
      </c>
      <c r="AN132" s="18">
        <f t="shared" si="136"/>
        <v>0</v>
      </c>
      <c r="AO132" s="18">
        <f t="shared" si="137"/>
        <v>0</v>
      </c>
      <c r="AP132" s="18">
        <f t="shared" si="92"/>
        <v>0</v>
      </c>
      <c r="AQ132" s="18">
        <f t="shared" si="93"/>
        <v>0</v>
      </c>
      <c r="AR132" s="18">
        <f t="shared" si="94"/>
        <v>0</v>
      </c>
    </row>
    <row r="133" spans="2:60">
      <c r="D133" s="3">
        <v>24</v>
      </c>
      <c r="E133" s="3" t="s">
        <v>24</v>
      </c>
      <c r="F133" s="101">
        <f t="shared" ref="F133:H133" si="142">F101</f>
        <v>0</v>
      </c>
      <c r="G133" s="101">
        <f t="shared" si="142"/>
        <v>0</v>
      </c>
      <c r="H133" s="101">
        <f t="shared" si="142"/>
        <v>0</v>
      </c>
      <c r="I133" s="102">
        <f>IFERROR(AVERAGEIFS(Cal_Decisions!$M:$M,Cal_Decisions!$E:$E,$E133,Cal_Decisions!$G:$G,$G133,Cal_Decisions!$I:$I,$H133),0)</f>
        <v>0</v>
      </c>
      <c r="L133" s="3" t="s">
        <v>106</v>
      </c>
      <c r="R133" s="14"/>
      <c r="T133" s="18"/>
      <c r="U133" s="18"/>
      <c r="V133" s="18"/>
      <c r="W133" s="18"/>
      <c r="X133" s="18"/>
      <c r="Y133" s="18">
        <f t="shared" ref="Y133:AF133" si="143">Y101</f>
        <v>0</v>
      </c>
      <c r="Z133" s="18">
        <f t="shared" si="143"/>
        <v>0</v>
      </c>
      <c r="AA133" s="18">
        <f t="shared" si="143"/>
        <v>0</v>
      </c>
      <c r="AB133" s="18">
        <f t="shared" si="143"/>
        <v>0</v>
      </c>
      <c r="AC133" s="18">
        <f t="shared" si="143"/>
        <v>0</v>
      </c>
      <c r="AD133" s="18">
        <f t="shared" si="143"/>
        <v>0</v>
      </c>
      <c r="AE133" s="18">
        <f t="shared" si="143"/>
        <v>0</v>
      </c>
      <c r="AF133" s="18">
        <f t="shared" si="143"/>
        <v>0</v>
      </c>
      <c r="AG133" s="18">
        <f>AG101+SUMIFS(Cal_Decisions!AG:AG,Cal_Decisions!$E:$E,Cal_BOAssess!$E133,Cal_Decisions!$G:$G,Cal_BOAssess!$G133,Cal_Decisions!$I:$I,Cal_BOAssess!$H133,Cal_Decisions!$H:$H,"Reject")</f>
        <v>0</v>
      </c>
      <c r="AH133" s="18">
        <f>AH101+SUMIFS(Cal_Decisions!AH:AH,Cal_Decisions!$E:$E,Cal_BOAssess!$E133,Cal_Decisions!$G:$G,Cal_BOAssess!$G133,Cal_Decisions!$I:$I,Cal_BOAssess!$H133,Cal_Decisions!$H:$H,"Reject")</f>
        <v>0</v>
      </c>
      <c r="AI133" s="18">
        <f>AI101+SUMIFS(Cal_Decisions!AI:AI,Cal_Decisions!$E:$E,Cal_BOAssess!$E133,Cal_Decisions!$G:$G,Cal_BOAssess!$G133,Cal_Decisions!$I:$I,Cal_BOAssess!$H133,Cal_Decisions!$H:$H,"Reject")</f>
        <v>0</v>
      </c>
      <c r="AJ133" s="18">
        <f>AJ101+SUMIFS(Cal_Decisions!AJ:AJ,Cal_Decisions!$E:$E,Cal_BOAssess!$E133,Cal_Decisions!$G:$G,Cal_BOAssess!$G133,Cal_Decisions!$I:$I,Cal_BOAssess!$H133,Cal_Decisions!$H:$H,"Reject")</f>
        <v>0</v>
      </c>
      <c r="AK133" s="18">
        <f>AK101+SUMIFS(Cal_Decisions!AK:AK,Cal_Decisions!$E:$E,Cal_BOAssess!$E133,Cal_Decisions!$G:$G,Cal_BOAssess!$G133,Cal_Decisions!$I:$I,Cal_BOAssess!$H133,Cal_Decisions!$H:$H,"Reject")</f>
        <v>0</v>
      </c>
      <c r="AM133" s="18">
        <f t="shared" si="135"/>
        <v>0</v>
      </c>
      <c r="AN133" s="18">
        <f t="shared" si="136"/>
        <v>0</v>
      </c>
      <c r="AO133" s="18">
        <f t="shared" si="137"/>
        <v>0</v>
      </c>
      <c r="AP133" s="18">
        <f t="shared" si="92"/>
        <v>0</v>
      </c>
      <c r="AQ133" s="18">
        <f t="shared" si="93"/>
        <v>0</v>
      </c>
      <c r="AR133" s="18">
        <f t="shared" si="94"/>
        <v>0</v>
      </c>
    </row>
    <row r="134" spans="2:60">
      <c r="D134" s="3">
        <v>25</v>
      </c>
      <c r="E134" s="3" t="s">
        <v>24</v>
      </c>
      <c r="F134" s="101">
        <f t="shared" ref="F134:H134" si="144">F102</f>
        <v>0</v>
      </c>
      <c r="G134" s="101">
        <f t="shared" si="144"/>
        <v>0</v>
      </c>
      <c r="H134" s="101">
        <f t="shared" si="144"/>
        <v>0</v>
      </c>
      <c r="I134" s="102">
        <f>IFERROR(AVERAGEIFS(Cal_Decisions!$M:$M,Cal_Decisions!$E:$E,$E134,Cal_Decisions!$G:$G,$G134,Cal_Decisions!$I:$I,$H134),0)</f>
        <v>0</v>
      </c>
      <c r="L134" s="3" t="s">
        <v>106</v>
      </c>
      <c r="R134" s="14"/>
      <c r="T134" s="18"/>
      <c r="U134" s="18"/>
      <c r="V134" s="18"/>
      <c r="W134" s="18"/>
      <c r="X134" s="18"/>
      <c r="Y134" s="18">
        <f t="shared" ref="Y134:AF134" si="145">Y102</f>
        <v>0</v>
      </c>
      <c r="Z134" s="18">
        <f t="shared" si="145"/>
        <v>0</v>
      </c>
      <c r="AA134" s="18">
        <f t="shared" si="145"/>
        <v>0</v>
      </c>
      <c r="AB134" s="18">
        <f t="shared" si="145"/>
        <v>0</v>
      </c>
      <c r="AC134" s="18">
        <f t="shared" si="145"/>
        <v>0</v>
      </c>
      <c r="AD134" s="18">
        <f t="shared" si="145"/>
        <v>0</v>
      </c>
      <c r="AE134" s="18">
        <f t="shared" si="145"/>
        <v>0</v>
      </c>
      <c r="AF134" s="18">
        <f t="shared" si="145"/>
        <v>0</v>
      </c>
      <c r="AG134" s="18">
        <f>AG102+SUMIFS(Cal_Decisions!AG:AG,Cal_Decisions!$E:$E,Cal_BOAssess!$E134,Cal_Decisions!$G:$G,Cal_BOAssess!$G134,Cal_Decisions!$I:$I,Cal_BOAssess!$H134,Cal_Decisions!$H:$H,"Reject")</f>
        <v>0</v>
      </c>
      <c r="AH134" s="18">
        <f>AH102+SUMIFS(Cal_Decisions!AH:AH,Cal_Decisions!$E:$E,Cal_BOAssess!$E134,Cal_Decisions!$G:$G,Cal_BOAssess!$G134,Cal_Decisions!$I:$I,Cal_BOAssess!$H134,Cal_Decisions!$H:$H,"Reject")</f>
        <v>0</v>
      </c>
      <c r="AI134" s="18">
        <f>AI102+SUMIFS(Cal_Decisions!AI:AI,Cal_Decisions!$E:$E,Cal_BOAssess!$E134,Cal_Decisions!$G:$G,Cal_BOAssess!$G134,Cal_Decisions!$I:$I,Cal_BOAssess!$H134,Cal_Decisions!$H:$H,"Reject")</f>
        <v>0</v>
      </c>
      <c r="AJ134" s="18">
        <f>AJ102+SUMIFS(Cal_Decisions!AJ:AJ,Cal_Decisions!$E:$E,Cal_BOAssess!$E134,Cal_Decisions!$G:$G,Cal_BOAssess!$G134,Cal_Decisions!$I:$I,Cal_BOAssess!$H134,Cal_Decisions!$H:$H,"Reject")</f>
        <v>0</v>
      </c>
      <c r="AK134" s="18">
        <f>AK102+SUMIFS(Cal_Decisions!AK:AK,Cal_Decisions!$E:$E,Cal_BOAssess!$E134,Cal_Decisions!$G:$G,Cal_BOAssess!$G134,Cal_Decisions!$I:$I,Cal_BOAssess!$H134,Cal_Decisions!$H:$H,"Reject")</f>
        <v>0</v>
      </c>
      <c r="AM134" s="18">
        <f t="shared" si="135"/>
        <v>0</v>
      </c>
      <c r="AN134" s="18">
        <f t="shared" si="136"/>
        <v>0</v>
      </c>
      <c r="AO134" s="18">
        <f t="shared" si="137"/>
        <v>0</v>
      </c>
      <c r="AP134" s="18">
        <f t="shared" si="92"/>
        <v>0</v>
      </c>
      <c r="AQ134" s="18">
        <f t="shared" si="93"/>
        <v>0</v>
      </c>
      <c r="AR134" s="18">
        <f t="shared" si="94"/>
        <v>0</v>
      </c>
    </row>
    <row r="135" spans="2:60">
      <c r="D135" s="3">
        <v>26</v>
      </c>
      <c r="E135" s="3" t="s">
        <v>24</v>
      </c>
      <c r="F135" s="101">
        <f t="shared" ref="F135:H135" si="146">F103</f>
        <v>0</v>
      </c>
      <c r="G135" s="101">
        <f t="shared" si="146"/>
        <v>0</v>
      </c>
      <c r="H135" s="101">
        <f t="shared" si="146"/>
        <v>0</v>
      </c>
      <c r="I135" s="102">
        <f>IFERROR(AVERAGEIFS(Cal_Decisions!$M:$M,Cal_Decisions!$E:$E,$E135,Cal_Decisions!$G:$G,$G135,Cal_Decisions!$I:$I,$H135),0)</f>
        <v>0</v>
      </c>
      <c r="L135" s="3" t="s">
        <v>106</v>
      </c>
      <c r="R135" s="14"/>
      <c r="T135" s="18"/>
      <c r="U135" s="18"/>
      <c r="V135" s="18"/>
      <c r="W135" s="18"/>
      <c r="X135" s="18"/>
      <c r="Y135" s="18">
        <f t="shared" ref="Y135:AF135" si="147">Y103</f>
        <v>0</v>
      </c>
      <c r="Z135" s="18">
        <f t="shared" si="147"/>
        <v>0</v>
      </c>
      <c r="AA135" s="18">
        <f t="shared" si="147"/>
        <v>0</v>
      </c>
      <c r="AB135" s="18">
        <f t="shared" si="147"/>
        <v>0</v>
      </c>
      <c r="AC135" s="18">
        <f t="shared" si="147"/>
        <v>0</v>
      </c>
      <c r="AD135" s="18">
        <f t="shared" si="147"/>
        <v>0</v>
      </c>
      <c r="AE135" s="18">
        <f t="shared" si="147"/>
        <v>0</v>
      </c>
      <c r="AF135" s="18">
        <f t="shared" si="147"/>
        <v>0</v>
      </c>
      <c r="AG135" s="18">
        <f>AG103+SUMIFS(Cal_Decisions!AG:AG,Cal_Decisions!$E:$E,Cal_BOAssess!$E135,Cal_Decisions!$G:$G,Cal_BOAssess!$G135,Cal_Decisions!$I:$I,Cal_BOAssess!$H135,Cal_Decisions!$H:$H,"Reject")</f>
        <v>0</v>
      </c>
      <c r="AH135" s="18">
        <f>AH103+SUMIFS(Cal_Decisions!AH:AH,Cal_Decisions!$E:$E,Cal_BOAssess!$E135,Cal_Decisions!$G:$G,Cal_BOAssess!$G135,Cal_Decisions!$I:$I,Cal_BOAssess!$H135,Cal_Decisions!$H:$H,"Reject")</f>
        <v>0</v>
      </c>
      <c r="AI135" s="18">
        <f>AI103+SUMIFS(Cal_Decisions!AI:AI,Cal_Decisions!$E:$E,Cal_BOAssess!$E135,Cal_Decisions!$G:$G,Cal_BOAssess!$G135,Cal_Decisions!$I:$I,Cal_BOAssess!$H135,Cal_Decisions!$H:$H,"Reject")</f>
        <v>0</v>
      </c>
      <c r="AJ135" s="18">
        <f>AJ103+SUMIFS(Cal_Decisions!AJ:AJ,Cal_Decisions!$E:$E,Cal_BOAssess!$E135,Cal_Decisions!$G:$G,Cal_BOAssess!$G135,Cal_Decisions!$I:$I,Cal_BOAssess!$H135,Cal_Decisions!$H:$H,"Reject")</f>
        <v>0</v>
      </c>
      <c r="AK135" s="18">
        <f>AK103+SUMIFS(Cal_Decisions!AK:AK,Cal_Decisions!$E:$E,Cal_BOAssess!$E135,Cal_Decisions!$G:$G,Cal_BOAssess!$G135,Cal_Decisions!$I:$I,Cal_BOAssess!$H135,Cal_Decisions!$H:$H,"Reject")</f>
        <v>0</v>
      </c>
      <c r="AM135" s="18">
        <f t="shared" si="135"/>
        <v>0</v>
      </c>
      <c r="AN135" s="18">
        <f t="shared" si="136"/>
        <v>0</v>
      </c>
      <c r="AO135" s="18">
        <f t="shared" si="137"/>
        <v>0</v>
      </c>
      <c r="AP135" s="18">
        <f t="shared" si="92"/>
        <v>0</v>
      </c>
      <c r="AQ135" s="18">
        <f t="shared" si="93"/>
        <v>0</v>
      </c>
      <c r="AR135" s="18">
        <f t="shared" si="94"/>
        <v>0</v>
      </c>
    </row>
    <row r="136" spans="2:60">
      <c r="D136" s="3">
        <v>27</v>
      </c>
      <c r="E136" s="3" t="s">
        <v>24</v>
      </c>
      <c r="F136" s="101">
        <f t="shared" ref="F136:H136" si="148">F104</f>
        <v>0</v>
      </c>
      <c r="G136" s="101">
        <f t="shared" si="148"/>
        <v>0</v>
      </c>
      <c r="H136" s="101">
        <f t="shared" si="148"/>
        <v>0</v>
      </c>
      <c r="I136" s="102">
        <f>IFERROR(AVERAGEIFS(Cal_Decisions!$M:$M,Cal_Decisions!$E:$E,$E136,Cal_Decisions!$G:$G,$G136,Cal_Decisions!$I:$I,$H136),0)</f>
        <v>0</v>
      </c>
      <c r="L136" s="3" t="s">
        <v>106</v>
      </c>
      <c r="R136" s="14"/>
      <c r="T136" s="18"/>
      <c r="U136" s="18"/>
      <c r="V136" s="18"/>
      <c r="W136" s="18"/>
      <c r="X136" s="18"/>
      <c r="Y136" s="18">
        <f t="shared" ref="Y136:AF136" si="149">Y104</f>
        <v>0</v>
      </c>
      <c r="Z136" s="18">
        <f t="shared" si="149"/>
        <v>0</v>
      </c>
      <c r="AA136" s="18">
        <f t="shared" si="149"/>
        <v>0</v>
      </c>
      <c r="AB136" s="18">
        <f t="shared" si="149"/>
        <v>0</v>
      </c>
      <c r="AC136" s="18">
        <f t="shared" si="149"/>
        <v>0</v>
      </c>
      <c r="AD136" s="18">
        <f t="shared" si="149"/>
        <v>0</v>
      </c>
      <c r="AE136" s="18">
        <f t="shared" si="149"/>
        <v>0</v>
      </c>
      <c r="AF136" s="18">
        <f t="shared" si="149"/>
        <v>0</v>
      </c>
      <c r="AG136" s="18">
        <f>AG104+SUMIFS(Cal_Decisions!AG:AG,Cal_Decisions!$E:$E,Cal_BOAssess!$E136,Cal_Decisions!$G:$G,Cal_BOAssess!$G136,Cal_Decisions!$I:$I,Cal_BOAssess!$H136,Cal_Decisions!$H:$H,"Reject")</f>
        <v>0</v>
      </c>
      <c r="AH136" s="18">
        <f>AH104+SUMIFS(Cal_Decisions!AH:AH,Cal_Decisions!$E:$E,Cal_BOAssess!$E136,Cal_Decisions!$G:$G,Cal_BOAssess!$G136,Cal_Decisions!$I:$I,Cal_BOAssess!$H136,Cal_Decisions!$H:$H,"Reject")</f>
        <v>0</v>
      </c>
      <c r="AI136" s="18">
        <f>AI104+SUMIFS(Cal_Decisions!AI:AI,Cal_Decisions!$E:$E,Cal_BOAssess!$E136,Cal_Decisions!$G:$G,Cal_BOAssess!$G136,Cal_Decisions!$I:$I,Cal_BOAssess!$H136,Cal_Decisions!$H:$H,"Reject")</f>
        <v>0</v>
      </c>
      <c r="AJ136" s="18">
        <f>AJ104+SUMIFS(Cal_Decisions!AJ:AJ,Cal_Decisions!$E:$E,Cal_BOAssess!$E136,Cal_Decisions!$G:$G,Cal_BOAssess!$G136,Cal_Decisions!$I:$I,Cal_BOAssess!$H136,Cal_Decisions!$H:$H,"Reject")</f>
        <v>0</v>
      </c>
      <c r="AK136" s="18">
        <f>AK104+SUMIFS(Cal_Decisions!AK:AK,Cal_Decisions!$E:$E,Cal_BOAssess!$E136,Cal_Decisions!$G:$G,Cal_BOAssess!$G136,Cal_Decisions!$I:$I,Cal_BOAssess!$H136,Cal_Decisions!$H:$H,"Reject")</f>
        <v>0</v>
      </c>
      <c r="AM136" s="18">
        <f t="shared" si="135"/>
        <v>0</v>
      </c>
      <c r="AN136" s="18">
        <f t="shared" si="136"/>
        <v>0</v>
      </c>
      <c r="AO136" s="18">
        <f t="shared" si="137"/>
        <v>0</v>
      </c>
      <c r="AP136" s="18">
        <f t="shared" si="92"/>
        <v>0</v>
      </c>
      <c r="AQ136" s="18">
        <f t="shared" si="93"/>
        <v>0</v>
      </c>
      <c r="AR136" s="18">
        <f t="shared" si="94"/>
        <v>0</v>
      </c>
    </row>
    <row r="137" spans="2:60">
      <c r="D137" s="3">
        <v>28</v>
      </c>
      <c r="E137" s="3" t="s">
        <v>24</v>
      </c>
      <c r="F137" s="101">
        <f t="shared" ref="F137:H137" si="150">F105</f>
        <v>0</v>
      </c>
      <c r="G137" s="101">
        <f t="shared" si="150"/>
        <v>0</v>
      </c>
      <c r="H137" s="101">
        <f t="shared" si="150"/>
        <v>0</v>
      </c>
      <c r="I137" s="102">
        <f>IFERROR(AVERAGEIFS(Cal_Decisions!$M:$M,Cal_Decisions!$E:$E,$E137,Cal_Decisions!$G:$G,$G137,Cal_Decisions!$I:$I,$H137),0)</f>
        <v>0</v>
      </c>
      <c r="L137" s="3" t="s">
        <v>106</v>
      </c>
      <c r="R137" s="14"/>
      <c r="T137" s="18"/>
      <c r="U137" s="18"/>
      <c r="V137" s="18"/>
      <c r="W137" s="18"/>
      <c r="X137" s="18"/>
      <c r="Y137" s="18">
        <f t="shared" ref="Y137:AF137" si="151">Y105</f>
        <v>0</v>
      </c>
      <c r="Z137" s="18">
        <f t="shared" si="151"/>
        <v>0</v>
      </c>
      <c r="AA137" s="18">
        <f t="shared" si="151"/>
        <v>0</v>
      </c>
      <c r="AB137" s="18">
        <f t="shared" si="151"/>
        <v>0</v>
      </c>
      <c r="AC137" s="18">
        <f t="shared" si="151"/>
        <v>0</v>
      </c>
      <c r="AD137" s="18">
        <f t="shared" si="151"/>
        <v>0</v>
      </c>
      <c r="AE137" s="18">
        <f t="shared" si="151"/>
        <v>0</v>
      </c>
      <c r="AF137" s="18">
        <f t="shared" si="151"/>
        <v>0</v>
      </c>
      <c r="AG137" s="18">
        <f>AG105+SUMIFS(Cal_Decisions!AG:AG,Cal_Decisions!$E:$E,Cal_BOAssess!$E137,Cal_Decisions!$G:$G,Cal_BOAssess!$G137,Cal_Decisions!$I:$I,Cal_BOAssess!$H137,Cal_Decisions!$H:$H,"Reject")</f>
        <v>0</v>
      </c>
      <c r="AH137" s="18">
        <f>AH105+SUMIFS(Cal_Decisions!AH:AH,Cal_Decisions!$E:$E,Cal_BOAssess!$E137,Cal_Decisions!$G:$G,Cal_BOAssess!$G137,Cal_Decisions!$I:$I,Cal_BOAssess!$H137,Cal_Decisions!$H:$H,"Reject")</f>
        <v>0</v>
      </c>
      <c r="AI137" s="18">
        <f>AI105+SUMIFS(Cal_Decisions!AI:AI,Cal_Decisions!$E:$E,Cal_BOAssess!$E137,Cal_Decisions!$G:$G,Cal_BOAssess!$G137,Cal_Decisions!$I:$I,Cal_BOAssess!$H137,Cal_Decisions!$H:$H,"Reject")</f>
        <v>0</v>
      </c>
      <c r="AJ137" s="18">
        <f>AJ105+SUMIFS(Cal_Decisions!AJ:AJ,Cal_Decisions!$E:$E,Cal_BOAssess!$E137,Cal_Decisions!$G:$G,Cal_BOAssess!$G137,Cal_Decisions!$I:$I,Cal_BOAssess!$H137,Cal_Decisions!$H:$H,"Reject")</f>
        <v>0</v>
      </c>
      <c r="AK137" s="18">
        <f>AK105+SUMIFS(Cal_Decisions!AK:AK,Cal_Decisions!$E:$E,Cal_BOAssess!$E137,Cal_Decisions!$G:$G,Cal_BOAssess!$G137,Cal_Decisions!$I:$I,Cal_BOAssess!$H137,Cal_Decisions!$H:$H,"Reject")</f>
        <v>0</v>
      </c>
      <c r="AM137" s="18">
        <f t="shared" si="135"/>
        <v>0</v>
      </c>
      <c r="AN137" s="18">
        <f t="shared" si="136"/>
        <v>0</v>
      </c>
      <c r="AO137" s="18">
        <f t="shared" si="137"/>
        <v>0</v>
      </c>
      <c r="AP137" s="18">
        <f t="shared" si="92"/>
        <v>0</v>
      </c>
      <c r="AQ137" s="18">
        <f t="shared" si="93"/>
        <v>0</v>
      </c>
      <c r="AR137" s="18">
        <f t="shared" si="94"/>
        <v>0</v>
      </c>
    </row>
    <row r="138" spans="2:60">
      <c r="D138" s="3">
        <v>29</v>
      </c>
      <c r="E138" s="3" t="s">
        <v>24</v>
      </c>
      <c r="F138" s="101">
        <f t="shared" ref="F138:H138" si="152">F106</f>
        <v>0</v>
      </c>
      <c r="G138" s="101">
        <f t="shared" si="152"/>
        <v>0</v>
      </c>
      <c r="H138" s="101">
        <f t="shared" si="152"/>
        <v>0</v>
      </c>
      <c r="I138" s="102">
        <f>IFERROR(AVERAGEIFS(Cal_Decisions!$M:$M,Cal_Decisions!$E:$E,$E138,Cal_Decisions!$G:$G,$G138,Cal_Decisions!$I:$I,$H138),0)</f>
        <v>0</v>
      </c>
      <c r="L138" s="3" t="s">
        <v>106</v>
      </c>
      <c r="R138" s="14"/>
      <c r="T138" s="18"/>
      <c r="U138" s="18"/>
      <c r="V138" s="18"/>
      <c r="W138" s="18"/>
      <c r="X138" s="18"/>
      <c r="Y138" s="18">
        <f t="shared" ref="Y138:AF138" si="153">Y106</f>
        <v>0</v>
      </c>
      <c r="Z138" s="18">
        <f t="shared" si="153"/>
        <v>0</v>
      </c>
      <c r="AA138" s="18">
        <f t="shared" si="153"/>
        <v>0</v>
      </c>
      <c r="AB138" s="18">
        <f t="shared" si="153"/>
        <v>0</v>
      </c>
      <c r="AC138" s="18">
        <f t="shared" si="153"/>
        <v>0</v>
      </c>
      <c r="AD138" s="18">
        <f t="shared" si="153"/>
        <v>0</v>
      </c>
      <c r="AE138" s="18">
        <f t="shared" si="153"/>
        <v>0</v>
      </c>
      <c r="AF138" s="18">
        <f t="shared" si="153"/>
        <v>0</v>
      </c>
      <c r="AG138" s="18">
        <f>AG106+SUMIFS(Cal_Decisions!AG:AG,Cal_Decisions!$E:$E,Cal_BOAssess!$E138,Cal_Decisions!$G:$G,Cal_BOAssess!$G138,Cal_Decisions!$I:$I,Cal_BOAssess!$H138,Cal_Decisions!$H:$H,"Reject")</f>
        <v>0</v>
      </c>
      <c r="AH138" s="18">
        <f>AH106+SUMIFS(Cal_Decisions!AH:AH,Cal_Decisions!$E:$E,Cal_BOAssess!$E138,Cal_Decisions!$G:$G,Cal_BOAssess!$G138,Cal_Decisions!$I:$I,Cal_BOAssess!$H138,Cal_Decisions!$H:$H,"Reject")</f>
        <v>0</v>
      </c>
      <c r="AI138" s="18">
        <f>AI106+SUMIFS(Cal_Decisions!AI:AI,Cal_Decisions!$E:$E,Cal_BOAssess!$E138,Cal_Decisions!$G:$G,Cal_BOAssess!$G138,Cal_Decisions!$I:$I,Cal_BOAssess!$H138,Cal_Decisions!$H:$H,"Reject")</f>
        <v>0</v>
      </c>
      <c r="AJ138" s="18">
        <f>AJ106+SUMIFS(Cal_Decisions!AJ:AJ,Cal_Decisions!$E:$E,Cal_BOAssess!$E138,Cal_Decisions!$G:$G,Cal_BOAssess!$G138,Cal_Decisions!$I:$I,Cal_BOAssess!$H138,Cal_Decisions!$H:$H,"Reject")</f>
        <v>0</v>
      </c>
      <c r="AK138" s="18">
        <f>AK106+SUMIFS(Cal_Decisions!AK:AK,Cal_Decisions!$E:$E,Cal_BOAssess!$E138,Cal_Decisions!$G:$G,Cal_BOAssess!$G138,Cal_Decisions!$I:$I,Cal_BOAssess!$H138,Cal_Decisions!$H:$H,"Reject")</f>
        <v>0</v>
      </c>
      <c r="AM138" s="18">
        <f t="shared" si="135"/>
        <v>0</v>
      </c>
      <c r="AN138" s="18">
        <f t="shared" si="136"/>
        <v>0</v>
      </c>
      <c r="AO138" s="18">
        <f t="shared" si="137"/>
        <v>0</v>
      </c>
      <c r="AP138" s="18">
        <f t="shared" si="92"/>
        <v>0</v>
      </c>
      <c r="AQ138" s="18">
        <f t="shared" si="93"/>
        <v>0</v>
      </c>
      <c r="AR138" s="18">
        <f t="shared" si="94"/>
        <v>0</v>
      </c>
    </row>
    <row r="139" spans="2:60">
      <c r="D139" s="3">
        <v>30</v>
      </c>
      <c r="E139" s="3" t="s">
        <v>24</v>
      </c>
      <c r="F139" s="101">
        <f t="shared" ref="F139:H139" si="154">F107</f>
        <v>0</v>
      </c>
      <c r="G139" s="101">
        <f t="shared" si="154"/>
        <v>0</v>
      </c>
      <c r="H139" s="101">
        <f t="shared" si="154"/>
        <v>0</v>
      </c>
      <c r="I139" s="102">
        <f>IFERROR(AVERAGEIFS(Cal_Decisions!$M:$M,Cal_Decisions!$E:$E,$E139,Cal_Decisions!$G:$G,$G139,Cal_Decisions!$I:$I,$H139),0)</f>
        <v>0</v>
      </c>
      <c r="L139" s="3" t="s">
        <v>106</v>
      </c>
      <c r="R139" s="14"/>
      <c r="T139" s="18"/>
      <c r="U139" s="18"/>
      <c r="V139" s="18"/>
      <c r="W139" s="18"/>
      <c r="X139" s="18"/>
      <c r="Y139" s="18">
        <f t="shared" ref="Y139:AF139" si="155">Y107</f>
        <v>0</v>
      </c>
      <c r="Z139" s="18">
        <f t="shared" si="155"/>
        <v>0</v>
      </c>
      <c r="AA139" s="18">
        <f t="shared" si="155"/>
        <v>0</v>
      </c>
      <c r="AB139" s="18">
        <f t="shared" si="155"/>
        <v>0</v>
      </c>
      <c r="AC139" s="18">
        <f t="shared" si="155"/>
        <v>0</v>
      </c>
      <c r="AD139" s="18">
        <f t="shared" si="155"/>
        <v>0</v>
      </c>
      <c r="AE139" s="18">
        <f t="shared" si="155"/>
        <v>0</v>
      </c>
      <c r="AF139" s="18">
        <f t="shared" si="155"/>
        <v>0</v>
      </c>
      <c r="AG139" s="18">
        <f>AG107+SUMIFS(Cal_Decisions!AG:AG,Cal_Decisions!$E:$E,Cal_BOAssess!$E139,Cal_Decisions!$G:$G,Cal_BOAssess!$G139,Cal_Decisions!$I:$I,Cal_BOAssess!$H139,Cal_Decisions!$H:$H,"Reject")</f>
        <v>0</v>
      </c>
      <c r="AH139" s="18">
        <f>AH107+SUMIFS(Cal_Decisions!AH:AH,Cal_Decisions!$E:$E,Cal_BOAssess!$E139,Cal_Decisions!$G:$G,Cal_BOAssess!$G139,Cal_Decisions!$I:$I,Cal_BOAssess!$H139,Cal_Decisions!$H:$H,"Reject")</f>
        <v>0</v>
      </c>
      <c r="AI139" s="18">
        <f>AI107+SUMIFS(Cal_Decisions!AI:AI,Cal_Decisions!$E:$E,Cal_BOAssess!$E139,Cal_Decisions!$G:$G,Cal_BOAssess!$G139,Cal_Decisions!$I:$I,Cal_BOAssess!$H139,Cal_Decisions!$H:$H,"Reject")</f>
        <v>0</v>
      </c>
      <c r="AJ139" s="18">
        <f>AJ107+SUMIFS(Cal_Decisions!AJ:AJ,Cal_Decisions!$E:$E,Cal_BOAssess!$E139,Cal_Decisions!$G:$G,Cal_BOAssess!$G139,Cal_Decisions!$I:$I,Cal_BOAssess!$H139,Cal_Decisions!$H:$H,"Reject")</f>
        <v>0</v>
      </c>
      <c r="AK139" s="18">
        <f>AK107+SUMIFS(Cal_Decisions!AK:AK,Cal_Decisions!$E:$E,Cal_BOAssess!$E139,Cal_Decisions!$G:$G,Cal_BOAssess!$G139,Cal_Decisions!$I:$I,Cal_BOAssess!$H139,Cal_Decisions!$H:$H,"Reject")</f>
        <v>0</v>
      </c>
      <c r="AM139" s="18">
        <f t="shared" si="135"/>
        <v>0</v>
      </c>
      <c r="AN139" s="18">
        <f t="shared" si="136"/>
        <v>0</v>
      </c>
      <c r="AO139" s="18">
        <f t="shared" si="137"/>
        <v>0</v>
      </c>
      <c r="AP139" s="18">
        <f t="shared" si="92"/>
        <v>0</v>
      </c>
      <c r="AQ139" s="18">
        <f t="shared" si="93"/>
        <v>0</v>
      </c>
      <c r="AR139" s="18">
        <f t="shared" si="94"/>
        <v>0</v>
      </c>
    </row>
    <row r="141" spans="2:60" ht="14.65">
      <c r="B141" s="10" t="s">
        <v>26</v>
      </c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41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</row>
    <row r="142" spans="2:60" s="68" customFormat="1" ht="14.65"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5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84"/>
    </row>
    <row r="143" spans="2:60">
      <c r="C143" s="11" t="s">
        <v>273</v>
      </c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  <c r="AJ143" s="11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44"/>
      <c r="AV143" s="11"/>
      <c r="AW143" s="11"/>
      <c r="AX143" s="11"/>
      <c r="AY143" s="11"/>
      <c r="AZ143" s="11"/>
      <c r="BA143" s="11"/>
      <c r="BB143" s="11"/>
      <c r="BC143" s="11"/>
      <c r="BD143" s="11"/>
      <c r="BE143" s="11"/>
      <c r="BF143" s="11"/>
      <c r="BG143" s="11"/>
      <c r="BH143" s="11"/>
    </row>
    <row r="144" spans="2:60">
      <c r="D144" s="3">
        <v>1</v>
      </c>
      <c r="E144" s="3" t="s">
        <v>26</v>
      </c>
      <c r="F144" s="101" t="str">
        <f>IFERROR(VLOOKUP($D144,Cal_BOSort!$D$456:$I$675,3,FALSE),0)</f>
        <v>Opex</v>
      </c>
      <c r="G144" s="101" t="str">
        <f>IFERROR(VLOOKUP($D144,Cal_BOSort!$D$456:$I$675,4,FALSE),0)</f>
        <v>Total Work Management</v>
      </c>
      <c r="H144" s="101" t="str">
        <f>IFERROR(VLOOKUP($D144,Cal_BOSort!$D$456:$I$675,6,FALSE),0)</f>
        <v>BO - High rise building plans</v>
      </c>
      <c r="I144" s="102">
        <f>IFERROR(AVERAGEIFS(Cal_Decisions!$M:$M,Cal_Decisions!$E:$E,$E144,Cal_Decisions!$G:$G,$G144,Cal_Decisions!$I:$I,$H144),0)</f>
        <v>1</v>
      </c>
      <c r="L144" s="3" t="s">
        <v>106</v>
      </c>
      <c r="R144" s="14"/>
      <c r="T144" s="18"/>
      <c r="U144" s="18"/>
      <c r="V144" s="18"/>
      <c r="W144" s="18"/>
      <c r="X144" s="18"/>
      <c r="Y144" s="18">
        <f>SUMIFS(Cal_BOSort!Y:Y,Cal_BOSort!$E:$E,$E144,Cal_BOSort!$G:$G,$G144,Cal_BOSort!$I:$I,$H144)</f>
        <v>0</v>
      </c>
      <c r="Z144" s="18">
        <f>SUMIFS(Cal_BOSort!Z:Z,Cal_BOSort!$E:$E,$E144,Cal_BOSort!$G:$G,$G144,Cal_BOSort!$I:$I,$H144)</f>
        <v>0</v>
      </c>
      <c r="AA144" s="18">
        <f>SUMIFS(Cal_BOSort!AA:AA,Cal_BOSort!$E:$E,$E144,Cal_BOSort!$G:$G,$G144,Cal_BOSort!$I:$I,$H144)</f>
        <v>0</v>
      </c>
      <c r="AB144" s="18">
        <f>SUMIFS(Cal_BOSort!AB:AB,Cal_BOSort!$E:$E,$E144,Cal_BOSort!$G:$G,$G144,Cal_BOSort!$I:$I,$H144)</f>
        <v>0</v>
      </c>
      <c r="AC144" s="18">
        <f>SUMIFS(Cal_BOSort!AC:AC,Cal_BOSort!$E:$E,$E144,Cal_BOSort!$G:$G,$G144,Cal_BOSort!$I:$I,$H144)</f>
        <v>0</v>
      </c>
      <c r="AD144" s="18">
        <f>SUMIFS(Cal_BOSort!AD:AD,Cal_BOSort!$E:$E,$E144,Cal_BOSort!$G:$G,$G144,Cal_BOSort!$I:$I,$H144)</f>
        <v>0</v>
      </c>
      <c r="AE144" s="18">
        <f>SUMIFS(Cal_BOSort!AE:AE,Cal_BOSort!$E:$E,$E144,Cal_BOSort!$G:$G,$G144,Cal_BOSort!$I:$I,$H144)</f>
        <v>0</v>
      </c>
      <c r="AF144" s="18">
        <f>SUMIFS(Cal_BOSort!AF:AF,Cal_BOSort!$E:$E,$E144,Cal_BOSort!$G:$G,$G144,Cal_BOSort!$I:$I,$H144)</f>
        <v>0</v>
      </c>
      <c r="AG144" s="18">
        <f>SUMIFS(Cal_BOSort!AG:AG,Cal_BOSort!$E:$E,$E144,Cal_BOSort!$G:$G,$G144,Cal_BOSort!$I:$I,$H144)</f>
        <v>-9.7977323804954414E-2</v>
      </c>
      <c r="AH144" s="18">
        <f>SUMIFS(Cal_BOSort!AH:AH,Cal_BOSort!$E:$E,$E144,Cal_BOSort!$G:$G,$G144,Cal_BOSort!$I:$I,$H144)</f>
        <v>-9.846967216578334E-2</v>
      </c>
      <c r="AI144" s="18">
        <f>SUMIFS(Cal_BOSort!AI:AI,Cal_BOSort!$E:$E,$E144,Cal_BOSort!$G:$G,$G144,Cal_BOSort!$I:$I,$H144)</f>
        <v>-9.8964494638978232E-2</v>
      </c>
      <c r="AJ144" s="18">
        <f>SUMIFS(Cal_BOSort!AJ:AJ,Cal_BOSort!$E:$E,$E144,Cal_BOSort!$G:$G,$G144,Cal_BOSort!$I:$I,$H144)</f>
        <v>-9.946180365726455E-2</v>
      </c>
      <c r="AK144" s="18">
        <f>SUMIFS(Cal_BOSort!AK:AK,Cal_BOSort!$E:$E,$E144,Cal_BOSort!$G:$G,$G144,Cal_BOSort!$I:$I,$H144)</f>
        <v>-9.9961611715843765E-2</v>
      </c>
      <c r="AM144" s="18">
        <f>SUM(T144:X144)</f>
        <v>0</v>
      </c>
      <c r="AN144" s="18">
        <f>SUM(Y144:AF144)</f>
        <v>0</v>
      </c>
      <c r="AO144" s="18">
        <f>SUM(AG144:AK144)</f>
        <v>-0.49483490598282431</v>
      </c>
      <c r="AP144" s="18">
        <f>IFERROR(AVERAGE(T144:X144),0)</f>
        <v>0</v>
      </c>
      <c r="AQ144" s="18">
        <f>IFERROR(AVERAGE(Y144:AF144),0)</f>
        <v>0</v>
      </c>
      <c r="AR144" s="18">
        <f>IFERROR(AVERAGE(AG144:AK144),0)</f>
        <v>-9.8966981196564857E-2</v>
      </c>
    </row>
    <row r="145" spans="4:44">
      <c r="D145" s="3">
        <v>2</v>
      </c>
      <c r="E145" s="3" t="s">
        <v>26</v>
      </c>
      <c r="F145" s="101" t="str">
        <f>IFERROR(VLOOKUP($D145,Cal_BOSort!$D$456:$I$675,3,FALSE),0)</f>
        <v>Opex</v>
      </c>
      <c r="G145" s="101" t="str">
        <f>IFERROR(VLOOKUP($D145,Cal_BOSort!$D$456:$I$675,4,FALSE),0)</f>
        <v>Total Work Management</v>
      </c>
      <c r="H145" s="101" t="str">
        <f>IFERROR(VLOOKUP($D145,Cal_BOSort!$D$456:$I$675,6,FALSE),0)</f>
        <v>BOs - Vulnerability (needs identification)</v>
      </c>
      <c r="I145" s="102">
        <f>IFERROR(AVERAGEIFS(Cal_Decisions!$M:$M,Cal_Decisions!$E:$E,$E145,Cal_Decisions!$G:$G,$G145,Cal_Decisions!$I:$I,$H145),0)</f>
        <v>1</v>
      </c>
      <c r="L145" s="3" t="s">
        <v>106</v>
      </c>
      <c r="R145" s="14"/>
      <c r="T145" s="18"/>
      <c r="U145" s="18"/>
      <c r="V145" s="18"/>
      <c r="W145" s="18"/>
      <c r="X145" s="18"/>
      <c r="Y145" s="18">
        <f>SUMIFS(Cal_BOSort!Y:Y,Cal_BOSort!$E:$E,$E145,Cal_BOSort!$G:$G,$G145,Cal_BOSort!$I:$I,$H145)</f>
        <v>0</v>
      </c>
      <c r="Z145" s="18">
        <f>SUMIFS(Cal_BOSort!Z:Z,Cal_BOSort!$E:$E,$E145,Cal_BOSort!$G:$G,$G145,Cal_BOSort!$I:$I,$H145)</f>
        <v>0</v>
      </c>
      <c r="AA145" s="18">
        <f>SUMIFS(Cal_BOSort!AA:AA,Cal_BOSort!$E:$E,$E145,Cal_BOSort!$G:$G,$G145,Cal_BOSort!$I:$I,$H145)</f>
        <v>0</v>
      </c>
      <c r="AB145" s="18">
        <f>SUMIFS(Cal_BOSort!AB:AB,Cal_BOSort!$E:$E,$E145,Cal_BOSort!$G:$G,$G145,Cal_BOSort!$I:$I,$H145)</f>
        <v>0</v>
      </c>
      <c r="AC145" s="18">
        <f>SUMIFS(Cal_BOSort!AC:AC,Cal_BOSort!$E:$E,$E145,Cal_BOSort!$G:$G,$G145,Cal_BOSort!$I:$I,$H145)</f>
        <v>0</v>
      </c>
      <c r="AD145" s="18">
        <f>SUMIFS(Cal_BOSort!AD:AD,Cal_BOSort!$E:$E,$E145,Cal_BOSort!$G:$G,$G145,Cal_BOSort!$I:$I,$H145)</f>
        <v>0</v>
      </c>
      <c r="AE145" s="18">
        <f>SUMIFS(Cal_BOSort!AE:AE,Cal_BOSort!$E:$E,$E145,Cal_BOSort!$G:$G,$G145,Cal_BOSort!$I:$I,$H145)</f>
        <v>0</v>
      </c>
      <c r="AF145" s="18">
        <f>SUMIFS(Cal_BOSort!AF:AF,Cal_BOSort!$E:$E,$E145,Cal_BOSort!$G:$G,$G145,Cal_BOSort!$I:$I,$H145)</f>
        <v>0</v>
      </c>
      <c r="AG145" s="18">
        <f>SUMIFS(Cal_BOSort!AG:AG,Cal_BOSort!$E:$E,$E145,Cal_BOSort!$G:$G,$G145,Cal_BOSort!$I:$I,$H145)</f>
        <v>-0.38630323242870979</v>
      </c>
      <c r="AH145" s="18">
        <f>SUMIFS(Cal_BOSort!AH:AH,Cal_BOSort!$E:$E,$E145,Cal_BOSort!$G:$G,$G145,Cal_BOSort!$I:$I,$H145)</f>
        <v>-0.38498609898406078</v>
      </c>
      <c r="AI145" s="18">
        <f>SUMIFS(Cal_BOSort!AI:AI,Cal_BOSort!$E:$E,$E145,Cal_BOSort!$G:$G,$G145,Cal_BOSort!$I:$I,$H145)</f>
        <v>-0.38538279697887867</v>
      </c>
      <c r="AJ145" s="18">
        <f>SUMIFS(Cal_BOSort!AJ:AJ,Cal_BOSort!$E:$E,$E145,Cal_BOSort!$G:$G,$G145,Cal_BOSort!$I:$I,$H145)</f>
        <v>-0.38615756637376741</v>
      </c>
      <c r="AK145" s="18">
        <f>SUMIFS(Cal_BOSort!AK:AK,Cal_BOSort!$E:$E,$E145,Cal_BOSort!$G:$G,$G145,Cal_BOSort!$I:$I,$H145)</f>
        <v>-0.38663475700709721</v>
      </c>
      <c r="AM145" s="18">
        <f t="shared" ref="AM145:AM173" si="156">SUM(T145:X145)</f>
        <v>0</v>
      </c>
      <c r="AN145" s="18">
        <f>SUM(Y145:AF145)</f>
        <v>0</v>
      </c>
      <c r="AO145" s="18">
        <f>SUM(AG145:AK145)</f>
        <v>-1.9294644517725137</v>
      </c>
      <c r="AP145" s="18">
        <f t="shared" ref="AP145:AP173" si="157">IFERROR(AVERAGE(T145:X145),0)</f>
        <v>0</v>
      </c>
      <c r="AQ145" s="18">
        <f t="shared" ref="AQ145:AQ173" si="158">IFERROR(AVERAGE(Y145:AF145),0)</f>
        <v>0</v>
      </c>
      <c r="AR145" s="18">
        <f t="shared" ref="AR145:AR173" si="159">IFERROR(AVERAGE(AG145:AK145),0)</f>
        <v>-0.38589289035450275</v>
      </c>
    </row>
    <row r="146" spans="4:44">
      <c r="D146" s="3">
        <v>3</v>
      </c>
      <c r="E146" s="3" t="s">
        <v>26</v>
      </c>
      <c r="F146" s="101" t="str">
        <f>IFERROR(VLOOKUP($D146,Cal_BOSort!$D$456:$I$675,3,FALSE),0)</f>
        <v>Opex</v>
      </c>
      <c r="G146" s="101" t="str">
        <f>IFERROR(VLOOKUP($D146,Cal_BOSort!$D$456:$I$675,4,FALSE),0)</f>
        <v>Total Work Management</v>
      </c>
      <c r="H146" s="101" t="str">
        <f>IFERROR(VLOOKUP($D146,Cal_BOSort!$D$456:$I$675,6,FALSE),0)</f>
        <v>BOs - Fuel poor</v>
      </c>
      <c r="I146" s="102">
        <f>IFERROR(AVERAGEIFS(Cal_Decisions!$M:$M,Cal_Decisions!$E:$E,$E146,Cal_Decisions!$G:$G,$G146,Cal_Decisions!$I:$I,$H146),0)</f>
        <v>1</v>
      </c>
      <c r="L146" s="3" t="s">
        <v>106</v>
      </c>
      <c r="R146" s="14"/>
      <c r="T146" s="18"/>
      <c r="U146" s="18"/>
      <c r="V146" s="18"/>
      <c r="W146" s="18"/>
      <c r="X146" s="18"/>
      <c r="Y146" s="18">
        <f>SUMIFS(Cal_BOSort!Y:Y,Cal_BOSort!$E:$E,$E146,Cal_BOSort!$G:$G,$G146,Cal_BOSort!$I:$I,$H146)</f>
        <v>0</v>
      </c>
      <c r="Z146" s="18">
        <f>SUMIFS(Cal_BOSort!Z:Z,Cal_BOSort!$E:$E,$E146,Cal_BOSort!$G:$G,$G146,Cal_BOSort!$I:$I,$H146)</f>
        <v>0</v>
      </c>
      <c r="AA146" s="18">
        <f>SUMIFS(Cal_BOSort!AA:AA,Cal_BOSort!$E:$E,$E146,Cal_BOSort!$G:$G,$G146,Cal_BOSort!$I:$I,$H146)</f>
        <v>0</v>
      </c>
      <c r="AB146" s="18">
        <f>SUMIFS(Cal_BOSort!AB:AB,Cal_BOSort!$E:$E,$E146,Cal_BOSort!$G:$G,$G146,Cal_BOSort!$I:$I,$H146)</f>
        <v>0</v>
      </c>
      <c r="AC146" s="18">
        <f>SUMIFS(Cal_BOSort!AC:AC,Cal_BOSort!$E:$E,$E146,Cal_BOSort!$G:$G,$G146,Cal_BOSort!$I:$I,$H146)</f>
        <v>0</v>
      </c>
      <c r="AD146" s="18">
        <f>SUMIFS(Cal_BOSort!AD:AD,Cal_BOSort!$E:$E,$E146,Cal_BOSort!$G:$G,$G146,Cal_BOSort!$I:$I,$H146)</f>
        <v>0</v>
      </c>
      <c r="AE146" s="18">
        <f>SUMIFS(Cal_BOSort!AE:AE,Cal_BOSort!$E:$E,$E146,Cal_BOSort!$G:$G,$G146,Cal_BOSort!$I:$I,$H146)</f>
        <v>0</v>
      </c>
      <c r="AF146" s="18">
        <f>SUMIFS(Cal_BOSort!AF:AF,Cal_BOSort!$E:$E,$E146,Cal_BOSort!$G:$G,$G146,Cal_BOSort!$I:$I,$H146)</f>
        <v>0</v>
      </c>
      <c r="AG146" s="18">
        <f>SUMIFS(Cal_BOSort!AG:AG,Cal_BOSort!$E:$E,$E146,Cal_BOSort!$G:$G,$G146,Cal_BOSort!$I:$I,$H146)</f>
        <v>-3.2274237541486142</v>
      </c>
      <c r="AH146" s="18">
        <f>SUMIFS(Cal_BOSort!AH:AH,Cal_BOSort!$E:$E,$E146,Cal_BOSort!$G:$G,$G146,Cal_BOSort!$I:$I,$H146)</f>
        <v>-3.2436419639684564</v>
      </c>
      <c r="AI146" s="18">
        <f>SUMIFS(Cal_BOSort!AI:AI,Cal_BOSort!$E:$E,$E146,Cal_BOSort!$G:$G,$G146,Cal_BOSort!$I:$I,$H146)</f>
        <v>-3.2599416723301067</v>
      </c>
      <c r="AJ146" s="18">
        <f>SUMIFS(Cal_BOSort!AJ:AJ,Cal_BOSort!$E:$E,$E146,Cal_BOSort!$G:$G,$G146,Cal_BOSort!$I:$I,$H146)</f>
        <v>-3.2763232887739764</v>
      </c>
      <c r="AK146" s="18">
        <f>SUMIFS(Cal_BOSort!AK:AK,Cal_BOSort!$E:$E,$E146,Cal_BOSort!$G:$G,$G146,Cal_BOSort!$I:$I,$H146)</f>
        <v>-3.2927872248984689</v>
      </c>
      <c r="AM146" s="18">
        <f t="shared" si="156"/>
        <v>0</v>
      </c>
      <c r="AN146" s="18">
        <f t="shared" ref="AN146:AN173" si="160">SUM(Y146:AF146)</f>
        <v>0</v>
      </c>
      <c r="AO146" s="18">
        <f t="shared" ref="AO146:AO173" si="161">SUM(AG146:AK146)</f>
        <v>-16.300117904119624</v>
      </c>
      <c r="AP146" s="18">
        <f t="shared" si="157"/>
        <v>0</v>
      </c>
      <c r="AQ146" s="18">
        <f t="shared" si="158"/>
        <v>0</v>
      </c>
      <c r="AR146" s="18">
        <f t="shared" si="159"/>
        <v>-3.2600235808239248</v>
      </c>
    </row>
    <row r="147" spans="4:44">
      <c r="D147" s="3">
        <v>4</v>
      </c>
      <c r="E147" s="3" t="s">
        <v>26</v>
      </c>
      <c r="F147" s="101" t="str">
        <f>IFERROR(VLOOKUP($D147,Cal_BOSort!$D$456:$I$675,3,FALSE),0)</f>
        <v>Opex</v>
      </c>
      <c r="G147" s="101" t="str">
        <f>IFERROR(VLOOKUP($D147,Cal_BOSort!$D$456:$I$675,4,FALSE),0)</f>
        <v>Emergency</v>
      </c>
      <c r="H147" s="101" t="str">
        <f>IFERROR(VLOOKUP($D147,Cal_BOSort!$D$456:$I$675,6,FALSE),0)</f>
        <v>BOs - Carbon monoxide awareness</v>
      </c>
      <c r="I147" s="102">
        <f>IFERROR(AVERAGEIFS(Cal_Decisions!$M:$M,Cal_Decisions!$E:$E,$E147,Cal_Decisions!$G:$G,$G147,Cal_Decisions!$I:$I,$H147),0)</f>
        <v>1</v>
      </c>
      <c r="L147" s="3" t="s">
        <v>106</v>
      </c>
      <c r="R147" s="14"/>
      <c r="T147" s="18"/>
      <c r="U147" s="18"/>
      <c r="V147" s="18"/>
      <c r="W147" s="18"/>
      <c r="X147" s="18"/>
      <c r="Y147" s="18">
        <f>SUMIFS(Cal_BOSort!Y:Y,Cal_BOSort!$E:$E,$E147,Cal_BOSort!$G:$G,$G147,Cal_BOSort!$I:$I,$H147)</f>
        <v>0</v>
      </c>
      <c r="Z147" s="18">
        <f>SUMIFS(Cal_BOSort!Z:Z,Cal_BOSort!$E:$E,$E147,Cal_BOSort!$G:$G,$G147,Cal_BOSort!$I:$I,$H147)</f>
        <v>0</v>
      </c>
      <c r="AA147" s="18">
        <f>SUMIFS(Cal_BOSort!AA:AA,Cal_BOSort!$E:$E,$E147,Cal_BOSort!$G:$G,$G147,Cal_BOSort!$I:$I,$H147)</f>
        <v>0</v>
      </c>
      <c r="AB147" s="18">
        <f>SUMIFS(Cal_BOSort!AB:AB,Cal_BOSort!$E:$E,$E147,Cal_BOSort!$G:$G,$G147,Cal_BOSort!$I:$I,$H147)</f>
        <v>0</v>
      </c>
      <c r="AC147" s="18">
        <f>SUMIFS(Cal_BOSort!AC:AC,Cal_BOSort!$E:$E,$E147,Cal_BOSort!$G:$G,$G147,Cal_BOSort!$I:$I,$H147)</f>
        <v>0</v>
      </c>
      <c r="AD147" s="18">
        <f>SUMIFS(Cal_BOSort!AD:AD,Cal_BOSort!$E:$E,$E147,Cal_BOSort!$G:$G,$G147,Cal_BOSort!$I:$I,$H147)</f>
        <v>0</v>
      </c>
      <c r="AE147" s="18">
        <f>SUMIFS(Cal_BOSort!AE:AE,Cal_BOSort!$E:$E,$E147,Cal_BOSort!$G:$G,$G147,Cal_BOSort!$I:$I,$H147)</f>
        <v>0</v>
      </c>
      <c r="AF147" s="18">
        <f>SUMIFS(Cal_BOSort!AF:AF,Cal_BOSort!$E:$E,$E147,Cal_BOSort!$G:$G,$G147,Cal_BOSort!$I:$I,$H147)</f>
        <v>0</v>
      </c>
      <c r="AG147" s="18">
        <f>SUMIFS(Cal_BOSort!AG:AG,Cal_BOSort!$E:$E,$E147,Cal_BOSort!$G:$G,$G147,Cal_BOSort!$I:$I,$H147)</f>
        <v>-1.2849409536774636</v>
      </c>
      <c r="AH147" s="18">
        <f>SUMIFS(Cal_BOSort!AH:AH,Cal_BOSort!$E:$E,$E147,Cal_BOSort!$G:$G,$G147,Cal_BOSort!$I:$I,$H147)</f>
        <v>-1.524688446710825</v>
      </c>
      <c r="AI147" s="18">
        <f>SUMIFS(Cal_BOSort!AI:AI,Cal_BOSort!$E:$E,$E147,Cal_BOSort!$G:$G,$G147,Cal_BOSort!$I:$I,$H147)</f>
        <v>-1.688623167984709</v>
      </c>
      <c r="AJ147" s="18">
        <f>SUMIFS(Cal_BOSort!AJ:AJ,Cal_BOSort!$E:$E,$E147,Cal_BOSort!$G:$G,$G147,Cal_BOSort!$I:$I,$H147)</f>
        <v>-1.8540725955020432</v>
      </c>
      <c r="AK147" s="18">
        <f>SUMIFS(Cal_BOSort!AK:AK,Cal_BOSort!$E:$E,$E147,Cal_BOSort!$G:$G,$G147,Cal_BOSort!$I:$I,$H147)</f>
        <v>-2.0997861544264005</v>
      </c>
      <c r="AM147" s="18">
        <f t="shared" si="156"/>
        <v>0</v>
      </c>
      <c r="AN147" s="18">
        <f t="shared" si="160"/>
        <v>0</v>
      </c>
      <c r="AO147" s="18">
        <f t="shared" si="161"/>
        <v>-8.4521113183014407</v>
      </c>
      <c r="AP147" s="18">
        <f t="shared" si="157"/>
        <v>0</v>
      </c>
      <c r="AQ147" s="18">
        <f t="shared" si="158"/>
        <v>0</v>
      </c>
      <c r="AR147" s="18">
        <f t="shared" si="159"/>
        <v>-1.6904222636602881</v>
      </c>
    </row>
    <row r="148" spans="4:44">
      <c r="D148" s="3">
        <v>5</v>
      </c>
      <c r="E148" s="3" t="s">
        <v>26</v>
      </c>
      <c r="F148" s="101">
        <f>IFERROR(VLOOKUP($D148,Cal_BOSort!$D$456:$I$675,3,FALSE),0)</f>
        <v>0</v>
      </c>
      <c r="G148" s="101">
        <f>IFERROR(VLOOKUP($D148,Cal_BOSort!$D$456:$I$675,4,FALSE),0)</f>
        <v>0</v>
      </c>
      <c r="H148" s="101">
        <f>IFERROR(VLOOKUP($D148,Cal_BOSort!$D$456:$I$675,6,FALSE),0)</f>
        <v>0</v>
      </c>
      <c r="I148" s="102">
        <f>IFERROR(AVERAGEIFS(Cal_Decisions!$M:$M,Cal_Decisions!$E:$E,$E148,Cal_Decisions!$G:$G,$G148,Cal_Decisions!$I:$I,$H148),0)</f>
        <v>0</v>
      </c>
      <c r="L148" s="3" t="s">
        <v>106</v>
      </c>
      <c r="R148" s="14"/>
      <c r="T148" s="18"/>
      <c r="U148" s="18"/>
      <c r="V148" s="18"/>
      <c r="W148" s="18"/>
      <c r="X148" s="18"/>
      <c r="Y148" s="18">
        <f>SUMIFS(Cal_BOSort!Y:Y,Cal_BOSort!$E:$E,$E148,Cal_BOSort!$G:$G,$G148,Cal_BOSort!$I:$I,$H148)</f>
        <v>0</v>
      </c>
      <c r="Z148" s="18">
        <f>SUMIFS(Cal_BOSort!Z:Z,Cal_BOSort!$E:$E,$E148,Cal_BOSort!$G:$G,$G148,Cal_BOSort!$I:$I,$H148)</f>
        <v>0</v>
      </c>
      <c r="AA148" s="18">
        <f>SUMIFS(Cal_BOSort!AA:AA,Cal_BOSort!$E:$E,$E148,Cal_BOSort!$G:$G,$G148,Cal_BOSort!$I:$I,$H148)</f>
        <v>0</v>
      </c>
      <c r="AB148" s="18">
        <f>SUMIFS(Cal_BOSort!AB:AB,Cal_BOSort!$E:$E,$E148,Cal_BOSort!$G:$G,$G148,Cal_BOSort!$I:$I,$H148)</f>
        <v>0</v>
      </c>
      <c r="AC148" s="18">
        <f>SUMIFS(Cal_BOSort!AC:AC,Cal_BOSort!$E:$E,$E148,Cal_BOSort!$G:$G,$G148,Cal_BOSort!$I:$I,$H148)</f>
        <v>0</v>
      </c>
      <c r="AD148" s="18">
        <f>SUMIFS(Cal_BOSort!AD:AD,Cal_BOSort!$E:$E,$E148,Cal_BOSort!$G:$G,$G148,Cal_BOSort!$I:$I,$H148)</f>
        <v>0</v>
      </c>
      <c r="AE148" s="18">
        <f>SUMIFS(Cal_BOSort!AE:AE,Cal_BOSort!$E:$E,$E148,Cal_BOSort!$G:$G,$G148,Cal_BOSort!$I:$I,$H148)</f>
        <v>0</v>
      </c>
      <c r="AF148" s="18">
        <f>SUMIFS(Cal_BOSort!AF:AF,Cal_BOSort!$E:$E,$E148,Cal_BOSort!$G:$G,$G148,Cal_BOSort!$I:$I,$H148)</f>
        <v>0</v>
      </c>
      <c r="AG148" s="18">
        <f>SUMIFS(Cal_BOSort!AG:AG,Cal_BOSort!$E:$E,$E148,Cal_BOSort!$G:$G,$G148,Cal_BOSort!$I:$I,$H148)</f>
        <v>0</v>
      </c>
      <c r="AH148" s="18">
        <f>SUMIFS(Cal_BOSort!AH:AH,Cal_BOSort!$E:$E,$E148,Cal_BOSort!$G:$G,$G148,Cal_BOSort!$I:$I,$H148)</f>
        <v>0</v>
      </c>
      <c r="AI148" s="18">
        <f>SUMIFS(Cal_BOSort!AI:AI,Cal_BOSort!$E:$E,$E148,Cal_BOSort!$G:$G,$G148,Cal_BOSort!$I:$I,$H148)</f>
        <v>0</v>
      </c>
      <c r="AJ148" s="18">
        <f>SUMIFS(Cal_BOSort!AJ:AJ,Cal_BOSort!$E:$E,$E148,Cal_BOSort!$G:$G,$G148,Cal_BOSort!$I:$I,$H148)</f>
        <v>0</v>
      </c>
      <c r="AK148" s="18">
        <f>SUMIFS(Cal_BOSort!AK:AK,Cal_BOSort!$E:$E,$E148,Cal_BOSort!$G:$G,$G148,Cal_BOSort!$I:$I,$H148)</f>
        <v>0</v>
      </c>
      <c r="AM148" s="18">
        <f t="shared" si="156"/>
        <v>0</v>
      </c>
      <c r="AN148" s="18">
        <f t="shared" si="160"/>
        <v>0</v>
      </c>
      <c r="AO148" s="18">
        <f t="shared" si="161"/>
        <v>0</v>
      </c>
      <c r="AP148" s="18">
        <f t="shared" si="157"/>
        <v>0</v>
      </c>
      <c r="AQ148" s="18">
        <f t="shared" si="158"/>
        <v>0</v>
      </c>
      <c r="AR148" s="18">
        <f t="shared" si="159"/>
        <v>0</v>
      </c>
    </row>
    <row r="149" spans="4:44">
      <c r="D149" s="3">
        <v>6</v>
      </c>
      <c r="E149" s="3" t="s">
        <v>26</v>
      </c>
      <c r="F149" s="101">
        <f>IFERROR(VLOOKUP($D149,Cal_BOSort!$D$456:$I$675,3,FALSE),0)</f>
        <v>0</v>
      </c>
      <c r="G149" s="101">
        <f>IFERROR(VLOOKUP($D149,Cal_BOSort!$D$456:$I$675,4,FALSE),0)</f>
        <v>0</v>
      </c>
      <c r="H149" s="101">
        <f>IFERROR(VLOOKUP($D149,Cal_BOSort!$D$456:$I$675,6,FALSE),0)</f>
        <v>0</v>
      </c>
      <c r="I149" s="102">
        <f>IFERROR(AVERAGEIFS(Cal_Decisions!$M:$M,Cal_Decisions!$E:$E,$E149,Cal_Decisions!$G:$G,$G149,Cal_Decisions!$I:$I,$H149),0)</f>
        <v>0</v>
      </c>
      <c r="L149" s="3" t="s">
        <v>106</v>
      </c>
      <c r="R149" s="14"/>
      <c r="T149" s="18"/>
      <c r="U149" s="18"/>
      <c r="V149" s="18"/>
      <c r="W149" s="18"/>
      <c r="X149" s="18"/>
      <c r="Y149" s="18">
        <f>SUMIFS(Cal_BOSort!Y:Y,Cal_BOSort!$E:$E,$E149,Cal_BOSort!$G:$G,$G149,Cal_BOSort!$I:$I,$H149)</f>
        <v>0</v>
      </c>
      <c r="Z149" s="18">
        <f>SUMIFS(Cal_BOSort!Z:Z,Cal_BOSort!$E:$E,$E149,Cal_BOSort!$G:$G,$G149,Cal_BOSort!$I:$I,$H149)</f>
        <v>0</v>
      </c>
      <c r="AA149" s="18">
        <f>SUMIFS(Cal_BOSort!AA:AA,Cal_BOSort!$E:$E,$E149,Cal_BOSort!$G:$G,$G149,Cal_BOSort!$I:$I,$H149)</f>
        <v>0</v>
      </c>
      <c r="AB149" s="18">
        <f>SUMIFS(Cal_BOSort!AB:AB,Cal_BOSort!$E:$E,$E149,Cal_BOSort!$G:$G,$G149,Cal_BOSort!$I:$I,$H149)</f>
        <v>0</v>
      </c>
      <c r="AC149" s="18">
        <f>SUMIFS(Cal_BOSort!AC:AC,Cal_BOSort!$E:$E,$E149,Cal_BOSort!$G:$G,$G149,Cal_BOSort!$I:$I,$H149)</f>
        <v>0</v>
      </c>
      <c r="AD149" s="18">
        <f>SUMIFS(Cal_BOSort!AD:AD,Cal_BOSort!$E:$E,$E149,Cal_BOSort!$G:$G,$G149,Cal_BOSort!$I:$I,$H149)</f>
        <v>0</v>
      </c>
      <c r="AE149" s="18">
        <f>SUMIFS(Cal_BOSort!AE:AE,Cal_BOSort!$E:$E,$E149,Cal_BOSort!$G:$G,$G149,Cal_BOSort!$I:$I,$H149)</f>
        <v>0</v>
      </c>
      <c r="AF149" s="18">
        <f>SUMIFS(Cal_BOSort!AF:AF,Cal_BOSort!$E:$E,$E149,Cal_BOSort!$G:$G,$G149,Cal_BOSort!$I:$I,$H149)</f>
        <v>0</v>
      </c>
      <c r="AG149" s="18">
        <f>SUMIFS(Cal_BOSort!AG:AG,Cal_BOSort!$E:$E,$E149,Cal_BOSort!$G:$G,$G149,Cal_BOSort!$I:$I,$H149)</f>
        <v>0</v>
      </c>
      <c r="AH149" s="18">
        <f>SUMIFS(Cal_BOSort!AH:AH,Cal_BOSort!$E:$E,$E149,Cal_BOSort!$G:$G,$G149,Cal_BOSort!$I:$I,$H149)</f>
        <v>0</v>
      </c>
      <c r="AI149" s="18">
        <f>SUMIFS(Cal_BOSort!AI:AI,Cal_BOSort!$E:$E,$E149,Cal_BOSort!$G:$G,$G149,Cal_BOSort!$I:$I,$H149)</f>
        <v>0</v>
      </c>
      <c r="AJ149" s="18">
        <f>SUMIFS(Cal_BOSort!AJ:AJ,Cal_BOSort!$E:$E,$E149,Cal_BOSort!$G:$G,$G149,Cal_BOSort!$I:$I,$H149)</f>
        <v>0</v>
      </c>
      <c r="AK149" s="18">
        <f>SUMIFS(Cal_BOSort!AK:AK,Cal_BOSort!$E:$E,$E149,Cal_BOSort!$G:$G,$G149,Cal_BOSort!$I:$I,$H149)</f>
        <v>0</v>
      </c>
      <c r="AM149" s="18">
        <f t="shared" si="156"/>
        <v>0</v>
      </c>
      <c r="AN149" s="18">
        <f t="shared" si="160"/>
        <v>0</v>
      </c>
      <c r="AO149" s="18">
        <f t="shared" si="161"/>
        <v>0</v>
      </c>
      <c r="AP149" s="18">
        <f t="shared" si="157"/>
        <v>0</v>
      </c>
      <c r="AQ149" s="18">
        <f t="shared" si="158"/>
        <v>0</v>
      </c>
      <c r="AR149" s="18">
        <f t="shared" si="159"/>
        <v>0</v>
      </c>
    </row>
    <row r="150" spans="4:44">
      <c r="D150" s="3">
        <v>7</v>
      </c>
      <c r="E150" s="3" t="s">
        <v>26</v>
      </c>
      <c r="F150" s="101">
        <f>IFERROR(VLOOKUP($D150,Cal_BOSort!$D$456:$I$675,3,FALSE),0)</f>
        <v>0</v>
      </c>
      <c r="G150" s="101">
        <f>IFERROR(VLOOKUP($D150,Cal_BOSort!$D$456:$I$675,4,FALSE),0)</f>
        <v>0</v>
      </c>
      <c r="H150" s="101">
        <f>IFERROR(VLOOKUP($D150,Cal_BOSort!$D$456:$I$675,6,FALSE),0)</f>
        <v>0</v>
      </c>
      <c r="I150" s="102">
        <f>IFERROR(AVERAGEIFS(Cal_Decisions!$M:$M,Cal_Decisions!$E:$E,$E150,Cal_Decisions!$G:$G,$G150,Cal_Decisions!$I:$I,$H150),0)</f>
        <v>0</v>
      </c>
      <c r="L150" s="3" t="s">
        <v>106</v>
      </c>
      <c r="R150" s="14"/>
      <c r="T150" s="18"/>
      <c r="U150" s="18"/>
      <c r="V150" s="18"/>
      <c r="W150" s="18"/>
      <c r="X150" s="18"/>
      <c r="Y150" s="18">
        <f>SUMIFS(Cal_BOSort!Y:Y,Cal_BOSort!$E:$E,$E150,Cal_BOSort!$G:$G,$G150,Cal_BOSort!$I:$I,$H150)</f>
        <v>0</v>
      </c>
      <c r="Z150" s="18">
        <f>SUMIFS(Cal_BOSort!Z:Z,Cal_BOSort!$E:$E,$E150,Cal_BOSort!$G:$G,$G150,Cal_BOSort!$I:$I,$H150)</f>
        <v>0</v>
      </c>
      <c r="AA150" s="18">
        <f>SUMIFS(Cal_BOSort!AA:AA,Cal_BOSort!$E:$E,$E150,Cal_BOSort!$G:$G,$G150,Cal_BOSort!$I:$I,$H150)</f>
        <v>0</v>
      </c>
      <c r="AB150" s="18">
        <f>SUMIFS(Cal_BOSort!AB:AB,Cal_BOSort!$E:$E,$E150,Cal_BOSort!$G:$G,$G150,Cal_BOSort!$I:$I,$H150)</f>
        <v>0</v>
      </c>
      <c r="AC150" s="18">
        <f>SUMIFS(Cal_BOSort!AC:AC,Cal_BOSort!$E:$E,$E150,Cal_BOSort!$G:$G,$G150,Cal_BOSort!$I:$I,$H150)</f>
        <v>0</v>
      </c>
      <c r="AD150" s="18">
        <f>SUMIFS(Cal_BOSort!AD:AD,Cal_BOSort!$E:$E,$E150,Cal_BOSort!$G:$G,$G150,Cal_BOSort!$I:$I,$H150)</f>
        <v>0</v>
      </c>
      <c r="AE150" s="18">
        <f>SUMIFS(Cal_BOSort!AE:AE,Cal_BOSort!$E:$E,$E150,Cal_BOSort!$G:$G,$G150,Cal_BOSort!$I:$I,$H150)</f>
        <v>0</v>
      </c>
      <c r="AF150" s="18">
        <f>SUMIFS(Cal_BOSort!AF:AF,Cal_BOSort!$E:$E,$E150,Cal_BOSort!$G:$G,$G150,Cal_BOSort!$I:$I,$H150)</f>
        <v>0</v>
      </c>
      <c r="AG150" s="18">
        <f>SUMIFS(Cal_BOSort!AG:AG,Cal_BOSort!$E:$E,$E150,Cal_BOSort!$G:$G,$G150,Cal_BOSort!$I:$I,$H150)</f>
        <v>0</v>
      </c>
      <c r="AH150" s="18">
        <f>SUMIFS(Cal_BOSort!AH:AH,Cal_BOSort!$E:$E,$E150,Cal_BOSort!$G:$G,$G150,Cal_BOSort!$I:$I,$H150)</f>
        <v>0</v>
      </c>
      <c r="AI150" s="18">
        <f>SUMIFS(Cal_BOSort!AI:AI,Cal_BOSort!$E:$E,$E150,Cal_BOSort!$G:$G,$G150,Cal_BOSort!$I:$I,$H150)</f>
        <v>0</v>
      </c>
      <c r="AJ150" s="18">
        <f>SUMIFS(Cal_BOSort!AJ:AJ,Cal_BOSort!$E:$E,$E150,Cal_BOSort!$G:$G,$G150,Cal_BOSort!$I:$I,$H150)</f>
        <v>0</v>
      </c>
      <c r="AK150" s="18">
        <f>SUMIFS(Cal_BOSort!AK:AK,Cal_BOSort!$E:$E,$E150,Cal_BOSort!$G:$G,$G150,Cal_BOSort!$I:$I,$H150)</f>
        <v>0</v>
      </c>
      <c r="AM150" s="18">
        <f t="shared" si="156"/>
        <v>0</v>
      </c>
      <c r="AN150" s="18">
        <f t="shared" si="160"/>
        <v>0</v>
      </c>
      <c r="AO150" s="18">
        <f t="shared" si="161"/>
        <v>0</v>
      </c>
      <c r="AP150" s="18">
        <f t="shared" si="157"/>
        <v>0</v>
      </c>
      <c r="AQ150" s="18">
        <f t="shared" si="158"/>
        <v>0</v>
      </c>
      <c r="AR150" s="18">
        <f t="shared" si="159"/>
        <v>0</v>
      </c>
    </row>
    <row r="151" spans="4:44">
      <c r="D151" s="3">
        <v>8</v>
      </c>
      <c r="E151" s="3" t="s">
        <v>26</v>
      </c>
      <c r="F151" s="101">
        <f>IFERROR(VLOOKUP($D151,Cal_BOSort!$D$456:$I$675,3,FALSE),0)</f>
        <v>0</v>
      </c>
      <c r="G151" s="101">
        <f>IFERROR(VLOOKUP($D151,Cal_BOSort!$D$456:$I$675,4,FALSE),0)</f>
        <v>0</v>
      </c>
      <c r="H151" s="101">
        <f>IFERROR(VLOOKUP($D151,Cal_BOSort!$D$456:$I$675,6,FALSE),0)</f>
        <v>0</v>
      </c>
      <c r="I151" s="102">
        <f>IFERROR(AVERAGEIFS(Cal_Decisions!$M:$M,Cal_Decisions!$E:$E,$E151,Cal_Decisions!$G:$G,$G151,Cal_Decisions!$I:$I,$H151),0)</f>
        <v>0</v>
      </c>
      <c r="L151" s="3" t="s">
        <v>106</v>
      </c>
      <c r="R151" s="14"/>
      <c r="T151" s="18"/>
      <c r="U151" s="18"/>
      <c r="V151" s="18"/>
      <c r="W151" s="18"/>
      <c r="X151" s="18"/>
      <c r="Y151" s="18">
        <f>SUMIFS(Cal_BOSort!Y:Y,Cal_BOSort!$E:$E,$E151,Cal_BOSort!$G:$G,$G151,Cal_BOSort!$I:$I,$H151)</f>
        <v>0</v>
      </c>
      <c r="Z151" s="18">
        <f>SUMIFS(Cal_BOSort!Z:Z,Cal_BOSort!$E:$E,$E151,Cal_BOSort!$G:$G,$G151,Cal_BOSort!$I:$I,$H151)</f>
        <v>0</v>
      </c>
      <c r="AA151" s="18">
        <f>SUMIFS(Cal_BOSort!AA:AA,Cal_BOSort!$E:$E,$E151,Cal_BOSort!$G:$G,$G151,Cal_BOSort!$I:$I,$H151)</f>
        <v>0</v>
      </c>
      <c r="AB151" s="18">
        <f>SUMIFS(Cal_BOSort!AB:AB,Cal_BOSort!$E:$E,$E151,Cal_BOSort!$G:$G,$G151,Cal_BOSort!$I:$I,$H151)</f>
        <v>0</v>
      </c>
      <c r="AC151" s="18">
        <f>SUMIFS(Cal_BOSort!AC:AC,Cal_BOSort!$E:$E,$E151,Cal_BOSort!$G:$G,$G151,Cal_BOSort!$I:$I,$H151)</f>
        <v>0</v>
      </c>
      <c r="AD151" s="18">
        <f>SUMIFS(Cal_BOSort!AD:AD,Cal_BOSort!$E:$E,$E151,Cal_BOSort!$G:$G,$G151,Cal_BOSort!$I:$I,$H151)</f>
        <v>0</v>
      </c>
      <c r="AE151" s="18">
        <f>SUMIFS(Cal_BOSort!AE:AE,Cal_BOSort!$E:$E,$E151,Cal_BOSort!$G:$G,$G151,Cal_BOSort!$I:$I,$H151)</f>
        <v>0</v>
      </c>
      <c r="AF151" s="18">
        <f>SUMIFS(Cal_BOSort!AF:AF,Cal_BOSort!$E:$E,$E151,Cal_BOSort!$G:$G,$G151,Cal_BOSort!$I:$I,$H151)</f>
        <v>0</v>
      </c>
      <c r="AG151" s="18">
        <f>SUMIFS(Cal_BOSort!AG:AG,Cal_BOSort!$E:$E,$E151,Cal_BOSort!$G:$G,$G151,Cal_BOSort!$I:$I,$H151)</f>
        <v>0</v>
      </c>
      <c r="AH151" s="18">
        <f>SUMIFS(Cal_BOSort!AH:AH,Cal_BOSort!$E:$E,$E151,Cal_BOSort!$G:$G,$G151,Cal_BOSort!$I:$I,$H151)</f>
        <v>0</v>
      </c>
      <c r="AI151" s="18">
        <f>SUMIFS(Cal_BOSort!AI:AI,Cal_BOSort!$E:$E,$E151,Cal_BOSort!$G:$G,$G151,Cal_BOSort!$I:$I,$H151)</f>
        <v>0</v>
      </c>
      <c r="AJ151" s="18">
        <f>SUMIFS(Cal_BOSort!AJ:AJ,Cal_BOSort!$E:$E,$E151,Cal_BOSort!$G:$G,$G151,Cal_BOSort!$I:$I,$H151)</f>
        <v>0</v>
      </c>
      <c r="AK151" s="18">
        <f>SUMIFS(Cal_BOSort!AK:AK,Cal_BOSort!$E:$E,$E151,Cal_BOSort!$G:$G,$G151,Cal_BOSort!$I:$I,$H151)</f>
        <v>0</v>
      </c>
      <c r="AM151" s="18">
        <f t="shared" si="156"/>
        <v>0</v>
      </c>
      <c r="AN151" s="18">
        <f t="shared" si="160"/>
        <v>0</v>
      </c>
      <c r="AO151" s="18">
        <f t="shared" si="161"/>
        <v>0</v>
      </c>
      <c r="AP151" s="18">
        <f t="shared" si="157"/>
        <v>0</v>
      </c>
      <c r="AQ151" s="18">
        <f t="shared" si="158"/>
        <v>0</v>
      </c>
      <c r="AR151" s="18">
        <f t="shared" si="159"/>
        <v>0</v>
      </c>
    </row>
    <row r="152" spans="4:44">
      <c r="D152" s="3">
        <v>9</v>
      </c>
      <c r="E152" s="3" t="s">
        <v>26</v>
      </c>
      <c r="F152" s="101">
        <f>IFERROR(VLOOKUP($D152,Cal_BOSort!$D$456:$I$675,3,FALSE),0)</f>
        <v>0</v>
      </c>
      <c r="G152" s="101">
        <f>IFERROR(VLOOKUP($D152,Cal_BOSort!$D$456:$I$675,4,FALSE),0)</f>
        <v>0</v>
      </c>
      <c r="H152" s="101">
        <f>IFERROR(VLOOKUP($D152,Cal_BOSort!$D$456:$I$675,6,FALSE),0)</f>
        <v>0</v>
      </c>
      <c r="I152" s="102">
        <f>IFERROR(AVERAGEIFS(Cal_Decisions!$M:$M,Cal_Decisions!$E:$E,$E152,Cal_Decisions!$G:$G,$G152,Cal_Decisions!$I:$I,$H152),0)</f>
        <v>0</v>
      </c>
      <c r="L152" s="3" t="s">
        <v>106</v>
      </c>
      <c r="R152" s="14"/>
      <c r="T152" s="18"/>
      <c r="U152" s="18"/>
      <c r="V152" s="18"/>
      <c r="W152" s="18"/>
      <c r="X152" s="18"/>
      <c r="Y152" s="18">
        <f>SUMIFS(Cal_BOSort!Y:Y,Cal_BOSort!$E:$E,$E152,Cal_BOSort!$G:$G,$G152,Cal_BOSort!$I:$I,$H152)</f>
        <v>0</v>
      </c>
      <c r="Z152" s="18">
        <f>SUMIFS(Cal_BOSort!Z:Z,Cal_BOSort!$E:$E,$E152,Cal_BOSort!$G:$G,$G152,Cal_BOSort!$I:$I,$H152)</f>
        <v>0</v>
      </c>
      <c r="AA152" s="18">
        <f>SUMIFS(Cal_BOSort!AA:AA,Cal_BOSort!$E:$E,$E152,Cal_BOSort!$G:$G,$G152,Cal_BOSort!$I:$I,$H152)</f>
        <v>0</v>
      </c>
      <c r="AB152" s="18">
        <f>SUMIFS(Cal_BOSort!AB:AB,Cal_BOSort!$E:$E,$E152,Cal_BOSort!$G:$G,$G152,Cal_BOSort!$I:$I,$H152)</f>
        <v>0</v>
      </c>
      <c r="AC152" s="18">
        <f>SUMIFS(Cal_BOSort!AC:AC,Cal_BOSort!$E:$E,$E152,Cal_BOSort!$G:$G,$G152,Cal_BOSort!$I:$I,$H152)</f>
        <v>0</v>
      </c>
      <c r="AD152" s="18">
        <f>SUMIFS(Cal_BOSort!AD:AD,Cal_BOSort!$E:$E,$E152,Cal_BOSort!$G:$G,$G152,Cal_BOSort!$I:$I,$H152)</f>
        <v>0</v>
      </c>
      <c r="AE152" s="18">
        <f>SUMIFS(Cal_BOSort!AE:AE,Cal_BOSort!$E:$E,$E152,Cal_BOSort!$G:$G,$G152,Cal_BOSort!$I:$I,$H152)</f>
        <v>0</v>
      </c>
      <c r="AF152" s="18">
        <f>SUMIFS(Cal_BOSort!AF:AF,Cal_BOSort!$E:$E,$E152,Cal_BOSort!$G:$G,$G152,Cal_BOSort!$I:$I,$H152)</f>
        <v>0</v>
      </c>
      <c r="AG152" s="18">
        <f>SUMIFS(Cal_BOSort!AG:AG,Cal_BOSort!$E:$E,$E152,Cal_BOSort!$G:$G,$G152,Cal_BOSort!$I:$I,$H152)</f>
        <v>0</v>
      </c>
      <c r="AH152" s="18">
        <f>SUMIFS(Cal_BOSort!AH:AH,Cal_BOSort!$E:$E,$E152,Cal_BOSort!$G:$G,$G152,Cal_BOSort!$I:$I,$H152)</f>
        <v>0</v>
      </c>
      <c r="AI152" s="18">
        <f>SUMIFS(Cal_BOSort!AI:AI,Cal_BOSort!$E:$E,$E152,Cal_BOSort!$G:$G,$G152,Cal_BOSort!$I:$I,$H152)</f>
        <v>0</v>
      </c>
      <c r="AJ152" s="18">
        <f>SUMIFS(Cal_BOSort!AJ:AJ,Cal_BOSort!$E:$E,$E152,Cal_BOSort!$G:$G,$G152,Cal_BOSort!$I:$I,$H152)</f>
        <v>0</v>
      </c>
      <c r="AK152" s="18">
        <f>SUMIFS(Cal_BOSort!AK:AK,Cal_BOSort!$E:$E,$E152,Cal_BOSort!$G:$G,$G152,Cal_BOSort!$I:$I,$H152)</f>
        <v>0</v>
      </c>
      <c r="AM152" s="18">
        <f t="shared" si="156"/>
        <v>0</v>
      </c>
      <c r="AN152" s="18">
        <f t="shared" si="160"/>
        <v>0</v>
      </c>
      <c r="AO152" s="18">
        <f t="shared" si="161"/>
        <v>0</v>
      </c>
      <c r="AP152" s="18">
        <f t="shared" si="157"/>
        <v>0</v>
      </c>
      <c r="AQ152" s="18">
        <f t="shared" si="158"/>
        <v>0</v>
      </c>
      <c r="AR152" s="18">
        <f t="shared" si="159"/>
        <v>0</v>
      </c>
    </row>
    <row r="153" spans="4:44">
      <c r="D153" s="3">
        <v>10</v>
      </c>
      <c r="E153" s="3" t="s">
        <v>26</v>
      </c>
      <c r="F153" s="101">
        <f>IFERROR(VLOOKUP($D153,Cal_BOSort!$D$456:$I$675,3,FALSE),0)</f>
        <v>0</v>
      </c>
      <c r="G153" s="101">
        <f>IFERROR(VLOOKUP($D153,Cal_BOSort!$D$456:$I$675,4,FALSE),0)</f>
        <v>0</v>
      </c>
      <c r="H153" s="101">
        <f>IFERROR(VLOOKUP($D153,Cal_BOSort!$D$456:$I$675,6,FALSE),0)</f>
        <v>0</v>
      </c>
      <c r="I153" s="102">
        <f>IFERROR(AVERAGEIFS(Cal_Decisions!$M:$M,Cal_Decisions!$E:$E,$E153,Cal_Decisions!$G:$G,$G153,Cal_Decisions!$I:$I,$H153),0)</f>
        <v>0</v>
      </c>
      <c r="L153" s="3" t="s">
        <v>106</v>
      </c>
      <c r="R153" s="14"/>
      <c r="T153" s="18"/>
      <c r="U153" s="18"/>
      <c r="V153" s="18"/>
      <c r="W153" s="18"/>
      <c r="X153" s="18"/>
      <c r="Y153" s="18">
        <f>SUMIFS(Cal_BOSort!Y:Y,Cal_BOSort!$E:$E,$E153,Cal_BOSort!$G:$G,$G153,Cal_BOSort!$I:$I,$H153)</f>
        <v>0</v>
      </c>
      <c r="Z153" s="18">
        <f>SUMIFS(Cal_BOSort!Z:Z,Cal_BOSort!$E:$E,$E153,Cal_BOSort!$G:$G,$G153,Cal_BOSort!$I:$I,$H153)</f>
        <v>0</v>
      </c>
      <c r="AA153" s="18">
        <f>SUMIFS(Cal_BOSort!AA:AA,Cal_BOSort!$E:$E,$E153,Cal_BOSort!$G:$G,$G153,Cal_BOSort!$I:$I,$H153)</f>
        <v>0</v>
      </c>
      <c r="AB153" s="18">
        <f>SUMIFS(Cal_BOSort!AB:AB,Cal_BOSort!$E:$E,$E153,Cal_BOSort!$G:$G,$G153,Cal_BOSort!$I:$I,$H153)</f>
        <v>0</v>
      </c>
      <c r="AC153" s="18">
        <f>SUMIFS(Cal_BOSort!AC:AC,Cal_BOSort!$E:$E,$E153,Cal_BOSort!$G:$G,$G153,Cal_BOSort!$I:$I,$H153)</f>
        <v>0</v>
      </c>
      <c r="AD153" s="18">
        <f>SUMIFS(Cal_BOSort!AD:AD,Cal_BOSort!$E:$E,$E153,Cal_BOSort!$G:$G,$G153,Cal_BOSort!$I:$I,$H153)</f>
        <v>0</v>
      </c>
      <c r="AE153" s="18">
        <f>SUMIFS(Cal_BOSort!AE:AE,Cal_BOSort!$E:$E,$E153,Cal_BOSort!$G:$G,$G153,Cal_BOSort!$I:$I,$H153)</f>
        <v>0</v>
      </c>
      <c r="AF153" s="18">
        <f>SUMIFS(Cal_BOSort!AF:AF,Cal_BOSort!$E:$E,$E153,Cal_BOSort!$G:$G,$G153,Cal_BOSort!$I:$I,$H153)</f>
        <v>0</v>
      </c>
      <c r="AG153" s="18">
        <f>SUMIFS(Cal_BOSort!AG:AG,Cal_BOSort!$E:$E,$E153,Cal_BOSort!$G:$G,$G153,Cal_BOSort!$I:$I,$H153)</f>
        <v>0</v>
      </c>
      <c r="AH153" s="18">
        <f>SUMIFS(Cal_BOSort!AH:AH,Cal_BOSort!$E:$E,$E153,Cal_BOSort!$G:$G,$G153,Cal_BOSort!$I:$I,$H153)</f>
        <v>0</v>
      </c>
      <c r="AI153" s="18">
        <f>SUMIFS(Cal_BOSort!AI:AI,Cal_BOSort!$E:$E,$E153,Cal_BOSort!$G:$G,$G153,Cal_BOSort!$I:$I,$H153)</f>
        <v>0</v>
      </c>
      <c r="AJ153" s="18">
        <f>SUMIFS(Cal_BOSort!AJ:AJ,Cal_BOSort!$E:$E,$E153,Cal_BOSort!$G:$G,$G153,Cal_BOSort!$I:$I,$H153)</f>
        <v>0</v>
      </c>
      <c r="AK153" s="18">
        <f>SUMIFS(Cal_BOSort!AK:AK,Cal_BOSort!$E:$E,$E153,Cal_BOSort!$G:$G,$G153,Cal_BOSort!$I:$I,$H153)</f>
        <v>0</v>
      </c>
      <c r="AM153" s="18">
        <f t="shared" si="156"/>
        <v>0</v>
      </c>
      <c r="AN153" s="18">
        <f t="shared" si="160"/>
        <v>0</v>
      </c>
      <c r="AO153" s="18">
        <f t="shared" si="161"/>
        <v>0</v>
      </c>
      <c r="AP153" s="18">
        <f t="shared" si="157"/>
        <v>0</v>
      </c>
      <c r="AQ153" s="18">
        <f t="shared" si="158"/>
        <v>0</v>
      </c>
      <c r="AR153" s="18">
        <f t="shared" si="159"/>
        <v>0</v>
      </c>
    </row>
    <row r="154" spans="4:44">
      <c r="D154" s="3">
        <v>11</v>
      </c>
      <c r="E154" s="3" t="s">
        <v>26</v>
      </c>
      <c r="F154" s="101">
        <f>IFERROR(VLOOKUP($D154,Cal_BOSort!$D$456:$I$675,3,FALSE),0)</f>
        <v>0</v>
      </c>
      <c r="G154" s="101">
        <f>IFERROR(VLOOKUP($D154,Cal_BOSort!$D$456:$I$675,4,FALSE),0)</f>
        <v>0</v>
      </c>
      <c r="H154" s="101">
        <f>IFERROR(VLOOKUP($D154,Cal_BOSort!$D$456:$I$675,6,FALSE),0)</f>
        <v>0</v>
      </c>
      <c r="I154" s="102">
        <f>IFERROR(AVERAGEIFS(Cal_Decisions!$M:$M,Cal_Decisions!$E:$E,$E154,Cal_Decisions!$G:$G,$G154,Cal_Decisions!$I:$I,$H154),0)</f>
        <v>0</v>
      </c>
      <c r="L154" s="3" t="s">
        <v>106</v>
      </c>
      <c r="R154" s="14"/>
      <c r="T154" s="18"/>
      <c r="U154" s="18"/>
      <c r="V154" s="18"/>
      <c r="W154" s="18"/>
      <c r="X154" s="18"/>
      <c r="Y154" s="18">
        <f>SUMIFS(Cal_BOSort!Y:Y,Cal_BOSort!$E:$E,$E154,Cal_BOSort!$G:$G,$G154,Cal_BOSort!$I:$I,$H154)</f>
        <v>0</v>
      </c>
      <c r="Z154" s="18">
        <f>SUMIFS(Cal_BOSort!Z:Z,Cal_BOSort!$E:$E,$E154,Cal_BOSort!$G:$G,$G154,Cal_BOSort!$I:$I,$H154)</f>
        <v>0</v>
      </c>
      <c r="AA154" s="18">
        <f>SUMIFS(Cal_BOSort!AA:AA,Cal_BOSort!$E:$E,$E154,Cal_BOSort!$G:$G,$G154,Cal_BOSort!$I:$I,$H154)</f>
        <v>0</v>
      </c>
      <c r="AB154" s="18">
        <f>SUMIFS(Cal_BOSort!AB:AB,Cal_BOSort!$E:$E,$E154,Cal_BOSort!$G:$G,$G154,Cal_BOSort!$I:$I,$H154)</f>
        <v>0</v>
      </c>
      <c r="AC154" s="18">
        <f>SUMIFS(Cal_BOSort!AC:AC,Cal_BOSort!$E:$E,$E154,Cal_BOSort!$G:$G,$G154,Cal_BOSort!$I:$I,$H154)</f>
        <v>0</v>
      </c>
      <c r="AD154" s="18">
        <f>SUMIFS(Cal_BOSort!AD:AD,Cal_BOSort!$E:$E,$E154,Cal_BOSort!$G:$G,$G154,Cal_BOSort!$I:$I,$H154)</f>
        <v>0</v>
      </c>
      <c r="AE154" s="18">
        <f>SUMIFS(Cal_BOSort!AE:AE,Cal_BOSort!$E:$E,$E154,Cal_BOSort!$G:$G,$G154,Cal_BOSort!$I:$I,$H154)</f>
        <v>0</v>
      </c>
      <c r="AF154" s="18">
        <f>SUMIFS(Cal_BOSort!AF:AF,Cal_BOSort!$E:$E,$E154,Cal_BOSort!$G:$G,$G154,Cal_BOSort!$I:$I,$H154)</f>
        <v>0</v>
      </c>
      <c r="AG154" s="18">
        <f>SUMIFS(Cal_BOSort!AG:AG,Cal_BOSort!$E:$E,$E154,Cal_BOSort!$G:$G,$G154,Cal_BOSort!$I:$I,$H154)</f>
        <v>0</v>
      </c>
      <c r="AH154" s="18">
        <f>SUMIFS(Cal_BOSort!AH:AH,Cal_BOSort!$E:$E,$E154,Cal_BOSort!$G:$G,$G154,Cal_BOSort!$I:$I,$H154)</f>
        <v>0</v>
      </c>
      <c r="AI154" s="18">
        <f>SUMIFS(Cal_BOSort!AI:AI,Cal_BOSort!$E:$E,$E154,Cal_BOSort!$G:$G,$G154,Cal_BOSort!$I:$I,$H154)</f>
        <v>0</v>
      </c>
      <c r="AJ154" s="18">
        <f>SUMIFS(Cal_BOSort!AJ:AJ,Cal_BOSort!$E:$E,$E154,Cal_BOSort!$G:$G,$G154,Cal_BOSort!$I:$I,$H154)</f>
        <v>0</v>
      </c>
      <c r="AK154" s="18">
        <f>SUMIFS(Cal_BOSort!AK:AK,Cal_BOSort!$E:$E,$E154,Cal_BOSort!$G:$G,$G154,Cal_BOSort!$I:$I,$H154)</f>
        <v>0</v>
      </c>
      <c r="AM154" s="18">
        <f t="shared" si="156"/>
        <v>0</v>
      </c>
      <c r="AN154" s="18">
        <f t="shared" si="160"/>
        <v>0</v>
      </c>
      <c r="AO154" s="18">
        <f t="shared" si="161"/>
        <v>0</v>
      </c>
      <c r="AP154" s="18">
        <f t="shared" si="157"/>
        <v>0</v>
      </c>
      <c r="AQ154" s="18">
        <f t="shared" si="158"/>
        <v>0</v>
      </c>
      <c r="AR154" s="18">
        <f t="shared" si="159"/>
        <v>0</v>
      </c>
    </row>
    <row r="155" spans="4:44">
      <c r="D155" s="3">
        <v>12</v>
      </c>
      <c r="E155" s="3" t="s">
        <v>26</v>
      </c>
      <c r="F155" s="101">
        <f>IFERROR(VLOOKUP($D155,Cal_BOSort!$D$456:$I$675,3,FALSE),0)</f>
        <v>0</v>
      </c>
      <c r="G155" s="101">
        <f>IFERROR(VLOOKUP($D155,Cal_BOSort!$D$456:$I$675,4,FALSE),0)</f>
        <v>0</v>
      </c>
      <c r="H155" s="101">
        <f>IFERROR(VLOOKUP($D155,Cal_BOSort!$D$456:$I$675,6,FALSE),0)</f>
        <v>0</v>
      </c>
      <c r="I155" s="102">
        <f>IFERROR(AVERAGEIFS(Cal_Decisions!$M:$M,Cal_Decisions!$E:$E,$E155,Cal_Decisions!$G:$G,$G155,Cal_Decisions!$I:$I,$H155),0)</f>
        <v>0</v>
      </c>
      <c r="L155" s="3" t="s">
        <v>106</v>
      </c>
      <c r="R155" s="14"/>
      <c r="T155" s="18"/>
      <c r="U155" s="18"/>
      <c r="V155" s="18"/>
      <c r="W155" s="18"/>
      <c r="X155" s="18"/>
      <c r="Y155" s="18">
        <f>SUMIFS(Cal_BOSort!Y:Y,Cal_BOSort!$E:$E,$E155,Cal_BOSort!$G:$G,$G155,Cal_BOSort!$I:$I,$H155)</f>
        <v>0</v>
      </c>
      <c r="Z155" s="18">
        <f>SUMIFS(Cal_BOSort!Z:Z,Cal_BOSort!$E:$E,$E155,Cal_BOSort!$G:$G,$G155,Cal_BOSort!$I:$I,$H155)</f>
        <v>0</v>
      </c>
      <c r="AA155" s="18">
        <f>SUMIFS(Cal_BOSort!AA:AA,Cal_BOSort!$E:$E,$E155,Cal_BOSort!$G:$G,$G155,Cal_BOSort!$I:$I,$H155)</f>
        <v>0</v>
      </c>
      <c r="AB155" s="18">
        <f>SUMIFS(Cal_BOSort!AB:AB,Cal_BOSort!$E:$E,$E155,Cal_BOSort!$G:$G,$G155,Cal_BOSort!$I:$I,$H155)</f>
        <v>0</v>
      </c>
      <c r="AC155" s="18">
        <f>SUMIFS(Cal_BOSort!AC:AC,Cal_BOSort!$E:$E,$E155,Cal_BOSort!$G:$G,$G155,Cal_BOSort!$I:$I,$H155)</f>
        <v>0</v>
      </c>
      <c r="AD155" s="18">
        <f>SUMIFS(Cal_BOSort!AD:AD,Cal_BOSort!$E:$E,$E155,Cal_BOSort!$G:$G,$G155,Cal_BOSort!$I:$I,$H155)</f>
        <v>0</v>
      </c>
      <c r="AE155" s="18">
        <f>SUMIFS(Cal_BOSort!AE:AE,Cal_BOSort!$E:$E,$E155,Cal_BOSort!$G:$G,$G155,Cal_BOSort!$I:$I,$H155)</f>
        <v>0</v>
      </c>
      <c r="AF155" s="18">
        <f>SUMIFS(Cal_BOSort!AF:AF,Cal_BOSort!$E:$E,$E155,Cal_BOSort!$G:$G,$G155,Cal_BOSort!$I:$I,$H155)</f>
        <v>0</v>
      </c>
      <c r="AG155" s="18">
        <f>SUMIFS(Cal_BOSort!AG:AG,Cal_BOSort!$E:$E,$E155,Cal_BOSort!$G:$G,$G155,Cal_BOSort!$I:$I,$H155)</f>
        <v>0</v>
      </c>
      <c r="AH155" s="18">
        <f>SUMIFS(Cal_BOSort!AH:AH,Cal_BOSort!$E:$E,$E155,Cal_BOSort!$G:$G,$G155,Cal_BOSort!$I:$I,$H155)</f>
        <v>0</v>
      </c>
      <c r="AI155" s="18">
        <f>SUMIFS(Cal_BOSort!AI:AI,Cal_BOSort!$E:$E,$E155,Cal_BOSort!$G:$G,$G155,Cal_BOSort!$I:$I,$H155)</f>
        <v>0</v>
      </c>
      <c r="AJ155" s="18">
        <f>SUMIFS(Cal_BOSort!AJ:AJ,Cal_BOSort!$E:$E,$E155,Cal_BOSort!$G:$G,$G155,Cal_BOSort!$I:$I,$H155)</f>
        <v>0</v>
      </c>
      <c r="AK155" s="18">
        <f>SUMIFS(Cal_BOSort!AK:AK,Cal_BOSort!$E:$E,$E155,Cal_BOSort!$G:$G,$G155,Cal_BOSort!$I:$I,$H155)</f>
        <v>0</v>
      </c>
      <c r="AM155" s="18">
        <f t="shared" si="156"/>
        <v>0</v>
      </c>
      <c r="AN155" s="18">
        <f t="shared" si="160"/>
        <v>0</v>
      </c>
      <c r="AO155" s="18">
        <f t="shared" si="161"/>
        <v>0</v>
      </c>
      <c r="AP155" s="18">
        <f t="shared" si="157"/>
        <v>0</v>
      </c>
      <c r="AQ155" s="18">
        <f t="shared" si="158"/>
        <v>0</v>
      </c>
      <c r="AR155" s="18">
        <f t="shared" si="159"/>
        <v>0</v>
      </c>
    </row>
    <row r="156" spans="4:44">
      <c r="D156" s="3">
        <v>13</v>
      </c>
      <c r="E156" s="3" t="s">
        <v>26</v>
      </c>
      <c r="F156" s="101">
        <f>IFERROR(VLOOKUP($D156,Cal_BOSort!$D$456:$I$675,3,FALSE),0)</f>
        <v>0</v>
      </c>
      <c r="G156" s="101">
        <f>IFERROR(VLOOKUP($D156,Cal_BOSort!$D$456:$I$675,4,FALSE),0)</f>
        <v>0</v>
      </c>
      <c r="H156" s="101">
        <f>IFERROR(VLOOKUP($D156,Cal_BOSort!$D$456:$I$675,6,FALSE),0)</f>
        <v>0</v>
      </c>
      <c r="I156" s="102">
        <f>IFERROR(AVERAGEIFS(Cal_Decisions!$M:$M,Cal_Decisions!$E:$E,$E156,Cal_Decisions!$G:$G,$G156,Cal_Decisions!$I:$I,$H156),0)</f>
        <v>0</v>
      </c>
      <c r="L156" s="3" t="s">
        <v>106</v>
      </c>
      <c r="R156" s="14"/>
      <c r="T156" s="18"/>
      <c r="U156" s="18"/>
      <c r="V156" s="18"/>
      <c r="W156" s="18"/>
      <c r="X156" s="18"/>
      <c r="Y156" s="18">
        <f>SUMIFS(Cal_BOSort!Y:Y,Cal_BOSort!$E:$E,$E156,Cal_BOSort!$G:$G,$G156,Cal_BOSort!$I:$I,$H156)</f>
        <v>0</v>
      </c>
      <c r="Z156" s="18">
        <f>SUMIFS(Cal_BOSort!Z:Z,Cal_BOSort!$E:$E,$E156,Cal_BOSort!$G:$G,$G156,Cal_BOSort!$I:$I,$H156)</f>
        <v>0</v>
      </c>
      <c r="AA156" s="18">
        <f>SUMIFS(Cal_BOSort!AA:AA,Cal_BOSort!$E:$E,$E156,Cal_BOSort!$G:$G,$G156,Cal_BOSort!$I:$I,$H156)</f>
        <v>0</v>
      </c>
      <c r="AB156" s="18">
        <f>SUMIFS(Cal_BOSort!AB:AB,Cal_BOSort!$E:$E,$E156,Cal_BOSort!$G:$G,$G156,Cal_BOSort!$I:$I,$H156)</f>
        <v>0</v>
      </c>
      <c r="AC156" s="18">
        <f>SUMIFS(Cal_BOSort!AC:AC,Cal_BOSort!$E:$E,$E156,Cal_BOSort!$G:$G,$G156,Cal_BOSort!$I:$I,$H156)</f>
        <v>0</v>
      </c>
      <c r="AD156" s="18">
        <f>SUMIFS(Cal_BOSort!AD:AD,Cal_BOSort!$E:$E,$E156,Cal_BOSort!$G:$G,$G156,Cal_BOSort!$I:$I,$H156)</f>
        <v>0</v>
      </c>
      <c r="AE156" s="18">
        <f>SUMIFS(Cal_BOSort!AE:AE,Cal_BOSort!$E:$E,$E156,Cal_BOSort!$G:$G,$G156,Cal_BOSort!$I:$I,$H156)</f>
        <v>0</v>
      </c>
      <c r="AF156" s="18">
        <f>SUMIFS(Cal_BOSort!AF:AF,Cal_BOSort!$E:$E,$E156,Cal_BOSort!$G:$G,$G156,Cal_BOSort!$I:$I,$H156)</f>
        <v>0</v>
      </c>
      <c r="AG156" s="18">
        <f>SUMIFS(Cal_BOSort!AG:AG,Cal_BOSort!$E:$E,$E156,Cal_BOSort!$G:$G,$G156,Cal_BOSort!$I:$I,$H156)</f>
        <v>0</v>
      </c>
      <c r="AH156" s="18">
        <f>SUMIFS(Cal_BOSort!AH:AH,Cal_BOSort!$E:$E,$E156,Cal_BOSort!$G:$G,$G156,Cal_BOSort!$I:$I,$H156)</f>
        <v>0</v>
      </c>
      <c r="AI156" s="18">
        <f>SUMIFS(Cal_BOSort!AI:AI,Cal_BOSort!$E:$E,$E156,Cal_BOSort!$G:$G,$G156,Cal_BOSort!$I:$I,$H156)</f>
        <v>0</v>
      </c>
      <c r="AJ156" s="18">
        <f>SUMIFS(Cal_BOSort!AJ:AJ,Cal_BOSort!$E:$E,$E156,Cal_BOSort!$G:$G,$G156,Cal_BOSort!$I:$I,$H156)</f>
        <v>0</v>
      </c>
      <c r="AK156" s="18">
        <f>SUMIFS(Cal_BOSort!AK:AK,Cal_BOSort!$E:$E,$E156,Cal_BOSort!$G:$G,$G156,Cal_BOSort!$I:$I,$H156)</f>
        <v>0</v>
      </c>
      <c r="AM156" s="18">
        <f t="shared" si="156"/>
        <v>0</v>
      </c>
      <c r="AN156" s="18">
        <f t="shared" si="160"/>
        <v>0</v>
      </c>
      <c r="AO156" s="18">
        <f t="shared" si="161"/>
        <v>0</v>
      </c>
      <c r="AP156" s="18">
        <f t="shared" si="157"/>
        <v>0</v>
      </c>
      <c r="AQ156" s="18">
        <f t="shared" si="158"/>
        <v>0</v>
      </c>
      <c r="AR156" s="18">
        <f t="shared" si="159"/>
        <v>0</v>
      </c>
    </row>
    <row r="157" spans="4:44">
      <c r="D157" s="3">
        <v>14</v>
      </c>
      <c r="E157" s="3" t="s">
        <v>26</v>
      </c>
      <c r="F157" s="101">
        <f>IFERROR(VLOOKUP($D157,Cal_BOSort!$D$456:$I$675,3,FALSE),0)</f>
        <v>0</v>
      </c>
      <c r="G157" s="101">
        <f>IFERROR(VLOOKUP($D157,Cal_BOSort!$D$456:$I$675,4,FALSE),0)</f>
        <v>0</v>
      </c>
      <c r="H157" s="101">
        <f>IFERROR(VLOOKUP($D157,Cal_BOSort!$D$456:$I$675,6,FALSE),0)</f>
        <v>0</v>
      </c>
      <c r="I157" s="102">
        <f>IFERROR(AVERAGEIFS(Cal_Decisions!$M:$M,Cal_Decisions!$E:$E,$E157,Cal_Decisions!$G:$G,$G157,Cal_Decisions!$I:$I,$H157),0)</f>
        <v>0</v>
      </c>
      <c r="L157" s="3" t="s">
        <v>106</v>
      </c>
      <c r="R157" s="14"/>
      <c r="T157" s="18"/>
      <c r="U157" s="18"/>
      <c r="V157" s="18"/>
      <c r="W157" s="18"/>
      <c r="X157" s="18"/>
      <c r="Y157" s="18">
        <f>SUMIFS(Cal_BOSort!Y:Y,Cal_BOSort!$E:$E,$E157,Cal_BOSort!$G:$G,$G157,Cal_BOSort!$I:$I,$H157)</f>
        <v>0</v>
      </c>
      <c r="Z157" s="18">
        <f>SUMIFS(Cal_BOSort!Z:Z,Cal_BOSort!$E:$E,$E157,Cal_BOSort!$G:$G,$G157,Cal_BOSort!$I:$I,$H157)</f>
        <v>0</v>
      </c>
      <c r="AA157" s="18">
        <f>SUMIFS(Cal_BOSort!AA:AA,Cal_BOSort!$E:$E,$E157,Cal_BOSort!$G:$G,$G157,Cal_BOSort!$I:$I,$H157)</f>
        <v>0</v>
      </c>
      <c r="AB157" s="18">
        <f>SUMIFS(Cal_BOSort!AB:AB,Cal_BOSort!$E:$E,$E157,Cal_BOSort!$G:$G,$G157,Cal_BOSort!$I:$I,$H157)</f>
        <v>0</v>
      </c>
      <c r="AC157" s="18">
        <f>SUMIFS(Cal_BOSort!AC:AC,Cal_BOSort!$E:$E,$E157,Cal_BOSort!$G:$G,$G157,Cal_BOSort!$I:$I,$H157)</f>
        <v>0</v>
      </c>
      <c r="AD157" s="18">
        <f>SUMIFS(Cal_BOSort!AD:AD,Cal_BOSort!$E:$E,$E157,Cal_BOSort!$G:$G,$G157,Cal_BOSort!$I:$I,$H157)</f>
        <v>0</v>
      </c>
      <c r="AE157" s="18">
        <f>SUMIFS(Cal_BOSort!AE:AE,Cal_BOSort!$E:$E,$E157,Cal_BOSort!$G:$G,$G157,Cal_BOSort!$I:$I,$H157)</f>
        <v>0</v>
      </c>
      <c r="AF157" s="18">
        <f>SUMIFS(Cal_BOSort!AF:AF,Cal_BOSort!$E:$E,$E157,Cal_BOSort!$G:$G,$G157,Cal_BOSort!$I:$I,$H157)</f>
        <v>0</v>
      </c>
      <c r="AG157" s="18">
        <f>SUMIFS(Cal_BOSort!AG:AG,Cal_BOSort!$E:$E,$E157,Cal_BOSort!$G:$G,$G157,Cal_BOSort!$I:$I,$H157)</f>
        <v>0</v>
      </c>
      <c r="AH157" s="18">
        <f>SUMIFS(Cal_BOSort!AH:AH,Cal_BOSort!$E:$E,$E157,Cal_BOSort!$G:$G,$G157,Cal_BOSort!$I:$I,$H157)</f>
        <v>0</v>
      </c>
      <c r="AI157" s="18">
        <f>SUMIFS(Cal_BOSort!AI:AI,Cal_BOSort!$E:$E,$E157,Cal_BOSort!$G:$G,$G157,Cal_BOSort!$I:$I,$H157)</f>
        <v>0</v>
      </c>
      <c r="AJ157" s="18">
        <f>SUMIFS(Cal_BOSort!AJ:AJ,Cal_BOSort!$E:$E,$E157,Cal_BOSort!$G:$G,$G157,Cal_BOSort!$I:$I,$H157)</f>
        <v>0</v>
      </c>
      <c r="AK157" s="18">
        <f>SUMIFS(Cal_BOSort!AK:AK,Cal_BOSort!$E:$E,$E157,Cal_BOSort!$G:$G,$G157,Cal_BOSort!$I:$I,$H157)</f>
        <v>0</v>
      </c>
      <c r="AM157" s="18">
        <f t="shared" si="156"/>
        <v>0</v>
      </c>
      <c r="AN157" s="18">
        <f t="shared" si="160"/>
        <v>0</v>
      </c>
      <c r="AO157" s="18">
        <f t="shared" si="161"/>
        <v>0</v>
      </c>
      <c r="AP157" s="18">
        <f t="shared" si="157"/>
        <v>0</v>
      </c>
      <c r="AQ157" s="18">
        <f t="shared" si="158"/>
        <v>0</v>
      </c>
      <c r="AR157" s="18">
        <f t="shared" si="159"/>
        <v>0</v>
      </c>
    </row>
    <row r="158" spans="4:44">
      <c r="D158" s="3">
        <v>15</v>
      </c>
      <c r="E158" s="3" t="s">
        <v>26</v>
      </c>
      <c r="F158" s="101">
        <f>IFERROR(VLOOKUP($D158,Cal_BOSort!$D$456:$I$675,3,FALSE),0)</f>
        <v>0</v>
      </c>
      <c r="G158" s="101">
        <f>IFERROR(VLOOKUP($D158,Cal_BOSort!$D$456:$I$675,4,FALSE),0)</f>
        <v>0</v>
      </c>
      <c r="H158" s="101">
        <f>IFERROR(VLOOKUP($D158,Cal_BOSort!$D$456:$I$675,6,FALSE),0)</f>
        <v>0</v>
      </c>
      <c r="I158" s="102">
        <f>IFERROR(AVERAGEIFS(Cal_Decisions!$M:$M,Cal_Decisions!$E:$E,$E158,Cal_Decisions!$G:$G,$G158,Cal_Decisions!$I:$I,$H158),0)</f>
        <v>0</v>
      </c>
      <c r="L158" s="3" t="s">
        <v>106</v>
      </c>
      <c r="R158" s="14"/>
      <c r="T158" s="18"/>
      <c r="U158" s="18"/>
      <c r="V158" s="18"/>
      <c r="W158" s="18"/>
      <c r="X158" s="18"/>
      <c r="Y158" s="18">
        <f>SUMIFS(Cal_BOSort!Y:Y,Cal_BOSort!$E:$E,$E158,Cal_BOSort!$G:$G,$G158,Cal_BOSort!$I:$I,$H158)</f>
        <v>0</v>
      </c>
      <c r="Z158" s="18">
        <f>SUMIFS(Cal_BOSort!Z:Z,Cal_BOSort!$E:$E,$E158,Cal_BOSort!$G:$G,$G158,Cal_BOSort!$I:$I,$H158)</f>
        <v>0</v>
      </c>
      <c r="AA158" s="18">
        <f>SUMIFS(Cal_BOSort!AA:AA,Cal_BOSort!$E:$E,$E158,Cal_BOSort!$G:$G,$G158,Cal_BOSort!$I:$I,$H158)</f>
        <v>0</v>
      </c>
      <c r="AB158" s="18">
        <f>SUMIFS(Cal_BOSort!AB:AB,Cal_BOSort!$E:$E,$E158,Cal_BOSort!$G:$G,$G158,Cal_BOSort!$I:$I,$H158)</f>
        <v>0</v>
      </c>
      <c r="AC158" s="18">
        <f>SUMIFS(Cal_BOSort!AC:AC,Cal_BOSort!$E:$E,$E158,Cal_BOSort!$G:$G,$G158,Cal_BOSort!$I:$I,$H158)</f>
        <v>0</v>
      </c>
      <c r="AD158" s="18">
        <f>SUMIFS(Cal_BOSort!AD:AD,Cal_BOSort!$E:$E,$E158,Cal_BOSort!$G:$G,$G158,Cal_BOSort!$I:$I,$H158)</f>
        <v>0</v>
      </c>
      <c r="AE158" s="18">
        <f>SUMIFS(Cal_BOSort!AE:AE,Cal_BOSort!$E:$E,$E158,Cal_BOSort!$G:$G,$G158,Cal_BOSort!$I:$I,$H158)</f>
        <v>0</v>
      </c>
      <c r="AF158" s="18">
        <f>SUMIFS(Cal_BOSort!AF:AF,Cal_BOSort!$E:$E,$E158,Cal_BOSort!$G:$G,$G158,Cal_BOSort!$I:$I,$H158)</f>
        <v>0</v>
      </c>
      <c r="AG158" s="18">
        <f>SUMIFS(Cal_BOSort!AG:AG,Cal_BOSort!$E:$E,$E158,Cal_BOSort!$G:$G,$G158,Cal_BOSort!$I:$I,$H158)</f>
        <v>0</v>
      </c>
      <c r="AH158" s="18">
        <f>SUMIFS(Cal_BOSort!AH:AH,Cal_BOSort!$E:$E,$E158,Cal_BOSort!$G:$G,$G158,Cal_BOSort!$I:$I,$H158)</f>
        <v>0</v>
      </c>
      <c r="AI158" s="18">
        <f>SUMIFS(Cal_BOSort!AI:AI,Cal_BOSort!$E:$E,$E158,Cal_BOSort!$G:$G,$G158,Cal_BOSort!$I:$I,$H158)</f>
        <v>0</v>
      </c>
      <c r="AJ158" s="18">
        <f>SUMIFS(Cal_BOSort!AJ:AJ,Cal_BOSort!$E:$E,$E158,Cal_BOSort!$G:$G,$G158,Cal_BOSort!$I:$I,$H158)</f>
        <v>0</v>
      </c>
      <c r="AK158" s="18">
        <f>SUMIFS(Cal_BOSort!AK:AK,Cal_BOSort!$E:$E,$E158,Cal_BOSort!$G:$G,$G158,Cal_BOSort!$I:$I,$H158)</f>
        <v>0</v>
      </c>
      <c r="AM158" s="18">
        <f t="shared" si="156"/>
        <v>0</v>
      </c>
      <c r="AN158" s="18">
        <f t="shared" si="160"/>
        <v>0</v>
      </c>
      <c r="AO158" s="18">
        <f t="shared" si="161"/>
        <v>0</v>
      </c>
      <c r="AP158" s="18">
        <f t="shared" si="157"/>
        <v>0</v>
      </c>
      <c r="AQ158" s="18">
        <f t="shared" si="158"/>
        <v>0</v>
      </c>
      <c r="AR158" s="18">
        <f t="shared" si="159"/>
        <v>0</v>
      </c>
    </row>
    <row r="159" spans="4:44">
      <c r="D159" s="3">
        <v>16</v>
      </c>
      <c r="E159" s="3" t="s">
        <v>26</v>
      </c>
      <c r="F159" s="101">
        <f>IFERROR(VLOOKUP($D159,Cal_BOSort!$D$456:$I$675,3,FALSE),0)</f>
        <v>0</v>
      </c>
      <c r="G159" s="101">
        <f>IFERROR(VLOOKUP($D159,Cal_BOSort!$D$456:$I$675,4,FALSE),0)</f>
        <v>0</v>
      </c>
      <c r="H159" s="101">
        <f>IFERROR(VLOOKUP($D159,Cal_BOSort!$D$456:$I$675,6,FALSE),0)</f>
        <v>0</v>
      </c>
      <c r="I159" s="102">
        <f>IFERROR(AVERAGEIFS(Cal_Decisions!$M:$M,Cal_Decisions!$E:$E,$E159,Cal_Decisions!$G:$G,$G159,Cal_Decisions!$I:$I,$H159),0)</f>
        <v>0</v>
      </c>
      <c r="L159" s="3" t="s">
        <v>106</v>
      </c>
      <c r="R159" s="14"/>
      <c r="T159" s="18"/>
      <c r="U159" s="18"/>
      <c r="V159" s="18"/>
      <c r="W159" s="18"/>
      <c r="X159" s="18"/>
      <c r="Y159" s="18">
        <f>SUMIFS(Cal_BOSort!Y:Y,Cal_BOSort!$E:$E,$E159,Cal_BOSort!$G:$G,$G159,Cal_BOSort!$I:$I,$H159)</f>
        <v>0</v>
      </c>
      <c r="Z159" s="18">
        <f>SUMIFS(Cal_BOSort!Z:Z,Cal_BOSort!$E:$E,$E159,Cal_BOSort!$G:$G,$G159,Cal_BOSort!$I:$I,$H159)</f>
        <v>0</v>
      </c>
      <c r="AA159" s="18">
        <f>SUMIFS(Cal_BOSort!AA:AA,Cal_BOSort!$E:$E,$E159,Cal_BOSort!$G:$G,$G159,Cal_BOSort!$I:$I,$H159)</f>
        <v>0</v>
      </c>
      <c r="AB159" s="18">
        <f>SUMIFS(Cal_BOSort!AB:AB,Cal_BOSort!$E:$E,$E159,Cal_BOSort!$G:$G,$G159,Cal_BOSort!$I:$I,$H159)</f>
        <v>0</v>
      </c>
      <c r="AC159" s="18">
        <f>SUMIFS(Cal_BOSort!AC:AC,Cal_BOSort!$E:$E,$E159,Cal_BOSort!$G:$G,$G159,Cal_BOSort!$I:$I,$H159)</f>
        <v>0</v>
      </c>
      <c r="AD159" s="18">
        <f>SUMIFS(Cal_BOSort!AD:AD,Cal_BOSort!$E:$E,$E159,Cal_BOSort!$G:$G,$G159,Cal_BOSort!$I:$I,$H159)</f>
        <v>0</v>
      </c>
      <c r="AE159" s="18">
        <f>SUMIFS(Cal_BOSort!AE:AE,Cal_BOSort!$E:$E,$E159,Cal_BOSort!$G:$G,$G159,Cal_BOSort!$I:$I,$H159)</f>
        <v>0</v>
      </c>
      <c r="AF159" s="18">
        <f>SUMIFS(Cal_BOSort!AF:AF,Cal_BOSort!$E:$E,$E159,Cal_BOSort!$G:$G,$G159,Cal_BOSort!$I:$I,$H159)</f>
        <v>0</v>
      </c>
      <c r="AG159" s="18">
        <f>SUMIFS(Cal_BOSort!AG:AG,Cal_BOSort!$E:$E,$E159,Cal_BOSort!$G:$G,$G159,Cal_BOSort!$I:$I,$H159)</f>
        <v>0</v>
      </c>
      <c r="AH159" s="18">
        <f>SUMIFS(Cal_BOSort!AH:AH,Cal_BOSort!$E:$E,$E159,Cal_BOSort!$G:$G,$G159,Cal_BOSort!$I:$I,$H159)</f>
        <v>0</v>
      </c>
      <c r="AI159" s="18">
        <f>SUMIFS(Cal_BOSort!AI:AI,Cal_BOSort!$E:$E,$E159,Cal_BOSort!$G:$G,$G159,Cal_BOSort!$I:$I,$H159)</f>
        <v>0</v>
      </c>
      <c r="AJ159" s="18">
        <f>SUMIFS(Cal_BOSort!AJ:AJ,Cal_BOSort!$E:$E,$E159,Cal_BOSort!$G:$G,$G159,Cal_BOSort!$I:$I,$H159)</f>
        <v>0</v>
      </c>
      <c r="AK159" s="18">
        <f>SUMIFS(Cal_BOSort!AK:AK,Cal_BOSort!$E:$E,$E159,Cal_BOSort!$G:$G,$G159,Cal_BOSort!$I:$I,$H159)</f>
        <v>0</v>
      </c>
      <c r="AM159" s="18">
        <f t="shared" si="156"/>
        <v>0</v>
      </c>
      <c r="AN159" s="18">
        <f t="shared" si="160"/>
        <v>0</v>
      </c>
      <c r="AO159" s="18">
        <f t="shared" si="161"/>
        <v>0</v>
      </c>
      <c r="AP159" s="18">
        <f t="shared" si="157"/>
        <v>0</v>
      </c>
      <c r="AQ159" s="18">
        <f t="shared" si="158"/>
        <v>0</v>
      </c>
      <c r="AR159" s="18">
        <f t="shared" si="159"/>
        <v>0</v>
      </c>
    </row>
    <row r="160" spans="4:44">
      <c r="D160" s="3">
        <v>17</v>
      </c>
      <c r="E160" s="3" t="s">
        <v>26</v>
      </c>
      <c r="F160" s="101">
        <f>IFERROR(VLOOKUP($D160,Cal_BOSort!$D$456:$I$675,3,FALSE),0)</f>
        <v>0</v>
      </c>
      <c r="G160" s="101">
        <f>IFERROR(VLOOKUP($D160,Cal_BOSort!$D$456:$I$675,4,FALSE),0)</f>
        <v>0</v>
      </c>
      <c r="H160" s="101">
        <f>IFERROR(VLOOKUP($D160,Cal_BOSort!$D$456:$I$675,6,FALSE),0)</f>
        <v>0</v>
      </c>
      <c r="I160" s="102">
        <f>IFERROR(AVERAGEIFS(Cal_Decisions!$M:$M,Cal_Decisions!$E:$E,$E160,Cal_Decisions!$G:$G,$G160,Cal_Decisions!$I:$I,$H160),0)</f>
        <v>0</v>
      </c>
      <c r="L160" s="3" t="s">
        <v>106</v>
      </c>
      <c r="R160" s="14"/>
      <c r="T160" s="18"/>
      <c r="U160" s="18"/>
      <c r="V160" s="18"/>
      <c r="W160" s="18"/>
      <c r="X160" s="18"/>
      <c r="Y160" s="18">
        <f>SUMIFS(Cal_BOSort!Y:Y,Cal_BOSort!$E:$E,$E160,Cal_BOSort!$G:$G,$G160,Cal_BOSort!$I:$I,$H160)</f>
        <v>0</v>
      </c>
      <c r="Z160" s="18">
        <f>SUMIFS(Cal_BOSort!Z:Z,Cal_BOSort!$E:$E,$E160,Cal_BOSort!$G:$G,$G160,Cal_BOSort!$I:$I,$H160)</f>
        <v>0</v>
      </c>
      <c r="AA160" s="18">
        <f>SUMIFS(Cal_BOSort!AA:AA,Cal_BOSort!$E:$E,$E160,Cal_BOSort!$G:$G,$G160,Cal_BOSort!$I:$I,$H160)</f>
        <v>0</v>
      </c>
      <c r="AB160" s="18">
        <f>SUMIFS(Cal_BOSort!AB:AB,Cal_BOSort!$E:$E,$E160,Cal_BOSort!$G:$G,$G160,Cal_BOSort!$I:$I,$H160)</f>
        <v>0</v>
      </c>
      <c r="AC160" s="18">
        <f>SUMIFS(Cal_BOSort!AC:AC,Cal_BOSort!$E:$E,$E160,Cal_BOSort!$G:$G,$G160,Cal_BOSort!$I:$I,$H160)</f>
        <v>0</v>
      </c>
      <c r="AD160" s="18">
        <f>SUMIFS(Cal_BOSort!AD:AD,Cal_BOSort!$E:$E,$E160,Cal_BOSort!$G:$G,$G160,Cal_BOSort!$I:$I,$H160)</f>
        <v>0</v>
      </c>
      <c r="AE160" s="18">
        <f>SUMIFS(Cal_BOSort!AE:AE,Cal_BOSort!$E:$E,$E160,Cal_BOSort!$G:$G,$G160,Cal_BOSort!$I:$I,$H160)</f>
        <v>0</v>
      </c>
      <c r="AF160" s="18">
        <f>SUMIFS(Cal_BOSort!AF:AF,Cal_BOSort!$E:$E,$E160,Cal_BOSort!$G:$G,$G160,Cal_BOSort!$I:$I,$H160)</f>
        <v>0</v>
      </c>
      <c r="AG160" s="18">
        <f>SUMIFS(Cal_BOSort!AG:AG,Cal_BOSort!$E:$E,$E160,Cal_BOSort!$G:$G,$G160,Cal_BOSort!$I:$I,$H160)</f>
        <v>0</v>
      </c>
      <c r="AH160" s="18">
        <f>SUMIFS(Cal_BOSort!AH:AH,Cal_BOSort!$E:$E,$E160,Cal_BOSort!$G:$G,$G160,Cal_BOSort!$I:$I,$H160)</f>
        <v>0</v>
      </c>
      <c r="AI160" s="18">
        <f>SUMIFS(Cal_BOSort!AI:AI,Cal_BOSort!$E:$E,$E160,Cal_BOSort!$G:$G,$G160,Cal_BOSort!$I:$I,$H160)</f>
        <v>0</v>
      </c>
      <c r="AJ160" s="18">
        <f>SUMIFS(Cal_BOSort!AJ:AJ,Cal_BOSort!$E:$E,$E160,Cal_BOSort!$G:$G,$G160,Cal_BOSort!$I:$I,$H160)</f>
        <v>0</v>
      </c>
      <c r="AK160" s="18">
        <f>SUMIFS(Cal_BOSort!AK:AK,Cal_BOSort!$E:$E,$E160,Cal_BOSort!$G:$G,$G160,Cal_BOSort!$I:$I,$H160)</f>
        <v>0</v>
      </c>
      <c r="AM160" s="18">
        <f t="shared" si="156"/>
        <v>0</v>
      </c>
      <c r="AN160" s="18">
        <f t="shared" si="160"/>
        <v>0</v>
      </c>
      <c r="AO160" s="18">
        <f t="shared" si="161"/>
        <v>0</v>
      </c>
      <c r="AP160" s="18">
        <f t="shared" si="157"/>
        <v>0</v>
      </c>
      <c r="AQ160" s="18">
        <f t="shared" si="158"/>
        <v>0</v>
      </c>
      <c r="AR160" s="18">
        <f t="shared" si="159"/>
        <v>0</v>
      </c>
    </row>
    <row r="161" spans="3:60">
      <c r="D161" s="3">
        <v>18</v>
      </c>
      <c r="E161" s="3" t="s">
        <v>26</v>
      </c>
      <c r="F161" s="101">
        <f>IFERROR(VLOOKUP($D161,Cal_BOSort!$D$456:$I$675,3,FALSE),0)</f>
        <v>0</v>
      </c>
      <c r="G161" s="101">
        <f>IFERROR(VLOOKUP($D161,Cal_BOSort!$D$456:$I$675,4,FALSE),0)</f>
        <v>0</v>
      </c>
      <c r="H161" s="101">
        <f>IFERROR(VLOOKUP($D161,Cal_BOSort!$D$456:$I$675,6,FALSE),0)</f>
        <v>0</v>
      </c>
      <c r="I161" s="102">
        <f>IFERROR(AVERAGEIFS(Cal_Decisions!$M:$M,Cal_Decisions!$E:$E,$E161,Cal_Decisions!$G:$G,$G161,Cal_Decisions!$I:$I,$H161),0)</f>
        <v>0</v>
      </c>
      <c r="L161" s="3" t="s">
        <v>106</v>
      </c>
      <c r="R161" s="14"/>
      <c r="T161" s="18"/>
      <c r="U161" s="18"/>
      <c r="V161" s="18"/>
      <c r="W161" s="18"/>
      <c r="X161" s="18"/>
      <c r="Y161" s="18">
        <f>SUMIFS(Cal_BOSort!Y:Y,Cal_BOSort!$E:$E,$E161,Cal_BOSort!$G:$G,$G161,Cal_BOSort!$I:$I,$H161)</f>
        <v>0</v>
      </c>
      <c r="Z161" s="18">
        <f>SUMIFS(Cal_BOSort!Z:Z,Cal_BOSort!$E:$E,$E161,Cal_BOSort!$G:$G,$G161,Cal_BOSort!$I:$I,$H161)</f>
        <v>0</v>
      </c>
      <c r="AA161" s="18">
        <f>SUMIFS(Cal_BOSort!AA:AA,Cal_BOSort!$E:$E,$E161,Cal_BOSort!$G:$G,$G161,Cal_BOSort!$I:$I,$H161)</f>
        <v>0</v>
      </c>
      <c r="AB161" s="18">
        <f>SUMIFS(Cal_BOSort!AB:AB,Cal_BOSort!$E:$E,$E161,Cal_BOSort!$G:$G,$G161,Cal_BOSort!$I:$I,$H161)</f>
        <v>0</v>
      </c>
      <c r="AC161" s="18">
        <f>SUMIFS(Cal_BOSort!AC:AC,Cal_BOSort!$E:$E,$E161,Cal_BOSort!$G:$G,$G161,Cal_BOSort!$I:$I,$H161)</f>
        <v>0</v>
      </c>
      <c r="AD161" s="18">
        <f>SUMIFS(Cal_BOSort!AD:AD,Cal_BOSort!$E:$E,$E161,Cal_BOSort!$G:$G,$G161,Cal_BOSort!$I:$I,$H161)</f>
        <v>0</v>
      </c>
      <c r="AE161" s="18">
        <f>SUMIFS(Cal_BOSort!AE:AE,Cal_BOSort!$E:$E,$E161,Cal_BOSort!$G:$G,$G161,Cal_BOSort!$I:$I,$H161)</f>
        <v>0</v>
      </c>
      <c r="AF161" s="18">
        <f>SUMIFS(Cal_BOSort!AF:AF,Cal_BOSort!$E:$E,$E161,Cal_BOSort!$G:$G,$G161,Cal_BOSort!$I:$I,$H161)</f>
        <v>0</v>
      </c>
      <c r="AG161" s="18">
        <f>SUMIFS(Cal_BOSort!AG:AG,Cal_BOSort!$E:$E,$E161,Cal_BOSort!$G:$G,$G161,Cal_BOSort!$I:$I,$H161)</f>
        <v>0</v>
      </c>
      <c r="AH161" s="18">
        <f>SUMIFS(Cal_BOSort!AH:AH,Cal_BOSort!$E:$E,$E161,Cal_BOSort!$G:$G,$G161,Cal_BOSort!$I:$I,$H161)</f>
        <v>0</v>
      </c>
      <c r="AI161" s="18">
        <f>SUMIFS(Cal_BOSort!AI:AI,Cal_BOSort!$E:$E,$E161,Cal_BOSort!$G:$G,$G161,Cal_BOSort!$I:$I,$H161)</f>
        <v>0</v>
      </c>
      <c r="AJ161" s="18">
        <f>SUMIFS(Cal_BOSort!AJ:AJ,Cal_BOSort!$E:$E,$E161,Cal_BOSort!$G:$G,$G161,Cal_BOSort!$I:$I,$H161)</f>
        <v>0</v>
      </c>
      <c r="AK161" s="18">
        <f>SUMIFS(Cal_BOSort!AK:AK,Cal_BOSort!$E:$E,$E161,Cal_BOSort!$G:$G,$G161,Cal_BOSort!$I:$I,$H161)</f>
        <v>0</v>
      </c>
      <c r="AM161" s="18">
        <f t="shared" si="156"/>
        <v>0</v>
      </c>
      <c r="AN161" s="18">
        <f t="shared" si="160"/>
        <v>0</v>
      </c>
      <c r="AO161" s="18">
        <f t="shared" si="161"/>
        <v>0</v>
      </c>
      <c r="AP161" s="18">
        <f t="shared" si="157"/>
        <v>0</v>
      </c>
      <c r="AQ161" s="18">
        <f t="shared" si="158"/>
        <v>0</v>
      </c>
      <c r="AR161" s="18">
        <f t="shared" si="159"/>
        <v>0</v>
      </c>
    </row>
    <row r="162" spans="3:60">
      <c r="D162" s="3">
        <v>19</v>
      </c>
      <c r="E162" s="3" t="s">
        <v>26</v>
      </c>
      <c r="F162" s="101">
        <f>IFERROR(VLOOKUP($D162,Cal_BOSort!$D$456:$I$675,3,FALSE),0)</f>
        <v>0</v>
      </c>
      <c r="G162" s="101">
        <f>IFERROR(VLOOKUP($D162,Cal_BOSort!$D$456:$I$675,4,FALSE),0)</f>
        <v>0</v>
      </c>
      <c r="H162" s="101">
        <f>IFERROR(VLOOKUP($D162,Cal_BOSort!$D$456:$I$675,6,FALSE),0)</f>
        <v>0</v>
      </c>
      <c r="I162" s="102">
        <f>IFERROR(AVERAGEIFS(Cal_Decisions!$M:$M,Cal_Decisions!$E:$E,$E162,Cal_Decisions!$G:$G,$G162,Cal_Decisions!$I:$I,$H162),0)</f>
        <v>0</v>
      </c>
      <c r="L162" s="3" t="s">
        <v>106</v>
      </c>
      <c r="R162" s="14"/>
      <c r="T162" s="18"/>
      <c r="U162" s="18"/>
      <c r="V162" s="18"/>
      <c r="W162" s="18"/>
      <c r="X162" s="18"/>
      <c r="Y162" s="18">
        <f>SUMIFS(Cal_BOSort!Y:Y,Cal_BOSort!$E:$E,$E162,Cal_BOSort!$G:$G,$G162,Cal_BOSort!$I:$I,$H162)</f>
        <v>0</v>
      </c>
      <c r="Z162" s="18">
        <f>SUMIFS(Cal_BOSort!Z:Z,Cal_BOSort!$E:$E,$E162,Cal_BOSort!$G:$G,$G162,Cal_BOSort!$I:$I,$H162)</f>
        <v>0</v>
      </c>
      <c r="AA162" s="18">
        <f>SUMIFS(Cal_BOSort!AA:AA,Cal_BOSort!$E:$E,$E162,Cal_BOSort!$G:$G,$G162,Cal_BOSort!$I:$I,$H162)</f>
        <v>0</v>
      </c>
      <c r="AB162" s="18">
        <f>SUMIFS(Cal_BOSort!AB:AB,Cal_BOSort!$E:$E,$E162,Cal_BOSort!$G:$G,$G162,Cal_BOSort!$I:$I,$H162)</f>
        <v>0</v>
      </c>
      <c r="AC162" s="18">
        <f>SUMIFS(Cal_BOSort!AC:AC,Cal_BOSort!$E:$E,$E162,Cal_BOSort!$G:$G,$G162,Cal_BOSort!$I:$I,$H162)</f>
        <v>0</v>
      </c>
      <c r="AD162" s="18">
        <f>SUMIFS(Cal_BOSort!AD:AD,Cal_BOSort!$E:$E,$E162,Cal_BOSort!$G:$G,$G162,Cal_BOSort!$I:$I,$H162)</f>
        <v>0</v>
      </c>
      <c r="AE162" s="18">
        <f>SUMIFS(Cal_BOSort!AE:AE,Cal_BOSort!$E:$E,$E162,Cal_BOSort!$G:$G,$G162,Cal_BOSort!$I:$I,$H162)</f>
        <v>0</v>
      </c>
      <c r="AF162" s="18">
        <f>SUMIFS(Cal_BOSort!AF:AF,Cal_BOSort!$E:$E,$E162,Cal_BOSort!$G:$G,$G162,Cal_BOSort!$I:$I,$H162)</f>
        <v>0</v>
      </c>
      <c r="AG162" s="18">
        <f>SUMIFS(Cal_BOSort!AG:AG,Cal_BOSort!$E:$E,$E162,Cal_BOSort!$G:$G,$G162,Cal_BOSort!$I:$I,$H162)</f>
        <v>0</v>
      </c>
      <c r="AH162" s="18">
        <f>SUMIFS(Cal_BOSort!AH:AH,Cal_BOSort!$E:$E,$E162,Cal_BOSort!$G:$G,$G162,Cal_BOSort!$I:$I,$H162)</f>
        <v>0</v>
      </c>
      <c r="AI162" s="18">
        <f>SUMIFS(Cal_BOSort!AI:AI,Cal_BOSort!$E:$E,$E162,Cal_BOSort!$G:$G,$G162,Cal_BOSort!$I:$I,$H162)</f>
        <v>0</v>
      </c>
      <c r="AJ162" s="18">
        <f>SUMIFS(Cal_BOSort!AJ:AJ,Cal_BOSort!$E:$E,$E162,Cal_BOSort!$G:$G,$G162,Cal_BOSort!$I:$I,$H162)</f>
        <v>0</v>
      </c>
      <c r="AK162" s="18">
        <f>SUMIFS(Cal_BOSort!AK:AK,Cal_BOSort!$E:$E,$E162,Cal_BOSort!$G:$G,$G162,Cal_BOSort!$I:$I,$H162)</f>
        <v>0</v>
      </c>
      <c r="AM162" s="18">
        <f t="shared" si="156"/>
        <v>0</v>
      </c>
      <c r="AN162" s="18">
        <f t="shared" si="160"/>
        <v>0</v>
      </c>
      <c r="AO162" s="18">
        <f t="shared" si="161"/>
        <v>0</v>
      </c>
      <c r="AP162" s="18">
        <f t="shared" si="157"/>
        <v>0</v>
      </c>
      <c r="AQ162" s="18">
        <f t="shared" si="158"/>
        <v>0</v>
      </c>
      <c r="AR162" s="18">
        <f t="shared" si="159"/>
        <v>0</v>
      </c>
    </row>
    <row r="163" spans="3:60">
      <c r="D163" s="3">
        <v>20</v>
      </c>
      <c r="E163" s="3" t="s">
        <v>26</v>
      </c>
      <c r="F163" s="101">
        <f>IFERROR(VLOOKUP($D163,Cal_BOSort!$D$456:$I$675,3,FALSE),0)</f>
        <v>0</v>
      </c>
      <c r="G163" s="101">
        <f>IFERROR(VLOOKUP($D163,Cal_BOSort!$D$456:$I$675,4,FALSE),0)</f>
        <v>0</v>
      </c>
      <c r="H163" s="101">
        <f>IFERROR(VLOOKUP($D163,Cal_BOSort!$D$456:$I$675,6,FALSE),0)</f>
        <v>0</v>
      </c>
      <c r="I163" s="102">
        <f>IFERROR(AVERAGEIFS(Cal_Decisions!$M:$M,Cal_Decisions!$E:$E,$E163,Cal_Decisions!$G:$G,$G163,Cal_Decisions!$I:$I,$H163),0)</f>
        <v>0</v>
      </c>
      <c r="L163" s="3" t="s">
        <v>106</v>
      </c>
      <c r="R163" s="14"/>
      <c r="T163" s="18"/>
      <c r="U163" s="18"/>
      <c r="V163" s="18"/>
      <c r="W163" s="18"/>
      <c r="X163" s="18"/>
      <c r="Y163" s="18">
        <f>SUMIFS(Cal_BOSort!Y:Y,Cal_BOSort!$E:$E,$E163,Cal_BOSort!$G:$G,$G163,Cal_BOSort!$I:$I,$H163)</f>
        <v>0</v>
      </c>
      <c r="Z163" s="18">
        <f>SUMIFS(Cal_BOSort!Z:Z,Cal_BOSort!$E:$E,$E163,Cal_BOSort!$G:$G,$G163,Cal_BOSort!$I:$I,$H163)</f>
        <v>0</v>
      </c>
      <c r="AA163" s="18">
        <f>SUMIFS(Cal_BOSort!AA:AA,Cal_BOSort!$E:$E,$E163,Cal_BOSort!$G:$G,$G163,Cal_BOSort!$I:$I,$H163)</f>
        <v>0</v>
      </c>
      <c r="AB163" s="18">
        <f>SUMIFS(Cal_BOSort!AB:AB,Cal_BOSort!$E:$E,$E163,Cal_BOSort!$G:$G,$G163,Cal_BOSort!$I:$I,$H163)</f>
        <v>0</v>
      </c>
      <c r="AC163" s="18">
        <f>SUMIFS(Cal_BOSort!AC:AC,Cal_BOSort!$E:$E,$E163,Cal_BOSort!$G:$G,$G163,Cal_BOSort!$I:$I,$H163)</f>
        <v>0</v>
      </c>
      <c r="AD163" s="18">
        <f>SUMIFS(Cal_BOSort!AD:AD,Cal_BOSort!$E:$E,$E163,Cal_BOSort!$G:$G,$G163,Cal_BOSort!$I:$I,$H163)</f>
        <v>0</v>
      </c>
      <c r="AE163" s="18">
        <f>SUMIFS(Cal_BOSort!AE:AE,Cal_BOSort!$E:$E,$E163,Cal_BOSort!$G:$G,$G163,Cal_BOSort!$I:$I,$H163)</f>
        <v>0</v>
      </c>
      <c r="AF163" s="18">
        <f>SUMIFS(Cal_BOSort!AF:AF,Cal_BOSort!$E:$E,$E163,Cal_BOSort!$G:$G,$G163,Cal_BOSort!$I:$I,$H163)</f>
        <v>0</v>
      </c>
      <c r="AG163" s="18">
        <f>SUMIFS(Cal_BOSort!AG:AG,Cal_BOSort!$E:$E,$E163,Cal_BOSort!$G:$G,$G163,Cal_BOSort!$I:$I,$H163)</f>
        <v>0</v>
      </c>
      <c r="AH163" s="18">
        <f>SUMIFS(Cal_BOSort!AH:AH,Cal_BOSort!$E:$E,$E163,Cal_BOSort!$G:$G,$G163,Cal_BOSort!$I:$I,$H163)</f>
        <v>0</v>
      </c>
      <c r="AI163" s="18">
        <f>SUMIFS(Cal_BOSort!AI:AI,Cal_BOSort!$E:$E,$E163,Cal_BOSort!$G:$G,$G163,Cal_BOSort!$I:$I,$H163)</f>
        <v>0</v>
      </c>
      <c r="AJ163" s="18">
        <f>SUMIFS(Cal_BOSort!AJ:AJ,Cal_BOSort!$E:$E,$E163,Cal_BOSort!$G:$G,$G163,Cal_BOSort!$I:$I,$H163)</f>
        <v>0</v>
      </c>
      <c r="AK163" s="18">
        <f>SUMIFS(Cal_BOSort!AK:AK,Cal_BOSort!$E:$E,$E163,Cal_BOSort!$G:$G,$G163,Cal_BOSort!$I:$I,$H163)</f>
        <v>0</v>
      </c>
      <c r="AM163" s="18">
        <f t="shared" si="156"/>
        <v>0</v>
      </c>
      <c r="AN163" s="18">
        <f t="shared" si="160"/>
        <v>0</v>
      </c>
      <c r="AO163" s="18">
        <f t="shared" si="161"/>
        <v>0</v>
      </c>
      <c r="AP163" s="18">
        <f t="shared" si="157"/>
        <v>0</v>
      </c>
      <c r="AQ163" s="18">
        <f t="shared" si="158"/>
        <v>0</v>
      </c>
      <c r="AR163" s="18">
        <f t="shared" si="159"/>
        <v>0</v>
      </c>
    </row>
    <row r="164" spans="3:60">
      <c r="D164" s="3">
        <v>21</v>
      </c>
      <c r="E164" s="3" t="s">
        <v>26</v>
      </c>
      <c r="F164" s="101">
        <f>IFERROR(VLOOKUP($D164,Cal_BOSort!$D$456:$I$675,3,FALSE),0)</f>
        <v>0</v>
      </c>
      <c r="G164" s="101">
        <f>IFERROR(VLOOKUP($D164,Cal_BOSort!$D$456:$I$675,4,FALSE),0)</f>
        <v>0</v>
      </c>
      <c r="H164" s="101">
        <f>IFERROR(VLOOKUP($D164,Cal_BOSort!$D$456:$I$675,6,FALSE),0)</f>
        <v>0</v>
      </c>
      <c r="I164" s="102">
        <f>IFERROR(AVERAGEIFS(Cal_Decisions!$M:$M,Cal_Decisions!$E:$E,$E164,Cal_Decisions!$G:$G,$G164,Cal_Decisions!$I:$I,$H164),0)</f>
        <v>0</v>
      </c>
      <c r="L164" s="3" t="s">
        <v>106</v>
      </c>
      <c r="R164" s="14"/>
      <c r="T164" s="18"/>
      <c r="U164" s="18"/>
      <c r="V164" s="18"/>
      <c r="W164" s="18"/>
      <c r="X164" s="18"/>
      <c r="Y164" s="18">
        <f>SUMIFS(Cal_BOSort!Y:Y,Cal_BOSort!$E:$E,$E164,Cal_BOSort!$G:$G,$G164,Cal_BOSort!$I:$I,$H164)</f>
        <v>0</v>
      </c>
      <c r="Z164" s="18">
        <f>SUMIFS(Cal_BOSort!Z:Z,Cal_BOSort!$E:$E,$E164,Cal_BOSort!$G:$G,$G164,Cal_BOSort!$I:$I,$H164)</f>
        <v>0</v>
      </c>
      <c r="AA164" s="18">
        <f>SUMIFS(Cal_BOSort!AA:AA,Cal_BOSort!$E:$E,$E164,Cal_BOSort!$G:$G,$G164,Cal_BOSort!$I:$I,$H164)</f>
        <v>0</v>
      </c>
      <c r="AB164" s="18">
        <f>SUMIFS(Cal_BOSort!AB:AB,Cal_BOSort!$E:$E,$E164,Cal_BOSort!$G:$G,$G164,Cal_BOSort!$I:$I,$H164)</f>
        <v>0</v>
      </c>
      <c r="AC164" s="18">
        <f>SUMIFS(Cal_BOSort!AC:AC,Cal_BOSort!$E:$E,$E164,Cal_BOSort!$G:$G,$G164,Cal_BOSort!$I:$I,$H164)</f>
        <v>0</v>
      </c>
      <c r="AD164" s="18">
        <f>SUMIFS(Cal_BOSort!AD:AD,Cal_BOSort!$E:$E,$E164,Cal_BOSort!$G:$G,$G164,Cal_BOSort!$I:$I,$H164)</f>
        <v>0</v>
      </c>
      <c r="AE164" s="18">
        <f>SUMIFS(Cal_BOSort!AE:AE,Cal_BOSort!$E:$E,$E164,Cal_BOSort!$G:$G,$G164,Cal_BOSort!$I:$I,$H164)</f>
        <v>0</v>
      </c>
      <c r="AF164" s="18">
        <f>SUMIFS(Cal_BOSort!AF:AF,Cal_BOSort!$E:$E,$E164,Cal_BOSort!$G:$G,$G164,Cal_BOSort!$I:$I,$H164)</f>
        <v>0</v>
      </c>
      <c r="AG164" s="18">
        <f>SUMIFS(Cal_BOSort!AG:AG,Cal_BOSort!$E:$E,$E164,Cal_BOSort!$G:$G,$G164,Cal_BOSort!$I:$I,$H164)</f>
        <v>0</v>
      </c>
      <c r="AH164" s="18">
        <f>SUMIFS(Cal_BOSort!AH:AH,Cal_BOSort!$E:$E,$E164,Cal_BOSort!$G:$G,$G164,Cal_BOSort!$I:$I,$H164)</f>
        <v>0</v>
      </c>
      <c r="AI164" s="18">
        <f>SUMIFS(Cal_BOSort!AI:AI,Cal_BOSort!$E:$E,$E164,Cal_BOSort!$G:$G,$G164,Cal_BOSort!$I:$I,$H164)</f>
        <v>0</v>
      </c>
      <c r="AJ164" s="18">
        <f>SUMIFS(Cal_BOSort!AJ:AJ,Cal_BOSort!$E:$E,$E164,Cal_BOSort!$G:$G,$G164,Cal_BOSort!$I:$I,$H164)</f>
        <v>0</v>
      </c>
      <c r="AK164" s="18">
        <f>SUMIFS(Cal_BOSort!AK:AK,Cal_BOSort!$E:$E,$E164,Cal_BOSort!$G:$G,$G164,Cal_BOSort!$I:$I,$H164)</f>
        <v>0</v>
      </c>
      <c r="AM164" s="18">
        <f t="shared" si="156"/>
        <v>0</v>
      </c>
      <c r="AN164" s="18">
        <f t="shared" si="160"/>
        <v>0</v>
      </c>
      <c r="AO164" s="18">
        <f t="shared" si="161"/>
        <v>0</v>
      </c>
      <c r="AP164" s="18">
        <f t="shared" si="157"/>
        <v>0</v>
      </c>
      <c r="AQ164" s="18">
        <f t="shared" si="158"/>
        <v>0</v>
      </c>
      <c r="AR164" s="18">
        <f t="shared" si="159"/>
        <v>0</v>
      </c>
    </row>
    <row r="165" spans="3:60">
      <c r="D165" s="3">
        <v>22</v>
      </c>
      <c r="E165" s="3" t="s">
        <v>26</v>
      </c>
      <c r="F165" s="101">
        <f>IFERROR(VLOOKUP($D165,Cal_BOSort!$D$456:$I$675,3,FALSE),0)</f>
        <v>0</v>
      </c>
      <c r="G165" s="101">
        <f>IFERROR(VLOOKUP($D165,Cal_BOSort!$D$456:$I$675,4,FALSE),0)</f>
        <v>0</v>
      </c>
      <c r="H165" s="101">
        <f>IFERROR(VLOOKUP($D165,Cal_BOSort!$D$456:$I$675,6,FALSE),0)</f>
        <v>0</v>
      </c>
      <c r="I165" s="102">
        <f>IFERROR(AVERAGEIFS(Cal_Decisions!$M:$M,Cal_Decisions!$E:$E,$E165,Cal_Decisions!$G:$G,$G165,Cal_Decisions!$I:$I,$H165),0)</f>
        <v>0</v>
      </c>
      <c r="L165" s="3" t="s">
        <v>106</v>
      </c>
      <c r="R165" s="14"/>
      <c r="T165" s="18"/>
      <c r="U165" s="18"/>
      <c r="V165" s="18"/>
      <c r="W165" s="18"/>
      <c r="X165" s="18"/>
      <c r="Y165" s="18">
        <f>SUMIFS(Cal_BOSort!Y:Y,Cal_BOSort!$E:$E,$E165,Cal_BOSort!$G:$G,$G165,Cal_BOSort!$I:$I,$H165)</f>
        <v>0</v>
      </c>
      <c r="Z165" s="18">
        <f>SUMIFS(Cal_BOSort!Z:Z,Cal_BOSort!$E:$E,$E165,Cal_BOSort!$G:$G,$G165,Cal_BOSort!$I:$I,$H165)</f>
        <v>0</v>
      </c>
      <c r="AA165" s="18">
        <f>SUMIFS(Cal_BOSort!AA:AA,Cal_BOSort!$E:$E,$E165,Cal_BOSort!$G:$G,$G165,Cal_BOSort!$I:$I,$H165)</f>
        <v>0</v>
      </c>
      <c r="AB165" s="18">
        <f>SUMIFS(Cal_BOSort!AB:AB,Cal_BOSort!$E:$E,$E165,Cal_BOSort!$G:$G,$G165,Cal_BOSort!$I:$I,$H165)</f>
        <v>0</v>
      </c>
      <c r="AC165" s="18">
        <f>SUMIFS(Cal_BOSort!AC:AC,Cal_BOSort!$E:$E,$E165,Cal_BOSort!$G:$G,$G165,Cal_BOSort!$I:$I,$H165)</f>
        <v>0</v>
      </c>
      <c r="AD165" s="18">
        <f>SUMIFS(Cal_BOSort!AD:AD,Cal_BOSort!$E:$E,$E165,Cal_BOSort!$G:$G,$G165,Cal_BOSort!$I:$I,$H165)</f>
        <v>0</v>
      </c>
      <c r="AE165" s="18">
        <f>SUMIFS(Cal_BOSort!AE:AE,Cal_BOSort!$E:$E,$E165,Cal_BOSort!$G:$G,$G165,Cal_BOSort!$I:$I,$H165)</f>
        <v>0</v>
      </c>
      <c r="AF165" s="18">
        <f>SUMIFS(Cal_BOSort!AF:AF,Cal_BOSort!$E:$E,$E165,Cal_BOSort!$G:$G,$G165,Cal_BOSort!$I:$I,$H165)</f>
        <v>0</v>
      </c>
      <c r="AG165" s="18">
        <f>SUMIFS(Cal_BOSort!AG:AG,Cal_BOSort!$E:$E,$E165,Cal_BOSort!$G:$G,$G165,Cal_BOSort!$I:$I,$H165)</f>
        <v>0</v>
      </c>
      <c r="AH165" s="18">
        <f>SUMIFS(Cal_BOSort!AH:AH,Cal_BOSort!$E:$E,$E165,Cal_BOSort!$G:$G,$G165,Cal_BOSort!$I:$I,$H165)</f>
        <v>0</v>
      </c>
      <c r="AI165" s="18">
        <f>SUMIFS(Cal_BOSort!AI:AI,Cal_BOSort!$E:$E,$E165,Cal_BOSort!$G:$G,$G165,Cal_BOSort!$I:$I,$H165)</f>
        <v>0</v>
      </c>
      <c r="AJ165" s="18">
        <f>SUMIFS(Cal_BOSort!AJ:AJ,Cal_BOSort!$E:$E,$E165,Cal_BOSort!$G:$G,$G165,Cal_BOSort!$I:$I,$H165)</f>
        <v>0</v>
      </c>
      <c r="AK165" s="18">
        <f>SUMIFS(Cal_BOSort!AK:AK,Cal_BOSort!$E:$E,$E165,Cal_BOSort!$G:$G,$G165,Cal_BOSort!$I:$I,$H165)</f>
        <v>0</v>
      </c>
      <c r="AM165" s="18">
        <f t="shared" si="156"/>
        <v>0</v>
      </c>
      <c r="AN165" s="18">
        <f t="shared" si="160"/>
        <v>0</v>
      </c>
      <c r="AO165" s="18">
        <f t="shared" si="161"/>
        <v>0</v>
      </c>
      <c r="AP165" s="18">
        <f t="shared" si="157"/>
        <v>0</v>
      </c>
      <c r="AQ165" s="18">
        <f t="shared" si="158"/>
        <v>0</v>
      </c>
      <c r="AR165" s="18">
        <f t="shared" si="159"/>
        <v>0</v>
      </c>
    </row>
    <row r="166" spans="3:60">
      <c r="D166" s="3">
        <v>23</v>
      </c>
      <c r="E166" s="3" t="s">
        <v>26</v>
      </c>
      <c r="F166" s="101">
        <f>IFERROR(VLOOKUP($D166,Cal_BOSort!$D$456:$I$675,3,FALSE),0)</f>
        <v>0</v>
      </c>
      <c r="G166" s="101">
        <f>IFERROR(VLOOKUP($D166,Cal_BOSort!$D$456:$I$675,4,FALSE),0)</f>
        <v>0</v>
      </c>
      <c r="H166" s="101">
        <f>IFERROR(VLOOKUP($D166,Cal_BOSort!$D$456:$I$675,6,FALSE),0)</f>
        <v>0</v>
      </c>
      <c r="I166" s="102">
        <f>IFERROR(AVERAGEIFS(Cal_Decisions!$M:$M,Cal_Decisions!$E:$E,$E166,Cal_Decisions!$G:$G,$G166,Cal_Decisions!$I:$I,$H166),0)</f>
        <v>0</v>
      </c>
      <c r="L166" s="3" t="s">
        <v>106</v>
      </c>
      <c r="R166" s="14"/>
      <c r="T166" s="18"/>
      <c r="U166" s="18"/>
      <c r="V166" s="18"/>
      <c r="W166" s="18"/>
      <c r="X166" s="18"/>
      <c r="Y166" s="18">
        <f>SUMIFS(Cal_BOSort!Y:Y,Cal_BOSort!$E:$E,$E166,Cal_BOSort!$G:$G,$G166,Cal_BOSort!$I:$I,$H166)</f>
        <v>0</v>
      </c>
      <c r="Z166" s="18">
        <f>SUMIFS(Cal_BOSort!Z:Z,Cal_BOSort!$E:$E,$E166,Cal_BOSort!$G:$G,$G166,Cal_BOSort!$I:$I,$H166)</f>
        <v>0</v>
      </c>
      <c r="AA166" s="18">
        <f>SUMIFS(Cal_BOSort!AA:AA,Cal_BOSort!$E:$E,$E166,Cal_BOSort!$G:$G,$G166,Cal_BOSort!$I:$I,$H166)</f>
        <v>0</v>
      </c>
      <c r="AB166" s="18">
        <f>SUMIFS(Cal_BOSort!AB:AB,Cal_BOSort!$E:$E,$E166,Cal_BOSort!$G:$G,$G166,Cal_BOSort!$I:$I,$H166)</f>
        <v>0</v>
      </c>
      <c r="AC166" s="18">
        <f>SUMIFS(Cal_BOSort!AC:AC,Cal_BOSort!$E:$E,$E166,Cal_BOSort!$G:$G,$G166,Cal_BOSort!$I:$I,$H166)</f>
        <v>0</v>
      </c>
      <c r="AD166" s="18">
        <f>SUMIFS(Cal_BOSort!AD:AD,Cal_BOSort!$E:$E,$E166,Cal_BOSort!$G:$G,$G166,Cal_BOSort!$I:$I,$H166)</f>
        <v>0</v>
      </c>
      <c r="AE166" s="18">
        <f>SUMIFS(Cal_BOSort!AE:AE,Cal_BOSort!$E:$E,$E166,Cal_BOSort!$G:$G,$G166,Cal_BOSort!$I:$I,$H166)</f>
        <v>0</v>
      </c>
      <c r="AF166" s="18">
        <f>SUMIFS(Cal_BOSort!AF:AF,Cal_BOSort!$E:$E,$E166,Cal_BOSort!$G:$G,$G166,Cal_BOSort!$I:$I,$H166)</f>
        <v>0</v>
      </c>
      <c r="AG166" s="18">
        <f>SUMIFS(Cal_BOSort!AG:AG,Cal_BOSort!$E:$E,$E166,Cal_BOSort!$G:$G,$G166,Cal_BOSort!$I:$I,$H166)</f>
        <v>0</v>
      </c>
      <c r="AH166" s="18">
        <f>SUMIFS(Cal_BOSort!AH:AH,Cal_BOSort!$E:$E,$E166,Cal_BOSort!$G:$G,$G166,Cal_BOSort!$I:$I,$H166)</f>
        <v>0</v>
      </c>
      <c r="AI166" s="18">
        <f>SUMIFS(Cal_BOSort!AI:AI,Cal_BOSort!$E:$E,$E166,Cal_BOSort!$G:$G,$G166,Cal_BOSort!$I:$I,$H166)</f>
        <v>0</v>
      </c>
      <c r="AJ166" s="18">
        <f>SUMIFS(Cal_BOSort!AJ:AJ,Cal_BOSort!$E:$E,$E166,Cal_BOSort!$G:$G,$G166,Cal_BOSort!$I:$I,$H166)</f>
        <v>0</v>
      </c>
      <c r="AK166" s="18">
        <f>SUMIFS(Cal_BOSort!AK:AK,Cal_BOSort!$E:$E,$E166,Cal_BOSort!$G:$G,$G166,Cal_BOSort!$I:$I,$H166)</f>
        <v>0</v>
      </c>
      <c r="AM166" s="18">
        <f t="shared" si="156"/>
        <v>0</v>
      </c>
      <c r="AN166" s="18">
        <f t="shared" si="160"/>
        <v>0</v>
      </c>
      <c r="AO166" s="18">
        <f t="shared" si="161"/>
        <v>0</v>
      </c>
      <c r="AP166" s="18">
        <f t="shared" si="157"/>
        <v>0</v>
      </c>
      <c r="AQ166" s="18">
        <f t="shared" si="158"/>
        <v>0</v>
      </c>
      <c r="AR166" s="18">
        <f t="shared" si="159"/>
        <v>0</v>
      </c>
    </row>
    <row r="167" spans="3:60">
      <c r="D167" s="3">
        <v>24</v>
      </c>
      <c r="E167" s="3" t="s">
        <v>26</v>
      </c>
      <c r="F167" s="101">
        <f>IFERROR(VLOOKUP($D167,Cal_BOSort!$D$456:$I$675,3,FALSE),0)</f>
        <v>0</v>
      </c>
      <c r="G167" s="101">
        <f>IFERROR(VLOOKUP($D167,Cal_BOSort!$D$456:$I$675,4,FALSE),0)</f>
        <v>0</v>
      </c>
      <c r="H167" s="101">
        <f>IFERROR(VLOOKUP($D167,Cal_BOSort!$D$456:$I$675,6,FALSE),0)</f>
        <v>0</v>
      </c>
      <c r="I167" s="102">
        <f>IFERROR(AVERAGEIFS(Cal_Decisions!$M:$M,Cal_Decisions!$E:$E,$E167,Cal_Decisions!$G:$G,$G167,Cal_Decisions!$I:$I,$H167),0)</f>
        <v>0</v>
      </c>
      <c r="L167" s="3" t="s">
        <v>106</v>
      </c>
      <c r="R167" s="14"/>
      <c r="T167" s="18"/>
      <c r="U167" s="18"/>
      <c r="V167" s="18"/>
      <c r="W167" s="18"/>
      <c r="X167" s="18"/>
      <c r="Y167" s="18">
        <f>SUMIFS(Cal_BOSort!Y:Y,Cal_BOSort!$E:$E,$E167,Cal_BOSort!$G:$G,$G167,Cal_BOSort!$I:$I,$H167)</f>
        <v>0</v>
      </c>
      <c r="Z167" s="18">
        <f>SUMIFS(Cal_BOSort!Z:Z,Cal_BOSort!$E:$E,$E167,Cal_BOSort!$G:$G,$G167,Cal_BOSort!$I:$I,$H167)</f>
        <v>0</v>
      </c>
      <c r="AA167" s="18">
        <f>SUMIFS(Cal_BOSort!AA:AA,Cal_BOSort!$E:$E,$E167,Cal_BOSort!$G:$G,$G167,Cal_BOSort!$I:$I,$H167)</f>
        <v>0</v>
      </c>
      <c r="AB167" s="18">
        <f>SUMIFS(Cal_BOSort!AB:AB,Cal_BOSort!$E:$E,$E167,Cal_BOSort!$G:$G,$G167,Cal_BOSort!$I:$I,$H167)</f>
        <v>0</v>
      </c>
      <c r="AC167" s="18">
        <f>SUMIFS(Cal_BOSort!AC:AC,Cal_BOSort!$E:$E,$E167,Cal_BOSort!$G:$G,$G167,Cal_BOSort!$I:$I,$H167)</f>
        <v>0</v>
      </c>
      <c r="AD167" s="18">
        <f>SUMIFS(Cal_BOSort!AD:AD,Cal_BOSort!$E:$E,$E167,Cal_BOSort!$G:$G,$G167,Cal_BOSort!$I:$I,$H167)</f>
        <v>0</v>
      </c>
      <c r="AE167" s="18">
        <f>SUMIFS(Cal_BOSort!AE:AE,Cal_BOSort!$E:$E,$E167,Cal_BOSort!$G:$G,$G167,Cal_BOSort!$I:$I,$H167)</f>
        <v>0</v>
      </c>
      <c r="AF167" s="18">
        <f>SUMIFS(Cal_BOSort!AF:AF,Cal_BOSort!$E:$E,$E167,Cal_BOSort!$G:$G,$G167,Cal_BOSort!$I:$I,$H167)</f>
        <v>0</v>
      </c>
      <c r="AG167" s="18">
        <f>SUMIFS(Cal_BOSort!AG:AG,Cal_BOSort!$E:$E,$E167,Cal_BOSort!$G:$G,$G167,Cal_BOSort!$I:$I,$H167)</f>
        <v>0</v>
      </c>
      <c r="AH167" s="18">
        <f>SUMIFS(Cal_BOSort!AH:AH,Cal_BOSort!$E:$E,$E167,Cal_BOSort!$G:$G,$G167,Cal_BOSort!$I:$I,$H167)</f>
        <v>0</v>
      </c>
      <c r="AI167" s="18">
        <f>SUMIFS(Cal_BOSort!AI:AI,Cal_BOSort!$E:$E,$E167,Cal_BOSort!$G:$G,$G167,Cal_BOSort!$I:$I,$H167)</f>
        <v>0</v>
      </c>
      <c r="AJ167" s="18">
        <f>SUMIFS(Cal_BOSort!AJ:AJ,Cal_BOSort!$E:$E,$E167,Cal_BOSort!$G:$G,$G167,Cal_BOSort!$I:$I,$H167)</f>
        <v>0</v>
      </c>
      <c r="AK167" s="18">
        <f>SUMIFS(Cal_BOSort!AK:AK,Cal_BOSort!$E:$E,$E167,Cal_BOSort!$G:$G,$G167,Cal_BOSort!$I:$I,$H167)</f>
        <v>0</v>
      </c>
      <c r="AM167" s="18">
        <f t="shared" si="156"/>
        <v>0</v>
      </c>
      <c r="AN167" s="18">
        <f t="shared" si="160"/>
        <v>0</v>
      </c>
      <c r="AO167" s="18">
        <f t="shared" si="161"/>
        <v>0</v>
      </c>
      <c r="AP167" s="18">
        <f t="shared" si="157"/>
        <v>0</v>
      </c>
      <c r="AQ167" s="18">
        <f t="shared" si="158"/>
        <v>0</v>
      </c>
      <c r="AR167" s="18">
        <f t="shared" si="159"/>
        <v>0</v>
      </c>
    </row>
    <row r="168" spans="3:60">
      <c r="D168" s="3">
        <v>25</v>
      </c>
      <c r="E168" s="3" t="s">
        <v>26</v>
      </c>
      <c r="F168" s="101">
        <f>IFERROR(VLOOKUP($D168,Cal_BOSort!$D$456:$I$675,3,FALSE),0)</f>
        <v>0</v>
      </c>
      <c r="G168" s="101">
        <f>IFERROR(VLOOKUP($D168,Cal_BOSort!$D$456:$I$675,4,FALSE),0)</f>
        <v>0</v>
      </c>
      <c r="H168" s="101">
        <f>IFERROR(VLOOKUP($D168,Cal_BOSort!$D$456:$I$675,6,FALSE),0)</f>
        <v>0</v>
      </c>
      <c r="I168" s="102">
        <f>IFERROR(AVERAGEIFS(Cal_Decisions!$M:$M,Cal_Decisions!$E:$E,$E168,Cal_Decisions!$G:$G,$G168,Cal_Decisions!$I:$I,$H168),0)</f>
        <v>0</v>
      </c>
      <c r="L168" s="3" t="s">
        <v>106</v>
      </c>
      <c r="R168" s="14"/>
      <c r="T168" s="18"/>
      <c r="U168" s="18"/>
      <c r="V168" s="18"/>
      <c r="W168" s="18"/>
      <c r="X168" s="18"/>
      <c r="Y168" s="18">
        <f>SUMIFS(Cal_BOSort!Y:Y,Cal_BOSort!$E:$E,$E168,Cal_BOSort!$G:$G,$G168,Cal_BOSort!$I:$I,$H168)</f>
        <v>0</v>
      </c>
      <c r="Z168" s="18">
        <f>SUMIFS(Cal_BOSort!Z:Z,Cal_BOSort!$E:$E,$E168,Cal_BOSort!$G:$G,$G168,Cal_BOSort!$I:$I,$H168)</f>
        <v>0</v>
      </c>
      <c r="AA168" s="18">
        <f>SUMIFS(Cal_BOSort!AA:AA,Cal_BOSort!$E:$E,$E168,Cal_BOSort!$G:$G,$G168,Cal_BOSort!$I:$I,$H168)</f>
        <v>0</v>
      </c>
      <c r="AB168" s="18">
        <f>SUMIFS(Cal_BOSort!AB:AB,Cal_BOSort!$E:$E,$E168,Cal_BOSort!$G:$G,$G168,Cal_BOSort!$I:$I,$H168)</f>
        <v>0</v>
      </c>
      <c r="AC168" s="18">
        <f>SUMIFS(Cal_BOSort!AC:AC,Cal_BOSort!$E:$E,$E168,Cal_BOSort!$G:$G,$G168,Cal_BOSort!$I:$I,$H168)</f>
        <v>0</v>
      </c>
      <c r="AD168" s="18">
        <f>SUMIFS(Cal_BOSort!AD:AD,Cal_BOSort!$E:$E,$E168,Cal_BOSort!$G:$G,$G168,Cal_BOSort!$I:$I,$H168)</f>
        <v>0</v>
      </c>
      <c r="AE168" s="18">
        <f>SUMIFS(Cal_BOSort!AE:AE,Cal_BOSort!$E:$E,$E168,Cal_BOSort!$G:$G,$G168,Cal_BOSort!$I:$I,$H168)</f>
        <v>0</v>
      </c>
      <c r="AF168" s="18">
        <f>SUMIFS(Cal_BOSort!AF:AF,Cal_BOSort!$E:$E,$E168,Cal_BOSort!$G:$G,$G168,Cal_BOSort!$I:$I,$H168)</f>
        <v>0</v>
      </c>
      <c r="AG168" s="18">
        <f>SUMIFS(Cal_BOSort!AG:AG,Cal_BOSort!$E:$E,$E168,Cal_BOSort!$G:$G,$G168,Cal_BOSort!$I:$I,$H168)</f>
        <v>0</v>
      </c>
      <c r="AH168" s="18">
        <f>SUMIFS(Cal_BOSort!AH:AH,Cal_BOSort!$E:$E,$E168,Cal_BOSort!$G:$G,$G168,Cal_BOSort!$I:$I,$H168)</f>
        <v>0</v>
      </c>
      <c r="AI168" s="18">
        <f>SUMIFS(Cal_BOSort!AI:AI,Cal_BOSort!$E:$E,$E168,Cal_BOSort!$G:$G,$G168,Cal_BOSort!$I:$I,$H168)</f>
        <v>0</v>
      </c>
      <c r="AJ168" s="18">
        <f>SUMIFS(Cal_BOSort!AJ:AJ,Cal_BOSort!$E:$E,$E168,Cal_BOSort!$G:$G,$G168,Cal_BOSort!$I:$I,$H168)</f>
        <v>0</v>
      </c>
      <c r="AK168" s="18">
        <f>SUMIFS(Cal_BOSort!AK:AK,Cal_BOSort!$E:$E,$E168,Cal_BOSort!$G:$G,$G168,Cal_BOSort!$I:$I,$H168)</f>
        <v>0</v>
      </c>
      <c r="AM168" s="18">
        <f t="shared" si="156"/>
        <v>0</v>
      </c>
      <c r="AN168" s="18">
        <f t="shared" si="160"/>
        <v>0</v>
      </c>
      <c r="AO168" s="18">
        <f t="shared" si="161"/>
        <v>0</v>
      </c>
      <c r="AP168" s="18">
        <f t="shared" si="157"/>
        <v>0</v>
      </c>
      <c r="AQ168" s="18">
        <f t="shared" si="158"/>
        <v>0</v>
      </c>
      <c r="AR168" s="18">
        <f t="shared" si="159"/>
        <v>0</v>
      </c>
    </row>
    <row r="169" spans="3:60">
      <c r="D169" s="3">
        <v>26</v>
      </c>
      <c r="E169" s="3" t="s">
        <v>26</v>
      </c>
      <c r="F169" s="101">
        <f>IFERROR(VLOOKUP($D169,Cal_BOSort!$D$456:$I$675,3,FALSE),0)</f>
        <v>0</v>
      </c>
      <c r="G169" s="101">
        <f>IFERROR(VLOOKUP($D169,Cal_BOSort!$D$456:$I$675,4,FALSE),0)</f>
        <v>0</v>
      </c>
      <c r="H169" s="101">
        <f>IFERROR(VLOOKUP($D169,Cal_BOSort!$D$456:$I$675,6,FALSE),0)</f>
        <v>0</v>
      </c>
      <c r="I169" s="102">
        <f>IFERROR(AVERAGEIFS(Cal_Decisions!$M:$M,Cal_Decisions!$E:$E,$E169,Cal_Decisions!$G:$G,$G169,Cal_Decisions!$I:$I,$H169),0)</f>
        <v>0</v>
      </c>
      <c r="L169" s="3" t="s">
        <v>106</v>
      </c>
      <c r="R169" s="14"/>
      <c r="T169" s="18"/>
      <c r="U169" s="18"/>
      <c r="V169" s="18"/>
      <c r="W169" s="18"/>
      <c r="X169" s="18"/>
      <c r="Y169" s="18">
        <f>SUMIFS(Cal_BOSort!Y:Y,Cal_BOSort!$E:$E,$E169,Cal_BOSort!$G:$G,$G169,Cal_BOSort!$I:$I,$H169)</f>
        <v>0</v>
      </c>
      <c r="Z169" s="18">
        <f>SUMIFS(Cal_BOSort!Z:Z,Cal_BOSort!$E:$E,$E169,Cal_BOSort!$G:$G,$G169,Cal_BOSort!$I:$I,$H169)</f>
        <v>0</v>
      </c>
      <c r="AA169" s="18">
        <f>SUMIFS(Cal_BOSort!AA:AA,Cal_BOSort!$E:$E,$E169,Cal_BOSort!$G:$G,$G169,Cal_BOSort!$I:$I,$H169)</f>
        <v>0</v>
      </c>
      <c r="AB169" s="18">
        <f>SUMIFS(Cal_BOSort!AB:AB,Cal_BOSort!$E:$E,$E169,Cal_BOSort!$G:$G,$G169,Cal_BOSort!$I:$I,$H169)</f>
        <v>0</v>
      </c>
      <c r="AC169" s="18">
        <f>SUMIFS(Cal_BOSort!AC:AC,Cal_BOSort!$E:$E,$E169,Cal_BOSort!$G:$G,$G169,Cal_BOSort!$I:$I,$H169)</f>
        <v>0</v>
      </c>
      <c r="AD169" s="18">
        <f>SUMIFS(Cal_BOSort!AD:AD,Cal_BOSort!$E:$E,$E169,Cal_BOSort!$G:$G,$G169,Cal_BOSort!$I:$I,$H169)</f>
        <v>0</v>
      </c>
      <c r="AE169" s="18">
        <f>SUMIFS(Cal_BOSort!AE:AE,Cal_BOSort!$E:$E,$E169,Cal_BOSort!$G:$G,$G169,Cal_BOSort!$I:$I,$H169)</f>
        <v>0</v>
      </c>
      <c r="AF169" s="18">
        <f>SUMIFS(Cal_BOSort!AF:AF,Cal_BOSort!$E:$E,$E169,Cal_BOSort!$G:$G,$G169,Cal_BOSort!$I:$I,$H169)</f>
        <v>0</v>
      </c>
      <c r="AG169" s="18">
        <f>SUMIFS(Cal_BOSort!AG:AG,Cal_BOSort!$E:$E,$E169,Cal_BOSort!$G:$G,$G169,Cal_BOSort!$I:$I,$H169)</f>
        <v>0</v>
      </c>
      <c r="AH169" s="18">
        <f>SUMIFS(Cal_BOSort!AH:AH,Cal_BOSort!$E:$E,$E169,Cal_BOSort!$G:$G,$G169,Cal_BOSort!$I:$I,$H169)</f>
        <v>0</v>
      </c>
      <c r="AI169" s="18">
        <f>SUMIFS(Cal_BOSort!AI:AI,Cal_BOSort!$E:$E,$E169,Cal_BOSort!$G:$G,$G169,Cal_BOSort!$I:$I,$H169)</f>
        <v>0</v>
      </c>
      <c r="AJ169" s="18">
        <f>SUMIFS(Cal_BOSort!AJ:AJ,Cal_BOSort!$E:$E,$E169,Cal_BOSort!$G:$G,$G169,Cal_BOSort!$I:$I,$H169)</f>
        <v>0</v>
      </c>
      <c r="AK169" s="18">
        <f>SUMIFS(Cal_BOSort!AK:AK,Cal_BOSort!$E:$E,$E169,Cal_BOSort!$G:$G,$G169,Cal_BOSort!$I:$I,$H169)</f>
        <v>0</v>
      </c>
      <c r="AM169" s="18">
        <f t="shared" si="156"/>
        <v>0</v>
      </c>
      <c r="AN169" s="18">
        <f t="shared" si="160"/>
        <v>0</v>
      </c>
      <c r="AO169" s="18">
        <f t="shared" si="161"/>
        <v>0</v>
      </c>
      <c r="AP169" s="18">
        <f t="shared" si="157"/>
        <v>0</v>
      </c>
      <c r="AQ169" s="18">
        <f t="shared" si="158"/>
        <v>0</v>
      </c>
      <c r="AR169" s="18">
        <f t="shared" si="159"/>
        <v>0</v>
      </c>
    </row>
    <row r="170" spans="3:60">
      <c r="D170" s="3">
        <v>27</v>
      </c>
      <c r="E170" s="3" t="s">
        <v>26</v>
      </c>
      <c r="F170" s="101">
        <f>IFERROR(VLOOKUP($D170,Cal_BOSort!$D$456:$I$675,3,FALSE),0)</f>
        <v>0</v>
      </c>
      <c r="G170" s="101">
        <f>IFERROR(VLOOKUP($D170,Cal_BOSort!$D$456:$I$675,4,FALSE),0)</f>
        <v>0</v>
      </c>
      <c r="H170" s="101">
        <f>IFERROR(VLOOKUP($D170,Cal_BOSort!$D$456:$I$675,6,FALSE),0)</f>
        <v>0</v>
      </c>
      <c r="I170" s="102">
        <f>IFERROR(AVERAGEIFS(Cal_Decisions!$M:$M,Cal_Decisions!$E:$E,$E170,Cal_Decisions!$G:$G,$G170,Cal_Decisions!$I:$I,$H170),0)</f>
        <v>0</v>
      </c>
      <c r="L170" s="3" t="s">
        <v>106</v>
      </c>
      <c r="R170" s="14"/>
      <c r="T170" s="18"/>
      <c r="U170" s="18"/>
      <c r="V170" s="18"/>
      <c r="W170" s="18"/>
      <c r="X170" s="18"/>
      <c r="Y170" s="18">
        <f>SUMIFS(Cal_BOSort!Y:Y,Cal_BOSort!$E:$E,$E170,Cal_BOSort!$G:$G,$G170,Cal_BOSort!$I:$I,$H170)</f>
        <v>0</v>
      </c>
      <c r="Z170" s="18">
        <f>SUMIFS(Cal_BOSort!Z:Z,Cal_BOSort!$E:$E,$E170,Cal_BOSort!$G:$G,$G170,Cal_BOSort!$I:$I,$H170)</f>
        <v>0</v>
      </c>
      <c r="AA170" s="18">
        <f>SUMIFS(Cal_BOSort!AA:AA,Cal_BOSort!$E:$E,$E170,Cal_BOSort!$G:$G,$G170,Cal_BOSort!$I:$I,$H170)</f>
        <v>0</v>
      </c>
      <c r="AB170" s="18">
        <f>SUMIFS(Cal_BOSort!AB:AB,Cal_BOSort!$E:$E,$E170,Cal_BOSort!$G:$G,$G170,Cal_BOSort!$I:$I,$H170)</f>
        <v>0</v>
      </c>
      <c r="AC170" s="18">
        <f>SUMIFS(Cal_BOSort!AC:AC,Cal_BOSort!$E:$E,$E170,Cal_BOSort!$G:$G,$G170,Cal_BOSort!$I:$I,$H170)</f>
        <v>0</v>
      </c>
      <c r="AD170" s="18">
        <f>SUMIFS(Cal_BOSort!AD:AD,Cal_BOSort!$E:$E,$E170,Cal_BOSort!$G:$G,$G170,Cal_BOSort!$I:$I,$H170)</f>
        <v>0</v>
      </c>
      <c r="AE170" s="18">
        <f>SUMIFS(Cal_BOSort!AE:AE,Cal_BOSort!$E:$E,$E170,Cal_BOSort!$G:$G,$G170,Cal_BOSort!$I:$I,$H170)</f>
        <v>0</v>
      </c>
      <c r="AF170" s="18">
        <f>SUMIFS(Cal_BOSort!AF:AF,Cal_BOSort!$E:$E,$E170,Cal_BOSort!$G:$G,$G170,Cal_BOSort!$I:$I,$H170)</f>
        <v>0</v>
      </c>
      <c r="AG170" s="18">
        <f>SUMIFS(Cal_BOSort!AG:AG,Cal_BOSort!$E:$E,$E170,Cal_BOSort!$G:$G,$G170,Cal_BOSort!$I:$I,$H170)</f>
        <v>0</v>
      </c>
      <c r="AH170" s="18">
        <f>SUMIFS(Cal_BOSort!AH:AH,Cal_BOSort!$E:$E,$E170,Cal_BOSort!$G:$G,$G170,Cal_BOSort!$I:$I,$H170)</f>
        <v>0</v>
      </c>
      <c r="AI170" s="18">
        <f>SUMIFS(Cal_BOSort!AI:AI,Cal_BOSort!$E:$E,$E170,Cal_BOSort!$G:$G,$G170,Cal_BOSort!$I:$I,$H170)</f>
        <v>0</v>
      </c>
      <c r="AJ170" s="18">
        <f>SUMIFS(Cal_BOSort!AJ:AJ,Cal_BOSort!$E:$E,$E170,Cal_BOSort!$G:$G,$G170,Cal_BOSort!$I:$I,$H170)</f>
        <v>0</v>
      </c>
      <c r="AK170" s="18">
        <f>SUMIFS(Cal_BOSort!AK:AK,Cal_BOSort!$E:$E,$E170,Cal_BOSort!$G:$G,$G170,Cal_BOSort!$I:$I,$H170)</f>
        <v>0</v>
      </c>
      <c r="AM170" s="18">
        <f t="shared" si="156"/>
        <v>0</v>
      </c>
      <c r="AN170" s="18">
        <f t="shared" si="160"/>
        <v>0</v>
      </c>
      <c r="AO170" s="18">
        <f t="shared" si="161"/>
        <v>0</v>
      </c>
      <c r="AP170" s="18">
        <f t="shared" si="157"/>
        <v>0</v>
      </c>
      <c r="AQ170" s="18">
        <f t="shared" si="158"/>
        <v>0</v>
      </c>
      <c r="AR170" s="18">
        <f t="shared" si="159"/>
        <v>0</v>
      </c>
    </row>
    <row r="171" spans="3:60">
      <c r="D171" s="3">
        <v>28</v>
      </c>
      <c r="E171" s="3" t="s">
        <v>26</v>
      </c>
      <c r="F171" s="101">
        <f>IFERROR(VLOOKUP($D171,Cal_BOSort!$D$456:$I$675,3,FALSE),0)</f>
        <v>0</v>
      </c>
      <c r="G171" s="101">
        <f>IFERROR(VLOOKUP($D171,Cal_BOSort!$D$456:$I$675,4,FALSE),0)</f>
        <v>0</v>
      </c>
      <c r="H171" s="101">
        <f>IFERROR(VLOOKUP($D171,Cal_BOSort!$D$456:$I$675,6,FALSE),0)</f>
        <v>0</v>
      </c>
      <c r="I171" s="102">
        <f>IFERROR(AVERAGEIFS(Cal_Decisions!$M:$M,Cal_Decisions!$E:$E,$E171,Cal_Decisions!$G:$G,$G171,Cal_Decisions!$I:$I,$H171),0)</f>
        <v>0</v>
      </c>
      <c r="L171" s="3" t="s">
        <v>106</v>
      </c>
      <c r="R171" s="14"/>
      <c r="T171" s="18"/>
      <c r="U171" s="18"/>
      <c r="V171" s="18"/>
      <c r="W171" s="18"/>
      <c r="X171" s="18"/>
      <c r="Y171" s="18">
        <f>SUMIFS(Cal_BOSort!Y:Y,Cal_BOSort!$E:$E,$E171,Cal_BOSort!$G:$G,$G171,Cal_BOSort!$I:$I,$H171)</f>
        <v>0</v>
      </c>
      <c r="Z171" s="18">
        <f>SUMIFS(Cal_BOSort!Z:Z,Cal_BOSort!$E:$E,$E171,Cal_BOSort!$G:$G,$G171,Cal_BOSort!$I:$I,$H171)</f>
        <v>0</v>
      </c>
      <c r="AA171" s="18">
        <f>SUMIFS(Cal_BOSort!AA:AA,Cal_BOSort!$E:$E,$E171,Cal_BOSort!$G:$G,$G171,Cal_BOSort!$I:$I,$H171)</f>
        <v>0</v>
      </c>
      <c r="AB171" s="18">
        <f>SUMIFS(Cal_BOSort!AB:AB,Cal_BOSort!$E:$E,$E171,Cal_BOSort!$G:$G,$G171,Cal_BOSort!$I:$I,$H171)</f>
        <v>0</v>
      </c>
      <c r="AC171" s="18">
        <f>SUMIFS(Cal_BOSort!AC:AC,Cal_BOSort!$E:$E,$E171,Cal_BOSort!$G:$G,$G171,Cal_BOSort!$I:$I,$H171)</f>
        <v>0</v>
      </c>
      <c r="AD171" s="18">
        <f>SUMIFS(Cal_BOSort!AD:AD,Cal_BOSort!$E:$E,$E171,Cal_BOSort!$G:$G,$G171,Cal_BOSort!$I:$I,$H171)</f>
        <v>0</v>
      </c>
      <c r="AE171" s="18">
        <f>SUMIFS(Cal_BOSort!AE:AE,Cal_BOSort!$E:$E,$E171,Cal_BOSort!$G:$G,$G171,Cal_BOSort!$I:$I,$H171)</f>
        <v>0</v>
      </c>
      <c r="AF171" s="18">
        <f>SUMIFS(Cal_BOSort!AF:AF,Cal_BOSort!$E:$E,$E171,Cal_BOSort!$G:$G,$G171,Cal_BOSort!$I:$I,$H171)</f>
        <v>0</v>
      </c>
      <c r="AG171" s="18">
        <f>SUMIFS(Cal_BOSort!AG:AG,Cal_BOSort!$E:$E,$E171,Cal_BOSort!$G:$G,$G171,Cal_BOSort!$I:$I,$H171)</f>
        <v>0</v>
      </c>
      <c r="AH171" s="18">
        <f>SUMIFS(Cal_BOSort!AH:AH,Cal_BOSort!$E:$E,$E171,Cal_BOSort!$G:$G,$G171,Cal_BOSort!$I:$I,$H171)</f>
        <v>0</v>
      </c>
      <c r="AI171" s="18">
        <f>SUMIFS(Cal_BOSort!AI:AI,Cal_BOSort!$E:$E,$E171,Cal_BOSort!$G:$G,$G171,Cal_BOSort!$I:$I,$H171)</f>
        <v>0</v>
      </c>
      <c r="AJ171" s="18">
        <f>SUMIFS(Cal_BOSort!AJ:AJ,Cal_BOSort!$E:$E,$E171,Cal_BOSort!$G:$G,$G171,Cal_BOSort!$I:$I,$H171)</f>
        <v>0</v>
      </c>
      <c r="AK171" s="18">
        <f>SUMIFS(Cal_BOSort!AK:AK,Cal_BOSort!$E:$E,$E171,Cal_BOSort!$G:$G,$G171,Cal_BOSort!$I:$I,$H171)</f>
        <v>0</v>
      </c>
      <c r="AM171" s="18">
        <f t="shared" si="156"/>
        <v>0</v>
      </c>
      <c r="AN171" s="18">
        <f t="shared" si="160"/>
        <v>0</v>
      </c>
      <c r="AO171" s="18">
        <f t="shared" si="161"/>
        <v>0</v>
      </c>
      <c r="AP171" s="18">
        <f t="shared" si="157"/>
        <v>0</v>
      </c>
      <c r="AQ171" s="18">
        <f t="shared" si="158"/>
        <v>0</v>
      </c>
      <c r="AR171" s="18">
        <f t="shared" si="159"/>
        <v>0</v>
      </c>
    </row>
    <row r="172" spans="3:60">
      <c r="D172" s="3">
        <v>29</v>
      </c>
      <c r="E172" s="3" t="s">
        <v>26</v>
      </c>
      <c r="F172" s="101">
        <f>IFERROR(VLOOKUP($D172,Cal_BOSort!$D$456:$I$675,3,FALSE),0)</f>
        <v>0</v>
      </c>
      <c r="G172" s="101">
        <f>IFERROR(VLOOKUP($D172,Cal_BOSort!$D$456:$I$675,4,FALSE),0)</f>
        <v>0</v>
      </c>
      <c r="H172" s="101">
        <f>IFERROR(VLOOKUP($D172,Cal_BOSort!$D$456:$I$675,6,FALSE),0)</f>
        <v>0</v>
      </c>
      <c r="I172" s="102">
        <f>IFERROR(AVERAGEIFS(Cal_Decisions!$M:$M,Cal_Decisions!$E:$E,$E172,Cal_Decisions!$G:$G,$G172,Cal_Decisions!$I:$I,$H172),0)</f>
        <v>0</v>
      </c>
      <c r="L172" s="3" t="s">
        <v>106</v>
      </c>
      <c r="R172" s="14"/>
      <c r="T172" s="18"/>
      <c r="U172" s="18"/>
      <c r="V172" s="18"/>
      <c r="W172" s="18"/>
      <c r="X172" s="18"/>
      <c r="Y172" s="18">
        <f>SUMIFS(Cal_BOSort!Y:Y,Cal_BOSort!$E:$E,$E172,Cal_BOSort!$G:$G,$G172,Cal_BOSort!$I:$I,$H172)</f>
        <v>0</v>
      </c>
      <c r="Z172" s="18">
        <f>SUMIFS(Cal_BOSort!Z:Z,Cal_BOSort!$E:$E,$E172,Cal_BOSort!$G:$G,$G172,Cal_BOSort!$I:$I,$H172)</f>
        <v>0</v>
      </c>
      <c r="AA172" s="18">
        <f>SUMIFS(Cal_BOSort!AA:AA,Cal_BOSort!$E:$E,$E172,Cal_BOSort!$G:$G,$G172,Cal_BOSort!$I:$I,$H172)</f>
        <v>0</v>
      </c>
      <c r="AB172" s="18">
        <f>SUMIFS(Cal_BOSort!AB:AB,Cal_BOSort!$E:$E,$E172,Cal_BOSort!$G:$G,$G172,Cal_BOSort!$I:$I,$H172)</f>
        <v>0</v>
      </c>
      <c r="AC172" s="18">
        <f>SUMIFS(Cal_BOSort!AC:AC,Cal_BOSort!$E:$E,$E172,Cal_BOSort!$G:$G,$G172,Cal_BOSort!$I:$I,$H172)</f>
        <v>0</v>
      </c>
      <c r="AD172" s="18">
        <f>SUMIFS(Cal_BOSort!AD:AD,Cal_BOSort!$E:$E,$E172,Cal_BOSort!$G:$G,$G172,Cal_BOSort!$I:$I,$H172)</f>
        <v>0</v>
      </c>
      <c r="AE172" s="18">
        <f>SUMIFS(Cal_BOSort!AE:AE,Cal_BOSort!$E:$E,$E172,Cal_BOSort!$G:$G,$G172,Cal_BOSort!$I:$I,$H172)</f>
        <v>0</v>
      </c>
      <c r="AF172" s="18">
        <f>SUMIFS(Cal_BOSort!AF:AF,Cal_BOSort!$E:$E,$E172,Cal_BOSort!$G:$G,$G172,Cal_BOSort!$I:$I,$H172)</f>
        <v>0</v>
      </c>
      <c r="AG172" s="18">
        <f>SUMIFS(Cal_BOSort!AG:AG,Cal_BOSort!$E:$E,$E172,Cal_BOSort!$G:$G,$G172,Cal_BOSort!$I:$I,$H172)</f>
        <v>0</v>
      </c>
      <c r="AH172" s="18">
        <f>SUMIFS(Cal_BOSort!AH:AH,Cal_BOSort!$E:$E,$E172,Cal_BOSort!$G:$G,$G172,Cal_BOSort!$I:$I,$H172)</f>
        <v>0</v>
      </c>
      <c r="AI172" s="18">
        <f>SUMIFS(Cal_BOSort!AI:AI,Cal_BOSort!$E:$E,$E172,Cal_BOSort!$G:$G,$G172,Cal_BOSort!$I:$I,$H172)</f>
        <v>0</v>
      </c>
      <c r="AJ172" s="18">
        <f>SUMIFS(Cal_BOSort!AJ:AJ,Cal_BOSort!$E:$E,$E172,Cal_BOSort!$G:$G,$G172,Cal_BOSort!$I:$I,$H172)</f>
        <v>0</v>
      </c>
      <c r="AK172" s="18">
        <f>SUMIFS(Cal_BOSort!AK:AK,Cal_BOSort!$E:$E,$E172,Cal_BOSort!$G:$G,$G172,Cal_BOSort!$I:$I,$H172)</f>
        <v>0</v>
      </c>
      <c r="AM172" s="18">
        <f t="shared" si="156"/>
        <v>0</v>
      </c>
      <c r="AN172" s="18">
        <f t="shared" si="160"/>
        <v>0</v>
      </c>
      <c r="AO172" s="18">
        <f t="shared" si="161"/>
        <v>0</v>
      </c>
      <c r="AP172" s="18">
        <f t="shared" si="157"/>
        <v>0</v>
      </c>
      <c r="AQ172" s="18">
        <f t="shared" si="158"/>
        <v>0</v>
      </c>
      <c r="AR172" s="18">
        <f t="shared" si="159"/>
        <v>0</v>
      </c>
    </row>
    <row r="173" spans="3:60">
      <c r="D173" s="3">
        <v>30</v>
      </c>
      <c r="E173" s="3" t="s">
        <v>26</v>
      </c>
      <c r="F173" s="101">
        <f>IFERROR(VLOOKUP($D173,Cal_BOSort!$D$456:$I$675,3,FALSE),0)</f>
        <v>0</v>
      </c>
      <c r="G173" s="101">
        <f>IFERROR(VLOOKUP($D173,Cal_BOSort!$D$456:$I$675,4,FALSE),0)</f>
        <v>0</v>
      </c>
      <c r="H173" s="101">
        <f>IFERROR(VLOOKUP($D173,Cal_BOSort!$D$456:$I$675,6,FALSE),0)</f>
        <v>0</v>
      </c>
      <c r="I173" s="102">
        <f>IFERROR(AVERAGEIFS(Cal_Decisions!$M:$M,Cal_Decisions!$E:$E,$E173,Cal_Decisions!$G:$G,$G173,Cal_Decisions!$I:$I,$H173),0)</f>
        <v>0</v>
      </c>
      <c r="L173" s="3" t="s">
        <v>106</v>
      </c>
      <c r="R173" s="14"/>
      <c r="T173" s="18"/>
      <c r="U173" s="18"/>
      <c r="V173" s="18"/>
      <c r="W173" s="18"/>
      <c r="X173" s="18"/>
      <c r="Y173" s="18">
        <f>SUMIFS(Cal_BOSort!Y:Y,Cal_BOSort!$E:$E,$E173,Cal_BOSort!$G:$G,$G173,Cal_BOSort!$I:$I,$H173)</f>
        <v>0</v>
      </c>
      <c r="Z173" s="18">
        <f>SUMIFS(Cal_BOSort!Z:Z,Cal_BOSort!$E:$E,$E173,Cal_BOSort!$G:$G,$G173,Cal_BOSort!$I:$I,$H173)</f>
        <v>0</v>
      </c>
      <c r="AA173" s="18">
        <f>SUMIFS(Cal_BOSort!AA:AA,Cal_BOSort!$E:$E,$E173,Cal_BOSort!$G:$G,$G173,Cal_BOSort!$I:$I,$H173)</f>
        <v>0</v>
      </c>
      <c r="AB173" s="18">
        <f>SUMIFS(Cal_BOSort!AB:AB,Cal_BOSort!$E:$E,$E173,Cal_BOSort!$G:$G,$G173,Cal_BOSort!$I:$I,$H173)</f>
        <v>0</v>
      </c>
      <c r="AC173" s="18">
        <f>SUMIFS(Cal_BOSort!AC:AC,Cal_BOSort!$E:$E,$E173,Cal_BOSort!$G:$G,$G173,Cal_BOSort!$I:$I,$H173)</f>
        <v>0</v>
      </c>
      <c r="AD173" s="18">
        <f>SUMIFS(Cal_BOSort!AD:AD,Cal_BOSort!$E:$E,$E173,Cal_BOSort!$G:$G,$G173,Cal_BOSort!$I:$I,$H173)</f>
        <v>0</v>
      </c>
      <c r="AE173" s="18">
        <f>SUMIFS(Cal_BOSort!AE:AE,Cal_BOSort!$E:$E,$E173,Cal_BOSort!$G:$G,$G173,Cal_BOSort!$I:$I,$H173)</f>
        <v>0</v>
      </c>
      <c r="AF173" s="18">
        <f>SUMIFS(Cal_BOSort!AF:AF,Cal_BOSort!$E:$E,$E173,Cal_BOSort!$G:$G,$G173,Cal_BOSort!$I:$I,$H173)</f>
        <v>0</v>
      </c>
      <c r="AG173" s="18">
        <f>SUMIFS(Cal_BOSort!AG:AG,Cal_BOSort!$E:$E,$E173,Cal_BOSort!$G:$G,$G173,Cal_BOSort!$I:$I,$H173)</f>
        <v>0</v>
      </c>
      <c r="AH173" s="18">
        <f>SUMIFS(Cal_BOSort!AH:AH,Cal_BOSort!$E:$E,$E173,Cal_BOSort!$G:$G,$G173,Cal_BOSort!$I:$I,$H173)</f>
        <v>0</v>
      </c>
      <c r="AI173" s="18">
        <f>SUMIFS(Cal_BOSort!AI:AI,Cal_BOSort!$E:$E,$E173,Cal_BOSort!$G:$G,$G173,Cal_BOSort!$I:$I,$H173)</f>
        <v>0</v>
      </c>
      <c r="AJ173" s="18">
        <f>SUMIFS(Cal_BOSort!AJ:AJ,Cal_BOSort!$E:$E,$E173,Cal_BOSort!$G:$G,$G173,Cal_BOSort!$I:$I,$H173)</f>
        <v>0</v>
      </c>
      <c r="AK173" s="18">
        <f>SUMIFS(Cal_BOSort!AK:AK,Cal_BOSort!$E:$E,$E173,Cal_BOSort!$G:$G,$G173,Cal_BOSort!$I:$I,$H173)</f>
        <v>0</v>
      </c>
      <c r="AM173" s="18">
        <f t="shared" si="156"/>
        <v>0</v>
      </c>
      <c r="AN173" s="18">
        <f t="shared" si="160"/>
        <v>0</v>
      </c>
      <c r="AO173" s="18">
        <f t="shared" si="161"/>
        <v>0</v>
      </c>
      <c r="AP173" s="18">
        <f t="shared" si="157"/>
        <v>0</v>
      </c>
      <c r="AQ173" s="18">
        <f t="shared" si="158"/>
        <v>0</v>
      </c>
      <c r="AR173" s="18">
        <f t="shared" si="159"/>
        <v>0</v>
      </c>
    </row>
    <row r="175" spans="3:60">
      <c r="C175" s="11" t="s">
        <v>274</v>
      </c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  <c r="AJ175" s="11"/>
      <c r="AK175" s="11"/>
      <c r="AL175" s="11"/>
      <c r="AM175" s="11"/>
      <c r="AN175" s="11"/>
      <c r="AO175" s="11"/>
      <c r="AP175" s="11"/>
      <c r="AQ175" s="11"/>
      <c r="AR175" s="11"/>
      <c r="AS175" s="11"/>
      <c r="AT175" s="11"/>
      <c r="AU175" s="44"/>
      <c r="AV175" s="11"/>
      <c r="AW175" s="11"/>
      <c r="AX175" s="11"/>
      <c r="AY175" s="11"/>
      <c r="AZ175" s="11"/>
      <c r="BA175" s="11"/>
      <c r="BB175" s="11"/>
      <c r="BC175" s="11"/>
      <c r="BD175" s="11"/>
      <c r="BE175" s="11"/>
      <c r="BF175" s="11"/>
      <c r="BG175" s="11"/>
      <c r="BH175" s="11"/>
    </row>
    <row r="176" spans="3:60">
      <c r="D176" s="3">
        <v>1</v>
      </c>
      <c r="E176" s="3" t="s">
        <v>26</v>
      </c>
      <c r="F176" s="101" t="str">
        <f>F144</f>
        <v>Opex</v>
      </c>
      <c r="G176" s="101" t="str">
        <f t="shared" ref="G176:H176" si="162">G144</f>
        <v>Total Work Management</v>
      </c>
      <c r="H176" s="101" t="str">
        <f t="shared" si="162"/>
        <v>BO - High rise building plans</v>
      </c>
      <c r="I176" s="102">
        <f>IFERROR(AVERAGEIFS(Cal_Decisions!$M:$M,Cal_Decisions!$E:$E,$E176,Cal_Decisions!$G:$G,$G176,Cal_Decisions!$I:$I,$H176),0)</f>
        <v>1</v>
      </c>
      <c r="L176" s="3" t="s">
        <v>106</v>
      </c>
      <c r="R176" s="14"/>
      <c r="T176" s="18"/>
      <c r="U176" s="18"/>
      <c r="V176" s="18"/>
      <c r="W176" s="18"/>
      <c r="X176" s="18"/>
      <c r="Y176" s="18">
        <f>Y144</f>
        <v>0</v>
      </c>
      <c r="Z176" s="18">
        <f t="shared" ref="Z176:AF176" si="163">Z144</f>
        <v>0</v>
      </c>
      <c r="AA176" s="18">
        <f t="shared" si="163"/>
        <v>0</v>
      </c>
      <c r="AB176" s="18">
        <f t="shared" si="163"/>
        <v>0</v>
      </c>
      <c r="AC176" s="18">
        <f t="shared" si="163"/>
        <v>0</v>
      </c>
      <c r="AD176" s="18">
        <f t="shared" si="163"/>
        <v>0</v>
      </c>
      <c r="AE176" s="18">
        <f t="shared" si="163"/>
        <v>0</v>
      </c>
      <c r="AF176" s="18">
        <f t="shared" si="163"/>
        <v>0</v>
      </c>
      <c r="AG176" s="18">
        <f>AG144+SUMIFS(Cal_Decisions!AG:AG,Cal_Decisions!$E:$E,Cal_BOAssess!$E176,Cal_Decisions!$G:$G,Cal_BOAssess!$G176,Cal_Decisions!$I:$I,Cal_BOAssess!$H176,Cal_Decisions!$H:$H,"Reject")</f>
        <v>-9.7977323804954414E-2</v>
      </c>
      <c r="AH176" s="18">
        <f>AH144+SUMIFS(Cal_Decisions!AH:AH,Cal_Decisions!$E:$E,Cal_BOAssess!$E176,Cal_Decisions!$G:$G,Cal_BOAssess!$G176,Cal_Decisions!$I:$I,Cal_BOAssess!$H176,Cal_Decisions!$H:$H,"Reject")</f>
        <v>-9.846967216578334E-2</v>
      </c>
      <c r="AI176" s="18">
        <f>AI144+SUMIFS(Cal_Decisions!AI:AI,Cal_Decisions!$E:$E,Cal_BOAssess!$E176,Cal_Decisions!$G:$G,Cal_BOAssess!$G176,Cal_Decisions!$I:$I,Cal_BOAssess!$H176,Cal_Decisions!$H:$H,"Reject")</f>
        <v>-9.8964494638978232E-2</v>
      </c>
      <c r="AJ176" s="18">
        <f>AJ144+SUMIFS(Cal_Decisions!AJ:AJ,Cal_Decisions!$E:$E,Cal_BOAssess!$E176,Cal_Decisions!$G:$G,Cal_BOAssess!$G176,Cal_Decisions!$I:$I,Cal_BOAssess!$H176,Cal_Decisions!$H:$H,"Reject")</f>
        <v>-9.946180365726455E-2</v>
      </c>
      <c r="AK176" s="18">
        <f>AK144+SUMIFS(Cal_Decisions!AK:AK,Cal_Decisions!$E:$E,Cal_BOAssess!$E176,Cal_Decisions!$G:$G,Cal_BOAssess!$G176,Cal_Decisions!$I:$I,Cal_BOAssess!$H176,Cal_Decisions!$H:$H,"Reject")</f>
        <v>-9.9961611715843765E-2</v>
      </c>
      <c r="AM176" s="18">
        <f>SUM(T176:X176)</f>
        <v>0</v>
      </c>
      <c r="AN176" s="18">
        <f>SUM(Y176:AF176)</f>
        <v>0</v>
      </c>
      <c r="AO176" s="18">
        <f>SUM(AG176:AK176)</f>
        <v>-0.49483490598282431</v>
      </c>
      <c r="AP176" s="18">
        <f>IFERROR(AVERAGE(T176:X176),0)</f>
        <v>0</v>
      </c>
      <c r="AQ176" s="18">
        <f>IFERROR(AVERAGE(Y176:AF176),0)</f>
        <v>0</v>
      </c>
      <c r="AR176" s="18">
        <f>IFERROR(AVERAGE(AG176:AK176),0)</f>
        <v>-9.8966981196564857E-2</v>
      </c>
    </row>
    <row r="177" spans="4:44">
      <c r="D177" s="3">
        <v>2</v>
      </c>
      <c r="E177" s="3" t="s">
        <v>26</v>
      </c>
      <c r="F177" s="101" t="str">
        <f t="shared" ref="F177:H177" si="164">F145</f>
        <v>Opex</v>
      </c>
      <c r="G177" s="101" t="str">
        <f t="shared" si="164"/>
        <v>Total Work Management</v>
      </c>
      <c r="H177" s="101" t="str">
        <f t="shared" si="164"/>
        <v>BOs - Vulnerability (needs identification)</v>
      </c>
      <c r="I177" s="102">
        <f>IFERROR(AVERAGEIFS(Cal_Decisions!$M:$M,Cal_Decisions!$E:$E,$E177,Cal_Decisions!$G:$G,$G177,Cal_Decisions!$I:$I,$H177),0)</f>
        <v>1</v>
      </c>
      <c r="L177" s="3" t="s">
        <v>106</v>
      </c>
      <c r="R177" s="14"/>
      <c r="T177" s="18"/>
      <c r="U177" s="18"/>
      <c r="V177" s="18"/>
      <c r="W177" s="18"/>
      <c r="X177" s="18"/>
      <c r="Y177" s="18">
        <f t="shared" ref="Y177:AF177" si="165">Y145</f>
        <v>0</v>
      </c>
      <c r="Z177" s="18">
        <f t="shared" si="165"/>
        <v>0</v>
      </c>
      <c r="AA177" s="18">
        <f t="shared" si="165"/>
        <v>0</v>
      </c>
      <c r="AB177" s="18">
        <f t="shared" si="165"/>
        <v>0</v>
      </c>
      <c r="AC177" s="18">
        <f t="shared" si="165"/>
        <v>0</v>
      </c>
      <c r="AD177" s="18">
        <f t="shared" si="165"/>
        <v>0</v>
      </c>
      <c r="AE177" s="18">
        <f t="shared" si="165"/>
        <v>0</v>
      </c>
      <c r="AF177" s="18">
        <f t="shared" si="165"/>
        <v>0</v>
      </c>
      <c r="AG177" s="18">
        <f>AG145+SUMIFS(Cal_Decisions!AG:AG,Cal_Decisions!$E:$E,Cal_BOAssess!$E177,Cal_Decisions!$G:$G,Cal_BOAssess!$G177,Cal_Decisions!$I:$I,Cal_BOAssess!$H177,Cal_Decisions!$H:$H,"Reject")</f>
        <v>-3.8533747434763566E-3</v>
      </c>
      <c r="AH177" s="18">
        <f>AH145+SUMIFS(Cal_Decisions!AH:AH,Cal_Decisions!$E:$E,Cal_BOAssess!$E177,Cal_Decisions!$G:$G,Cal_BOAssess!$G177,Cal_Decisions!$I:$I,Cal_BOAssess!$H177,Cal_Decisions!$H:$H,"Reject")</f>
        <v>-5.7459656505994827E-3</v>
      </c>
      <c r="AI177" s="18">
        <f>AI145+SUMIFS(Cal_Decisions!AI:AI,Cal_Decisions!$E:$E,Cal_BOAssess!$E177,Cal_Decisions!$G:$G,Cal_BOAssess!$G177,Cal_Decisions!$I:$I,Cal_BOAssess!$H177,Cal_Decisions!$H:$H,"Reject")</f>
        <v>-7.6500409705649863E-3</v>
      </c>
      <c r="AJ177" s="18">
        <f>AJ145+SUMIFS(Cal_Decisions!AJ:AJ,Cal_Decisions!$E:$E,Cal_BOAssess!$E177,Cal_Decisions!$G:$G,Cal_BOAssess!$G177,Cal_Decisions!$I:$I,Cal_BOAssess!$H177,Cal_Decisions!$H:$H,"Reject")</f>
        <v>-9.5578812591730067E-3</v>
      </c>
      <c r="AK177" s="18">
        <f>AK145+SUMIFS(Cal_Decisions!AK:AK,Cal_Decisions!$E:$E,Cal_BOAssess!$E177,Cal_Decisions!$G:$G,Cal_BOAssess!$G177,Cal_Decisions!$I:$I,Cal_BOAssess!$H177,Cal_Decisions!$H:$H,"Reject")</f>
        <v>-1.1455017645770227E-2</v>
      </c>
      <c r="AM177" s="18">
        <f t="shared" ref="AM177:AM205" si="166">SUM(T177:X177)</f>
        <v>0</v>
      </c>
      <c r="AN177" s="18">
        <f>SUM(Y177:AF177)</f>
        <v>0</v>
      </c>
      <c r="AO177" s="18">
        <f>SUM(AG177:AK177)</f>
        <v>-3.8262280269584059E-2</v>
      </c>
      <c r="AP177" s="18">
        <f t="shared" ref="AP177:AP205" si="167">IFERROR(AVERAGE(T177:X177),0)</f>
        <v>0</v>
      </c>
      <c r="AQ177" s="18">
        <f t="shared" ref="AQ177:AQ205" si="168">IFERROR(AVERAGE(Y177:AF177),0)</f>
        <v>0</v>
      </c>
      <c r="AR177" s="18">
        <f t="shared" ref="AR177:AR205" si="169">IFERROR(AVERAGE(AG177:AK177),0)</f>
        <v>-7.6524560539168122E-3</v>
      </c>
    </row>
    <row r="178" spans="4:44">
      <c r="D178" s="3">
        <v>3</v>
      </c>
      <c r="E178" s="3" t="s">
        <v>26</v>
      </c>
      <c r="F178" s="101" t="str">
        <f t="shared" ref="F178:H178" si="170">F146</f>
        <v>Opex</v>
      </c>
      <c r="G178" s="101" t="str">
        <f t="shared" si="170"/>
        <v>Total Work Management</v>
      </c>
      <c r="H178" s="101" t="str">
        <f t="shared" si="170"/>
        <v>BOs - Fuel poor</v>
      </c>
      <c r="I178" s="102">
        <f>IFERROR(AVERAGEIFS(Cal_Decisions!$M:$M,Cal_Decisions!$E:$E,$E178,Cal_Decisions!$G:$G,$G178,Cal_Decisions!$I:$I,$H178),0)</f>
        <v>1</v>
      </c>
      <c r="L178" s="3" t="s">
        <v>106</v>
      </c>
      <c r="R178" s="14"/>
      <c r="T178" s="18"/>
      <c r="U178" s="18"/>
      <c r="V178" s="18"/>
      <c r="W178" s="18"/>
      <c r="X178" s="18"/>
      <c r="Y178" s="18">
        <f t="shared" ref="Y178:AF178" si="171">Y146</f>
        <v>0</v>
      </c>
      <c r="Z178" s="18">
        <f t="shared" si="171"/>
        <v>0</v>
      </c>
      <c r="AA178" s="18">
        <f t="shared" si="171"/>
        <v>0</v>
      </c>
      <c r="AB178" s="18">
        <f t="shared" si="171"/>
        <v>0</v>
      </c>
      <c r="AC178" s="18">
        <f t="shared" si="171"/>
        <v>0</v>
      </c>
      <c r="AD178" s="18">
        <f t="shared" si="171"/>
        <v>0</v>
      </c>
      <c r="AE178" s="18">
        <f t="shared" si="171"/>
        <v>0</v>
      </c>
      <c r="AF178" s="18">
        <f t="shared" si="171"/>
        <v>0</v>
      </c>
      <c r="AG178" s="18">
        <f>AG146+SUMIFS(Cal_Decisions!AG:AG,Cal_Decisions!$E:$E,Cal_BOAssess!$E178,Cal_Decisions!$G:$G,Cal_BOAssess!$G178,Cal_Decisions!$I:$I,Cal_BOAssess!$H178,Cal_Decisions!$H:$H,"Reject")</f>
        <v>-0.64335162855868466</v>
      </c>
      <c r="AH178" s="18">
        <f>AH146+SUMIFS(Cal_Decisions!AH:AH,Cal_Decisions!$E:$E,Cal_BOAssess!$E178,Cal_Decisions!$G:$G,Cal_BOAssess!$G178,Cal_Decisions!$I:$I,Cal_BOAssess!$H178,Cal_Decisions!$H:$H,"Reject")</f>
        <v>-0.6595698383785269</v>
      </c>
      <c r="AI178" s="18">
        <f>AI146+SUMIFS(Cal_Decisions!AI:AI,Cal_Decisions!$E:$E,Cal_BOAssess!$E178,Cal_Decisions!$G:$G,Cal_BOAssess!$G178,Cal_Decisions!$I:$I,Cal_BOAssess!$H178,Cal_Decisions!$H:$H,"Reject")</f>
        <v>-0.67586954674017719</v>
      </c>
      <c r="AJ178" s="18">
        <f>AJ146+SUMIFS(Cal_Decisions!AJ:AJ,Cal_Decisions!$E:$E,Cal_BOAssess!$E178,Cal_Decisions!$G:$G,Cal_BOAssess!$G178,Cal_Decisions!$I:$I,Cal_BOAssess!$H178,Cal_Decisions!$H:$H,"Reject")</f>
        <v>-0.69225116318404689</v>
      </c>
      <c r="AK178" s="18">
        <f>AK146+SUMIFS(Cal_Decisions!AK:AK,Cal_Decisions!$E:$E,Cal_BOAssess!$E178,Cal_Decisions!$G:$G,Cal_BOAssess!$G178,Cal_Decisions!$I:$I,Cal_BOAssess!$H178,Cal_Decisions!$H:$H,"Reject")</f>
        <v>-0.70871509930853938</v>
      </c>
      <c r="AM178" s="18">
        <f t="shared" si="166"/>
        <v>0</v>
      </c>
      <c r="AN178" s="18">
        <f t="shared" ref="AN178:AN205" si="172">SUM(Y178:AF178)</f>
        <v>0</v>
      </c>
      <c r="AO178" s="18">
        <f t="shared" ref="AO178:AO205" si="173">SUM(AG178:AK178)</f>
        <v>-3.379757276169975</v>
      </c>
      <c r="AP178" s="18">
        <f t="shared" si="167"/>
        <v>0</v>
      </c>
      <c r="AQ178" s="18">
        <f t="shared" si="168"/>
        <v>0</v>
      </c>
      <c r="AR178" s="18">
        <f t="shared" si="169"/>
        <v>-0.67595145523399502</v>
      </c>
    </row>
    <row r="179" spans="4:44">
      <c r="D179" s="3">
        <v>4</v>
      </c>
      <c r="E179" s="3" t="s">
        <v>26</v>
      </c>
      <c r="F179" s="101" t="str">
        <f t="shared" ref="F179:H179" si="174">F147</f>
        <v>Opex</v>
      </c>
      <c r="G179" s="101" t="str">
        <f t="shared" si="174"/>
        <v>Emergency</v>
      </c>
      <c r="H179" s="101" t="str">
        <f t="shared" si="174"/>
        <v>BOs - Carbon monoxide awareness</v>
      </c>
      <c r="I179" s="102">
        <f>IFERROR(AVERAGEIFS(Cal_Decisions!$M:$M,Cal_Decisions!$E:$E,$E179,Cal_Decisions!$G:$G,$G179,Cal_Decisions!$I:$I,$H179),0)</f>
        <v>1</v>
      </c>
      <c r="L179" s="3" t="s">
        <v>106</v>
      </c>
      <c r="R179" s="14"/>
      <c r="T179" s="18"/>
      <c r="U179" s="18"/>
      <c r="V179" s="18"/>
      <c r="W179" s="18"/>
      <c r="X179" s="18"/>
      <c r="Y179" s="18">
        <f t="shared" ref="Y179:AF179" si="175">Y147</f>
        <v>0</v>
      </c>
      <c r="Z179" s="18">
        <f t="shared" si="175"/>
        <v>0</v>
      </c>
      <c r="AA179" s="18">
        <f t="shared" si="175"/>
        <v>0</v>
      </c>
      <c r="AB179" s="18">
        <f t="shared" si="175"/>
        <v>0</v>
      </c>
      <c r="AC179" s="18">
        <f t="shared" si="175"/>
        <v>0</v>
      </c>
      <c r="AD179" s="18">
        <f t="shared" si="175"/>
        <v>0</v>
      </c>
      <c r="AE179" s="18">
        <f t="shared" si="175"/>
        <v>0</v>
      </c>
      <c r="AF179" s="18">
        <f t="shared" si="175"/>
        <v>0</v>
      </c>
      <c r="AG179" s="18">
        <f>AG147+SUMIFS(Cal_Decisions!AG:AG,Cal_Decisions!$E:$E,Cal_BOAssess!$E179,Cal_Decisions!$G:$G,Cal_BOAssess!$G179,Cal_Decisions!$I:$I,Cal_BOAssess!$H179,Cal_Decisions!$H:$H,"Reject")</f>
        <v>-1.2817286012932749E-2</v>
      </c>
      <c r="AH179" s="18">
        <f>AH147+SUMIFS(Cal_Decisions!AH:AH,Cal_Decisions!$E:$E,Cal_BOAssess!$E179,Cal_Decisions!$G:$G,Cal_BOAssess!$G179,Cal_Decisions!$I:$I,Cal_BOAssess!$H179,Cal_Decisions!$H:$H,"Reject")</f>
        <v>-2.2756165653214921E-2</v>
      </c>
      <c r="AI179" s="18">
        <f>AI147+SUMIFS(Cal_Decisions!AI:AI,Cal_Decisions!$E:$E,Cal_BOAssess!$E179,Cal_Decisions!$G:$G,Cal_BOAssess!$G179,Cal_Decisions!$I:$I,Cal_BOAssess!$H179,Cal_Decisions!$H:$H,"Reject")</f>
        <v>-3.3520013140690974E-2</v>
      </c>
      <c r="AJ179" s="18">
        <f>AJ147+SUMIFS(Cal_Decisions!AJ:AJ,Cal_Decisions!$E:$E,Cal_BOAssess!$E179,Cal_Decisions!$G:$G,Cal_BOAssess!$G179,Cal_Decisions!$I:$I,Cal_BOAssess!$H179,Cal_Decisions!$H:$H,"Reject")</f>
        <v>-4.5890608541236944E-2</v>
      </c>
      <c r="AK179" s="18">
        <f>AK147+SUMIFS(Cal_Decisions!AK:AK,Cal_Decisions!$E:$E,Cal_BOAssess!$E179,Cal_Decisions!$G:$G,Cal_BOAssess!$G179,Cal_Decisions!$I:$I,Cal_BOAssess!$H179,Cal_Decisions!$H:$H,"Reject")</f>
        <v>-6.221139464411074E-2</v>
      </c>
      <c r="AM179" s="18">
        <f t="shared" si="166"/>
        <v>0</v>
      </c>
      <c r="AN179" s="18">
        <f t="shared" si="172"/>
        <v>0</v>
      </c>
      <c r="AO179" s="18">
        <f t="shared" si="173"/>
        <v>-0.17719546799218633</v>
      </c>
      <c r="AP179" s="18">
        <f t="shared" si="167"/>
        <v>0</v>
      </c>
      <c r="AQ179" s="18">
        <f t="shared" si="168"/>
        <v>0</v>
      </c>
      <c r="AR179" s="18">
        <f t="shared" si="169"/>
        <v>-3.5439093598437263E-2</v>
      </c>
    </row>
    <row r="180" spans="4:44">
      <c r="D180" s="3">
        <v>5</v>
      </c>
      <c r="E180" s="3" t="s">
        <v>26</v>
      </c>
      <c r="F180" s="101">
        <f t="shared" ref="F180:H180" si="176">F148</f>
        <v>0</v>
      </c>
      <c r="G180" s="101">
        <f t="shared" si="176"/>
        <v>0</v>
      </c>
      <c r="H180" s="101">
        <f t="shared" si="176"/>
        <v>0</v>
      </c>
      <c r="I180" s="102">
        <f>IFERROR(AVERAGEIFS(Cal_Decisions!$M:$M,Cal_Decisions!$E:$E,$E180,Cal_Decisions!$G:$G,$G180,Cal_Decisions!$I:$I,$H180),0)</f>
        <v>0</v>
      </c>
      <c r="L180" s="3" t="s">
        <v>106</v>
      </c>
      <c r="R180" s="14"/>
      <c r="T180" s="18"/>
      <c r="U180" s="18"/>
      <c r="V180" s="18"/>
      <c r="W180" s="18"/>
      <c r="X180" s="18"/>
      <c r="Y180" s="18">
        <f t="shared" ref="Y180:AF180" si="177">Y148</f>
        <v>0</v>
      </c>
      <c r="Z180" s="18">
        <f t="shared" si="177"/>
        <v>0</v>
      </c>
      <c r="AA180" s="18">
        <f t="shared" si="177"/>
        <v>0</v>
      </c>
      <c r="AB180" s="18">
        <f t="shared" si="177"/>
        <v>0</v>
      </c>
      <c r="AC180" s="18">
        <f t="shared" si="177"/>
        <v>0</v>
      </c>
      <c r="AD180" s="18">
        <f t="shared" si="177"/>
        <v>0</v>
      </c>
      <c r="AE180" s="18">
        <f t="shared" si="177"/>
        <v>0</v>
      </c>
      <c r="AF180" s="18">
        <f t="shared" si="177"/>
        <v>0</v>
      </c>
      <c r="AG180" s="18">
        <f>AG148+SUMIFS(Cal_Decisions!AG:AG,Cal_Decisions!$E:$E,Cal_BOAssess!$E180,Cal_Decisions!$G:$G,Cal_BOAssess!$G180,Cal_Decisions!$I:$I,Cal_BOAssess!$H180,Cal_Decisions!$H:$H,"Reject")</f>
        <v>0</v>
      </c>
      <c r="AH180" s="18">
        <f>AH148+SUMIFS(Cal_Decisions!AH:AH,Cal_Decisions!$E:$E,Cal_BOAssess!$E180,Cal_Decisions!$G:$G,Cal_BOAssess!$G180,Cal_Decisions!$I:$I,Cal_BOAssess!$H180,Cal_Decisions!$H:$H,"Reject")</f>
        <v>0</v>
      </c>
      <c r="AI180" s="18">
        <f>AI148+SUMIFS(Cal_Decisions!AI:AI,Cal_Decisions!$E:$E,Cal_BOAssess!$E180,Cal_Decisions!$G:$G,Cal_BOAssess!$G180,Cal_Decisions!$I:$I,Cal_BOAssess!$H180,Cal_Decisions!$H:$H,"Reject")</f>
        <v>0</v>
      </c>
      <c r="AJ180" s="18">
        <f>AJ148+SUMIFS(Cal_Decisions!AJ:AJ,Cal_Decisions!$E:$E,Cal_BOAssess!$E180,Cal_Decisions!$G:$G,Cal_BOAssess!$G180,Cal_Decisions!$I:$I,Cal_BOAssess!$H180,Cal_Decisions!$H:$H,"Reject")</f>
        <v>0</v>
      </c>
      <c r="AK180" s="18">
        <f>AK148+SUMIFS(Cal_Decisions!AK:AK,Cal_Decisions!$E:$E,Cal_BOAssess!$E180,Cal_Decisions!$G:$G,Cal_BOAssess!$G180,Cal_Decisions!$I:$I,Cal_BOAssess!$H180,Cal_Decisions!$H:$H,"Reject")</f>
        <v>0</v>
      </c>
      <c r="AM180" s="18">
        <f t="shared" si="166"/>
        <v>0</v>
      </c>
      <c r="AN180" s="18">
        <f t="shared" si="172"/>
        <v>0</v>
      </c>
      <c r="AO180" s="18">
        <f t="shared" si="173"/>
        <v>0</v>
      </c>
      <c r="AP180" s="18">
        <f t="shared" si="167"/>
        <v>0</v>
      </c>
      <c r="AQ180" s="18">
        <f t="shared" si="168"/>
        <v>0</v>
      </c>
      <c r="AR180" s="18">
        <f t="shared" si="169"/>
        <v>0</v>
      </c>
    </row>
    <row r="181" spans="4:44">
      <c r="D181" s="3">
        <v>6</v>
      </c>
      <c r="E181" s="3" t="s">
        <v>26</v>
      </c>
      <c r="F181" s="101">
        <f t="shared" ref="F181:H181" si="178">F149</f>
        <v>0</v>
      </c>
      <c r="G181" s="101">
        <f t="shared" si="178"/>
        <v>0</v>
      </c>
      <c r="H181" s="101">
        <f t="shared" si="178"/>
        <v>0</v>
      </c>
      <c r="I181" s="102">
        <f>IFERROR(AVERAGEIFS(Cal_Decisions!$M:$M,Cal_Decisions!$E:$E,$E181,Cal_Decisions!$G:$G,$G181,Cal_Decisions!$I:$I,$H181),0)</f>
        <v>0</v>
      </c>
      <c r="L181" s="3" t="s">
        <v>106</v>
      </c>
      <c r="R181" s="14"/>
      <c r="T181" s="18"/>
      <c r="U181" s="18"/>
      <c r="V181" s="18"/>
      <c r="W181" s="18"/>
      <c r="X181" s="18"/>
      <c r="Y181" s="18">
        <f t="shared" ref="Y181:AF181" si="179">Y149</f>
        <v>0</v>
      </c>
      <c r="Z181" s="18">
        <f t="shared" si="179"/>
        <v>0</v>
      </c>
      <c r="AA181" s="18">
        <f t="shared" si="179"/>
        <v>0</v>
      </c>
      <c r="AB181" s="18">
        <f t="shared" si="179"/>
        <v>0</v>
      </c>
      <c r="AC181" s="18">
        <f t="shared" si="179"/>
        <v>0</v>
      </c>
      <c r="AD181" s="18">
        <f t="shared" si="179"/>
        <v>0</v>
      </c>
      <c r="AE181" s="18">
        <f t="shared" si="179"/>
        <v>0</v>
      </c>
      <c r="AF181" s="18">
        <f t="shared" si="179"/>
        <v>0</v>
      </c>
      <c r="AG181" s="18">
        <f>AG149+SUMIFS(Cal_Decisions!AG:AG,Cal_Decisions!$E:$E,Cal_BOAssess!$E181,Cal_Decisions!$G:$G,Cal_BOAssess!$G181,Cal_Decisions!$I:$I,Cal_BOAssess!$H181,Cal_Decisions!$H:$H,"Reject")</f>
        <v>0</v>
      </c>
      <c r="AH181" s="18">
        <f>AH149+SUMIFS(Cal_Decisions!AH:AH,Cal_Decisions!$E:$E,Cal_BOAssess!$E181,Cal_Decisions!$G:$G,Cal_BOAssess!$G181,Cal_Decisions!$I:$I,Cal_BOAssess!$H181,Cal_Decisions!$H:$H,"Reject")</f>
        <v>0</v>
      </c>
      <c r="AI181" s="18">
        <f>AI149+SUMIFS(Cal_Decisions!AI:AI,Cal_Decisions!$E:$E,Cal_BOAssess!$E181,Cal_Decisions!$G:$G,Cal_BOAssess!$G181,Cal_Decisions!$I:$I,Cal_BOAssess!$H181,Cal_Decisions!$H:$H,"Reject")</f>
        <v>0</v>
      </c>
      <c r="AJ181" s="18">
        <f>AJ149+SUMIFS(Cal_Decisions!AJ:AJ,Cal_Decisions!$E:$E,Cal_BOAssess!$E181,Cal_Decisions!$G:$G,Cal_BOAssess!$G181,Cal_Decisions!$I:$I,Cal_BOAssess!$H181,Cal_Decisions!$H:$H,"Reject")</f>
        <v>0</v>
      </c>
      <c r="AK181" s="18">
        <f>AK149+SUMIFS(Cal_Decisions!AK:AK,Cal_Decisions!$E:$E,Cal_BOAssess!$E181,Cal_Decisions!$G:$G,Cal_BOAssess!$G181,Cal_Decisions!$I:$I,Cal_BOAssess!$H181,Cal_Decisions!$H:$H,"Reject")</f>
        <v>0</v>
      </c>
      <c r="AM181" s="18">
        <f t="shared" si="166"/>
        <v>0</v>
      </c>
      <c r="AN181" s="18">
        <f t="shared" si="172"/>
        <v>0</v>
      </c>
      <c r="AO181" s="18">
        <f t="shared" si="173"/>
        <v>0</v>
      </c>
      <c r="AP181" s="18">
        <f t="shared" si="167"/>
        <v>0</v>
      </c>
      <c r="AQ181" s="18">
        <f t="shared" si="168"/>
        <v>0</v>
      </c>
      <c r="AR181" s="18">
        <f t="shared" si="169"/>
        <v>0</v>
      </c>
    </row>
    <row r="182" spans="4:44">
      <c r="D182" s="3">
        <v>7</v>
      </c>
      <c r="E182" s="3" t="s">
        <v>26</v>
      </c>
      <c r="F182" s="101">
        <f t="shared" ref="F182:H182" si="180">F150</f>
        <v>0</v>
      </c>
      <c r="G182" s="101">
        <f t="shared" si="180"/>
        <v>0</v>
      </c>
      <c r="H182" s="101">
        <f t="shared" si="180"/>
        <v>0</v>
      </c>
      <c r="I182" s="102">
        <f>IFERROR(AVERAGEIFS(Cal_Decisions!$M:$M,Cal_Decisions!$E:$E,$E182,Cal_Decisions!$G:$G,$G182,Cal_Decisions!$I:$I,$H182),0)</f>
        <v>0</v>
      </c>
      <c r="L182" s="3" t="s">
        <v>106</v>
      </c>
      <c r="R182" s="14"/>
      <c r="T182" s="18"/>
      <c r="U182" s="18"/>
      <c r="V182" s="18"/>
      <c r="W182" s="18"/>
      <c r="X182" s="18"/>
      <c r="Y182" s="18">
        <f t="shared" ref="Y182:AF182" si="181">Y150</f>
        <v>0</v>
      </c>
      <c r="Z182" s="18">
        <f t="shared" si="181"/>
        <v>0</v>
      </c>
      <c r="AA182" s="18">
        <f t="shared" si="181"/>
        <v>0</v>
      </c>
      <c r="AB182" s="18">
        <f t="shared" si="181"/>
        <v>0</v>
      </c>
      <c r="AC182" s="18">
        <f t="shared" si="181"/>
        <v>0</v>
      </c>
      <c r="AD182" s="18">
        <f t="shared" si="181"/>
        <v>0</v>
      </c>
      <c r="AE182" s="18">
        <f t="shared" si="181"/>
        <v>0</v>
      </c>
      <c r="AF182" s="18">
        <f t="shared" si="181"/>
        <v>0</v>
      </c>
      <c r="AG182" s="18">
        <f>AG150+SUMIFS(Cal_Decisions!AG:AG,Cal_Decisions!$E:$E,Cal_BOAssess!$E182,Cal_Decisions!$G:$G,Cal_BOAssess!$G182,Cal_Decisions!$I:$I,Cal_BOAssess!$H182,Cal_Decisions!$H:$H,"Reject")</f>
        <v>0</v>
      </c>
      <c r="AH182" s="18">
        <f>AH150+SUMIFS(Cal_Decisions!AH:AH,Cal_Decisions!$E:$E,Cal_BOAssess!$E182,Cal_Decisions!$G:$G,Cal_BOAssess!$G182,Cal_Decisions!$I:$I,Cal_BOAssess!$H182,Cal_Decisions!$H:$H,"Reject")</f>
        <v>0</v>
      </c>
      <c r="AI182" s="18">
        <f>AI150+SUMIFS(Cal_Decisions!AI:AI,Cal_Decisions!$E:$E,Cal_BOAssess!$E182,Cal_Decisions!$G:$G,Cal_BOAssess!$G182,Cal_Decisions!$I:$I,Cal_BOAssess!$H182,Cal_Decisions!$H:$H,"Reject")</f>
        <v>0</v>
      </c>
      <c r="AJ182" s="18">
        <f>AJ150+SUMIFS(Cal_Decisions!AJ:AJ,Cal_Decisions!$E:$E,Cal_BOAssess!$E182,Cal_Decisions!$G:$G,Cal_BOAssess!$G182,Cal_Decisions!$I:$I,Cal_BOAssess!$H182,Cal_Decisions!$H:$H,"Reject")</f>
        <v>0</v>
      </c>
      <c r="AK182" s="18">
        <f>AK150+SUMIFS(Cal_Decisions!AK:AK,Cal_Decisions!$E:$E,Cal_BOAssess!$E182,Cal_Decisions!$G:$G,Cal_BOAssess!$G182,Cal_Decisions!$I:$I,Cal_BOAssess!$H182,Cal_Decisions!$H:$H,"Reject")</f>
        <v>0</v>
      </c>
      <c r="AM182" s="18">
        <f t="shared" si="166"/>
        <v>0</v>
      </c>
      <c r="AN182" s="18">
        <f t="shared" si="172"/>
        <v>0</v>
      </c>
      <c r="AO182" s="18">
        <f t="shared" si="173"/>
        <v>0</v>
      </c>
      <c r="AP182" s="18">
        <f t="shared" si="167"/>
        <v>0</v>
      </c>
      <c r="AQ182" s="18">
        <f t="shared" si="168"/>
        <v>0</v>
      </c>
      <c r="AR182" s="18">
        <f t="shared" si="169"/>
        <v>0</v>
      </c>
    </row>
    <row r="183" spans="4:44">
      <c r="D183" s="3">
        <v>8</v>
      </c>
      <c r="E183" s="3" t="s">
        <v>26</v>
      </c>
      <c r="F183" s="101">
        <f t="shared" ref="F183:H183" si="182">F151</f>
        <v>0</v>
      </c>
      <c r="G183" s="101">
        <f t="shared" si="182"/>
        <v>0</v>
      </c>
      <c r="H183" s="101">
        <f t="shared" si="182"/>
        <v>0</v>
      </c>
      <c r="I183" s="102">
        <f>IFERROR(AVERAGEIFS(Cal_Decisions!$M:$M,Cal_Decisions!$E:$E,$E183,Cal_Decisions!$G:$G,$G183,Cal_Decisions!$I:$I,$H183),0)</f>
        <v>0</v>
      </c>
      <c r="L183" s="3" t="s">
        <v>106</v>
      </c>
      <c r="R183" s="14"/>
      <c r="T183" s="18"/>
      <c r="U183" s="18"/>
      <c r="V183" s="18"/>
      <c r="W183" s="18"/>
      <c r="X183" s="18"/>
      <c r="Y183" s="18">
        <f t="shared" ref="Y183:AF183" si="183">Y151</f>
        <v>0</v>
      </c>
      <c r="Z183" s="18">
        <f t="shared" si="183"/>
        <v>0</v>
      </c>
      <c r="AA183" s="18">
        <f t="shared" si="183"/>
        <v>0</v>
      </c>
      <c r="AB183" s="18">
        <f t="shared" si="183"/>
        <v>0</v>
      </c>
      <c r="AC183" s="18">
        <f t="shared" si="183"/>
        <v>0</v>
      </c>
      <c r="AD183" s="18">
        <f t="shared" si="183"/>
        <v>0</v>
      </c>
      <c r="AE183" s="18">
        <f t="shared" si="183"/>
        <v>0</v>
      </c>
      <c r="AF183" s="18">
        <f t="shared" si="183"/>
        <v>0</v>
      </c>
      <c r="AG183" s="18">
        <f>AG151+SUMIFS(Cal_Decisions!AG:AG,Cal_Decisions!$E:$E,Cal_BOAssess!$E183,Cal_Decisions!$G:$G,Cal_BOAssess!$G183,Cal_Decisions!$I:$I,Cal_BOAssess!$H183,Cal_Decisions!$H:$H,"Reject")</f>
        <v>0</v>
      </c>
      <c r="AH183" s="18">
        <f>AH151+SUMIFS(Cal_Decisions!AH:AH,Cal_Decisions!$E:$E,Cal_BOAssess!$E183,Cal_Decisions!$G:$G,Cal_BOAssess!$G183,Cal_Decisions!$I:$I,Cal_BOAssess!$H183,Cal_Decisions!$H:$H,"Reject")</f>
        <v>0</v>
      </c>
      <c r="AI183" s="18">
        <f>AI151+SUMIFS(Cal_Decisions!AI:AI,Cal_Decisions!$E:$E,Cal_BOAssess!$E183,Cal_Decisions!$G:$G,Cal_BOAssess!$G183,Cal_Decisions!$I:$I,Cal_BOAssess!$H183,Cal_Decisions!$H:$H,"Reject")</f>
        <v>0</v>
      </c>
      <c r="AJ183" s="18">
        <f>AJ151+SUMIFS(Cal_Decisions!AJ:AJ,Cal_Decisions!$E:$E,Cal_BOAssess!$E183,Cal_Decisions!$G:$G,Cal_BOAssess!$G183,Cal_Decisions!$I:$I,Cal_BOAssess!$H183,Cal_Decisions!$H:$H,"Reject")</f>
        <v>0</v>
      </c>
      <c r="AK183" s="18">
        <f>AK151+SUMIFS(Cal_Decisions!AK:AK,Cal_Decisions!$E:$E,Cal_BOAssess!$E183,Cal_Decisions!$G:$G,Cal_BOAssess!$G183,Cal_Decisions!$I:$I,Cal_BOAssess!$H183,Cal_Decisions!$H:$H,"Reject")</f>
        <v>0</v>
      </c>
      <c r="AM183" s="18">
        <f t="shared" si="166"/>
        <v>0</v>
      </c>
      <c r="AN183" s="18">
        <f t="shared" si="172"/>
        <v>0</v>
      </c>
      <c r="AO183" s="18">
        <f t="shared" si="173"/>
        <v>0</v>
      </c>
      <c r="AP183" s="18">
        <f t="shared" si="167"/>
        <v>0</v>
      </c>
      <c r="AQ183" s="18">
        <f t="shared" si="168"/>
        <v>0</v>
      </c>
      <c r="AR183" s="18">
        <f t="shared" si="169"/>
        <v>0</v>
      </c>
    </row>
    <row r="184" spans="4:44">
      <c r="D184" s="3">
        <v>9</v>
      </c>
      <c r="E184" s="3" t="s">
        <v>26</v>
      </c>
      <c r="F184" s="101">
        <f t="shared" ref="F184:H184" si="184">F152</f>
        <v>0</v>
      </c>
      <c r="G184" s="101">
        <f t="shared" si="184"/>
        <v>0</v>
      </c>
      <c r="H184" s="101">
        <f t="shared" si="184"/>
        <v>0</v>
      </c>
      <c r="I184" s="102">
        <f>IFERROR(AVERAGEIFS(Cal_Decisions!$M:$M,Cal_Decisions!$E:$E,$E184,Cal_Decisions!$G:$G,$G184,Cal_Decisions!$I:$I,$H184),0)</f>
        <v>0</v>
      </c>
      <c r="L184" s="3" t="s">
        <v>106</v>
      </c>
      <c r="R184" s="14"/>
      <c r="T184" s="18"/>
      <c r="U184" s="18"/>
      <c r="V184" s="18"/>
      <c r="W184" s="18"/>
      <c r="X184" s="18"/>
      <c r="Y184" s="18">
        <f t="shared" ref="Y184:AF184" si="185">Y152</f>
        <v>0</v>
      </c>
      <c r="Z184" s="18">
        <f t="shared" si="185"/>
        <v>0</v>
      </c>
      <c r="AA184" s="18">
        <f t="shared" si="185"/>
        <v>0</v>
      </c>
      <c r="AB184" s="18">
        <f t="shared" si="185"/>
        <v>0</v>
      </c>
      <c r="AC184" s="18">
        <f t="shared" si="185"/>
        <v>0</v>
      </c>
      <c r="AD184" s="18">
        <f t="shared" si="185"/>
        <v>0</v>
      </c>
      <c r="AE184" s="18">
        <f t="shared" si="185"/>
        <v>0</v>
      </c>
      <c r="AF184" s="18">
        <f t="shared" si="185"/>
        <v>0</v>
      </c>
      <c r="AG184" s="18">
        <f>AG152+SUMIFS(Cal_Decisions!AG:AG,Cal_Decisions!$E:$E,Cal_BOAssess!$E184,Cal_Decisions!$G:$G,Cal_BOAssess!$G184,Cal_Decisions!$I:$I,Cal_BOAssess!$H184,Cal_Decisions!$H:$H,"Reject")</f>
        <v>0</v>
      </c>
      <c r="AH184" s="18">
        <f>AH152+SUMIFS(Cal_Decisions!AH:AH,Cal_Decisions!$E:$E,Cal_BOAssess!$E184,Cal_Decisions!$G:$G,Cal_BOAssess!$G184,Cal_Decisions!$I:$I,Cal_BOAssess!$H184,Cal_Decisions!$H:$H,"Reject")</f>
        <v>0</v>
      </c>
      <c r="AI184" s="18">
        <f>AI152+SUMIFS(Cal_Decisions!AI:AI,Cal_Decisions!$E:$E,Cal_BOAssess!$E184,Cal_Decisions!$G:$G,Cal_BOAssess!$G184,Cal_Decisions!$I:$I,Cal_BOAssess!$H184,Cal_Decisions!$H:$H,"Reject")</f>
        <v>0</v>
      </c>
      <c r="AJ184" s="18">
        <f>AJ152+SUMIFS(Cal_Decisions!AJ:AJ,Cal_Decisions!$E:$E,Cal_BOAssess!$E184,Cal_Decisions!$G:$G,Cal_BOAssess!$G184,Cal_Decisions!$I:$I,Cal_BOAssess!$H184,Cal_Decisions!$H:$H,"Reject")</f>
        <v>0</v>
      </c>
      <c r="AK184" s="18">
        <f>AK152+SUMIFS(Cal_Decisions!AK:AK,Cal_Decisions!$E:$E,Cal_BOAssess!$E184,Cal_Decisions!$G:$G,Cal_BOAssess!$G184,Cal_Decisions!$I:$I,Cal_BOAssess!$H184,Cal_Decisions!$H:$H,"Reject")</f>
        <v>0</v>
      </c>
      <c r="AM184" s="18">
        <f t="shared" si="166"/>
        <v>0</v>
      </c>
      <c r="AN184" s="18">
        <f t="shared" si="172"/>
        <v>0</v>
      </c>
      <c r="AO184" s="18">
        <f t="shared" si="173"/>
        <v>0</v>
      </c>
      <c r="AP184" s="18">
        <f t="shared" si="167"/>
        <v>0</v>
      </c>
      <c r="AQ184" s="18">
        <f t="shared" si="168"/>
        <v>0</v>
      </c>
      <c r="AR184" s="18">
        <f t="shared" si="169"/>
        <v>0</v>
      </c>
    </row>
    <row r="185" spans="4:44">
      <c r="D185" s="3">
        <v>10</v>
      </c>
      <c r="E185" s="3" t="s">
        <v>26</v>
      </c>
      <c r="F185" s="101">
        <f t="shared" ref="F185:H185" si="186">F153</f>
        <v>0</v>
      </c>
      <c r="G185" s="101">
        <f t="shared" si="186"/>
        <v>0</v>
      </c>
      <c r="H185" s="101">
        <f t="shared" si="186"/>
        <v>0</v>
      </c>
      <c r="I185" s="102">
        <f>IFERROR(AVERAGEIFS(Cal_Decisions!$M:$M,Cal_Decisions!$E:$E,$E185,Cal_Decisions!$G:$G,$G185,Cal_Decisions!$I:$I,$H185),0)</f>
        <v>0</v>
      </c>
      <c r="L185" s="3" t="s">
        <v>106</v>
      </c>
      <c r="R185" s="14"/>
      <c r="T185" s="18"/>
      <c r="U185" s="18"/>
      <c r="V185" s="18"/>
      <c r="W185" s="18"/>
      <c r="X185" s="18"/>
      <c r="Y185" s="18">
        <f t="shared" ref="Y185:AF185" si="187">Y153</f>
        <v>0</v>
      </c>
      <c r="Z185" s="18">
        <f t="shared" si="187"/>
        <v>0</v>
      </c>
      <c r="AA185" s="18">
        <f t="shared" si="187"/>
        <v>0</v>
      </c>
      <c r="AB185" s="18">
        <f t="shared" si="187"/>
        <v>0</v>
      </c>
      <c r="AC185" s="18">
        <f t="shared" si="187"/>
        <v>0</v>
      </c>
      <c r="AD185" s="18">
        <f t="shared" si="187"/>
        <v>0</v>
      </c>
      <c r="AE185" s="18">
        <f t="shared" si="187"/>
        <v>0</v>
      </c>
      <c r="AF185" s="18">
        <f t="shared" si="187"/>
        <v>0</v>
      </c>
      <c r="AG185" s="18">
        <f>AG153+SUMIFS(Cal_Decisions!AG:AG,Cal_Decisions!$E:$E,Cal_BOAssess!$E185,Cal_Decisions!$G:$G,Cal_BOAssess!$G185,Cal_Decisions!$I:$I,Cal_BOAssess!$H185,Cal_Decisions!$H:$H,"Reject")</f>
        <v>0</v>
      </c>
      <c r="AH185" s="18">
        <f>AH153+SUMIFS(Cal_Decisions!AH:AH,Cal_Decisions!$E:$E,Cal_BOAssess!$E185,Cal_Decisions!$G:$G,Cal_BOAssess!$G185,Cal_Decisions!$I:$I,Cal_BOAssess!$H185,Cal_Decisions!$H:$H,"Reject")</f>
        <v>0</v>
      </c>
      <c r="AI185" s="18">
        <f>AI153+SUMIFS(Cal_Decisions!AI:AI,Cal_Decisions!$E:$E,Cal_BOAssess!$E185,Cal_Decisions!$G:$G,Cal_BOAssess!$G185,Cal_Decisions!$I:$I,Cal_BOAssess!$H185,Cal_Decisions!$H:$H,"Reject")</f>
        <v>0</v>
      </c>
      <c r="AJ185" s="18">
        <f>AJ153+SUMIFS(Cal_Decisions!AJ:AJ,Cal_Decisions!$E:$E,Cal_BOAssess!$E185,Cal_Decisions!$G:$G,Cal_BOAssess!$G185,Cal_Decisions!$I:$I,Cal_BOAssess!$H185,Cal_Decisions!$H:$H,"Reject")</f>
        <v>0</v>
      </c>
      <c r="AK185" s="18">
        <f>AK153+SUMIFS(Cal_Decisions!AK:AK,Cal_Decisions!$E:$E,Cal_BOAssess!$E185,Cal_Decisions!$G:$G,Cal_BOAssess!$G185,Cal_Decisions!$I:$I,Cal_BOAssess!$H185,Cal_Decisions!$H:$H,"Reject")</f>
        <v>0</v>
      </c>
      <c r="AM185" s="18">
        <f t="shared" si="166"/>
        <v>0</v>
      </c>
      <c r="AN185" s="18">
        <f t="shared" si="172"/>
        <v>0</v>
      </c>
      <c r="AO185" s="18">
        <f t="shared" si="173"/>
        <v>0</v>
      </c>
      <c r="AP185" s="18">
        <f t="shared" si="167"/>
        <v>0</v>
      </c>
      <c r="AQ185" s="18">
        <f t="shared" si="168"/>
        <v>0</v>
      </c>
      <c r="AR185" s="18">
        <f t="shared" si="169"/>
        <v>0</v>
      </c>
    </row>
    <row r="186" spans="4:44">
      <c r="D186" s="3">
        <v>11</v>
      </c>
      <c r="E186" s="3" t="s">
        <v>26</v>
      </c>
      <c r="F186" s="101">
        <f t="shared" ref="F186:H186" si="188">F154</f>
        <v>0</v>
      </c>
      <c r="G186" s="101">
        <f t="shared" si="188"/>
        <v>0</v>
      </c>
      <c r="H186" s="101">
        <f t="shared" si="188"/>
        <v>0</v>
      </c>
      <c r="I186" s="102">
        <f>IFERROR(AVERAGEIFS(Cal_Decisions!$M:$M,Cal_Decisions!$E:$E,$E186,Cal_Decisions!$G:$G,$G186,Cal_Decisions!$I:$I,$H186),0)</f>
        <v>0</v>
      </c>
      <c r="L186" s="3" t="s">
        <v>106</v>
      </c>
      <c r="R186" s="14"/>
      <c r="T186" s="18"/>
      <c r="U186" s="18"/>
      <c r="V186" s="18"/>
      <c r="W186" s="18"/>
      <c r="X186" s="18"/>
      <c r="Y186" s="18">
        <f t="shared" ref="Y186:AF186" si="189">Y154</f>
        <v>0</v>
      </c>
      <c r="Z186" s="18">
        <f t="shared" si="189"/>
        <v>0</v>
      </c>
      <c r="AA186" s="18">
        <f t="shared" si="189"/>
        <v>0</v>
      </c>
      <c r="AB186" s="18">
        <f t="shared" si="189"/>
        <v>0</v>
      </c>
      <c r="AC186" s="18">
        <f t="shared" si="189"/>
        <v>0</v>
      </c>
      <c r="AD186" s="18">
        <f t="shared" si="189"/>
        <v>0</v>
      </c>
      <c r="AE186" s="18">
        <f t="shared" si="189"/>
        <v>0</v>
      </c>
      <c r="AF186" s="18">
        <f t="shared" si="189"/>
        <v>0</v>
      </c>
      <c r="AG186" s="18">
        <f>AG154+SUMIFS(Cal_Decisions!AG:AG,Cal_Decisions!$E:$E,Cal_BOAssess!$E186,Cal_Decisions!$G:$G,Cal_BOAssess!$G186,Cal_Decisions!$I:$I,Cal_BOAssess!$H186,Cal_Decisions!$H:$H,"Reject")</f>
        <v>0</v>
      </c>
      <c r="AH186" s="18">
        <f>AH154+SUMIFS(Cal_Decisions!AH:AH,Cal_Decisions!$E:$E,Cal_BOAssess!$E186,Cal_Decisions!$G:$G,Cal_BOAssess!$G186,Cal_Decisions!$I:$I,Cal_BOAssess!$H186,Cal_Decisions!$H:$H,"Reject")</f>
        <v>0</v>
      </c>
      <c r="AI186" s="18">
        <f>AI154+SUMIFS(Cal_Decisions!AI:AI,Cal_Decisions!$E:$E,Cal_BOAssess!$E186,Cal_Decisions!$G:$G,Cal_BOAssess!$G186,Cal_Decisions!$I:$I,Cal_BOAssess!$H186,Cal_Decisions!$H:$H,"Reject")</f>
        <v>0</v>
      </c>
      <c r="AJ186" s="18">
        <f>AJ154+SUMIFS(Cal_Decisions!AJ:AJ,Cal_Decisions!$E:$E,Cal_BOAssess!$E186,Cal_Decisions!$G:$G,Cal_BOAssess!$G186,Cal_Decisions!$I:$I,Cal_BOAssess!$H186,Cal_Decisions!$H:$H,"Reject")</f>
        <v>0</v>
      </c>
      <c r="AK186" s="18">
        <f>AK154+SUMIFS(Cal_Decisions!AK:AK,Cal_Decisions!$E:$E,Cal_BOAssess!$E186,Cal_Decisions!$G:$G,Cal_BOAssess!$G186,Cal_Decisions!$I:$I,Cal_BOAssess!$H186,Cal_Decisions!$H:$H,"Reject")</f>
        <v>0</v>
      </c>
      <c r="AM186" s="18">
        <f t="shared" si="166"/>
        <v>0</v>
      </c>
      <c r="AN186" s="18">
        <f t="shared" si="172"/>
        <v>0</v>
      </c>
      <c r="AO186" s="18">
        <f t="shared" si="173"/>
        <v>0</v>
      </c>
      <c r="AP186" s="18">
        <f t="shared" si="167"/>
        <v>0</v>
      </c>
      <c r="AQ186" s="18">
        <f t="shared" si="168"/>
        <v>0</v>
      </c>
      <c r="AR186" s="18">
        <f t="shared" si="169"/>
        <v>0</v>
      </c>
    </row>
    <row r="187" spans="4:44">
      <c r="D187" s="3">
        <v>12</v>
      </c>
      <c r="E187" s="3" t="s">
        <v>26</v>
      </c>
      <c r="F187" s="101">
        <f t="shared" ref="F187:H187" si="190">F155</f>
        <v>0</v>
      </c>
      <c r="G187" s="101">
        <f t="shared" si="190"/>
        <v>0</v>
      </c>
      <c r="H187" s="101">
        <f t="shared" si="190"/>
        <v>0</v>
      </c>
      <c r="I187" s="102">
        <f>IFERROR(AVERAGEIFS(Cal_Decisions!$M:$M,Cal_Decisions!$E:$E,$E187,Cal_Decisions!$G:$G,$G187,Cal_Decisions!$I:$I,$H187),0)</f>
        <v>0</v>
      </c>
      <c r="L187" s="3" t="s">
        <v>106</v>
      </c>
      <c r="R187" s="14"/>
      <c r="T187" s="18"/>
      <c r="U187" s="18"/>
      <c r="V187" s="18"/>
      <c r="W187" s="18"/>
      <c r="X187" s="18"/>
      <c r="Y187" s="18">
        <f t="shared" ref="Y187:AF187" si="191">Y155</f>
        <v>0</v>
      </c>
      <c r="Z187" s="18">
        <f t="shared" si="191"/>
        <v>0</v>
      </c>
      <c r="AA187" s="18">
        <f t="shared" si="191"/>
        <v>0</v>
      </c>
      <c r="AB187" s="18">
        <f t="shared" si="191"/>
        <v>0</v>
      </c>
      <c r="AC187" s="18">
        <f t="shared" si="191"/>
        <v>0</v>
      </c>
      <c r="AD187" s="18">
        <f t="shared" si="191"/>
        <v>0</v>
      </c>
      <c r="AE187" s="18">
        <f t="shared" si="191"/>
        <v>0</v>
      </c>
      <c r="AF187" s="18">
        <f t="shared" si="191"/>
        <v>0</v>
      </c>
      <c r="AG187" s="18">
        <f>AG155+SUMIFS(Cal_Decisions!AG:AG,Cal_Decisions!$E:$E,Cal_BOAssess!$E187,Cal_Decisions!$G:$G,Cal_BOAssess!$G187,Cal_Decisions!$I:$I,Cal_BOAssess!$H187,Cal_Decisions!$H:$H,"Reject")</f>
        <v>0</v>
      </c>
      <c r="AH187" s="18">
        <f>AH155+SUMIFS(Cal_Decisions!AH:AH,Cal_Decisions!$E:$E,Cal_BOAssess!$E187,Cal_Decisions!$G:$G,Cal_BOAssess!$G187,Cal_Decisions!$I:$I,Cal_BOAssess!$H187,Cal_Decisions!$H:$H,"Reject")</f>
        <v>0</v>
      </c>
      <c r="AI187" s="18">
        <f>AI155+SUMIFS(Cal_Decisions!AI:AI,Cal_Decisions!$E:$E,Cal_BOAssess!$E187,Cal_Decisions!$G:$G,Cal_BOAssess!$G187,Cal_Decisions!$I:$I,Cal_BOAssess!$H187,Cal_Decisions!$H:$H,"Reject")</f>
        <v>0</v>
      </c>
      <c r="AJ187" s="18">
        <f>AJ155+SUMIFS(Cal_Decisions!AJ:AJ,Cal_Decisions!$E:$E,Cal_BOAssess!$E187,Cal_Decisions!$G:$G,Cal_BOAssess!$G187,Cal_Decisions!$I:$I,Cal_BOAssess!$H187,Cal_Decisions!$H:$H,"Reject")</f>
        <v>0</v>
      </c>
      <c r="AK187" s="18">
        <f>AK155+SUMIFS(Cal_Decisions!AK:AK,Cal_Decisions!$E:$E,Cal_BOAssess!$E187,Cal_Decisions!$G:$G,Cal_BOAssess!$G187,Cal_Decisions!$I:$I,Cal_BOAssess!$H187,Cal_Decisions!$H:$H,"Reject")</f>
        <v>0</v>
      </c>
      <c r="AM187" s="18">
        <f t="shared" si="166"/>
        <v>0</v>
      </c>
      <c r="AN187" s="18">
        <f t="shared" si="172"/>
        <v>0</v>
      </c>
      <c r="AO187" s="18">
        <f t="shared" si="173"/>
        <v>0</v>
      </c>
      <c r="AP187" s="18">
        <f t="shared" si="167"/>
        <v>0</v>
      </c>
      <c r="AQ187" s="18">
        <f t="shared" si="168"/>
        <v>0</v>
      </c>
      <c r="AR187" s="18">
        <f t="shared" si="169"/>
        <v>0</v>
      </c>
    </row>
    <row r="188" spans="4:44">
      <c r="D188" s="3">
        <v>13</v>
      </c>
      <c r="E188" s="3" t="s">
        <v>26</v>
      </c>
      <c r="F188" s="101">
        <f t="shared" ref="F188:H188" si="192">F156</f>
        <v>0</v>
      </c>
      <c r="G188" s="101">
        <f t="shared" si="192"/>
        <v>0</v>
      </c>
      <c r="H188" s="101">
        <f t="shared" si="192"/>
        <v>0</v>
      </c>
      <c r="I188" s="102">
        <f>IFERROR(AVERAGEIFS(Cal_Decisions!$M:$M,Cal_Decisions!$E:$E,$E188,Cal_Decisions!$G:$G,$G188,Cal_Decisions!$I:$I,$H188),0)</f>
        <v>0</v>
      </c>
      <c r="L188" s="3" t="s">
        <v>106</v>
      </c>
      <c r="R188" s="14"/>
      <c r="T188" s="18"/>
      <c r="U188" s="18"/>
      <c r="V188" s="18"/>
      <c r="W188" s="18"/>
      <c r="X188" s="18"/>
      <c r="Y188" s="18">
        <f t="shared" ref="Y188:AF188" si="193">Y156</f>
        <v>0</v>
      </c>
      <c r="Z188" s="18">
        <f t="shared" si="193"/>
        <v>0</v>
      </c>
      <c r="AA188" s="18">
        <f t="shared" si="193"/>
        <v>0</v>
      </c>
      <c r="AB188" s="18">
        <f t="shared" si="193"/>
        <v>0</v>
      </c>
      <c r="AC188" s="18">
        <f t="shared" si="193"/>
        <v>0</v>
      </c>
      <c r="AD188" s="18">
        <f t="shared" si="193"/>
        <v>0</v>
      </c>
      <c r="AE188" s="18">
        <f t="shared" si="193"/>
        <v>0</v>
      </c>
      <c r="AF188" s="18">
        <f t="shared" si="193"/>
        <v>0</v>
      </c>
      <c r="AG188" s="18">
        <f>AG156+SUMIFS(Cal_Decisions!AG:AG,Cal_Decisions!$E:$E,Cal_BOAssess!$E188,Cal_Decisions!$G:$G,Cal_BOAssess!$G188,Cal_Decisions!$I:$I,Cal_BOAssess!$H188,Cal_Decisions!$H:$H,"Reject")</f>
        <v>0</v>
      </c>
      <c r="AH188" s="18">
        <f>AH156+SUMIFS(Cal_Decisions!AH:AH,Cal_Decisions!$E:$E,Cal_BOAssess!$E188,Cal_Decisions!$G:$G,Cal_BOAssess!$G188,Cal_Decisions!$I:$I,Cal_BOAssess!$H188,Cal_Decisions!$H:$H,"Reject")</f>
        <v>0</v>
      </c>
      <c r="AI188" s="18">
        <f>AI156+SUMIFS(Cal_Decisions!AI:AI,Cal_Decisions!$E:$E,Cal_BOAssess!$E188,Cal_Decisions!$G:$G,Cal_BOAssess!$G188,Cal_Decisions!$I:$I,Cal_BOAssess!$H188,Cal_Decisions!$H:$H,"Reject")</f>
        <v>0</v>
      </c>
      <c r="AJ188" s="18">
        <f>AJ156+SUMIFS(Cal_Decisions!AJ:AJ,Cal_Decisions!$E:$E,Cal_BOAssess!$E188,Cal_Decisions!$G:$G,Cal_BOAssess!$G188,Cal_Decisions!$I:$I,Cal_BOAssess!$H188,Cal_Decisions!$H:$H,"Reject")</f>
        <v>0</v>
      </c>
      <c r="AK188" s="18">
        <f>AK156+SUMIFS(Cal_Decisions!AK:AK,Cal_Decisions!$E:$E,Cal_BOAssess!$E188,Cal_Decisions!$G:$G,Cal_BOAssess!$G188,Cal_Decisions!$I:$I,Cal_BOAssess!$H188,Cal_Decisions!$H:$H,"Reject")</f>
        <v>0</v>
      </c>
      <c r="AM188" s="18">
        <f t="shared" si="166"/>
        <v>0</v>
      </c>
      <c r="AN188" s="18">
        <f t="shared" si="172"/>
        <v>0</v>
      </c>
      <c r="AO188" s="18">
        <f t="shared" si="173"/>
        <v>0</v>
      </c>
      <c r="AP188" s="18">
        <f t="shared" si="167"/>
        <v>0</v>
      </c>
      <c r="AQ188" s="18">
        <f t="shared" si="168"/>
        <v>0</v>
      </c>
      <c r="AR188" s="18">
        <f t="shared" si="169"/>
        <v>0</v>
      </c>
    </row>
    <row r="189" spans="4:44">
      <c r="D189" s="3">
        <v>14</v>
      </c>
      <c r="E189" s="3" t="s">
        <v>26</v>
      </c>
      <c r="F189" s="101">
        <f t="shared" ref="F189:H189" si="194">F157</f>
        <v>0</v>
      </c>
      <c r="G189" s="101">
        <f t="shared" si="194"/>
        <v>0</v>
      </c>
      <c r="H189" s="101">
        <f t="shared" si="194"/>
        <v>0</v>
      </c>
      <c r="I189" s="102">
        <f>IFERROR(AVERAGEIFS(Cal_Decisions!$M:$M,Cal_Decisions!$E:$E,$E189,Cal_Decisions!$G:$G,$G189,Cal_Decisions!$I:$I,$H189),0)</f>
        <v>0</v>
      </c>
      <c r="L189" s="3" t="s">
        <v>106</v>
      </c>
      <c r="R189" s="14"/>
      <c r="T189" s="18"/>
      <c r="U189" s="18"/>
      <c r="V189" s="18"/>
      <c r="W189" s="18"/>
      <c r="X189" s="18"/>
      <c r="Y189" s="18">
        <f t="shared" ref="Y189:AF189" si="195">Y157</f>
        <v>0</v>
      </c>
      <c r="Z189" s="18">
        <f t="shared" si="195"/>
        <v>0</v>
      </c>
      <c r="AA189" s="18">
        <f t="shared" si="195"/>
        <v>0</v>
      </c>
      <c r="AB189" s="18">
        <f t="shared" si="195"/>
        <v>0</v>
      </c>
      <c r="AC189" s="18">
        <f t="shared" si="195"/>
        <v>0</v>
      </c>
      <c r="AD189" s="18">
        <f t="shared" si="195"/>
        <v>0</v>
      </c>
      <c r="AE189" s="18">
        <f t="shared" si="195"/>
        <v>0</v>
      </c>
      <c r="AF189" s="18">
        <f t="shared" si="195"/>
        <v>0</v>
      </c>
      <c r="AG189" s="18">
        <f>AG157+SUMIFS(Cal_Decisions!AG:AG,Cal_Decisions!$E:$E,Cal_BOAssess!$E189,Cal_Decisions!$G:$G,Cal_BOAssess!$G189,Cal_Decisions!$I:$I,Cal_BOAssess!$H189,Cal_Decisions!$H:$H,"Reject")</f>
        <v>0</v>
      </c>
      <c r="AH189" s="18">
        <f>AH157+SUMIFS(Cal_Decisions!AH:AH,Cal_Decisions!$E:$E,Cal_BOAssess!$E189,Cal_Decisions!$G:$G,Cal_BOAssess!$G189,Cal_Decisions!$I:$I,Cal_BOAssess!$H189,Cal_Decisions!$H:$H,"Reject")</f>
        <v>0</v>
      </c>
      <c r="AI189" s="18">
        <f>AI157+SUMIFS(Cal_Decisions!AI:AI,Cal_Decisions!$E:$E,Cal_BOAssess!$E189,Cal_Decisions!$G:$G,Cal_BOAssess!$G189,Cal_Decisions!$I:$I,Cal_BOAssess!$H189,Cal_Decisions!$H:$H,"Reject")</f>
        <v>0</v>
      </c>
      <c r="AJ189" s="18">
        <f>AJ157+SUMIFS(Cal_Decisions!AJ:AJ,Cal_Decisions!$E:$E,Cal_BOAssess!$E189,Cal_Decisions!$G:$G,Cal_BOAssess!$G189,Cal_Decisions!$I:$I,Cal_BOAssess!$H189,Cal_Decisions!$H:$H,"Reject")</f>
        <v>0</v>
      </c>
      <c r="AK189" s="18">
        <f>AK157+SUMIFS(Cal_Decisions!AK:AK,Cal_Decisions!$E:$E,Cal_BOAssess!$E189,Cal_Decisions!$G:$G,Cal_BOAssess!$G189,Cal_Decisions!$I:$I,Cal_BOAssess!$H189,Cal_Decisions!$H:$H,"Reject")</f>
        <v>0</v>
      </c>
      <c r="AM189" s="18">
        <f t="shared" si="166"/>
        <v>0</v>
      </c>
      <c r="AN189" s="18">
        <f t="shared" si="172"/>
        <v>0</v>
      </c>
      <c r="AO189" s="18">
        <f t="shared" si="173"/>
        <v>0</v>
      </c>
      <c r="AP189" s="18">
        <f t="shared" si="167"/>
        <v>0</v>
      </c>
      <c r="AQ189" s="18">
        <f t="shared" si="168"/>
        <v>0</v>
      </c>
      <c r="AR189" s="18">
        <f t="shared" si="169"/>
        <v>0</v>
      </c>
    </row>
    <row r="190" spans="4:44">
      <c r="D190" s="3">
        <v>15</v>
      </c>
      <c r="E190" s="3" t="s">
        <v>26</v>
      </c>
      <c r="F190" s="101">
        <f t="shared" ref="F190:H190" si="196">F158</f>
        <v>0</v>
      </c>
      <c r="G190" s="101">
        <f t="shared" si="196"/>
        <v>0</v>
      </c>
      <c r="H190" s="101">
        <f t="shared" si="196"/>
        <v>0</v>
      </c>
      <c r="I190" s="102">
        <f>IFERROR(AVERAGEIFS(Cal_Decisions!$M:$M,Cal_Decisions!$E:$E,$E190,Cal_Decisions!$G:$G,$G190,Cal_Decisions!$I:$I,$H190),0)</f>
        <v>0</v>
      </c>
      <c r="L190" s="3" t="s">
        <v>106</v>
      </c>
      <c r="R190" s="14"/>
      <c r="T190" s="18"/>
      <c r="U190" s="18"/>
      <c r="V190" s="18"/>
      <c r="W190" s="18"/>
      <c r="X190" s="18"/>
      <c r="Y190" s="18">
        <f t="shared" ref="Y190:AF190" si="197">Y158</f>
        <v>0</v>
      </c>
      <c r="Z190" s="18">
        <f t="shared" si="197"/>
        <v>0</v>
      </c>
      <c r="AA190" s="18">
        <f t="shared" si="197"/>
        <v>0</v>
      </c>
      <c r="AB190" s="18">
        <f t="shared" si="197"/>
        <v>0</v>
      </c>
      <c r="AC190" s="18">
        <f t="shared" si="197"/>
        <v>0</v>
      </c>
      <c r="AD190" s="18">
        <f t="shared" si="197"/>
        <v>0</v>
      </c>
      <c r="AE190" s="18">
        <f t="shared" si="197"/>
        <v>0</v>
      </c>
      <c r="AF190" s="18">
        <f t="shared" si="197"/>
        <v>0</v>
      </c>
      <c r="AG190" s="18">
        <f>AG158+SUMIFS(Cal_Decisions!AG:AG,Cal_Decisions!$E:$E,Cal_BOAssess!$E190,Cal_Decisions!$G:$G,Cal_BOAssess!$G190,Cal_Decisions!$I:$I,Cal_BOAssess!$H190,Cal_Decisions!$H:$H,"Reject")</f>
        <v>0</v>
      </c>
      <c r="AH190" s="18">
        <f>AH158+SUMIFS(Cal_Decisions!AH:AH,Cal_Decisions!$E:$E,Cal_BOAssess!$E190,Cal_Decisions!$G:$G,Cal_BOAssess!$G190,Cal_Decisions!$I:$I,Cal_BOAssess!$H190,Cal_Decisions!$H:$H,"Reject")</f>
        <v>0</v>
      </c>
      <c r="AI190" s="18">
        <f>AI158+SUMIFS(Cal_Decisions!AI:AI,Cal_Decisions!$E:$E,Cal_BOAssess!$E190,Cal_Decisions!$G:$G,Cal_BOAssess!$G190,Cal_Decisions!$I:$I,Cal_BOAssess!$H190,Cal_Decisions!$H:$H,"Reject")</f>
        <v>0</v>
      </c>
      <c r="AJ190" s="18">
        <f>AJ158+SUMIFS(Cal_Decisions!AJ:AJ,Cal_Decisions!$E:$E,Cal_BOAssess!$E190,Cal_Decisions!$G:$G,Cal_BOAssess!$G190,Cal_Decisions!$I:$I,Cal_BOAssess!$H190,Cal_Decisions!$H:$H,"Reject")</f>
        <v>0</v>
      </c>
      <c r="AK190" s="18">
        <f>AK158+SUMIFS(Cal_Decisions!AK:AK,Cal_Decisions!$E:$E,Cal_BOAssess!$E190,Cal_Decisions!$G:$G,Cal_BOAssess!$G190,Cal_Decisions!$I:$I,Cal_BOAssess!$H190,Cal_Decisions!$H:$H,"Reject")</f>
        <v>0</v>
      </c>
      <c r="AM190" s="18">
        <f t="shared" si="166"/>
        <v>0</v>
      </c>
      <c r="AN190" s="18">
        <f t="shared" si="172"/>
        <v>0</v>
      </c>
      <c r="AO190" s="18">
        <f t="shared" si="173"/>
        <v>0</v>
      </c>
      <c r="AP190" s="18">
        <f t="shared" si="167"/>
        <v>0</v>
      </c>
      <c r="AQ190" s="18">
        <f t="shared" si="168"/>
        <v>0</v>
      </c>
      <c r="AR190" s="18">
        <f t="shared" si="169"/>
        <v>0</v>
      </c>
    </row>
    <row r="191" spans="4:44">
      <c r="D191" s="3">
        <v>16</v>
      </c>
      <c r="E191" s="3" t="s">
        <v>26</v>
      </c>
      <c r="F191" s="101">
        <f t="shared" ref="F191:H191" si="198">F159</f>
        <v>0</v>
      </c>
      <c r="G191" s="101">
        <f t="shared" si="198"/>
        <v>0</v>
      </c>
      <c r="H191" s="101">
        <f t="shared" si="198"/>
        <v>0</v>
      </c>
      <c r="I191" s="102">
        <f>IFERROR(AVERAGEIFS(Cal_Decisions!$M:$M,Cal_Decisions!$E:$E,$E191,Cal_Decisions!$G:$G,$G191,Cal_Decisions!$I:$I,$H191),0)</f>
        <v>0</v>
      </c>
      <c r="L191" s="3" t="s">
        <v>106</v>
      </c>
      <c r="R191" s="14"/>
      <c r="T191" s="18"/>
      <c r="U191" s="18"/>
      <c r="V191" s="18"/>
      <c r="W191" s="18"/>
      <c r="X191" s="18"/>
      <c r="Y191" s="18">
        <f t="shared" ref="Y191:AF191" si="199">Y159</f>
        <v>0</v>
      </c>
      <c r="Z191" s="18">
        <f t="shared" si="199"/>
        <v>0</v>
      </c>
      <c r="AA191" s="18">
        <f t="shared" si="199"/>
        <v>0</v>
      </c>
      <c r="AB191" s="18">
        <f t="shared" si="199"/>
        <v>0</v>
      </c>
      <c r="AC191" s="18">
        <f t="shared" si="199"/>
        <v>0</v>
      </c>
      <c r="AD191" s="18">
        <f t="shared" si="199"/>
        <v>0</v>
      </c>
      <c r="AE191" s="18">
        <f t="shared" si="199"/>
        <v>0</v>
      </c>
      <c r="AF191" s="18">
        <f t="shared" si="199"/>
        <v>0</v>
      </c>
      <c r="AG191" s="18">
        <f>AG159+SUMIFS(Cal_Decisions!AG:AG,Cal_Decisions!$E:$E,Cal_BOAssess!$E191,Cal_Decisions!$G:$G,Cal_BOAssess!$G191,Cal_Decisions!$I:$I,Cal_BOAssess!$H191,Cal_Decisions!$H:$H,"Reject")</f>
        <v>0</v>
      </c>
      <c r="AH191" s="18">
        <f>AH159+SUMIFS(Cal_Decisions!AH:AH,Cal_Decisions!$E:$E,Cal_BOAssess!$E191,Cal_Decisions!$G:$G,Cal_BOAssess!$G191,Cal_Decisions!$I:$I,Cal_BOAssess!$H191,Cal_Decisions!$H:$H,"Reject")</f>
        <v>0</v>
      </c>
      <c r="AI191" s="18">
        <f>AI159+SUMIFS(Cal_Decisions!AI:AI,Cal_Decisions!$E:$E,Cal_BOAssess!$E191,Cal_Decisions!$G:$G,Cal_BOAssess!$G191,Cal_Decisions!$I:$I,Cal_BOAssess!$H191,Cal_Decisions!$H:$H,"Reject")</f>
        <v>0</v>
      </c>
      <c r="AJ191" s="18">
        <f>AJ159+SUMIFS(Cal_Decisions!AJ:AJ,Cal_Decisions!$E:$E,Cal_BOAssess!$E191,Cal_Decisions!$G:$G,Cal_BOAssess!$G191,Cal_Decisions!$I:$I,Cal_BOAssess!$H191,Cal_Decisions!$H:$H,"Reject")</f>
        <v>0</v>
      </c>
      <c r="AK191" s="18">
        <f>AK159+SUMIFS(Cal_Decisions!AK:AK,Cal_Decisions!$E:$E,Cal_BOAssess!$E191,Cal_Decisions!$G:$G,Cal_BOAssess!$G191,Cal_Decisions!$I:$I,Cal_BOAssess!$H191,Cal_Decisions!$H:$H,"Reject")</f>
        <v>0</v>
      </c>
      <c r="AM191" s="18">
        <f t="shared" si="166"/>
        <v>0</v>
      </c>
      <c r="AN191" s="18">
        <f t="shared" si="172"/>
        <v>0</v>
      </c>
      <c r="AO191" s="18">
        <f t="shared" si="173"/>
        <v>0</v>
      </c>
      <c r="AP191" s="18">
        <f t="shared" si="167"/>
        <v>0</v>
      </c>
      <c r="AQ191" s="18">
        <f t="shared" si="168"/>
        <v>0</v>
      </c>
      <c r="AR191" s="18">
        <f t="shared" si="169"/>
        <v>0</v>
      </c>
    </row>
    <row r="192" spans="4:44">
      <c r="D192" s="3">
        <v>17</v>
      </c>
      <c r="E192" s="3" t="s">
        <v>26</v>
      </c>
      <c r="F192" s="101">
        <f t="shared" ref="F192:H192" si="200">F160</f>
        <v>0</v>
      </c>
      <c r="G192" s="101">
        <f t="shared" si="200"/>
        <v>0</v>
      </c>
      <c r="H192" s="101">
        <f t="shared" si="200"/>
        <v>0</v>
      </c>
      <c r="I192" s="102">
        <f>IFERROR(AVERAGEIFS(Cal_Decisions!$M:$M,Cal_Decisions!$E:$E,$E192,Cal_Decisions!$G:$G,$G192,Cal_Decisions!$I:$I,$H192),0)</f>
        <v>0</v>
      </c>
      <c r="L192" s="3" t="s">
        <v>106</v>
      </c>
      <c r="R192" s="14"/>
      <c r="T192" s="18"/>
      <c r="U192" s="18"/>
      <c r="V192" s="18"/>
      <c r="W192" s="18"/>
      <c r="X192" s="18"/>
      <c r="Y192" s="18">
        <f t="shared" ref="Y192:AF192" si="201">Y160</f>
        <v>0</v>
      </c>
      <c r="Z192" s="18">
        <f t="shared" si="201"/>
        <v>0</v>
      </c>
      <c r="AA192" s="18">
        <f t="shared" si="201"/>
        <v>0</v>
      </c>
      <c r="AB192" s="18">
        <f t="shared" si="201"/>
        <v>0</v>
      </c>
      <c r="AC192" s="18">
        <f t="shared" si="201"/>
        <v>0</v>
      </c>
      <c r="AD192" s="18">
        <f t="shared" si="201"/>
        <v>0</v>
      </c>
      <c r="AE192" s="18">
        <f t="shared" si="201"/>
        <v>0</v>
      </c>
      <c r="AF192" s="18">
        <f t="shared" si="201"/>
        <v>0</v>
      </c>
      <c r="AG192" s="18">
        <f>AG160+SUMIFS(Cal_Decisions!AG:AG,Cal_Decisions!$E:$E,Cal_BOAssess!$E192,Cal_Decisions!$G:$G,Cal_BOAssess!$G192,Cal_Decisions!$I:$I,Cal_BOAssess!$H192,Cal_Decisions!$H:$H,"Reject")</f>
        <v>0</v>
      </c>
      <c r="AH192" s="18">
        <f>AH160+SUMIFS(Cal_Decisions!AH:AH,Cal_Decisions!$E:$E,Cal_BOAssess!$E192,Cal_Decisions!$G:$G,Cal_BOAssess!$G192,Cal_Decisions!$I:$I,Cal_BOAssess!$H192,Cal_Decisions!$H:$H,"Reject")</f>
        <v>0</v>
      </c>
      <c r="AI192" s="18">
        <f>AI160+SUMIFS(Cal_Decisions!AI:AI,Cal_Decisions!$E:$E,Cal_BOAssess!$E192,Cal_Decisions!$G:$G,Cal_BOAssess!$G192,Cal_Decisions!$I:$I,Cal_BOAssess!$H192,Cal_Decisions!$H:$H,"Reject")</f>
        <v>0</v>
      </c>
      <c r="AJ192" s="18">
        <f>AJ160+SUMIFS(Cal_Decisions!AJ:AJ,Cal_Decisions!$E:$E,Cal_BOAssess!$E192,Cal_Decisions!$G:$G,Cal_BOAssess!$G192,Cal_Decisions!$I:$I,Cal_BOAssess!$H192,Cal_Decisions!$H:$H,"Reject")</f>
        <v>0</v>
      </c>
      <c r="AK192" s="18">
        <f>AK160+SUMIFS(Cal_Decisions!AK:AK,Cal_Decisions!$E:$E,Cal_BOAssess!$E192,Cal_Decisions!$G:$G,Cal_BOAssess!$G192,Cal_Decisions!$I:$I,Cal_BOAssess!$H192,Cal_Decisions!$H:$H,"Reject")</f>
        <v>0</v>
      </c>
      <c r="AM192" s="18">
        <f t="shared" si="166"/>
        <v>0</v>
      </c>
      <c r="AN192" s="18">
        <f t="shared" si="172"/>
        <v>0</v>
      </c>
      <c r="AO192" s="18">
        <f t="shared" si="173"/>
        <v>0</v>
      </c>
      <c r="AP192" s="18">
        <f t="shared" si="167"/>
        <v>0</v>
      </c>
      <c r="AQ192" s="18">
        <f t="shared" si="168"/>
        <v>0</v>
      </c>
      <c r="AR192" s="18">
        <f t="shared" si="169"/>
        <v>0</v>
      </c>
    </row>
    <row r="193" spans="2:60">
      <c r="D193" s="3">
        <v>18</v>
      </c>
      <c r="E193" s="3" t="s">
        <v>26</v>
      </c>
      <c r="F193" s="101">
        <f t="shared" ref="F193:H193" si="202">F161</f>
        <v>0</v>
      </c>
      <c r="G193" s="101">
        <f t="shared" si="202"/>
        <v>0</v>
      </c>
      <c r="H193" s="101">
        <f t="shared" si="202"/>
        <v>0</v>
      </c>
      <c r="I193" s="102">
        <f>IFERROR(AVERAGEIFS(Cal_Decisions!$M:$M,Cal_Decisions!$E:$E,$E193,Cal_Decisions!$G:$G,$G193,Cal_Decisions!$I:$I,$H193),0)</f>
        <v>0</v>
      </c>
      <c r="L193" s="3" t="s">
        <v>106</v>
      </c>
      <c r="R193" s="14"/>
      <c r="T193" s="18"/>
      <c r="U193" s="18"/>
      <c r="V193" s="18"/>
      <c r="W193" s="18"/>
      <c r="X193" s="18"/>
      <c r="Y193" s="18">
        <f t="shared" ref="Y193:AF193" si="203">Y161</f>
        <v>0</v>
      </c>
      <c r="Z193" s="18">
        <f t="shared" si="203"/>
        <v>0</v>
      </c>
      <c r="AA193" s="18">
        <f t="shared" si="203"/>
        <v>0</v>
      </c>
      <c r="AB193" s="18">
        <f t="shared" si="203"/>
        <v>0</v>
      </c>
      <c r="AC193" s="18">
        <f t="shared" si="203"/>
        <v>0</v>
      </c>
      <c r="AD193" s="18">
        <f t="shared" si="203"/>
        <v>0</v>
      </c>
      <c r="AE193" s="18">
        <f t="shared" si="203"/>
        <v>0</v>
      </c>
      <c r="AF193" s="18">
        <f t="shared" si="203"/>
        <v>0</v>
      </c>
      <c r="AG193" s="18">
        <f>AG161+SUMIFS(Cal_Decisions!AG:AG,Cal_Decisions!$E:$E,Cal_BOAssess!$E193,Cal_Decisions!$G:$G,Cal_BOAssess!$G193,Cal_Decisions!$I:$I,Cal_BOAssess!$H193,Cal_Decisions!$H:$H,"Reject")</f>
        <v>0</v>
      </c>
      <c r="AH193" s="18">
        <f>AH161+SUMIFS(Cal_Decisions!AH:AH,Cal_Decisions!$E:$E,Cal_BOAssess!$E193,Cal_Decisions!$G:$G,Cal_BOAssess!$G193,Cal_Decisions!$I:$I,Cal_BOAssess!$H193,Cal_Decisions!$H:$H,"Reject")</f>
        <v>0</v>
      </c>
      <c r="AI193" s="18">
        <f>AI161+SUMIFS(Cal_Decisions!AI:AI,Cal_Decisions!$E:$E,Cal_BOAssess!$E193,Cal_Decisions!$G:$G,Cal_BOAssess!$G193,Cal_Decisions!$I:$I,Cal_BOAssess!$H193,Cal_Decisions!$H:$H,"Reject")</f>
        <v>0</v>
      </c>
      <c r="AJ193" s="18">
        <f>AJ161+SUMIFS(Cal_Decisions!AJ:AJ,Cal_Decisions!$E:$E,Cal_BOAssess!$E193,Cal_Decisions!$G:$G,Cal_BOAssess!$G193,Cal_Decisions!$I:$I,Cal_BOAssess!$H193,Cal_Decisions!$H:$H,"Reject")</f>
        <v>0</v>
      </c>
      <c r="AK193" s="18">
        <f>AK161+SUMIFS(Cal_Decisions!AK:AK,Cal_Decisions!$E:$E,Cal_BOAssess!$E193,Cal_Decisions!$G:$G,Cal_BOAssess!$G193,Cal_Decisions!$I:$I,Cal_BOAssess!$H193,Cal_Decisions!$H:$H,"Reject")</f>
        <v>0</v>
      </c>
      <c r="AM193" s="18">
        <f t="shared" si="166"/>
        <v>0</v>
      </c>
      <c r="AN193" s="18">
        <f t="shared" si="172"/>
        <v>0</v>
      </c>
      <c r="AO193" s="18">
        <f t="shared" si="173"/>
        <v>0</v>
      </c>
      <c r="AP193" s="18">
        <f t="shared" si="167"/>
        <v>0</v>
      </c>
      <c r="AQ193" s="18">
        <f t="shared" si="168"/>
        <v>0</v>
      </c>
      <c r="AR193" s="18">
        <f t="shared" si="169"/>
        <v>0</v>
      </c>
    </row>
    <row r="194" spans="2:60">
      <c r="D194" s="3">
        <v>19</v>
      </c>
      <c r="E194" s="3" t="s">
        <v>26</v>
      </c>
      <c r="F194" s="101">
        <f t="shared" ref="F194:H194" si="204">F162</f>
        <v>0</v>
      </c>
      <c r="G194" s="101">
        <f t="shared" si="204"/>
        <v>0</v>
      </c>
      <c r="H194" s="101">
        <f t="shared" si="204"/>
        <v>0</v>
      </c>
      <c r="I194" s="102">
        <f>IFERROR(AVERAGEIFS(Cal_Decisions!$M:$M,Cal_Decisions!$E:$E,$E194,Cal_Decisions!$G:$G,$G194,Cal_Decisions!$I:$I,$H194),0)</f>
        <v>0</v>
      </c>
      <c r="L194" s="3" t="s">
        <v>106</v>
      </c>
      <c r="R194" s="14"/>
      <c r="T194" s="18"/>
      <c r="U194" s="18"/>
      <c r="V194" s="18"/>
      <c r="W194" s="18"/>
      <c r="X194" s="18"/>
      <c r="Y194" s="18">
        <f t="shared" ref="Y194:AF194" si="205">Y162</f>
        <v>0</v>
      </c>
      <c r="Z194" s="18">
        <f t="shared" si="205"/>
        <v>0</v>
      </c>
      <c r="AA194" s="18">
        <f t="shared" si="205"/>
        <v>0</v>
      </c>
      <c r="AB194" s="18">
        <f t="shared" si="205"/>
        <v>0</v>
      </c>
      <c r="AC194" s="18">
        <f t="shared" si="205"/>
        <v>0</v>
      </c>
      <c r="AD194" s="18">
        <f t="shared" si="205"/>
        <v>0</v>
      </c>
      <c r="AE194" s="18">
        <f t="shared" si="205"/>
        <v>0</v>
      </c>
      <c r="AF194" s="18">
        <f t="shared" si="205"/>
        <v>0</v>
      </c>
      <c r="AG194" s="18">
        <f>AG162+SUMIFS(Cal_Decisions!AG:AG,Cal_Decisions!$E:$E,Cal_BOAssess!$E194,Cal_Decisions!$G:$G,Cal_BOAssess!$G194,Cal_Decisions!$I:$I,Cal_BOAssess!$H194,Cal_Decisions!$H:$H,"Reject")</f>
        <v>0</v>
      </c>
      <c r="AH194" s="18">
        <f>AH162+SUMIFS(Cal_Decisions!AH:AH,Cal_Decisions!$E:$E,Cal_BOAssess!$E194,Cal_Decisions!$G:$G,Cal_BOAssess!$G194,Cal_Decisions!$I:$I,Cal_BOAssess!$H194,Cal_Decisions!$H:$H,"Reject")</f>
        <v>0</v>
      </c>
      <c r="AI194" s="18">
        <f>AI162+SUMIFS(Cal_Decisions!AI:AI,Cal_Decisions!$E:$E,Cal_BOAssess!$E194,Cal_Decisions!$G:$G,Cal_BOAssess!$G194,Cal_Decisions!$I:$I,Cal_BOAssess!$H194,Cal_Decisions!$H:$H,"Reject")</f>
        <v>0</v>
      </c>
      <c r="AJ194" s="18">
        <f>AJ162+SUMIFS(Cal_Decisions!AJ:AJ,Cal_Decisions!$E:$E,Cal_BOAssess!$E194,Cal_Decisions!$G:$G,Cal_BOAssess!$G194,Cal_Decisions!$I:$I,Cal_BOAssess!$H194,Cal_Decisions!$H:$H,"Reject")</f>
        <v>0</v>
      </c>
      <c r="AK194" s="18">
        <f>AK162+SUMIFS(Cal_Decisions!AK:AK,Cal_Decisions!$E:$E,Cal_BOAssess!$E194,Cal_Decisions!$G:$G,Cal_BOAssess!$G194,Cal_Decisions!$I:$I,Cal_BOAssess!$H194,Cal_Decisions!$H:$H,"Reject")</f>
        <v>0</v>
      </c>
      <c r="AM194" s="18">
        <f t="shared" si="166"/>
        <v>0</v>
      </c>
      <c r="AN194" s="18">
        <f t="shared" si="172"/>
        <v>0</v>
      </c>
      <c r="AO194" s="18">
        <f t="shared" si="173"/>
        <v>0</v>
      </c>
      <c r="AP194" s="18">
        <f t="shared" si="167"/>
        <v>0</v>
      </c>
      <c r="AQ194" s="18">
        <f t="shared" si="168"/>
        <v>0</v>
      </c>
      <c r="AR194" s="18">
        <f t="shared" si="169"/>
        <v>0</v>
      </c>
    </row>
    <row r="195" spans="2:60">
      <c r="D195" s="3">
        <v>20</v>
      </c>
      <c r="E195" s="3" t="s">
        <v>26</v>
      </c>
      <c r="F195" s="101">
        <f t="shared" ref="F195:H195" si="206">F163</f>
        <v>0</v>
      </c>
      <c r="G195" s="101">
        <f t="shared" si="206"/>
        <v>0</v>
      </c>
      <c r="H195" s="101">
        <f t="shared" si="206"/>
        <v>0</v>
      </c>
      <c r="I195" s="102">
        <f>IFERROR(AVERAGEIFS(Cal_Decisions!$M:$M,Cal_Decisions!$E:$E,$E195,Cal_Decisions!$G:$G,$G195,Cal_Decisions!$I:$I,$H195),0)</f>
        <v>0</v>
      </c>
      <c r="L195" s="3" t="s">
        <v>106</v>
      </c>
      <c r="R195" s="14"/>
      <c r="T195" s="18"/>
      <c r="U195" s="18"/>
      <c r="V195" s="18"/>
      <c r="W195" s="18"/>
      <c r="X195" s="18"/>
      <c r="Y195" s="18">
        <f t="shared" ref="Y195:AF195" si="207">Y163</f>
        <v>0</v>
      </c>
      <c r="Z195" s="18">
        <f t="shared" si="207"/>
        <v>0</v>
      </c>
      <c r="AA195" s="18">
        <f t="shared" si="207"/>
        <v>0</v>
      </c>
      <c r="AB195" s="18">
        <f t="shared" si="207"/>
        <v>0</v>
      </c>
      <c r="AC195" s="18">
        <f t="shared" si="207"/>
        <v>0</v>
      </c>
      <c r="AD195" s="18">
        <f t="shared" si="207"/>
        <v>0</v>
      </c>
      <c r="AE195" s="18">
        <f t="shared" si="207"/>
        <v>0</v>
      </c>
      <c r="AF195" s="18">
        <f t="shared" si="207"/>
        <v>0</v>
      </c>
      <c r="AG195" s="18">
        <f>AG163+SUMIFS(Cal_Decisions!AG:AG,Cal_Decisions!$E:$E,Cal_BOAssess!$E195,Cal_Decisions!$G:$G,Cal_BOAssess!$G195,Cal_Decisions!$I:$I,Cal_BOAssess!$H195,Cal_Decisions!$H:$H,"Reject")</f>
        <v>0</v>
      </c>
      <c r="AH195" s="18">
        <f>AH163+SUMIFS(Cal_Decisions!AH:AH,Cal_Decisions!$E:$E,Cal_BOAssess!$E195,Cal_Decisions!$G:$G,Cal_BOAssess!$G195,Cal_Decisions!$I:$I,Cal_BOAssess!$H195,Cal_Decisions!$H:$H,"Reject")</f>
        <v>0</v>
      </c>
      <c r="AI195" s="18">
        <f>AI163+SUMIFS(Cal_Decisions!AI:AI,Cal_Decisions!$E:$E,Cal_BOAssess!$E195,Cal_Decisions!$G:$G,Cal_BOAssess!$G195,Cal_Decisions!$I:$I,Cal_BOAssess!$H195,Cal_Decisions!$H:$H,"Reject")</f>
        <v>0</v>
      </c>
      <c r="AJ195" s="18">
        <f>AJ163+SUMIFS(Cal_Decisions!AJ:AJ,Cal_Decisions!$E:$E,Cal_BOAssess!$E195,Cal_Decisions!$G:$G,Cal_BOAssess!$G195,Cal_Decisions!$I:$I,Cal_BOAssess!$H195,Cal_Decisions!$H:$H,"Reject")</f>
        <v>0</v>
      </c>
      <c r="AK195" s="18">
        <f>AK163+SUMIFS(Cal_Decisions!AK:AK,Cal_Decisions!$E:$E,Cal_BOAssess!$E195,Cal_Decisions!$G:$G,Cal_BOAssess!$G195,Cal_Decisions!$I:$I,Cal_BOAssess!$H195,Cal_Decisions!$H:$H,"Reject")</f>
        <v>0</v>
      </c>
      <c r="AM195" s="18">
        <f t="shared" si="166"/>
        <v>0</v>
      </c>
      <c r="AN195" s="18">
        <f t="shared" si="172"/>
        <v>0</v>
      </c>
      <c r="AO195" s="18">
        <f t="shared" si="173"/>
        <v>0</v>
      </c>
      <c r="AP195" s="18">
        <f t="shared" si="167"/>
        <v>0</v>
      </c>
      <c r="AQ195" s="18">
        <f t="shared" si="168"/>
        <v>0</v>
      </c>
      <c r="AR195" s="18">
        <f t="shared" si="169"/>
        <v>0</v>
      </c>
    </row>
    <row r="196" spans="2:60">
      <c r="D196" s="3">
        <v>21</v>
      </c>
      <c r="E196" s="3" t="s">
        <v>26</v>
      </c>
      <c r="F196" s="101">
        <f t="shared" ref="F196:H196" si="208">F164</f>
        <v>0</v>
      </c>
      <c r="G196" s="101">
        <f t="shared" si="208"/>
        <v>0</v>
      </c>
      <c r="H196" s="101">
        <f t="shared" si="208"/>
        <v>0</v>
      </c>
      <c r="I196" s="102">
        <f>IFERROR(AVERAGEIFS(Cal_Decisions!$M:$M,Cal_Decisions!$E:$E,$E196,Cal_Decisions!$G:$G,$G196,Cal_Decisions!$I:$I,$H196),0)</f>
        <v>0</v>
      </c>
      <c r="L196" s="3" t="s">
        <v>106</v>
      </c>
      <c r="R196" s="14"/>
      <c r="T196" s="18"/>
      <c r="U196" s="18"/>
      <c r="V196" s="18"/>
      <c r="W196" s="18"/>
      <c r="X196" s="18"/>
      <c r="Y196" s="18">
        <f t="shared" ref="Y196:AF196" si="209">Y164</f>
        <v>0</v>
      </c>
      <c r="Z196" s="18">
        <f t="shared" si="209"/>
        <v>0</v>
      </c>
      <c r="AA196" s="18">
        <f t="shared" si="209"/>
        <v>0</v>
      </c>
      <c r="AB196" s="18">
        <f t="shared" si="209"/>
        <v>0</v>
      </c>
      <c r="AC196" s="18">
        <f t="shared" si="209"/>
        <v>0</v>
      </c>
      <c r="AD196" s="18">
        <f t="shared" si="209"/>
        <v>0</v>
      </c>
      <c r="AE196" s="18">
        <f t="shared" si="209"/>
        <v>0</v>
      </c>
      <c r="AF196" s="18">
        <f t="shared" si="209"/>
        <v>0</v>
      </c>
      <c r="AG196" s="18">
        <f>AG164+SUMIFS(Cal_Decisions!AG:AG,Cal_Decisions!$E:$E,Cal_BOAssess!$E196,Cal_Decisions!$G:$G,Cal_BOAssess!$G196,Cal_Decisions!$I:$I,Cal_BOAssess!$H196,Cal_Decisions!$H:$H,"Reject")</f>
        <v>0</v>
      </c>
      <c r="AH196" s="18">
        <f>AH164+SUMIFS(Cal_Decisions!AH:AH,Cal_Decisions!$E:$E,Cal_BOAssess!$E196,Cal_Decisions!$G:$G,Cal_BOAssess!$G196,Cal_Decisions!$I:$I,Cal_BOAssess!$H196,Cal_Decisions!$H:$H,"Reject")</f>
        <v>0</v>
      </c>
      <c r="AI196" s="18">
        <f>AI164+SUMIFS(Cal_Decisions!AI:AI,Cal_Decisions!$E:$E,Cal_BOAssess!$E196,Cal_Decisions!$G:$G,Cal_BOAssess!$G196,Cal_Decisions!$I:$I,Cal_BOAssess!$H196,Cal_Decisions!$H:$H,"Reject")</f>
        <v>0</v>
      </c>
      <c r="AJ196" s="18">
        <f>AJ164+SUMIFS(Cal_Decisions!AJ:AJ,Cal_Decisions!$E:$E,Cal_BOAssess!$E196,Cal_Decisions!$G:$G,Cal_BOAssess!$G196,Cal_Decisions!$I:$I,Cal_BOAssess!$H196,Cal_Decisions!$H:$H,"Reject")</f>
        <v>0</v>
      </c>
      <c r="AK196" s="18">
        <f>AK164+SUMIFS(Cal_Decisions!AK:AK,Cal_Decisions!$E:$E,Cal_BOAssess!$E196,Cal_Decisions!$G:$G,Cal_BOAssess!$G196,Cal_Decisions!$I:$I,Cal_BOAssess!$H196,Cal_Decisions!$H:$H,"Reject")</f>
        <v>0</v>
      </c>
      <c r="AM196" s="18">
        <f t="shared" si="166"/>
        <v>0</v>
      </c>
      <c r="AN196" s="18">
        <f t="shared" si="172"/>
        <v>0</v>
      </c>
      <c r="AO196" s="18">
        <f t="shared" si="173"/>
        <v>0</v>
      </c>
      <c r="AP196" s="18">
        <f t="shared" si="167"/>
        <v>0</v>
      </c>
      <c r="AQ196" s="18">
        <f t="shared" si="168"/>
        <v>0</v>
      </c>
      <c r="AR196" s="18">
        <f t="shared" si="169"/>
        <v>0</v>
      </c>
    </row>
    <row r="197" spans="2:60">
      <c r="D197" s="3">
        <v>22</v>
      </c>
      <c r="E197" s="3" t="s">
        <v>26</v>
      </c>
      <c r="F197" s="101">
        <f t="shared" ref="F197:H197" si="210">F165</f>
        <v>0</v>
      </c>
      <c r="G197" s="101">
        <f t="shared" si="210"/>
        <v>0</v>
      </c>
      <c r="H197" s="101">
        <f t="shared" si="210"/>
        <v>0</v>
      </c>
      <c r="I197" s="102">
        <f>IFERROR(AVERAGEIFS(Cal_Decisions!$M:$M,Cal_Decisions!$E:$E,$E197,Cal_Decisions!$G:$G,$G197,Cal_Decisions!$I:$I,$H197),0)</f>
        <v>0</v>
      </c>
      <c r="L197" s="3" t="s">
        <v>106</v>
      </c>
      <c r="R197" s="14"/>
      <c r="T197" s="18"/>
      <c r="U197" s="18"/>
      <c r="V197" s="18"/>
      <c r="W197" s="18"/>
      <c r="X197" s="18"/>
      <c r="Y197" s="18">
        <f t="shared" ref="Y197:AF197" si="211">Y165</f>
        <v>0</v>
      </c>
      <c r="Z197" s="18">
        <f t="shared" si="211"/>
        <v>0</v>
      </c>
      <c r="AA197" s="18">
        <f t="shared" si="211"/>
        <v>0</v>
      </c>
      <c r="AB197" s="18">
        <f t="shared" si="211"/>
        <v>0</v>
      </c>
      <c r="AC197" s="18">
        <f t="shared" si="211"/>
        <v>0</v>
      </c>
      <c r="AD197" s="18">
        <f t="shared" si="211"/>
        <v>0</v>
      </c>
      <c r="AE197" s="18">
        <f t="shared" si="211"/>
        <v>0</v>
      </c>
      <c r="AF197" s="18">
        <f t="shared" si="211"/>
        <v>0</v>
      </c>
      <c r="AG197" s="18">
        <f>AG165+SUMIFS(Cal_Decisions!AG:AG,Cal_Decisions!$E:$E,Cal_BOAssess!$E197,Cal_Decisions!$G:$G,Cal_BOAssess!$G197,Cal_Decisions!$I:$I,Cal_BOAssess!$H197,Cal_Decisions!$H:$H,"Reject")</f>
        <v>0</v>
      </c>
      <c r="AH197" s="18">
        <f>AH165+SUMIFS(Cal_Decisions!AH:AH,Cal_Decisions!$E:$E,Cal_BOAssess!$E197,Cal_Decisions!$G:$G,Cal_BOAssess!$G197,Cal_Decisions!$I:$I,Cal_BOAssess!$H197,Cal_Decisions!$H:$H,"Reject")</f>
        <v>0</v>
      </c>
      <c r="AI197" s="18">
        <f>AI165+SUMIFS(Cal_Decisions!AI:AI,Cal_Decisions!$E:$E,Cal_BOAssess!$E197,Cal_Decisions!$G:$G,Cal_BOAssess!$G197,Cal_Decisions!$I:$I,Cal_BOAssess!$H197,Cal_Decisions!$H:$H,"Reject")</f>
        <v>0</v>
      </c>
      <c r="AJ197" s="18">
        <f>AJ165+SUMIFS(Cal_Decisions!AJ:AJ,Cal_Decisions!$E:$E,Cal_BOAssess!$E197,Cal_Decisions!$G:$G,Cal_BOAssess!$G197,Cal_Decisions!$I:$I,Cal_BOAssess!$H197,Cal_Decisions!$H:$H,"Reject")</f>
        <v>0</v>
      </c>
      <c r="AK197" s="18">
        <f>AK165+SUMIFS(Cal_Decisions!AK:AK,Cal_Decisions!$E:$E,Cal_BOAssess!$E197,Cal_Decisions!$G:$G,Cal_BOAssess!$G197,Cal_Decisions!$I:$I,Cal_BOAssess!$H197,Cal_Decisions!$H:$H,"Reject")</f>
        <v>0</v>
      </c>
      <c r="AM197" s="18">
        <f t="shared" si="166"/>
        <v>0</v>
      </c>
      <c r="AN197" s="18">
        <f t="shared" si="172"/>
        <v>0</v>
      </c>
      <c r="AO197" s="18">
        <f t="shared" si="173"/>
        <v>0</v>
      </c>
      <c r="AP197" s="18">
        <f t="shared" si="167"/>
        <v>0</v>
      </c>
      <c r="AQ197" s="18">
        <f t="shared" si="168"/>
        <v>0</v>
      </c>
      <c r="AR197" s="18">
        <f t="shared" si="169"/>
        <v>0</v>
      </c>
    </row>
    <row r="198" spans="2:60">
      <c r="D198" s="3">
        <v>23</v>
      </c>
      <c r="E198" s="3" t="s">
        <v>26</v>
      </c>
      <c r="F198" s="101">
        <f t="shared" ref="F198:H198" si="212">F166</f>
        <v>0</v>
      </c>
      <c r="G198" s="101">
        <f t="shared" si="212"/>
        <v>0</v>
      </c>
      <c r="H198" s="101">
        <f t="shared" si="212"/>
        <v>0</v>
      </c>
      <c r="I198" s="102">
        <f>IFERROR(AVERAGEIFS(Cal_Decisions!$M:$M,Cal_Decisions!$E:$E,$E198,Cal_Decisions!$G:$G,$G198,Cal_Decisions!$I:$I,$H198),0)</f>
        <v>0</v>
      </c>
      <c r="L198" s="3" t="s">
        <v>106</v>
      </c>
      <c r="R198" s="14"/>
      <c r="T198" s="18"/>
      <c r="U198" s="18"/>
      <c r="V198" s="18"/>
      <c r="W198" s="18"/>
      <c r="X198" s="18"/>
      <c r="Y198" s="18">
        <f t="shared" ref="Y198:AF198" si="213">Y166</f>
        <v>0</v>
      </c>
      <c r="Z198" s="18">
        <f t="shared" si="213"/>
        <v>0</v>
      </c>
      <c r="AA198" s="18">
        <f t="shared" si="213"/>
        <v>0</v>
      </c>
      <c r="AB198" s="18">
        <f t="shared" si="213"/>
        <v>0</v>
      </c>
      <c r="AC198" s="18">
        <f t="shared" si="213"/>
        <v>0</v>
      </c>
      <c r="AD198" s="18">
        <f t="shared" si="213"/>
        <v>0</v>
      </c>
      <c r="AE198" s="18">
        <f t="shared" si="213"/>
        <v>0</v>
      </c>
      <c r="AF198" s="18">
        <f t="shared" si="213"/>
        <v>0</v>
      </c>
      <c r="AG198" s="18">
        <f>AG166+SUMIFS(Cal_Decisions!AG:AG,Cal_Decisions!$E:$E,Cal_BOAssess!$E198,Cal_Decisions!$G:$G,Cal_BOAssess!$G198,Cal_Decisions!$I:$I,Cal_BOAssess!$H198,Cal_Decisions!$H:$H,"Reject")</f>
        <v>0</v>
      </c>
      <c r="AH198" s="18">
        <f>AH166+SUMIFS(Cal_Decisions!AH:AH,Cal_Decisions!$E:$E,Cal_BOAssess!$E198,Cal_Decisions!$G:$G,Cal_BOAssess!$G198,Cal_Decisions!$I:$I,Cal_BOAssess!$H198,Cal_Decisions!$H:$H,"Reject")</f>
        <v>0</v>
      </c>
      <c r="AI198" s="18">
        <f>AI166+SUMIFS(Cal_Decisions!AI:AI,Cal_Decisions!$E:$E,Cal_BOAssess!$E198,Cal_Decisions!$G:$G,Cal_BOAssess!$G198,Cal_Decisions!$I:$I,Cal_BOAssess!$H198,Cal_Decisions!$H:$H,"Reject")</f>
        <v>0</v>
      </c>
      <c r="AJ198" s="18">
        <f>AJ166+SUMIFS(Cal_Decisions!AJ:AJ,Cal_Decisions!$E:$E,Cal_BOAssess!$E198,Cal_Decisions!$G:$G,Cal_BOAssess!$G198,Cal_Decisions!$I:$I,Cal_BOAssess!$H198,Cal_Decisions!$H:$H,"Reject")</f>
        <v>0</v>
      </c>
      <c r="AK198" s="18">
        <f>AK166+SUMIFS(Cal_Decisions!AK:AK,Cal_Decisions!$E:$E,Cal_BOAssess!$E198,Cal_Decisions!$G:$G,Cal_BOAssess!$G198,Cal_Decisions!$I:$I,Cal_BOAssess!$H198,Cal_Decisions!$H:$H,"Reject")</f>
        <v>0</v>
      </c>
      <c r="AM198" s="18">
        <f t="shared" si="166"/>
        <v>0</v>
      </c>
      <c r="AN198" s="18">
        <f t="shared" si="172"/>
        <v>0</v>
      </c>
      <c r="AO198" s="18">
        <f t="shared" si="173"/>
        <v>0</v>
      </c>
      <c r="AP198" s="18">
        <f t="shared" si="167"/>
        <v>0</v>
      </c>
      <c r="AQ198" s="18">
        <f t="shared" si="168"/>
        <v>0</v>
      </c>
      <c r="AR198" s="18">
        <f t="shared" si="169"/>
        <v>0</v>
      </c>
    </row>
    <row r="199" spans="2:60">
      <c r="D199" s="3">
        <v>24</v>
      </c>
      <c r="E199" s="3" t="s">
        <v>26</v>
      </c>
      <c r="F199" s="101">
        <f t="shared" ref="F199:H199" si="214">F167</f>
        <v>0</v>
      </c>
      <c r="G199" s="101">
        <f t="shared" si="214"/>
        <v>0</v>
      </c>
      <c r="H199" s="101">
        <f t="shared" si="214"/>
        <v>0</v>
      </c>
      <c r="I199" s="102">
        <f>IFERROR(AVERAGEIFS(Cal_Decisions!$M:$M,Cal_Decisions!$E:$E,$E199,Cal_Decisions!$G:$G,$G199,Cal_Decisions!$I:$I,$H199),0)</f>
        <v>0</v>
      </c>
      <c r="L199" s="3" t="s">
        <v>106</v>
      </c>
      <c r="R199" s="14"/>
      <c r="T199" s="18"/>
      <c r="U199" s="18"/>
      <c r="V199" s="18"/>
      <c r="W199" s="18"/>
      <c r="X199" s="18"/>
      <c r="Y199" s="18">
        <f t="shared" ref="Y199:AF199" si="215">Y167</f>
        <v>0</v>
      </c>
      <c r="Z199" s="18">
        <f t="shared" si="215"/>
        <v>0</v>
      </c>
      <c r="AA199" s="18">
        <f t="shared" si="215"/>
        <v>0</v>
      </c>
      <c r="AB199" s="18">
        <f t="shared" si="215"/>
        <v>0</v>
      </c>
      <c r="AC199" s="18">
        <f t="shared" si="215"/>
        <v>0</v>
      </c>
      <c r="AD199" s="18">
        <f t="shared" si="215"/>
        <v>0</v>
      </c>
      <c r="AE199" s="18">
        <f t="shared" si="215"/>
        <v>0</v>
      </c>
      <c r="AF199" s="18">
        <f t="shared" si="215"/>
        <v>0</v>
      </c>
      <c r="AG199" s="18">
        <f>AG167+SUMIFS(Cal_Decisions!AG:AG,Cal_Decisions!$E:$E,Cal_BOAssess!$E199,Cal_Decisions!$G:$G,Cal_BOAssess!$G199,Cal_Decisions!$I:$I,Cal_BOAssess!$H199,Cal_Decisions!$H:$H,"Reject")</f>
        <v>0</v>
      </c>
      <c r="AH199" s="18">
        <f>AH167+SUMIFS(Cal_Decisions!AH:AH,Cal_Decisions!$E:$E,Cal_BOAssess!$E199,Cal_Decisions!$G:$G,Cal_BOAssess!$G199,Cal_Decisions!$I:$I,Cal_BOAssess!$H199,Cal_Decisions!$H:$H,"Reject")</f>
        <v>0</v>
      </c>
      <c r="AI199" s="18">
        <f>AI167+SUMIFS(Cal_Decisions!AI:AI,Cal_Decisions!$E:$E,Cal_BOAssess!$E199,Cal_Decisions!$G:$G,Cal_BOAssess!$G199,Cal_Decisions!$I:$I,Cal_BOAssess!$H199,Cal_Decisions!$H:$H,"Reject")</f>
        <v>0</v>
      </c>
      <c r="AJ199" s="18">
        <f>AJ167+SUMIFS(Cal_Decisions!AJ:AJ,Cal_Decisions!$E:$E,Cal_BOAssess!$E199,Cal_Decisions!$G:$G,Cal_BOAssess!$G199,Cal_Decisions!$I:$I,Cal_BOAssess!$H199,Cal_Decisions!$H:$H,"Reject")</f>
        <v>0</v>
      </c>
      <c r="AK199" s="18">
        <f>AK167+SUMIFS(Cal_Decisions!AK:AK,Cal_Decisions!$E:$E,Cal_BOAssess!$E199,Cal_Decisions!$G:$G,Cal_BOAssess!$G199,Cal_Decisions!$I:$I,Cal_BOAssess!$H199,Cal_Decisions!$H:$H,"Reject")</f>
        <v>0</v>
      </c>
      <c r="AM199" s="18">
        <f t="shared" si="166"/>
        <v>0</v>
      </c>
      <c r="AN199" s="18">
        <f t="shared" si="172"/>
        <v>0</v>
      </c>
      <c r="AO199" s="18">
        <f t="shared" si="173"/>
        <v>0</v>
      </c>
      <c r="AP199" s="18">
        <f t="shared" si="167"/>
        <v>0</v>
      </c>
      <c r="AQ199" s="18">
        <f t="shared" si="168"/>
        <v>0</v>
      </c>
      <c r="AR199" s="18">
        <f t="shared" si="169"/>
        <v>0</v>
      </c>
    </row>
    <row r="200" spans="2:60">
      <c r="D200" s="3">
        <v>25</v>
      </c>
      <c r="E200" s="3" t="s">
        <v>26</v>
      </c>
      <c r="F200" s="101">
        <f t="shared" ref="F200:H200" si="216">F168</f>
        <v>0</v>
      </c>
      <c r="G200" s="101">
        <f t="shared" si="216"/>
        <v>0</v>
      </c>
      <c r="H200" s="101">
        <f t="shared" si="216"/>
        <v>0</v>
      </c>
      <c r="I200" s="102">
        <f>IFERROR(AVERAGEIFS(Cal_Decisions!$M:$M,Cal_Decisions!$E:$E,$E200,Cal_Decisions!$G:$G,$G200,Cal_Decisions!$I:$I,$H200),0)</f>
        <v>0</v>
      </c>
      <c r="L200" s="3" t="s">
        <v>106</v>
      </c>
      <c r="R200" s="14"/>
      <c r="T200" s="18"/>
      <c r="U200" s="18"/>
      <c r="V200" s="18"/>
      <c r="W200" s="18"/>
      <c r="X200" s="18"/>
      <c r="Y200" s="18">
        <f t="shared" ref="Y200:AF200" si="217">Y168</f>
        <v>0</v>
      </c>
      <c r="Z200" s="18">
        <f t="shared" si="217"/>
        <v>0</v>
      </c>
      <c r="AA200" s="18">
        <f t="shared" si="217"/>
        <v>0</v>
      </c>
      <c r="AB200" s="18">
        <f t="shared" si="217"/>
        <v>0</v>
      </c>
      <c r="AC200" s="18">
        <f t="shared" si="217"/>
        <v>0</v>
      </c>
      <c r="AD200" s="18">
        <f t="shared" si="217"/>
        <v>0</v>
      </c>
      <c r="AE200" s="18">
        <f t="shared" si="217"/>
        <v>0</v>
      </c>
      <c r="AF200" s="18">
        <f t="shared" si="217"/>
        <v>0</v>
      </c>
      <c r="AG200" s="18">
        <f>AG168+SUMIFS(Cal_Decisions!AG:AG,Cal_Decisions!$E:$E,Cal_BOAssess!$E200,Cal_Decisions!$G:$G,Cal_BOAssess!$G200,Cal_Decisions!$I:$I,Cal_BOAssess!$H200,Cal_Decisions!$H:$H,"Reject")</f>
        <v>0</v>
      </c>
      <c r="AH200" s="18">
        <f>AH168+SUMIFS(Cal_Decisions!AH:AH,Cal_Decisions!$E:$E,Cal_BOAssess!$E200,Cal_Decisions!$G:$G,Cal_BOAssess!$G200,Cal_Decisions!$I:$I,Cal_BOAssess!$H200,Cal_Decisions!$H:$H,"Reject")</f>
        <v>0</v>
      </c>
      <c r="AI200" s="18">
        <f>AI168+SUMIFS(Cal_Decisions!AI:AI,Cal_Decisions!$E:$E,Cal_BOAssess!$E200,Cal_Decisions!$G:$G,Cal_BOAssess!$G200,Cal_Decisions!$I:$I,Cal_BOAssess!$H200,Cal_Decisions!$H:$H,"Reject")</f>
        <v>0</v>
      </c>
      <c r="AJ200" s="18">
        <f>AJ168+SUMIFS(Cal_Decisions!AJ:AJ,Cal_Decisions!$E:$E,Cal_BOAssess!$E200,Cal_Decisions!$G:$G,Cal_BOAssess!$G200,Cal_Decisions!$I:$I,Cal_BOAssess!$H200,Cal_Decisions!$H:$H,"Reject")</f>
        <v>0</v>
      </c>
      <c r="AK200" s="18">
        <f>AK168+SUMIFS(Cal_Decisions!AK:AK,Cal_Decisions!$E:$E,Cal_BOAssess!$E200,Cal_Decisions!$G:$G,Cal_BOAssess!$G200,Cal_Decisions!$I:$I,Cal_BOAssess!$H200,Cal_Decisions!$H:$H,"Reject")</f>
        <v>0</v>
      </c>
      <c r="AM200" s="18">
        <f t="shared" si="166"/>
        <v>0</v>
      </c>
      <c r="AN200" s="18">
        <f t="shared" si="172"/>
        <v>0</v>
      </c>
      <c r="AO200" s="18">
        <f t="shared" si="173"/>
        <v>0</v>
      </c>
      <c r="AP200" s="18">
        <f t="shared" si="167"/>
        <v>0</v>
      </c>
      <c r="AQ200" s="18">
        <f t="shared" si="168"/>
        <v>0</v>
      </c>
      <c r="AR200" s="18">
        <f t="shared" si="169"/>
        <v>0</v>
      </c>
    </row>
    <row r="201" spans="2:60">
      <c r="D201" s="3">
        <v>26</v>
      </c>
      <c r="E201" s="3" t="s">
        <v>26</v>
      </c>
      <c r="F201" s="101">
        <f t="shared" ref="F201:H201" si="218">F169</f>
        <v>0</v>
      </c>
      <c r="G201" s="101">
        <f t="shared" si="218"/>
        <v>0</v>
      </c>
      <c r="H201" s="101">
        <f t="shared" si="218"/>
        <v>0</v>
      </c>
      <c r="I201" s="102">
        <f>IFERROR(AVERAGEIFS(Cal_Decisions!$M:$M,Cal_Decisions!$E:$E,$E201,Cal_Decisions!$G:$G,$G201,Cal_Decisions!$I:$I,$H201),0)</f>
        <v>0</v>
      </c>
      <c r="L201" s="3" t="s">
        <v>106</v>
      </c>
      <c r="R201" s="14"/>
      <c r="T201" s="18"/>
      <c r="U201" s="18"/>
      <c r="V201" s="18"/>
      <c r="W201" s="18"/>
      <c r="X201" s="18"/>
      <c r="Y201" s="18">
        <f t="shared" ref="Y201:AF201" si="219">Y169</f>
        <v>0</v>
      </c>
      <c r="Z201" s="18">
        <f t="shared" si="219"/>
        <v>0</v>
      </c>
      <c r="AA201" s="18">
        <f t="shared" si="219"/>
        <v>0</v>
      </c>
      <c r="AB201" s="18">
        <f t="shared" si="219"/>
        <v>0</v>
      </c>
      <c r="AC201" s="18">
        <f t="shared" si="219"/>
        <v>0</v>
      </c>
      <c r="AD201" s="18">
        <f t="shared" si="219"/>
        <v>0</v>
      </c>
      <c r="AE201" s="18">
        <f t="shared" si="219"/>
        <v>0</v>
      </c>
      <c r="AF201" s="18">
        <f t="shared" si="219"/>
        <v>0</v>
      </c>
      <c r="AG201" s="18">
        <f>AG169+SUMIFS(Cal_Decisions!AG:AG,Cal_Decisions!$E:$E,Cal_BOAssess!$E201,Cal_Decisions!$G:$G,Cal_BOAssess!$G201,Cal_Decisions!$I:$I,Cal_BOAssess!$H201,Cal_Decisions!$H:$H,"Reject")</f>
        <v>0</v>
      </c>
      <c r="AH201" s="18">
        <f>AH169+SUMIFS(Cal_Decisions!AH:AH,Cal_Decisions!$E:$E,Cal_BOAssess!$E201,Cal_Decisions!$G:$G,Cal_BOAssess!$G201,Cal_Decisions!$I:$I,Cal_BOAssess!$H201,Cal_Decisions!$H:$H,"Reject")</f>
        <v>0</v>
      </c>
      <c r="AI201" s="18">
        <f>AI169+SUMIFS(Cal_Decisions!AI:AI,Cal_Decisions!$E:$E,Cal_BOAssess!$E201,Cal_Decisions!$G:$G,Cal_BOAssess!$G201,Cal_Decisions!$I:$I,Cal_BOAssess!$H201,Cal_Decisions!$H:$H,"Reject")</f>
        <v>0</v>
      </c>
      <c r="AJ201" s="18">
        <f>AJ169+SUMIFS(Cal_Decisions!AJ:AJ,Cal_Decisions!$E:$E,Cal_BOAssess!$E201,Cal_Decisions!$G:$G,Cal_BOAssess!$G201,Cal_Decisions!$I:$I,Cal_BOAssess!$H201,Cal_Decisions!$H:$H,"Reject")</f>
        <v>0</v>
      </c>
      <c r="AK201" s="18">
        <f>AK169+SUMIFS(Cal_Decisions!AK:AK,Cal_Decisions!$E:$E,Cal_BOAssess!$E201,Cal_Decisions!$G:$G,Cal_BOAssess!$G201,Cal_Decisions!$I:$I,Cal_BOAssess!$H201,Cal_Decisions!$H:$H,"Reject")</f>
        <v>0</v>
      </c>
      <c r="AM201" s="18">
        <f t="shared" si="166"/>
        <v>0</v>
      </c>
      <c r="AN201" s="18">
        <f t="shared" si="172"/>
        <v>0</v>
      </c>
      <c r="AO201" s="18">
        <f t="shared" si="173"/>
        <v>0</v>
      </c>
      <c r="AP201" s="18">
        <f t="shared" si="167"/>
        <v>0</v>
      </c>
      <c r="AQ201" s="18">
        <f t="shared" si="168"/>
        <v>0</v>
      </c>
      <c r="AR201" s="18">
        <f t="shared" si="169"/>
        <v>0</v>
      </c>
    </row>
    <row r="202" spans="2:60">
      <c r="D202" s="3">
        <v>27</v>
      </c>
      <c r="E202" s="3" t="s">
        <v>26</v>
      </c>
      <c r="F202" s="101">
        <f t="shared" ref="F202:H202" si="220">F170</f>
        <v>0</v>
      </c>
      <c r="G202" s="101">
        <f t="shared" si="220"/>
        <v>0</v>
      </c>
      <c r="H202" s="101">
        <f t="shared" si="220"/>
        <v>0</v>
      </c>
      <c r="I202" s="102">
        <f>IFERROR(AVERAGEIFS(Cal_Decisions!$M:$M,Cal_Decisions!$E:$E,$E202,Cal_Decisions!$G:$G,$G202,Cal_Decisions!$I:$I,$H202),0)</f>
        <v>0</v>
      </c>
      <c r="L202" s="3" t="s">
        <v>106</v>
      </c>
      <c r="R202" s="14"/>
      <c r="T202" s="18"/>
      <c r="U202" s="18"/>
      <c r="V202" s="18"/>
      <c r="W202" s="18"/>
      <c r="X202" s="18"/>
      <c r="Y202" s="18">
        <f t="shared" ref="Y202:AF202" si="221">Y170</f>
        <v>0</v>
      </c>
      <c r="Z202" s="18">
        <f t="shared" si="221"/>
        <v>0</v>
      </c>
      <c r="AA202" s="18">
        <f t="shared" si="221"/>
        <v>0</v>
      </c>
      <c r="AB202" s="18">
        <f t="shared" si="221"/>
        <v>0</v>
      </c>
      <c r="AC202" s="18">
        <f t="shared" si="221"/>
        <v>0</v>
      </c>
      <c r="AD202" s="18">
        <f t="shared" si="221"/>
        <v>0</v>
      </c>
      <c r="AE202" s="18">
        <f t="shared" si="221"/>
        <v>0</v>
      </c>
      <c r="AF202" s="18">
        <f t="shared" si="221"/>
        <v>0</v>
      </c>
      <c r="AG202" s="18">
        <f>AG170+SUMIFS(Cal_Decisions!AG:AG,Cal_Decisions!$E:$E,Cal_BOAssess!$E202,Cal_Decisions!$G:$G,Cal_BOAssess!$G202,Cal_Decisions!$I:$I,Cal_BOAssess!$H202,Cal_Decisions!$H:$H,"Reject")</f>
        <v>0</v>
      </c>
      <c r="AH202" s="18">
        <f>AH170+SUMIFS(Cal_Decisions!AH:AH,Cal_Decisions!$E:$E,Cal_BOAssess!$E202,Cal_Decisions!$G:$G,Cal_BOAssess!$G202,Cal_Decisions!$I:$I,Cal_BOAssess!$H202,Cal_Decisions!$H:$H,"Reject")</f>
        <v>0</v>
      </c>
      <c r="AI202" s="18">
        <f>AI170+SUMIFS(Cal_Decisions!AI:AI,Cal_Decisions!$E:$E,Cal_BOAssess!$E202,Cal_Decisions!$G:$G,Cal_BOAssess!$G202,Cal_Decisions!$I:$I,Cal_BOAssess!$H202,Cal_Decisions!$H:$H,"Reject")</f>
        <v>0</v>
      </c>
      <c r="AJ202" s="18">
        <f>AJ170+SUMIFS(Cal_Decisions!AJ:AJ,Cal_Decisions!$E:$E,Cal_BOAssess!$E202,Cal_Decisions!$G:$G,Cal_BOAssess!$G202,Cal_Decisions!$I:$I,Cal_BOAssess!$H202,Cal_Decisions!$H:$H,"Reject")</f>
        <v>0</v>
      </c>
      <c r="AK202" s="18">
        <f>AK170+SUMIFS(Cal_Decisions!AK:AK,Cal_Decisions!$E:$E,Cal_BOAssess!$E202,Cal_Decisions!$G:$G,Cal_BOAssess!$G202,Cal_Decisions!$I:$I,Cal_BOAssess!$H202,Cal_Decisions!$H:$H,"Reject")</f>
        <v>0</v>
      </c>
      <c r="AM202" s="18">
        <f t="shared" si="166"/>
        <v>0</v>
      </c>
      <c r="AN202" s="18">
        <f t="shared" si="172"/>
        <v>0</v>
      </c>
      <c r="AO202" s="18">
        <f t="shared" si="173"/>
        <v>0</v>
      </c>
      <c r="AP202" s="18">
        <f t="shared" si="167"/>
        <v>0</v>
      </c>
      <c r="AQ202" s="18">
        <f t="shared" si="168"/>
        <v>0</v>
      </c>
      <c r="AR202" s="18">
        <f t="shared" si="169"/>
        <v>0</v>
      </c>
    </row>
    <row r="203" spans="2:60">
      <c r="D203" s="3">
        <v>28</v>
      </c>
      <c r="E203" s="3" t="s">
        <v>26</v>
      </c>
      <c r="F203" s="101">
        <f t="shared" ref="F203:H203" si="222">F171</f>
        <v>0</v>
      </c>
      <c r="G203" s="101">
        <f t="shared" si="222"/>
        <v>0</v>
      </c>
      <c r="H203" s="101">
        <f t="shared" si="222"/>
        <v>0</v>
      </c>
      <c r="I203" s="102">
        <f>IFERROR(AVERAGEIFS(Cal_Decisions!$M:$M,Cal_Decisions!$E:$E,$E203,Cal_Decisions!$G:$G,$G203,Cal_Decisions!$I:$I,$H203),0)</f>
        <v>0</v>
      </c>
      <c r="L203" s="3" t="s">
        <v>106</v>
      </c>
      <c r="R203" s="14"/>
      <c r="T203" s="18"/>
      <c r="U203" s="18"/>
      <c r="V203" s="18"/>
      <c r="W203" s="18"/>
      <c r="X203" s="18"/>
      <c r="Y203" s="18">
        <f t="shared" ref="Y203:AF203" si="223">Y171</f>
        <v>0</v>
      </c>
      <c r="Z203" s="18">
        <f t="shared" si="223"/>
        <v>0</v>
      </c>
      <c r="AA203" s="18">
        <f t="shared" si="223"/>
        <v>0</v>
      </c>
      <c r="AB203" s="18">
        <f t="shared" si="223"/>
        <v>0</v>
      </c>
      <c r="AC203" s="18">
        <f t="shared" si="223"/>
        <v>0</v>
      </c>
      <c r="AD203" s="18">
        <f t="shared" si="223"/>
        <v>0</v>
      </c>
      <c r="AE203" s="18">
        <f t="shared" si="223"/>
        <v>0</v>
      </c>
      <c r="AF203" s="18">
        <f t="shared" si="223"/>
        <v>0</v>
      </c>
      <c r="AG203" s="18">
        <f>AG171+SUMIFS(Cal_Decisions!AG:AG,Cal_Decisions!$E:$E,Cal_BOAssess!$E203,Cal_Decisions!$G:$G,Cal_BOAssess!$G203,Cal_Decisions!$I:$I,Cal_BOAssess!$H203,Cal_Decisions!$H:$H,"Reject")</f>
        <v>0</v>
      </c>
      <c r="AH203" s="18">
        <f>AH171+SUMIFS(Cal_Decisions!AH:AH,Cal_Decisions!$E:$E,Cal_BOAssess!$E203,Cal_Decisions!$G:$G,Cal_BOAssess!$G203,Cal_Decisions!$I:$I,Cal_BOAssess!$H203,Cal_Decisions!$H:$H,"Reject")</f>
        <v>0</v>
      </c>
      <c r="AI203" s="18">
        <f>AI171+SUMIFS(Cal_Decisions!AI:AI,Cal_Decisions!$E:$E,Cal_BOAssess!$E203,Cal_Decisions!$G:$G,Cal_BOAssess!$G203,Cal_Decisions!$I:$I,Cal_BOAssess!$H203,Cal_Decisions!$H:$H,"Reject")</f>
        <v>0</v>
      </c>
      <c r="AJ203" s="18">
        <f>AJ171+SUMIFS(Cal_Decisions!AJ:AJ,Cal_Decisions!$E:$E,Cal_BOAssess!$E203,Cal_Decisions!$G:$G,Cal_BOAssess!$G203,Cal_Decisions!$I:$I,Cal_BOAssess!$H203,Cal_Decisions!$H:$H,"Reject")</f>
        <v>0</v>
      </c>
      <c r="AK203" s="18">
        <f>AK171+SUMIFS(Cal_Decisions!AK:AK,Cal_Decisions!$E:$E,Cal_BOAssess!$E203,Cal_Decisions!$G:$G,Cal_BOAssess!$G203,Cal_Decisions!$I:$I,Cal_BOAssess!$H203,Cal_Decisions!$H:$H,"Reject")</f>
        <v>0</v>
      </c>
      <c r="AM203" s="18">
        <f t="shared" si="166"/>
        <v>0</v>
      </c>
      <c r="AN203" s="18">
        <f t="shared" si="172"/>
        <v>0</v>
      </c>
      <c r="AO203" s="18">
        <f t="shared" si="173"/>
        <v>0</v>
      </c>
      <c r="AP203" s="18">
        <f t="shared" si="167"/>
        <v>0</v>
      </c>
      <c r="AQ203" s="18">
        <f t="shared" si="168"/>
        <v>0</v>
      </c>
      <c r="AR203" s="18">
        <f t="shared" si="169"/>
        <v>0</v>
      </c>
    </row>
    <row r="204" spans="2:60">
      <c r="D204" s="3">
        <v>29</v>
      </c>
      <c r="E204" s="3" t="s">
        <v>26</v>
      </c>
      <c r="F204" s="101">
        <f t="shared" ref="F204:H204" si="224">F172</f>
        <v>0</v>
      </c>
      <c r="G204" s="101">
        <f t="shared" si="224"/>
        <v>0</v>
      </c>
      <c r="H204" s="101">
        <f t="shared" si="224"/>
        <v>0</v>
      </c>
      <c r="I204" s="102">
        <f>IFERROR(AVERAGEIFS(Cal_Decisions!$M:$M,Cal_Decisions!$E:$E,$E204,Cal_Decisions!$G:$G,$G204,Cal_Decisions!$I:$I,$H204),0)</f>
        <v>0</v>
      </c>
      <c r="L204" s="3" t="s">
        <v>106</v>
      </c>
      <c r="R204" s="14"/>
      <c r="T204" s="18"/>
      <c r="U204" s="18"/>
      <c r="V204" s="18"/>
      <c r="W204" s="18"/>
      <c r="X204" s="18"/>
      <c r="Y204" s="18">
        <f t="shared" ref="Y204:AF204" si="225">Y172</f>
        <v>0</v>
      </c>
      <c r="Z204" s="18">
        <f t="shared" si="225"/>
        <v>0</v>
      </c>
      <c r="AA204" s="18">
        <f t="shared" si="225"/>
        <v>0</v>
      </c>
      <c r="AB204" s="18">
        <f t="shared" si="225"/>
        <v>0</v>
      </c>
      <c r="AC204" s="18">
        <f t="shared" si="225"/>
        <v>0</v>
      </c>
      <c r="AD204" s="18">
        <f t="shared" si="225"/>
        <v>0</v>
      </c>
      <c r="AE204" s="18">
        <f t="shared" si="225"/>
        <v>0</v>
      </c>
      <c r="AF204" s="18">
        <f t="shared" si="225"/>
        <v>0</v>
      </c>
      <c r="AG204" s="18">
        <f>AG172+SUMIFS(Cal_Decisions!AG:AG,Cal_Decisions!$E:$E,Cal_BOAssess!$E204,Cal_Decisions!$G:$G,Cal_BOAssess!$G204,Cal_Decisions!$I:$I,Cal_BOAssess!$H204,Cal_Decisions!$H:$H,"Reject")</f>
        <v>0</v>
      </c>
      <c r="AH204" s="18">
        <f>AH172+SUMIFS(Cal_Decisions!AH:AH,Cal_Decisions!$E:$E,Cal_BOAssess!$E204,Cal_Decisions!$G:$G,Cal_BOAssess!$G204,Cal_Decisions!$I:$I,Cal_BOAssess!$H204,Cal_Decisions!$H:$H,"Reject")</f>
        <v>0</v>
      </c>
      <c r="AI204" s="18">
        <f>AI172+SUMIFS(Cal_Decisions!AI:AI,Cal_Decisions!$E:$E,Cal_BOAssess!$E204,Cal_Decisions!$G:$G,Cal_BOAssess!$G204,Cal_Decisions!$I:$I,Cal_BOAssess!$H204,Cal_Decisions!$H:$H,"Reject")</f>
        <v>0</v>
      </c>
      <c r="AJ204" s="18">
        <f>AJ172+SUMIFS(Cal_Decisions!AJ:AJ,Cal_Decisions!$E:$E,Cal_BOAssess!$E204,Cal_Decisions!$G:$G,Cal_BOAssess!$G204,Cal_Decisions!$I:$I,Cal_BOAssess!$H204,Cal_Decisions!$H:$H,"Reject")</f>
        <v>0</v>
      </c>
      <c r="AK204" s="18">
        <f>AK172+SUMIFS(Cal_Decisions!AK:AK,Cal_Decisions!$E:$E,Cal_BOAssess!$E204,Cal_Decisions!$G:$G,Cal_BOAssess!$G204,Cal_Decisions!$I:$I,Cal_BOAssess!$H204,Cal_Decisions!$H:$H,"Reject")</f>
        <v>0</v>
      </c>
      <c r="AM204" s="18">
        <f t="shared" si="166"/>
        <v>0</v>
      </c>
      <c r="AN204" s="18">
        <f t="shared" si="172"/>
        <v>0</v>
      </c>
      <c r="AO204" s="18">
        <f t="shared" si="173"/>
        <v>0</v>
      </c>
      <c r="AP204" s="18">
        <f t="shared" si="167"/>
        <v>0</v>
      </c>
      <c r="AQ204" s="18">
        <f t="shared" si="168"/>
        <v>0</v>
      </c>
      <c r="AR204" s="18">
        <f t="shared" si="169"/>
        <v>0</v>
      </c>
    </row>
    <row r="205" spans="2:60">
      <c r="D205" s="3">
        <v>30</v>
      </c>
      <c r="E205" s="3" t="s">
        <v>26</v>
      </c>
      <c r="F205" s="101">
        <f t="shared" ref="F205:H205" si="226">F173</f>
        <v>0</v>
      </c>
      <c r="G205" s="101">
        <f t="shared" si="226"/>
        <v>0</v>
      </c>
      <c r="H205" s="101">
        <f t="shared" si="226"/>
        <v>0</v>
      </c>
      <c r="I205" s="102">
        <f>IFERROR(AVERAGEIFS(Cal_Decisions!$M:$M,Cal_Decisions!$E:$E,$E205,Cal_Decisions!$G:$G,$G205,Cal_Decisions!$I:$I,$H205),0)</f>
        <v>0</v>
      </c>
      <c r="L205" s="3" t="s">
        <v>106</v>
      </c>
      <c r="R205" s="14"/>
      <c r="T205" s="18"/>
      <c r="U205" s="18"/>
      <c r="V205" s="18"/>
      <c r="W205" s="18"/>
      <c r="X205" s="18"/>
      <c r="Y205" s="18">
        <f t="shared" ref="Y205:AF205" si="227">Y173</f>
        <v>0</v>
      </c>
      <c r="Z205" s="18">
        <f t="shared" si="227"/>
        <v>0</v>
      </c>
      <c r="AA205" s="18">
        <f t="shared" si="227"/>
        <v>0</v>
      </c>
      <c r="AB205" s="18">
        <f t="shared" si="227"/>
        <v>0</v>
      </c>
      <c r="AC205" s="18">
        <f t="shared" si="227"/>
        <v>0</v>
      </c>
      <c r="AD205" s="18">
        <f t="shared" si="227"/>
        <v>0</v>
      </c>
      <c r="AE205" s="18">
        <f t="shared" si="227"/>
        <v>0</v>
      </c>
      <c r="AF205" s="18">
        <f t="shared" si="227"/>
        <v>0</v>
      </c>
      <c r="AG205" s="18">
        <f>AG173+SUMIFS(Cal_Decisions!AG:AG,Cal_Decisions!$E:$E,Cal_BOAssess!$E205,Cal_Decisions!$G:$G,Cal_BOAssess!$G205,Cal_Decisions!$I:$I,Cal_BOAssess!$H205,Cal_Decisions!$H:$H,"Reject")</f>
        <v>0</v>
      </c>
      <c r="AH205" s="18">
        <f>AH173+SUMIFS(Cal_Decisions!AH:AH,Cal_Decisions!$E:$E,Cal_BOAssess!$E205,Cal_Decisions!$G:$G,Cal_BOAssess!$G205,Cal_Decisions!$I:$I,Cal_BOAssess!$H205,Cal_Decisions!$H:$H,"Reject")</f>
        <v>0</v>
      </c>
      <c r="AI205" s="18">
        <f>AI173+SUMIFS(Cal_Decisions!AI:AI,Cal_Decisions!$E:$E,Cal_BOAssess!$E205,Cal_Decisions!$G:$G,Cal_BOAssess!$G205,Cal_Decisions!$I:$I,Cal_BOAssess!$H205,Cal_Decisions!$H:$H,"Reject")</f>
        <v>0</v>
      </c>
      <c r="AJ205" s="18">
        <f>AJ173+SUMIFS(Cal_Decisions!AJ:AJ,Cal_Decisions!$E:$E,Cal_BOAssess!$E205,Cal_Decisions!$G:$G,Cal_BOAssess!$G205,Cal_Decisions!$I:$I,Cal_BOAssess!$H205,Cal_Decisions!$H:$H,"Reject")</f>
        <v>0</v>
      </c>
      <c r="AK205" s="18">
        <f>AK173+SUMIFS(Cal_Decisions!AK:AK,Cal_Decisions!$E:$E,Cal_BOAssess!$E205,Cal_Decisions!$G:$G,Cal_BOAssess!$G205,Cal_Decisions!$I:$I,Cal_BOAssess!$H205,Cal_Decisions!$H:$H,"Reject")</f>
        <v>0</v>
      </c>
      <c r="AM205" s="18">
        <f t="shared" si="166"/>
        <v>0</v>
      </c>
      <c r="AN205" s="18">
        <f t="shared" si="172"/>
        <v>0</v>
      </c>
      <c r="AO205" s="18">
        <f t="shared" si="173"/>
        <v>0</v>
      </c>
      <c r="AP205" s="18">
        <f t="shared" si="167"/>
        <v>0</v>
      </c>
      <c r="AQ205" s="18">
        <f t="shared" si="168"/>
        <v>0</v>
      </c>
      <c r="AR205" s="18">
        <f t="shared" si="169"/>
        <v>0</v>
      </c>
    </row>
    <row r="207" spans="2:60" ht="14.65">
      <c r="B207" s="10" t="s">
        <v>28</v>
      </c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41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</row>
    <row r="208" spans="2:60" s="68" customFormat="1" ht="14.65"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5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4"/>
      <c r="BG208" s="84"/>
      <c r="BH208" s="84"/>
    </row>
    <row r="209" spans="3:60">
      <c r="C209" s="11" t="s">
        <v>273</v>
      </c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44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</row>
    <row r="210" spans="3:60">
      <c r="D210" s="3">
        <v>1</v>
      </c>
      <c r="E210" s="3" t="s">
        <v>28</v>
      </c>
      <c r="F210" s="101" t="str">
        <f>IFERROR(VLOOKUP($D210,Cal_BOSort!$D$678:$I$897,3,FALSE),0)</f>
        <v>Opex</v>
      </c>
      <c r="G210" s="101" t="str">
        <f>IFERROR(VLOOKUP($D210,Cal_BOSort!$D$678:$I$897,4,FALSE),0)</f>
        <v>Total Work Management</v>
      </c>
      <c r="H210" s="101" t="str">
        <f>IFERROR(VLOOKUP($D210,Cal_BOSort!$D$678:$I$897,6,FALSE),0)</f>
        <v>BO - High rise building plans</v>
      </c>
      <c r="I210" s="102">
        <f>IFERROR(AVERAGEIFS(Cal_Decisions!$M:$M,Cal_Decisions!$E:$E,$E210,Cal_Decisions!$G:$G,$G210,Cal_Decisions!$I:$I,$H210),0)</f>
        <v>1</v>
      </c>
      <c r="L210" s="3" t="s">
        <v>106</v>
      </c>
      <c r="R210" s="14"/>
      <c r="T210" s="18"/>
      <c r="U210" s="18"/>
      <c r="V210" s="18"/>
      <c r="W210" s="18"/>
      <c r="X210" s="18"/>
      <c r="Y210" s="18">
        <f>SUMIFS(Cal_BOSort!Y:Y,Cal_BOSort!$E:$E,$E210,Cal_BOSort!$G:$G,$G210,Cal_BOSort!$I:$I,$H210)</f>
        <v>0</v>
      </c>
      <c r="Z210" s="18">
        <f>SUMIFS(Cal_BOSort!Z:Z,Cal_BOSort!$E:$E,$E210,Cal_BOSort!$G:$G,$G210,Cal_BOSort!$I:$I,$H210)</f>
        <v>0</v>
      </c>
      <c r="AA210" s="18">
        <f>SUMIFS(Cal_BOSort!AA:AA,Cal_BOSort!$E:$E,$E210,Cal_BOSort!$G:$G,$G210,Cal_BOSort!$I:$I,$H210)</f>
        <v>0</v>
      </c>
      <c r="AB210" s="18">
        <f>SUMIFS(Cal_BOSort!AB:AB,Cal_BOSort!$E:$E,$E210,Cal_BOSort!$G:$G,$G210,Cal_BOSort!$I:$I,$H210)</f>
        <v>0</v>
      </c>
      <c r="AC210" s="18">
        <f>SUMIFS(Cal_BOSort!AC:AC,Cal_BOSort!$E:$E,$E210,Cal_BOSort!$G:$G,$G210,Cal_BOSort!$I:$I,$H210)</f>
        <v>0</v>
      </c>
      <c r="AD210" s="18">
        <f>SUMIFS(Cal_BOSort!AD:AD,Cal_BOSort!$E:$E,$E210,Cal_BOSort!$G:$G,$G210,Cal_BOSort!$I:$I,$H210)</f>
        <v>0</v>
      </c>
      <c r="AE210" s="18">
        <f>SUMIFS(Cal_BOSort!AE:AE,Cal_BOSort!$E:$E,$E210,Cal_BOSort!$G:$G,$G210,Cal_BOSort!$I:$I,$H210)</f>
        <v>0</v>
      </c>
      <c r="AF210" s="18">
        <f>SUMIFS(Cal_BOSort!AF:AF,Cal_BOSort!$E:$E,$E210,Cal_BOSort!$G:$G,$G210,Cal_BOSort!$I:$I,$H210)</f>
        <v>0</v>
      </c>
      <c r="AG210" s="18">
        <f>SUMIFS(Cal_BOSort!AG:AG,Cal_BOSort!$E:$E,$E210,Cal_BOSort!$G:$G,$G210,Cal_BOSort!$I:$I,$H210)</f>
        <v>-0.20100502512562815</v>
      </c>
      <c r="AH210" s="18">
        <f>SUMIFS(Cal_BOSort!AH:AH,Cal_BOSort!$E:$E,$E210,Cal_BOSort!$G:$G,$G210,Cal_BOSort!$I:$I,$H210)</f>
        <v>-0.20201510062877201</v>
      </c>
      <c r="AI210" s="18">
        <f>SUMIFS(Cal_BOSort!AI:AI,Cal_BOSort!$E:$E,$E210,Cal_BOSort!$G:$G,$G210,Cal_BOSort!$I:$I,$H210)</f>
        <v>-0.20303025188821305</v>
      </c>
      <c r="AJ210" s="18">
        <f>SUMIFS(Cal_BOSort!AJ:AJ,Cal_BOSort!$E:$E,$E210,Cal_BOSort!$G:$G,$G210,Cal_BOSort!$I:$I,$H210)</f>
        <v>-0.20405050441026437</v>
      </c>
      <c r="AK210" s="18">
        <f>SUMIFS(Cal_BOSort!AK:AK,Cal_BOSort!$E:$E,$E210,Cal_BOSort!$G:$G,$G210,Cal_BOSort!$I:$I,$H210)</f>
        <v>-0.20507588382941144</v>
      </c>
      <c r="AM210" s="18">
        <f>SUM(T210:X210)</f>
        <v>0</v>
      </c>
      <c r="AN210" s="18">
        <f>SUM(Y210:AF210)</f>
        <v>0</v>
      </c>
      <c r="AO210" s="18">
        <f>SUM(AG210:AK210)</f>
        <v>-1.015176765882289</v>
      </c>
      <c r="AP210" s="18">
        <f>IFERROR(AVERAGE(T210:X210),0)</f>
        <v>0</v>
      </c>
      <c r="AQ210" s="18">
        <f>IFERROR(AVERAGE(Y210:AF210),0)</f>
        <v>0</v>
      </c>
      <c r="AR210" s="18">
        <f>IFERROR(AVERAGE(AG210:AK210),0)</f>
        <v>-0.20303535317645779</v>
      </c>
    </row>
    <row r="211" spans="3:60">
      <c r="D211" s="3">
        <v>2</v>
      </c>
      <c r="E211" s="3" t="s">
        <v>28</v>
      </c>
      <c r="F211" s="101" t="str">
        <f>IFERROR(VLOOKUP($D211,Cal_BOSort!$D$678:$I$897,3,FALSE),0)</f>
        <v>Opex</v>
      </c>
      <c r="G211" s="101" t="str">
        <f>IFERROR(VLOOKUP($D211,Cal_BOSort!$D$678:$I$897,4,FALSE),0)</f>
        <v>Total Work Management</v>
      </c>
      <c r="H211" s="101" t="str">
        <f>IFERROR(VLOOKUP($D211,Cal_BOSort!$D$678:$I$897,6,FALSE),0)</f>
        <v>BO - Vulnerability (needs identification)</v>
      </c>
      <c r="I211" s="102">
        <f>IFERROR(AVERAGEIFS(Cal_Decisions!$M:$M,Cal_Decisions!$E:$E,$E211,Cal_Decisions!$G:$G,$G211,Cal_Decisions!$I:$I,$H211),0)</f>
        <v>1</v>
      </c>
      <c r="L211" s="3" t="s">
        <v>106</v>
      </c>
      <c r="R211" s="14"/>
      <c r="T211" s="18"/>
      <c r="U211" s="18"/>
      <c r="V211" s="18"/>
      <c r="W211" s="18"/>
      <c r="X211" s="18"/>
      <c r="Y211" s="18">
        <f>SUMIFS(Cal_BOSort!Y:Y,Cal_BOSort!$E:$E,$E211,Cal_BOSort!$G:$G,$G211,Cal_BOSort!$I:$I,$H211)</f>
        <v>0</v>
      </c>
      <c r="Z211" s="18">
        <f>SUMIFS(Cal_BOSort!Z:Z,Cal_BOSort!$E:$E,$E211,Cal_BOSort!$G:$G,$G211,Cal_BOSort!$I:$I,$H211)</f>
        <v>0</v>
      </c>
      <c r="AA211" s="18">
        <f>SUMIFS(Cal_BOSort!AA:AA,Cal_BOSort!$E:$E,$E211,Cal_BOSort!$G:$G,$G211,Cal_BOSort!$I:$I,$H211)</f>
        <v>0</v>
      </c>
      <c r="AB211" s="18">
        <f>SUMIFS(Cal_BOSort!AB:AB,Cal_BOSort!$E:$E,$E211,Cal_BOSort!$G:$G,$G211,Cal_BOSort!$I:$I,$H211)</f>
        <v>0</v>
      </c>
      <c r="AC211" s="18">
        <f>SUMIFS(Cal_BOSort!AC:AC,Cal_BOSort!$E:$E,$E211,Cal_BOSort!$G:$G,$G211,Cal_BOSort!$I:$I,$H211)</f>
        <v>0</v>
      </c>
      <c r="AD211" s="18">
        <f>SUMIFS(Cal_BOSort!AD:AD,Cal_BOSort!$E:$E,$E211,Cal_BOSort!$G:$G,$G211,Cal_BOSort!$I:$I,$H211)</f>
        <v>0</v>
      </c>
      <c r="AE211" s="18">
        <f>SUMIFS(Cal_BOSort!AE:AE,Cal_BOSort!$E:$E,$E211,Cal_BOSort!$G:$G,$G211,Cal_BOSort!$I:$I,$H211)</f>
        <v>0</v>
      </c>
      <c r="AF211" s="18">
        <f>SUMIFS(Cal_BOSort!AF:AF,Cal_BOSort!$E:$E,$E211,Cal_BOSort!$G:$G,$G211,Cal_BOSort!$I:$I,$H211)</f>
        <v>0</v>
      </c>
      <c r="AG211" s="18">
        <f>SUMIFS(Cal_BOSort!AG:AG,Cal_BOSort!$E:$E,$E211,Cal_BOSort!$G:$G,$G211,Cal_BOSort!$I:$I,$H211)</f>
        <v>-0.28189679808995122</v>
      </c>
      <c r="AH211" s="18">
        <f>SUMIFS(Cal_BOSort!AH:AH,Cal_BOSort!$E:$E,$E211,Cal_BOSort!$G:$G,$G211,Cal_BOSort!$I:$I,$H211)</f>
        <v>-0.28093564718689151</v>
      </c>
      <c r="AI211" s="18">
        <f>SUMIFS(Cal_BOSort!AI:AI,Cal_BOSort!$E:$E,$E211,Cal_BOSort!$G:$G,$G211,Cal_BOSort!$I:$I,$H211)</f>
        <v>-0.2812251293479513</v>
      </c>
      <c r="AJ211" s="18">
        <f>SUMIFS(Cal_BOSort!AJ:AJ,Cal_BOSort!$E:$E,$E211,Cal_BOSort!$G:$G,$G211,Cal_BOSort!$I:$I,$H211)</f>
        <v>-0.28179050129760885</v>
      </c>
      <c r="AK211" s="18">
        <f>SUMIFS(Cal_BOSort!AK:AK,Cal_BOSort!$E:$E,$E211,Cal_BOSort!$G:$G,$G211,Cal_BOSort!$I:$I,$H211)</f>
        <v>-0.2821387212976551</v>
      </c>
      <c r="AM211" s="18">
        <f t="shared" ref="AM211:AM239" si="228">SUM(T211:X211)</f>
        <v>0</v>
      </c>
      <c r="AN211" s="18">
        <f>SUM(Y211:AF211)</f>
        <v>0</v>
      </c>
      <c r="AO211" s="18">
        <f>SUM(AG211:AK211)</f>
        <v>-1.4079867972200582</v>
      </c>
      <c r="AP211" s="18">
        <f t="shared" ref="AP211:AP239" si="229">IFERROR(AVERAGE(T211:X211),0)</f>
        <v>0</v>
      </c>
      <c r="AQ211" s="18">
        <f t="shared" ref="AQ211:AQ239" si="230">IFERROR(AVERAGE(Y211:AF211),0)</f>
        <v>0</v>
      </c>
      <c r="AR211" s="18">
        <f t="shared" ref="AR211:AR239" si="231">IFERROR(AVERAGE(AG211:AK211),0)</f>
        <v>-0.28159735944401165</v>
      </c>
    </row>
    <row r="212" spans="3:60">
      <c r="D212" s="3">
        <v>3</v>
      </c>
      <c r="E212" s="3" t="s">
        <v>28</v>
      </c>
      <c r="F212" s="101" t="str">
        <f>IFERROR(VLOOKUP($D212,Cal_BOSort!$D$678:$I$897,3,FALSE),0)</f>
        <v>Opex</v>
      </c>
      <c r="G212" s="101" t="str">
        <f>IFERROR(VLOOKUP($D212,Cal_BOSort!$D$678:$I$897,4,FALSE),0)</f>
        <v>Total Work Management</v>
      </c>
      <c r="H212" s="101" t="str">
        <f>IFERROR(VLOOKUP($D212,Cal_BOSort!$D$678:$I$897,6,FALSE),0)</f>
        <v>BOs - Fuel poor</v>
      </c>
      <c r="I212" s="102">
        <f>IFERROR(AVERAGEIFS(Cal_Decisions!$M:$M,Cal_Decisions!$E:$E,$E212,Cal_Decisions!$G:$G,$G212,Cal_Decisions!$I:$I,$H212),0)</f>
        <v>1</v>
      </c>
      <c r="L212" s="3" t="s">
        <v>106</v>
      </c>
      <c r="R212" s="14"/>
      <c r="T212" s="18"/>
      <c r="U212" s="18"/>
      <c r="V212" s="18"/>
      <c r="W212" s="18"/>
      <c r="X212" s="18"/>
      <c r="Y212" s="18">
        <f>SUMIFS(Cal_BOSort!Y:Y,Cal_BOSort!$E:$E,$E212,Cal_BOSort!$G:$G,$G212,Cal_BOSort!$I:$I,$H212)</f>
        <v>0</v>
      </c>
      <c r="Z212" s="18">
        <f>SUMIFS(Cal_BOSort!Z:Z,Cal_BOSort!$E:$E,$E212,Cal_BOSort!$G:$G,$G212,Cal_BOSort!$I:$I,$H212)</f>
        <v>0</v>
      </c>
      <c r="AA212" s="18">
        <f>SUMIFS(Cal_BOSort!AA:AA,Cal_BOSort!$E:$E,$E212,Cal_BOSort!$G:$G,$G212,Cal_BOSort!$I:$I,$H212)</f>
        <v>0</v>
      </c>
      <c r="AB212" s="18">
        <f>SUMIFS(Cal_BOSort!AB:AB,Cal_BOSort!$E:$E,$E212,Cal_BOSort!$G:$G,$G212,Cal_BOSort!$I:$I,$H212)</f>
        <v>0</v>
      </c>
      <c r="AC212" s="18">
        <f>SUMIFS(Cal_BOSort!AC:AC,Cal_BOSort!$E:$E,$E212,Cal_BOSort!$G:$G,$G212,Cal_BOSort!$I:$I,$H212)</f>
        <v>0</v>
      </c>
      <c r="AD212" s="18">
        <f>SUMIFS(Cal_BOSort!AD:AD,Cal_BOSort!$E:$E,$E212,Cal_BOSort!$G:$G,$G212,Cal_BOSort!$I:$I,$H212)</f>
        <v>0</v>
      </c>
      <c r="AE212" s="18">
        <f>SUMIFS(Cal_BOSort!AE:AE,Cal_BOSort!$E:$E,$E212,Cal_BOSort!$G:$G,$G212,Cal_BOSort!$I:$I,$H212)</f>
        <v>0</v>
      </c>
      <c r="AF212" s="18">
        <f>SUMIFS(Cal_BOSort!AF:AF,Cal_BOSort!$E:$E,$E212,Cal_BOSort!$G:$G,$G212,Cal_BOSort!$I:$I,$H212)</f>
        <v>0</v>
      </c>
      <c r="AG212" s="18">
        <f>SUMIFS(Cal_BOSort!AG:AG,Cal_BOSort!$E:$E,$E212,Cal_BOSort!$G:$G,$G212,Cal_BOSort!$I:$I,$H212)</f>
        <v>-2.1572906234310061</v>
      </c>
      <c r="AH212" s="18">
        <f>SUMIFS(Cal_BOSort!AH:AH,Cal_BOSort!$E:$E,$E212,Cal_BOSort!$G:$G,$G212,Cal_BOSort!$I:$I,$H212)</f>
        <v>-2.1681312798301566</v>
      </c>
      <c r="AI212" s="18">
        <f>SUMIFS(Cal_BOSort!AI:AI,Cal_BOSort!$E:$E,$E212,Cal_BOSort!$G:$G,$G212,Cal_BOSort!$I:$I,$H212)</f>
        <v>-2.179026411889605</v>
      </c>
      <c r="AJ212" s="18">
        <f>SUMIFS(Cal_BOSort!AJ:AJ,Cal_BOSort!$E:$E,$E212,Cal_BOSort!$G:$G,$G212,Cal_BOSort!$I:$I,$H212)</f>
        <v>-2.1899762933563864</v>
      </c>
      <c r="AK212" s="18">
        <f>SUMIFS(Cal_BOSort!AK:AK,Cal_BOSort!$E:$E,$E212,Cal_BOSort!$G:$G,$G212,Cal_BOSort!$I:$I,$H212)</f>
        <v>-2.2009811993531523</v>
      </c>
      <c r="AM212" s="18">
        <f t="shared" si="228"/>
        <v>0</v>
      </c>
      <c r="AN212" s="18">
        <f t="shared" ref="AN212:AN239" si="232">SUM(Y212:AF212)</f>
        <v>0</v>
      </c>
      <c r="AO212" s="18">
        <f t="shared" ref="AO212:AO239" si="233">SUM(AG212:AK212)</f>
        <v>-10.895405807860307</v>
      </c>
      <c r="AP212" s="18">
        <f t="shared" si="229"/>
        <v>0</v>
      </c>
      <c r="AQ212" s="18">
        <f t="shared" si="230"/>
        <v>0</v>
      </c>
      <c r="AR212" s="18">
        <f t="shared" si="231"/>
        <v>-2.1790811615720616</v>
      </c>
    </row>
    <row r="213" spans="3:60">
      <c r="D213" s="3">
        <v>4</v>
      </c>
      <c r="E213" s="3" t="s">
        <v>28</v>
      </c>
      <c r="F213" s="101" t="str">
        <f>IFERROR(VLOOKUP($D213,Cal_BOSort!$D$678:$I$897,3,FALSE),0)</f>
        <v>Opex</v>
      </c>
      <c r="G213" s="101" t="str">
        <f>IFERROR(VLOOKUP($D213,Cal_BOSort!$D$678:$I$897,4,FALSE),0)</f>
        <v>Emergency</v>
      </c>
      <c r="H213" s="101" t="str">
        <f>IFERROR(VLOOKUP($D213,Cal_BOSort!$D$678:$I$897,6,FALSE),0)</f>
        <v>BOs - Carbon monoxide awareness</v>
      </c>
      <c r="I213" s="102">
        <f>IFERROR(AVERAGEIFS(Cal_Decisions!$M:$M,Cal_Decisions!$E:$E,$E213,Cal_Decisions!$G:$G,$G213,Cal_Decisions!$I:$I,$H213),0)</f>
        <v>1</v>
      </c>
      <c r="L213" s="3" t="s">
        <v>106</v>
      </c>
      <c r="R213" s="14"/>
      <c r="T213" s="18"/>
      <c r="U213" s="18"/>
      <c r="V213" s="18"/>
      <c r="W213" s="18"/>
      <c r="X213" s="18"/>
      <c r="Y213" s="18">
        <f>SUMIFS(Cal_BOSort!Y:Y,Cal_BOSort!$E:$E,$E213,Cal_BOSort!$G:$G,$G213,Cal_BOSort!$I:$I,$H213)</f>
        <v>0</v>
      </c>
      <c r="Z213" s="18">
        <f>SUMIFS(Cal_BOSort!Z:Z,Cal_BOSort!$E:$E,$E213,Cal_BOSort!$G:$G,$G213,Cal_BOSort!$I:$I,$H213)</f>
        <v>0</v>
      </c>
      <c r="AA213" s="18">
        <f>SUMIFS(Cal_BOSort!AA:AA,Cal_BOSort!$E:$E,$E213,Cal_BOSort!$G:$G,$G213,Cal_BOSort!$I:$I,$H213)</f>
        <v>0</v>
      </c>
      <c r="AB213" s="18">
        <f>SUMIFS(Cal_BOSort!AB:AB,Cal_BOSort!$E:$E,$E213,Cal_BOSort!$G:$G,$G213,Cal_BOSort!$I:$I,$H213)</f>
        <v>0</v>
      </c>
      <c r="AC213" s="18">
        <f>SUMIFS(Cal_BOSort!AC:AC,Cal_BOSort!$E:$E,$E213,Cal_BOSort!$G:$G,$G213,Cal_BOSort!$I:$I,$H213)</f>
        <v>0</v>
      </c>
      <c r="AD213" s="18">
        <f>SUMIFS(Cal_BOSort!AD:AD,Cal_BOSort!$E:$E,$E213,Cal_BOSort!$G:$G,$G213,Cal_BOSort!$I:$I,$H213)</f>
        <v>0</v>
      </c>
      <c r="AE213" s="18">
        <f>SUMIFS(Cal_BOSort!AE:AE,Cal_BOSort!$E:$E,$E213,Cal_BOSort!$G:$G,$G213,Cal_BOSort!$I:$I,$H213)</f>
        <v>0</v>
      </c>
      <c r="AF213" s="18">
        <f>SUMIFS(Cal_BOSort!AF:AF,Cal_BOSort!$E:$E,$E213,Cal_BOSort!$G:$G,$G213,Cal_BOSort!$I:$I,$H213)</f>
        <v>0</v>
      </c>
      <c r="AG213" s="18">
        <f>SUMIFS(Cal_BOSort!AG:AG,Cal_BOSort!$E:$E,$E213,Cal_BOSort!$G:$G,$G213,Cal_BOSort!$I:$I,$H213)</f>
        <v>-1.1337867922308145</v>
      </c>
      <c r="AH213" s="18">
        <f>SUMIFS(Cal_BOSort!AH:AH,Cal_BOSort!$E:$E,$E213,Cal_BOSort!$G:$G,$G213,Cal_BOSort!$I:$I,$H213)</f>
        <v>-1.3727747166136905</v>
      </c>
      <c r="AI213" s="18">
        <f>SUMIFS(Cal_BOSort!AI:AI,Cal_BOSort!$E:$E,$E213,Cal_BOSort!$G:$G,$G213,Cal_BOSort!$I:$I,$H213)</f>
        <v>-1.5359460523091968</v>
      </c>
      <c r="AJ213" s="18">
        <f>SUMIFS(Cal_BOSort!AJ:AJ,Cal_BOSort!$E:$E,$E213,Cal_BOSort!$G:$G,$G213,Cal_BOSort!$I:$I,$H213)</f>
        <v>-1.7006282581397196</v>
      </c>
      <c r="AK213" s="18">
        <f>SUMIFS(Cal_BOSort!AK:AK,Cal_BOSort!$E:$E,$E213,Cal_BOSort!$G:$G,$G213,Cal_BOSort!$I:$I,$H213)</f>
        <v>-1.9455707399919044</v>
      </c>
      <c r="AM213" s="18">
        <f t="shared" si="228"/>
        <v>0</v>
      </c>
      <c r="AN213" s="18">
        <f t="shared" si="232"/>
        <v>0</v>
      </c>
      <c r="AO213" s="18">
        <f t="shared" si="233"/>
        <v>-7.6887065592853254</v>
      </c>
      <c r="AP213" s="18">
        <f t="shared" si="229"/>
        <v>0</v>
      </c>
      <c r="AQ213" s="18">
        <f t="shared" si="230"/>
        <v>0</v>
      </c>
      <c r="AR213" s="18">
        <f t="shared" si="231"/>
        <v>-1.5377413118570651</v>
      </c>
    </row>
    <row r="214" spans="3:60">
      <c r="D214" s="3">
        <v>5</v>
      </c>
      <c r="E214" s="3" t="s">
        <v>28</v>
      </c>
      <c r="F214" s="101">
        <f>IFERROR(VLOOKUP($D214,Cal_BOSort!$D$678:$I$897,3,FALSE),0)</f>
        <v>0</v>
      </c>
      <c r="G214" s="101">
        <f>IFERROR(VLOOKUP($D214,Cal_BOSort!$D$678:$I$897,4,FALSE),0)</f>
        <v>0</v>
      </c>
      <c r="H214" s="101">
        <f>IFERROR(VLOOKUP($D214,Cal_BOSort!$D$678:$I$897,6,FALSE),0)</f>
        <v>0</v>
      </c>
      <c r="I214" s="102">
        <f>IFERROR(AVERAGEIFS(Cal_Decisions!$M:$M,Cal_Decisions!$E:$E,$E214,Cal_Decisions!$G:$G,$G214,Cal_Decisions!$I:$I,$H214),0)</f>
        <v>0</v>
      </c>
      <c r="L214" s="3" t="s">
        <v>106</v>
      </c>
      <c r="R214" s="14"/>
      <c r="T214" s="18"/>
      <c r="U214" s="18"/>
      <c r="V214" s="18"/>
      <c r="W214" s="18"/>
      <c r="X214" s="18"/>
      <c r="Y214" s="18">
        <f>SUMIFS(Cal_BOSort!Y:Y,Cal_BOSort!$E:$E,$E214,Cal_BOSort!$G:$G,$G214,Cal_BOSort!$I:$I,$H214)</f>
        <v>0</v>
      </c>
      <c r="Z214" s="18">
        <f>SUMIFS(Cal_BOSort!Z:Z,Cal_BOSort!$E:$E,$E214,Cal_BOSort!$G:$G,$G214,Cal_BOSort!$I:$I,$H214)</f>
        <v>0</v>
      </c>
      <c r="AA214" s="18">
        <f>SUMIFS(Cal_BOSort!AA:AA,Cal_BOSort!$E:$E,$E214,Cal_BOSort!$G:$G,$G214,Cal_BOSort!$I:$I,$H214)</f>
        <v>0</v>
      </c>
      <c r="AB214" s="18">
        <f>SUMIFS(Cal_BOSort!AB:AB,Cal_BOSort!$E:$E,$E214,Cal_BOSort!$G:$G,$G214,Cal_BOSort!$I:$I,$H214)</f>
        <v>0</v>
      </c>
      <c r="AC214" s="18">
        <f>SUMIFS(Cal_BOSort!AC:AC,Cal_BOSort!$E:$E,$E214,Cal_BOSort!$G:$G,$G214,Cal_BOSort!$I:$I,$H214)</f>
        <v>0</v>
      </c>
      <c r="AD214" s="18">
        <f>SUMIFS(Cal_BOSort!AD:AD,Cal_BOSort!$E:$E,$E214,Cal_BOSort!$G:$G,$G214,Cal_BOSort!$I:$I,$H214)</f>
        <v>0</v>
      </c>
      <c r="AE214" s="18">
        <f>SUMIFS(Cal_BOSort!AE:AE,Cal_BOSort!$E:$E,$E214,Cal_BOSort!$G:$G,$G214,Cal_BOSort!$I:$I,$H214)</f>
        <v>0</v>
      </c>
      <c r="AF214" s="18">
        <f>SUMIFS(Cal_BOSort!AF:AF,Cal_BOSort!$E:$E,$E214,Cal_BOSort!$G:$G,$G214,Cal_BOSort!$I:$I,$H214)</f>
        <v>0</v>
      </c>
      <c r="AG214" s="18">
        <f>SUMIFS(Cal_BOSort!AG:AG,Cal_BOSort!$E:$E,$E214,Cal_BOSort!$G:$G,$G214,Cal_BOSort!$I:$I,$H214)</f>
        <v>0</v>
      </c>
      <c r="AH214" s="18">
        <f>SUMIFS(Cal_BOSort!AH:AH,Cal_BOSort!$E:$E,$E214,Cal_BOSort!$G:$G,$G214,Cal_BOSort!$I:$I,$H214)</f>
        <v>0</v>
      </c>
      <c r="AI214" s="18">
        <f>SUMIFS(Cal_BOSort!AI:AI,Cal_BOSort!$E:$E,$E214,Cal_BOSort!$G:$G,$G214,Cal_BOSort!$I:$I,$H214)</f>
        <v>0</v>
      </c>
      <c r="AJ214" s="18">
        <f>SUMIFS(Cal_BOSort!AJ:AJ,Cal_BOSort!$E:$E,$E214,Cal_BOSort!$G:$G,$G214,Cal_BOSort!$I:$I,$H214)</f>
        <v>0</v>
      </c>
      <c r="AK214" s="18">
        <f>SUMIFS(Cal_BOSort!AK:AK,Cal_BOSort!$E:$E,$E214,Cal_BOSort!$G:$G,$G214,Cal_BOSort!$I:$I,$H214)</f>
        <v>0</v>
      </c>
      <c r="AM214" s="18">
        <f t="shared" si="228"/>
        <v>0</v>
      </c>
      <c r="AN214" s="18">
        <f t="shared" si="232"/>
        <v>0</v>
      </c>
      <c r="AO214" s="18">
        <f t="shared" si="233"/>
        <v>0</v>
      </c>
      <c r="AP214" s="18">
        <f t="shared" si="229"/>
        <v>0</v>
      </c>
      <c r="AQ214" s="18">
        <f t="shared" si="230"/>
        <v>0</v>
      </c>
      <c r="AR214" s="18">
        <f t="shared" si="231"/>
        <v>0</v>
      </c>
    </row>
    <row r="215" spans="3:60">
      <c r="D215" s="3">
        <v>6</v>
      </c>
      <c r="E215" s="3" t="s">
        <v>28</v>
      </c>
      <c r="F215" s="101">
        <f>IFERROR(VLOOKUP($D215,Cal_BOSort!$D$678:$I$897,3,FALSE),0)</f>
        <v>0</v>
      </c>
      <c r="G215" s="101">
        <f>IFERROR(VLOOKUP($D215,Cal_BOSort!$D$678:$I$897,4,FALSE),0)</f>
        <v>0</v>
      </c>
      <c r="H215" s="101">
        <f>IFERROR(VLOOKUP($D215,Cal_BOSort!$D$678:$I$897,6,FALSE),0)</f>
        <v>0</v>
      </c>
      <c r="I215" s="102">
        <f>IFERROR(AVERAGEIFS(Cal_Decisions!$M:$M,Cal_Decisions!$E:$E,$E215,Cal_Decisions!$G:$G,$G215,Cal_Decisions!$I:$I,$H215),0)</f>
        <v>0</v>
      </c>
      <c r="L215" s="3" t="s">
        <v>106</v>
      </c>
      <c r="R215" s="14"/>
      <c r="T215" s="18"/>
      <c r="U215" s="18"/>
      <c r="V215" s="18"/>
      <c r="W215" s="18"/>
      <c r="X215" s="18"/>
      <c r="Y215" s="18">
        <f>SUMIFS(Cal_BOSort!Y:Y,Cal_BOSort!$E:$E,$E215,Cal_BOSort!$G:$G,$G215,Cal_BOSort!$I:$I,$H215)</f>
        <v>0</v>
      </c>
      <c r="Z215" s="18">
        <f>SUMIFS(Cal_BOSort!Z:Z,Cal_BOSort!$E:$E,$E215,Cal_BOSort!$G:$G,$G215,Cal_BOSort!$I:$I,$H215)</f>
        <v>0</v>
      </c>
      <c r="AA215" s="18">
        <f>SUMIFS(Cal_BOSort!AA:AA,Cal_BOSort!$E:$E,$E215,Cal_BOSort!$G:$G,$G215,Cal_BOSort!$I:$I,$H215)</f>
        <v>0</v>
      </c>
      <c r="AB215" s="18">
        <f>SUMIFS(Cal_BOSort!AB:AB,Cal_BOSort!$E:$E,$E215,Cal_BOSort!$G:$G,$G215,Cal_BOSort!$I:$I,$H215)</f>
        <v>0</v>
      </c>
      <c r="AC215" s="18">
        <f>SUMIFS(Cal_BOSort!AC:AC,Cal_BOSort!$E:$E,$E215,Cal_BOSort!$G:$G,$G215,Cal_BOSort!$I:$I,$H215)</f>
        <v>0</v>
      </c>
      <c r="AD215" s="18">
        <f>SUMIFS(Cal_BOSort!AD:AD,Cal_BOSort!$E:$E,$E215,Cal_BOSort!$G:$G,$G215,Cal_BOSort!$I:$I,$H215)</f>
        <v>0</v>
      </c>
      <c r="AE215" s="18">
        <f>SUMIFS(Cal_BOSort!AE:AE,Cal_BOSort!$E:$E,$E215,Cal_BOSort!$G:$G,$G215,Cal_BOSort!$I:$I,$H215)</f>
        <v>0</v>
      </c>
      <c r="AF215" s="18">
        <f>SUMIFS(Cal_BOSort!AF:AF,Cal_BOSort!$E:$E,$E215,Cal_BOSort!$G:$G,$G215,Cal_BOSort!$I:$I,$H215)</f>
        <v>0</v>
      </c>
      <c r="AG215" s="18">
        <f>SUMIFS(Cal_BOSort!AG:AG,Cal_BOSort!$E:$E,$E215,Cal_BOSort!$G:$G,$G215,Cal_BOSort!$I:$I,$H215)</f>
        <v>0</v>
      </c>
      <c r="AH215" s="18">
        <f>SUMIFS(Cal_BOSort!AH:AH,Cal_BOSort!$E:$E,$E215,Cal_BOSort!$G:$G,$G215,Cal_BOSort!$I:$I,$H215)</f>
        <v>0</v>
      </c>
      <c r="AI215" s="18">
        <f>SUMIFS(Cal_BOSort!AI:AI,Cal_BOSort!$E:$E,$E215,Cal_BOSort!$G:$G,$G215,Cal_BOSort!$I:$I,$H215)</f>
        <v>0</v>
      </c>
      <c r="AJ215" s="18">
        <f>SUMIFS(Cal_BOSort!AJ:AJ,Cal_BOSort!$E:$E,$E215,Cal_BOSort!$G:$G,$G215,Cal_BOSort!$I:$I,$H215)</f>
        <v>0</v>
      </c>
      <c r="AK215" s="18">
        <f>SUMIFS(Cal_BOSort!AK:AK,Cal_BOSort!$E:$E,$E215,Cal_BOSort!$G:$G,$G215,Cal_BOSort!$I:$I,$H215)</f>
        <v>0</v>
      </c>
      <c r="AM215" s="18">
        <f t="shared" si="228"/>
        <v>0</v>
      </c>
      <c r="AN215" s="18">
        <f t="shared" si="232"/>
        <v>0</v>
      </c>
      <c r="AO215" s="18">
        <f t="shared" si="233"/>
        <v>0</v>
      </c>
      <c r="AP215" s="18">
        <f t="shared" si="229"/>
        <v>0</v>
      </c>
      <c r="AQ215" s="18">
        <f t="shared" si="230"/>
        <v>0</v>
      </c>
      <c r="AR215" s="18">
        <f t="shared" si="231"/>
        <v>0</v>
      </c>
    </row>
    <row r="216" spans="3:60">
      <c r="D216" s="3">
        <v>7</v>
      </c>
      <c r="E216" s="3" t="s">
        <v>28</v>
      </c>
      <c r="F216" s="101">
        <f>IFERROR(VLOOKUP($D216,Cal_BOSort!$D$678:$I$897,3,FALSE),0)</f>
        <v>0</v>
      </c>
      <c r="G216" s="101">
        <f>IFERROR(VLOOKUP($D216,Cal_BOSort!$D$678:$I$897,4,FALSE),0)</f>
        <v>0</v>
      </c>
      <c r="H216" s="101">
        <f>IFERROR(VLOOKUP($D216,Cal_BOSort!$D$678:$I$897,6,FALSE),0)</f>
        <v>0</v>
      </c>
      <c r="I216" s="102">
        <f>IFERROR(AVERAGEIFS(Cal_Decisions!$M:$M,Cal_Decisions!$E:$E,$E216,Cal_Decisions!$G:$G,$G216,Cal_Decisions!$I:$I,$H216),0)</f>
        <v>0</v>
      </c>
      <c r="L216" s="3" t="s">
        <v>106</v>
      </c>
      <c r="R216" s="14"/>
      <c r="T216" s="18"/>
      <c r="U216" s="18"/>
      <c r="V216" s="18"/>
      <c r="W216" s="18"/>
      <c r="X216" s="18"/>
      <c r="Y216" s="18">
        <f>SUMIFS(Cal_BOSort!Y:Y,Cal_BOSort!$E:$E,$E216,Cal_BOSort!$G:$G,$G216,Cal_BOSort!$I:$I,$H216)</f>
        <v>0</v>
      </c>
      <c r="Z216" s="18">
        <f>SUMIFS(Cal_BOSort!Z:Z,Cal_BOSort!$E:$E,$E216,Cal_BOSort!$G:$G,$G216,Cal_BOSort!$I:$I,$H216)</f>
        <v>0</v>
      </c>
      <c r="AA216" s="18">
        <f>SUMIFS(Cal_BOSort!AA:AA,Cal_BOSort!$E:$E,$E216,Cal_BOSort!$G:$G,$G216,Cal_BOSort!$I:$I,$H216)</f>
        <v>0</v>
      </c>
      <c r="AB216" s="18">
        <f>SUMIFS(Cal_BOSort!AB:AB,Cal_BOSort!$E:$E,$E216,Cal_BOSort!$G:$G,$G216,Cal_BOSort!$I:$I,$H216)</f>
        <v>0</v>
      </c>
      <c r="AC216" s="18">
        <f>SUMIFS(Cal_BOSort!AC:AC,Cal_BOSort!$E:$E,$E216,Cal_BOSort!$G:$G,$G216,Cal_BOSort!$I:$I,$H216)</f>
        <v>0</v>
      </c>
      <c r="AD216" s="18">
        <f>SUMIFS(Cal_BOSort!AD:AD,Cal_BOSort!$E:$E,$E216,Cal_BOSort!$G:$G,$G216,Cal_BOSort!$I:$I,$H216)</f>
        <v>0</v>
      </c>
      <c r="AE216" s="18">
        <f>SUMIFS(Cal_BOSort!AE:AE,Cal_BOSort!$E:$E,$E216,Cal_BOSort!$G:$G,$G216,Cal_BOSort!$I:$I,$H216)</f>
        <v>0</v>
      </c>
      <c r="AF216" s="18">
        <f>SUMIFS(Cal_BOSort!AF:AF,Cal_BOSort!$E:$E,$E216,Cal_BOSort!$G:$G,$G216,Cal_BOSort!$I:$I,$H216)</f>
        <v>0</v>
      </c>
      <c r="AG216" s="18">
        <f>SUMIFS(Cal_BOSort!AG:AG,Cal_BOSort!$E:$E,$E216,Cal_BOSort!$G:$G,$G216,Cal_BOSort!$I:$I,$H216)</f>
        <v>0</v>
      </c>
      <c r="AH216" s="18">
        <f>SUMIFS(Cal_BOSort!AH:AH,Cal_BOSort!$E:$E,$E216,Cal_BOSort!$G:$G,$G216,Cal_BOSort!$I:$I,$H216)</f>
        <v>0</v>
      </c>
      <c r="AI216" s="18">
        <f>SUMIFS(Cal_BOSort!AI:AI,Cal_BOSort!$E:$E,$E216,Cal_BOSort!$G:$G,$G216,Cal_BOSort!$I:$I,$H216)</f>
        <v>0</v>
      </c>
      <c r="AJ216" s="18">
        <f>SUMIFS(Cal_BOSort!AJ:AJ,Cal_BOSort!$E:$E,$E216,Cal_BOSort!$G:$G,$G216,Cal_BOSort!$I:$I,$H216)</f>
        <v>0</v>
      </c>
      <c r="AK216" s="18">
        <f>SUMIFS(Cal_BOSort!AK:AK,Cal_BOSort!$E:$E,$E216,Cal_BOSort!$G:$G,$G216,Cal_BOSort!$I:$I,$H216)</f>
        <v>0</v>
      </c>
      <c r="AM216" s="18">
        <f t="shared" si="228"/>
        <v>0</v>
      </c>
      <c r="AN216" s="18">
        <f t="shared" si="232"/>
        <v>0</v>
      </c>
      <c r="AO216" s="18">
        <f t="shared" si="233"/>
        <v>0</v>
      </c>
      <c r="AP216" s="18">
        <f t="shared" si="229"/>
        <v>0</v>
      </c>
      <c r="AQ216" s="18">
        <f t="shared" si="230"/>
        <v>0</v>
      </c>
      <c r="AR216" s="18">
        <f t="shared" si="231"/>
        <v>0</v>
      </c>
    </row>
    <row r="217" spans="3:60">
      <c r="D217" s="3">
        <v>8</v>
      </c>
      <c r="E217" s="3" t="s">
        <v>28</v>
      </c>
      <c r="F217" s="101">
        <f>IFERROR(VLOOKUP($D217,Cal_BOSort!$D$678:$I$897,3,FALSE),0)</f>
        <v>0</v>
      </c>
      <c r="G217" s="101">
        <f>IFERROR(VLOOKUP($D217,Cal_BOSort!$D$678:$I$897,4,FALSE),0)</f>
        <v>0</v>
      </c>
      <c r="H217" s="101">
        <f>IFERROR(VLOOKUP($D217,Cal_BOSort!$D$678:$I$897,6,FALSE),0)</f>
        <v>0</v>
      </c>
      <c r="I217" s="102">
        <f>IFERROR(AVERAGEIFS(Cal_Decisions!$M:$M,Cal_Decisions!$E:$E,$E217,Cal_Decisions!$G:$G,$G217,Cal_Decisions!$I:$I,$H217),0)</f>
        <v>0</v>
      </c>
      <c r="L217" s="3" t="s">
        <v>106</v>
      </c>
      <c r="R217" s="14"/>
      <c r="T217" s="18"/>
      <c r="U217" s="18"/>
      <c r="V217" s="18"/>
      <c r="W217" s="18"/>
      <c r="X217" s="18"/>
      <c r="Y217" s="18">
        <f>SUMIFS(Cal_BOSort!Y:Y,Cal_BOSort!$E:$E,$E217,Cal_BOSort!$G:$G,$G217,Cal_BOSort!$I:$I,$H217)</f>
        <v>0</v>
      </c>
      <c r="Z217" s="18">
        <f>SUMIFS(Cal_BOSort!Z:Z,Cal_BOSort!$E:$E,$E217,Cal_BOSort!$G:$G,$G217,Cal_BOSort!$I:$I,$H217)</f>
        <v>0</v>
      </c>
      <c r="AA217" s="18">
        <f>SUMIFS(Cal_BOSort!AA:AA,Cal_BOSort!$E:$E,$E217,Cal_BOSort!$G:$G,$G217,Cal_BOSort!$I:$I,$H217)</f>
        <v>0</v>
      </c>
      <c r="AB217" s="18">
        <f>SUMIFS(Cal_BOSort!AB:AB,Cal_BOSort!$E:$E,$E217,Cal_BOSort!$G:$G,$G217,Cal_BOSort!$I:$I,$H217)</f>
        <v>0</v>
      </c>
      <c r="AC217" s="18">
        <f>SUMIFS(Cal_BOSort!AC:AC,Cal_BOSort!$E:$E,$E217,Cal_BOSort!$G:$G,$G217,Cal_BOSort!$I:$I,$H217)</f>
        <v>0</v>
      </c>
      <c r="AD217" s="18">
        <f>SUMIFS(Cal_BOSort!AD:AD,Cal_BOSort!$E:$E,$E217,Cal_BOSort!$G:$G,$G217,Cal_BOSort!$I:$I,$H217)</f>
        <v>0</v>
      </c>
      <c r="AE217" s="18">
        <f>SUMIFS(Cal_BOSort!AE:AE,Cal_BOSort!$E:$E,$E217,Cal_BOSort!$G:$G,$G217,Cal_BOSort!$I:$I,$H217)</f>
        <v>0</v>
      </c>
      <c r="AF217" s="18">
        <f>SUMIFS(Cal_BOSort!AF:AF,Cal_BOSort!$E:$E,$E217,Cal_BOSort!$G:$G,$G217,Cal_BOSort!$I:$I,$H217)</f>
        <v>0</v>
      </c>
      <c r="AG217" s="18">
        <f>SUMIFS(Cal_BOSort!AG:AG,Cal_BOSort!$E:$E,$E217,Cal_BOSort!$G:$G,$G217,Cal_BOSort!$I:$I,$H217)</f>
        <v>0</v>
      </c>
      <c r="AH217" s="18">
        <f>SUMIFS(Cal_BOSort!AH:AH,Cal_BOSort!$E:$E,$E217,Cal_BOSort!$G:$G,$G217,Cal_BOSort!$I:$I,$H217)</f>
        <v>0</v>
      </c>
      <c r="AI217" s="18">
        <f>SUMIFS(Cal_BOSort!AI:AI,Cal_BOSort!$E:$E,$E217,Cal_BOSort!$G:$G,$G217,Cal_BOSort!$I:$I,$H217)</f>
        <v>0</v>
      </c>
      <c r="AJ217" s="18">
        <f>SUMIFS(Cal_BOSort!AJ:AJ,Cal_BOSort!$E:$E,$E217,Cal_BOSort!$G:$G,$G217,Cal_BOSort!$I:$I,$H217)</f>
        <v>0</v>
      </c>
      <c r="AK217" s="18">
        <f>SUMIFS(Cal_BOSort!AK:AK,Cal_BOSort!$E:$E,$E217,Cal_BOSort!$G:$G,$G217,Cal_BOSort!$I:$I,$H217)</f>
        <v>0</v>
      </c>
      <c r="AM217" s="18">
        <f t="shared" si="228"/>
        <v>0</v>
      </c>
      <c r="AN217" s="18">
        <f t="shared" si="232"/>
        <v>0</v>
      </c>
      <c r="AO217" s="18">
        <f t="shared" si="233"/>
        <v>0</v>
      </c>
      <c r="AP217" s="18">
        <f t="shared" si="229"/>
        <v>0</v>
      </c>
      <c r="AQ217" s="18">
        <f t="shared" si="230"/>
        <v>0</v>
      </c>
      <c r="AR217" s="18">
        <f t="shared" si="231"/>
        <v>0</v>
      </c>
    </row>
    <row r="218" spans="3:60">
      <c r="D218" s="3">
        <v>9</v>
      </c>
      <c r="E218" s="3" t="s">
        <v>28</v>
      </c>
      <c r="F218" s="101">
        <f>IFERROR(VLOOKUP($D218,Cal_BOSort!$D$678:$I$897,3,FALSE),0)</f>
        <v>0</v>
      </c>
      <c r="G218" s="101">
        <f>IFERROR(VLOOKUP($D218,Cal_BOSort!$D$678:$I$897,4,FALSE),0)</f>
        <v>0</v>
      </c>
      <c r="H218" s="101">
        <f>IFERROR(VLOOKUP($D218,Cal_BOSort!$D$678:$I$897,6,FALSE),0)</f>
        <v>0</v>
      </c>
      <c r="I218" s="102">
        <f>IFERROR(AVERAGEIFS(Cal_Decisions!$M:$M,Cal_Decisions!$E:$E,$E218,Cal_Decisions!$G:$G,$G218,Cal_Decisions!$I:$I,$H218),0)</f>
        <v>0</v>
      </c>
      <c r="L218" s="3" t="s">
        <v>106</v>
      </c>
      <c r="R218" s="14"/>
      <c r="T218" s="18"/>
      <c r="U218" s="18"/>
      <c r="V218" s="18"/>
      <c r="W218" s="18"/>
      <c r="X218" s="18"/>
      <c r="Y218" s="18">
        <f>SUMIFS(Cal_BOSort!Y:Y,Cal_BOSort!$E:$E,$E218,Cal_BOSort!$G:$G,$G218,Cal_BOSort!$I:$I,$H218)</f>
        <v>0</v>
      </c>
      <c r="Z218" s="18">
        <f>SUMIFS(Cal_BOSort!Z:Z,Cal_BOSort!$E:$E,$E218,Cal_BOSort!$G:$G,$G218,Cal_BOSort!$I:$I,$H218)</f>
        <v>0</v>
      </c>
      <c r="AA218" s="18">
        <f>SUMIFS(Cal_BOSort!AA:AA,Cal_BOSort!$E:$E,$E218,Cal_BOSort!$G:$G,$G218,Cal_BOSort!$I:$I,$H218)</f>
        <v>0</v>
      </c>
      <c r="AB218" s="18">
        <f>SUMIFS(Cal_BOSort!AB:AB,Cal_BOSort!$E:$E,$E218,Cal_BOSort!$G:$G,$G218,Cal_BOSort!$I:$I,$H218)</f>
        <v>0</v>
      </c>
      <c r="AC218" s="18">
        <f>SUMIFS(Cal_BOSort!AC:AC,Cal_BOSort!$E:$E,$E218,Cal_BOSort!$G:$G,$G218,Cal_BOSort!$I:$I,$H218)</f>
        <v>0</v>
      </c>
      <c r="AD218" s="18">
        <f>SUMIFS(Cal_BOSort!AD:AD,Cal_BOSort!$E:$E,$E218,Cal_BOSort!$G:$G,$G218,Cal_BOSort!$I:$I,$H218)</f>
        <v>0</v>
      </c>
      <c r="AE218" s="18">
        <f>SUMIFS(Cal_BOSort!AE:AE,Cal_BOSort!$E:$E,$E218,Cal_BOSort!$G:$G,$G218,Cal_BOSort!$I:$I,$H218)</f>
        <v>0</v>
      </c>
      <c r="AF218" s="18">
        <f>SUMIFS(Cal_BOSort!AF:AF,Cal_BOSort!$E:$E,$E218,Cal_BOSort!$G:$G,$G218,Cal_BOSort!$I:$I,$H218)</f>
        <v>0</v>
      </c>
      <c r="AG218" s="18">
        <f>SUMIFS(Cal_BOSort!AG:AG,Cal_BOSort!$E:$E,$E218,Cal_BOSort!$G:$G,$G218,Cal_BOSort!$I:$I,$H218)</f>
        <v>0</v>
      </c>
      <c r="AH218" s="18">
        <f>SUMIFS(Cal_BOSort!AH:AH,Cal_BOSort!$E:$E,$E218,Cal_BOSort!$G:$G,$G218,Cal_BOSort!$I:$I,$H218)</f>
        <v>0</v>
      </c>
      <c r="AI218" s="18">
        <f>SUMIFS(Cal_BOSort!AI:AI,Cal_BOSort!$E:$E,$E218,Cal_BOSort!$G:$G,$G218,Cal_BOSort!$I:$I,$H218)</f>
        <v>0</v>
      </c>
      <c r="AJ218" s="18">
        <f>SUMIFS(Cal_BOSort!AJ:AJ,Cal_BOSort!$E:$E,$E218,Cal_BOSort!$G:$G,$G218,Cal_BOSort!$I:$I,$H218)</f>
        <v>0</v>
      </c>
      <c r="AK218" s="18">
        <f>SUMIFS(Cal_BOSort!AK:AK,Cal_BOSort!$E:$E,$E218,Cal_BOSort!$G:$G,$G218,Cal_BOSort!$I:$I,$H218)</f>
        <v>0</v>
      </c>
      <c r="AM218" s="18">
        <f t="shared" si="228"/>
        <v>0</v>
      </c>
      <c r="AN218" s="18">
        <f t="shared" si="232"/>
        <v>0</v>
      </c>
      <c r="AO218" s="18">
        <f t="shared" si="233"/>
        <v>0</v>
      </c>
      <c r="AP218" s="18">
        <f t="shared" si="229"/>
        <v>0</v>
      </c>
      <c r="AQ218" s="18">
        <f t="shared" si="230"/>
        <v>0</v>
      </c>
      <c r="AR218" s="18">
        <f t="shared" si="231"/>
        <v>0</v>
      </c>
    </row>
    <row r="219" spans="3:60">
      <c r="D219" s="3">
        <v>10</v>
      </c>
      <c r="E219" s="3" t="s">
        <v>28</v>
      </c>
      <c r="F219" s="101">
        <f>IFERROR(VLOOKUP($D219,Cal_BOSort!$D$678:$I$897,3,FALSE),0)</f>
        <v>0</v>
      </c>
      <c r="G219" s="101">
        <f>IFERROR(VLOOKUP($D219,Cal_BOSort!$D$678:$I$897,4,FALSE),0)</f>
        <v>0</v>
      </c>
      <c r="H219" s="101">
        <f>IFERROR(VLOOKUP($D219,Cal_BOSort!$D$678:$I$897,6,FALSE),0)</f>
        <v>0</v>
      </c>
      <c r="I219" s="102">
        <f>IFERROR(AVERAGEIFS(Cal_Decisions!$M:$M,Cal_Decisions!$E:$E,$E219,Cal_Decisions!$G:$G,$G219,Cal_Decisions!$I:$I,$H219),0)</f>
        <v>0</v>
      </c>
      <c r="L219" s="3" t="s">
        <v>106</v>
      </c>
      <c r="R219" s="14"/>
      <c r="T219" s="18"/>
      <c r="U219" s="18"/>
      <c r="V219" s="18"/>
      <c r="W219" s="18"/>
      <c r="X219" s="18"/>
      <c r="Y219" s="18">
        <f>SUMIFS(Cal_BOSort!Y:Y,Cal_BOSort!$E:$E,$E219,Cal_BOSort!$G:$G,$G219,Cal_BOSort!$I:$I,$H219)</f>
        <v>0</v>
      </c>
      <c r="Z219" s="18">
        <f>SUMIFS(Cal_BOSort!Z:Z,Cal_BOSort!$E:$E,$E219,Cal_BOSort!$G:$G,$G219,Cal_BOSort!$I:$I,$H219)</f>
        <v>0</v>
      </c>
      <c r="AA219" s="18">
        <f>SUMIFS(Cal_BOSort!AA:AA,Cal_BOSort!$E:$E,$E219,Cal_BOSort!$G:$G,$G219,Cal_BOSort!$I:$I,$H219)</f>
        <v>0</v>
      </c>
      <c r="AB219" s="18">
        <f>SUMIFS(Cal_BOSort!AB:AB,Cal_BOSort!$E:$E,$E219,Cal_BOSort!$G:$G,$G219,Cal_BOSort!$I:$I,$H219)</f>
        <v>0</v>
      </c>
      <c r="AC219" s="18">
        <f>SUMIFS(Cal_BOSort!AC:AC,Cal_BOSort!$E:$E,$E219,Cal_BOSort!$G:$G,$G219,Cal_BOSort!$I:$I,$H219)</f>
        <v>0</v>
      </c>
      <c r="AD219" s="18">
        <f>SUMIFS(Cal_BOSort!AD:AD,Cal_BOSort!$E:$E,$E219,Cal_BOSort!$G:$G,$G219,Cal_BOSort!$I:$I,$H219)</f>
        <v>0</v>
      </c>
      <c r="AE219" s="18">
        <f>SUMIFS(Cal_BOSort!AE:AE,Cal_BOSort!$E:$E,$E219,Cal_BOSort!$G:$G,$G219,Cal_BOSort!$I:$I,$H219)</f>
        <v>0</v>
      </c>
      <c r="AF219" s="18">
        <f>SUMIFS(Cal_BOSort!AF:AF,Cal_BOSort!$E:$E,$E219,Cal_BOSort!$G:$G,$G219,Cal_BOSort!$I:$I,$H219)</f>
        <v>0</v>
      </c>
      <c r="AG219" s="18">
        <f>SUMIFS(Cal_BOSort!AG:AG,Cal_BOSort!$E:$E,$E219,Cal_BOSort!$G:$G,$G219,Cal_BOSort!$I:$I,$H219)</f>
        <v>0</v>
      </c>
      <c r="AH219" s="18">
        <f>SUMIFS(Cal_BOSort!AH:AH,Cal_BOSort!$E:$E,$E219,Cal_BOSort!$G:$G,$G219,Cal_BOSort!$I:$I,$H219)</f>
        <v>0</v>
      </c>
      <c r="AI219" s="18">
        <f>SUMIFS(Cal_BOSort!AI:AI,Cal_BOSort!$E:$E,$E219,Cal_BOSort!$G:$G,$G219,Cal_BOSort!$I:$I,$H219)</f>
        <v>0</v>
      </c>
      <c r="AJ219" s="18">
        <f>SUMIFS(Cal_BOSort!AJ:AJ,Cal_BOSort!$E:$E,$E219,Cal_BOSort!$G:$G,$G219,Cal_BOSort!$I:$I,$H219)</f>
        <v>0</v>
      </c>
      <c r="AK219" s="18">
        <f>SUMIFS(Cal_BOSort!AK:AK,Cal_BOSort!$E:$E,$E219,Cal_BOSort!$G:$G,$G219,Cal_BOSort!$I:$I,$H219)</f>
        <v>0</v>
      </c>
      <c r="AM219" s="18">
        <f t="shared" si="228"/>
        <v>0</v>
      </c>
      <c r="AN219" s="18">
        <f t="shared" si="232"/>
        <v>0</v>
      </c>
      <c r="AO219" s="18">
        <f t="shared" si="233"/>
        <v>0</v>
      </c>
      <c r="AP219" s="18">
        <f t="shared" si="229"/>
        <v>0</v>
      </c>
      <c r="AQ219" s="18">
        <f t="shared" si="230"/>
        <v>0</v>
      </c>
      <c r="AR219" s="18">
        <f t="shared" si="231"/>
        <v>0</v>
      </c>
    </row>
    <row r="220" spans="3:60">
      <c r="D220" s="3">
        <v>11</v>
      </c>
      <c r="E220" s="3" t="s">
        <v>28</v>
      </c>
      <c r="F220" s="101">
        <f>IFERROR(VLOOKUP($D220,Cal_BOSort!$D$678:$I$897,3,FALSE),0)</f>
        <v>0</v>
      </c>
      <c r="G220" s="101">
        <f>IFERROR(VLOOKUP($D220,Cal_BOSort!$D$678:$I$897,4,FALSE),0)</f>
        <v>0</v>
      </c>
      <c r="H220" s="101">
        <f>IFERROR(VLOOKUP($D220,Cal_BOSort!$D$678:$I$897,6,FALSE),0)</f>
        <v>0</v>
      </c>
      <c r="I220" s="102">
        <f>IFERROR(AVERAGEIFS(Cal_Decisions!$M:$M,Cal_Decisions!$E:$E,$E220,Cal_Decisions!$G:$G,$G220,Cal_Decisions!$I:$I,$H220),0)</f>
        <v>0</v>
      </c>
      <c r="L220" s="3" t="s">
        <v>106</v>
      </c>
      <c r="R220" s="14"/>
      <c r="T220" s="18"/>
      <c r="U220" s="18"/>
      <c r="V220" s="18"/>
      <c r="W220" s="18"/>
      <c r="X220" s="18"/>
      <c r="Y220" s="18">
        <f>SUMIFS(Cal_BOSort!Y:Y,Cal_BOSort!$E:$E,$E220,Cal_BOSort!$G:$G,$G220,Cal_BOSort!$I:$I,$H220)</f>
        <v>0</v>
      </c>
      <c r="Z220" s="18">
        <f>SUMIFS(Cal_BOSort!Z:Z,Cal_BOSort!$E:$E,$E220,Cal_BOSort!$G:$G,$G220,Cal_BOSort!$I:$I,$H220)</f>
        <v>0</v>
      </c>
      <c r="AA220" s="18">
        <f>SUMIFS(Cal_BOSort!AA:AA,Cal_BOSort!$E:$E,$E220,Cal_BOSort!$G:$G,$G220,Cal_BOSort!$I:$I,$H220)</f>
        <v>0</v>
      </c>
      <c r="AB220" s="18">
        <f>SUMIFS(Cal_BOSort!AB:AB,Cal_BOSort!$E:$E,$E220,Cal_BOSort!$G:$G,$G220,Cal_BOSort!$I:$I,$H220)</f>
        <v>0</v>
      </c>
      <c r="AC220" s="18">
        <f>SUMIFS(Cal_BOSort!AC:AC,Cal_BOSort!$E:$E,$E220,Cal_BOSort!$G:$G,$G220,Cal_BOSort!$I:$I,$H220)</f>
        <v>0</v>
      </c>
      <c r="AD220" s="18">
        <f>SUMIFS(Cal_BOSort!AD:AD,Cal_BOSort!$E:$E,$E220,Cal_BOSort!$G:$G,$G220,Cal_BOSort!$I:$I,$H220)</f>
        <v>0</v>
      </c>
      <c r="AE220" s="18">
        <f>SUMIFS(Cal_BOSort!AE:AE,Cal_BOSort!$E:$E,$E220,Cal_BOSort!$G:$G,$G220,Cal_BOSort!$I:$I,$H220)</f>
        <v>0</v>
      </c>
      <c r="AF220" s="18">
        <f>SUMIFS(Cal_BOSort!AF:AF,Cal_BOSort!$E:$E,$E220,Cal_BOSort!$G:$G,$G220,Cal_BOSort!$I:$I,$H220)</f>
        <v>0</v>
      </c>
      <c r="AG220" s="18">
        <f>SUMIFS(Cal_BOSort!AG:AG,Cal_BOSort!$E:$E,$E220,Cal_BOSort!$G:$G,$G220,Cal_BOSort!$I:$I,$H220)</f>
        <v>0</v>
      </c>
      <c r="AH220" s="18">
        <f>SUMIFS(Cal_BOSort!AH:AH,Cal_BOSort!$E:$E,$E220,Cal_BOSort!$G:$G,$G220,Cal_BOSort!$I:$I,$H220)</f>
        <v>0</v>
      </c>
      <c r="AI220" s="18">
        <f>SUMIFS(Cal_BOSort!AI:AI,Cal_BOSort!$E:$E,$E220,Cal_BOSort!$G:$G,$G220,Cal_BOSort!$I:$I,$H220)</f>
        <v>0</v>
      </c>
      <c r="AJ220" s="18">
        <f>SUMIFS(Cal_BOSort!AJ:AJ,Cal_BOSort!$E:$E,$E220,Cal_BOSort!$G:$G,$G220,Cal_BOSort!$I:$I,$H220)</f>
        <v>0</v>
      </c>
      <c r="AK220" s="18">
        <f>SUMIFS(Cal_BOSort!AK:AK,Cal_BOSort!$E:$E,$E220,Cal_BOSort!$G:$G,$G220,Cal_BOSort!$I:$I,$H220)</f>
        <v>0</v>
      </c>
      <c r="AM220" s="18">
        <f t="shared" si="228"/>
        <v>0</v>
      </c>
      <c r="AN220" s="18">
        <f t="shared" si="232"/>
        <v>0</v>
      </c>
      <c r="AO220" s="18">
        <f t="shared" si="233"/>
        <v>0</v>
      </c>
      <c r="AP220" s="18">
        <f t="shared" si="229"/>
        <v>0</v>
      </c>
      <c r="AQ220" s="18">
        <f t="shared" si="230"/>
        <v>0</v>
      </c>
      <c r="AR220" s="18">
        <f t="shared" si="231"/>
        <v>0</v>
      </c>
    </row>
    <row r="221" spans="3:60">
      <c r="D221" s="3">
        <v>12</v>
      </c>
      <c r="E221" s="3" t="s">
        <v>28</v>
      </c>
      <c r="F221" s="101">
        <f>IFERROR(VLOOKUP($D221,Cal_BOSort!$D$678:$I$897,3,FALSE),0)</f>
        <v>0</v>
      </c>
      <c r="G221" s="101">
        <f>IFERROR(VLOOKUP($D221,Cal_BOSort!$D$678:$I$897,4,FALSE),0)</f>
        <v>0</v>
      </c>
      <c r="H221" s="101">
        <f>IFERROR(VLOOKUP($D221,Cal_BOSort!$D$678:$I$897,6,FALSE),0)</f>
        <v>0</v>
      </c>
      <c r="I221" s="102">
        <f>IFERROR(AVERAGEIFS(Cal_Decisions!$M:$M,Cal_Decisions!$E:$E,$E221,Cal_Decisions!$G:$G,$G221,Cal_Decisions!$I:$I,$H221),0)</f>
        <v>0</v>
      </c>
      <c r="L221" s="3" t="s">
        <v>106</v>
      </c>
      <c r="R221" s="14"/>
      <c r="T221" s="18"/>
      <c r="U221" s="18"/>
      <c r="V221" s="18"/>
      <c r="W221" s="18"/>
      <c r="X221" s="18"/>
      <c r="Y221" s="18">
        <f>SUMIFS(Cal_BOSort!Y:Y,Cal_BOSort!$E:$E,$E221,Cal_BOSort!$G:$G,$G221,Cal_BOSort!$I:$I,$H221)</f>
        <v>0</v>
      </c>
      <c r="Z221" s="18">
        <f>SUMIFS(Cal_BOSort!Z:Z,Cal_BOSort!$E:$E,$E221,Cal_BOSort!$G:$G,$G221,Cal_BOSort!$I:$I,$H221)</f>
        <v>0</v>
      </c>
      <c r="AA221" s="18">
        <f>SUMIFS(Cal_BOSort!AA:AA,Cal_BOSort!$E:$E,$E221,Cal_BOSort!$G:$G,$G221,Cal_BOSort!$I:$I,$H221)</f>
        <v>0</v>
      </c>
      <c r="AB221" s="18">
        <f>SUMIFS(Cal_BOSort!AB:AB,Cal_BOSort!$E:$E,$E221,Cal_BOSort!$G:$G,$G221,Cal_BOSort!$I:$I,$H221)</f>
        <v>0</v>
      </c>
      <c r="AC221" s="18">
        <f>SUMIFS(Cal_BOSort!AC:AC,Cal_BOSort!$E:$E,$E221,Cal_BOSort!$G:$G,$G221,Cal_BOSort!$I:$I,$H221)</f>
        <v>0</v>
      </c>
      <c r="AD221" s="18">
        <f>SUMIFS(Cal_BOSort!AD:AD,Cal_BOSort!$E:$E,$E221,Cal_BOSort!$G:$G,$G221,Cal_BOSort!$I:$I,$H221)</f>
        <v>0</v>
      </c>
      <c r="AE221" s="18">
        <f>SUMIFS(Cal_BOSort!AE:AE,Cal_BOSort!$E:$E,$E221,Cal_BOSort!$G:$G,$G221,Cal_BOSort!$I:$I,$H221)</f>
        <v>0</v>
      </c>
      <c r="AF221" s="18">
        <f>SUMIFS(Cal_BOSort!AF:AF,Cal_BOSort!$E:$E,$E221,Cal_BOSort!$G:$G,$G221,Cal_BOSort!$I:$I,$H221)</f>
        <v>0</v>
      </c>
      <c r="AG221" s="18">
        <f>SUMIFS(Cal_BOSort!AG:AG,Cal_BOSort!$E:$E,$E221,Cal_BOSort!$G:$G,$G221,Cal_BOSort!$I:$I,$H221)</f>
        <v>0</v>
      </c>
      <c r="AH221" s="18">
        <f>SUMIFS(Cal_BOSort!AH:AH,Cal_BOSort!$E:$E,$E221,Cal_BOSort!$G:$G,$G221,Cal_BOSort!$I:$I,$H221)</f>
        <v>0</v>
      </c>
      <c r="AI221" s="18">
        <f>SUMIFS(Cal_BOSort!AI:AI,Cal_BOSort!$E:$E,$E221,Cal_BOSort!$G:$G,$G221,Cal_BOSort!$I:$I,$H221)</f>
        <v>0</v>
      </c>
      <c r="AJ221" s="18">
        <f>SUMIFS(Cal_BOSort!AJ:AJ,Cal_BOSort!$E:$E,$E221,Cal_BOSort!$G:$G,$G221,Cal_BOSort!$I:$I,$H221)</f>
        <v>0</v>
      </c>
      <c r="AK221" s="18">
        <f>SUMIFS(Cal_BOSort!AK:AK,Cal_BOSort!$E:$E,$E221,Cal_BOSort!$G:$G,$G221,Cal_BOSort!$I:$I,$H221)</f>
        <v>0</v>
      </c>
      <c r="AM221" s="18">
        <f t="shared" si="228"/>
        <v>0</v>
      </c>
      <c r="AN221" s="18">
        <f t="shared" si="232"/>
        <v>0</v>
      </c>
      <c r="AO221" s="18">
        <f t="shared" si="233"/>
        <v>0</v>
      </c>
      <c r="AP221" s="18">
        <f t="shared" si="229"/>
        <v>0</v>
      </c>
      <c r="AQ221" s="18">
        <f t="shared" si="230"/>
        <v>0</v>
      </c>
      <c r="AR221" s="18">
        <f t="shared" si="231"/>
        <v>0</v>
      </c>
    </row>
    <row r="222" spans="3:60">
      <c r="D222" s="3">
        <v>13</v>
      </c>
      <c r="E222" s="3" t="s">
        <v>28</v>
      </c>
      <c r="F222" s="101">
        <f>IFERROR(VLOOKUP($D222,Cal_BOSort!$D$678:$I$897,3,FALSE),0)</f>
        <v>0</v>
      </c>
      <c r="G222" s="101">
        <f>IFERROR(VLOOKUP($D222,Cal_BOSort!$D$678:$I$897,4,FALSE),0)</f>
        <v>0</v>
      </c>
      <c r="H222" s="101">
        <f>IFERROR(VLOOKUP($D222,Cal_BOSort!$D$678:$I$897,6,FALSE),0)</f>
        <v>0</v>
      </c>
      <c r="I222" s="102">
        <f>IFERROR(AVERAGEIFS(Cal_Decisions!$M:$M,Cal_Decisions!$E:$E,$E222,Cal_Decisions!$G:$G,$G222,Cal_Decisions!$I:$I,$H222),0)</f>
        <v>0</v>
      </c>
      <c r="L222" s="3" t="s">
        <v>106</v>
      </c>
      <c r="R222" s="14"/>
      <c r="T222" s="18"/>
      <c r="U222" s="18"/>
      <c r="V222" s="18"/>
      <c r="W222" s="18"/>
      <c r="X222" s="18"/>
      <c r="Y222" s="18">
        <f>SUMIFS(Cal_BOSort!Y:Y,Cal_BOSort!$E:$E,$E222,Cal_BOSort!$G:$G,$G222,Cal_BOSort!$I:$I,$H222)</f>
        <v>0</v>
      </c>
      <c r="Z222" s="18">
        <f>SUMIFS(Cal_BOSort!Z:Z,Cal_BOSort!$E:$E,$E222,Cal_BOSort!$G:$G,$G222,Cal_BOSort!$I:$I,$H222)</f>
        <v>0</v>
      </c>
      <c r="AA222" s="18">
        <f>SUMIFS(Cal_BOSort!AA:AA,Cal_BOSort!$E:$E,$E222,Cal_BOSort!$G:$G,$G222,Cal_BOSort!$I:$I,$H222)</f>
        <v>0</v>
      </c>
      <c r="AB222" s="18">
        <f>SUMIFS(Cal_BOSort!AB:AB,Cal_BOSort!$E:$E,$E222,Cal_BOSort!$G:$G,$G222,Cal_BOSort!$I:$I,$H222)</f>
        <v>0</v>
      </c>
      <c r="AC222" s="18">
        <f>SUMIFS(Cal_BOSort!AC:AC,Cal_BOSort!$E:$E,$E222,Cal_BOSort!$G:$G,$G222,Cal_BOSort!$I:$I,$H222)</f>
        <v>0</v>
      </c>
      <c r="AD222" s="18">
        <f>SUMIFS(Cal_BOSort!AD:AD,Cal_BOSort!$E:$E,$E222,Cal_BOSort!$G:$G,$G222,Cal_BOSort!$I:$I,$H222)</f>
        <v>0</v>
      </c>
      <c r="AE222" s="18">
        <f>SUMIFS(Cal_BOSort!AE:AE,Cal_BOSort!$E:$E,$E222,Cal_BOSort!$G:$G,$G222,Cal_BOSort!$I:$I,$H222)</f>
        <v>0</v>
      </c>
      <c r="AF222" s="18">
        <f>SUMIFS(Cal_BOSort!AF:AF,Cal_BOSort!$E:$E,$E222,Cal_BOSort!$G:$G,$G222,Cal_BOSort!$I:$I,$H222)</f>
        <v>0</v>
      </c>
      <c r="AG222" s="18">
        <f>SUMIFS(Cal_BOSort!AG:AG,Cal_BOSort!$E:$E,$E222,Cal_BOSort!$G:$G,$G222,Cal_BOSort!$I:$I,$H222)</f>
        <v>0</v>
      </c>
      <c r="AH222" s="18">
        <f>SUMIFS(Cal_BOSort!AH:AH,Cal_BOSort!$E:$E,$E222,Cal_BOSort!$G:$G,$G222,Cal_BOSort!$I:$I,$H222)</f>
        <v>0</v>
      </c>
      <c r="AI222" s="18">
        <f>SUMIFS(Cal_BOSort!AI:AI,Cal_BOSort!$E:$E,$E222,Cal_BOSort!$G:$G,$G222,Cal_BOSort!$I:$I,$H222)</f>
        <v>0</v>
      </c>
      <c r="AJ222" s="18">
        <f>SUMIFS(Cal_BOSort!AJ:AJ,Cal_BOSort!$E:$E,$E222,Cal_BOSort!$G:$G,$G222,Cal_BOSort!$I:$I,$H222)</f>
        <v>0</v>
      </c>
      <c r="AK222" s="18">
        <f>SUMIFS(Cal_BOSort!AK:AK,Cal_BOSort!$E:$E,$E222,Cal_BOSort!$G:$G,$G222,Cal_BOSort!$I:$I,$H222)</f>
        <v>0</v>
      </c>
      <c r="AM222" s="18">
        <f t="shared" si="228"/>
        <v>0</v>
      </c>
      <c r="AN222" s="18">
        <f t="shared" si="232"/>
        <v>0</v>
      </c>
      <c r="AO222" s="18">
        <f t="shared" si="233"/>
        <v>0</v>
      </c>
      <c r="AP222" s="18">
        <f t="shared" si="229"/>
        <v>0</v>
      </c>
      <c r="AQ222" s="18">
        <f t="shared" si="230"/>
        <v>0</v>
      </c>
      <c r="AR222" s="18">
        <f t="shared" si="231"/>
        <v>0</v>
      </c>
    </row>
    <row r="223" spans="3:60">
      <c r="D223" s="3">
        <v>14</v>
      </c>
      <c r="E223" s="3" t="s">
        <v>28</v>
      </c>
      <c r="F223" s="101">
        <f>IFERROR(VLOOKUP($D223,Cal_BOSort!$D$678:$I$897,3,FALSE),0)</f>
        <v>0</v>
      </c>
      <c r="G223" s="101">
        <f>IFERROR(VLOOKUP($D223,Cal_BOSort!$D$678:$I$897,4,FALSE),0)</f>
        <v>0</v>
      </c>
      <c r="H223" s="101">
        <f>IFERROR(VLOOKUP($D223,Cal_BOSort!$D$678:$I$897,6,FALSE),0)</f>
        <v>0</v>
      </c>
      <c r="I223" s="102">
        <f>IFERROR(AVERAGEIFS(Cal_Decisions!$M:$M,Cal_Decisions!$E:$E,$E223,Cal_Decisions!$G:$G,$G223,Cal_Decisions!$I:$I,$H223),0)</f>
        <v>0</v>
      </c>
      <c r="L223" s="3" t="s">
        <v>106</v>
      </c>
      <c r="R223" s="14"/>
      <c r="T223" s="18"/>
      <c r="U223" s="18"/>
      <c r="V223" s="18"/>
      <c r="W223" s="18"/>
      <c r="X223" s="18"/>
      <c r="Y223" s="18">
        <f>SUMIFS(Cal_BOSort!Y:Y,Cal_BOSort!$E:$E,$E223,Cal_BOSort!$G:$G,$G223,Cal_BOSort!$I:$I,$H223)</f>
        <v>0</v>
      </c>
      <c r="Z223" s="18">
        <f>SUMIFS(Cal_BOSort!Z:Z,Cal_BOSort!$E:$E,$E223,Cal_BOSort!$G:$G,$G223,Cal_BOSort!$I:$I,$H223)</f>
        <v>0</v>
      </c>
      <c r="AA223" s="18">
        <f>SUMIFS(Cal_BOSort!AA:AA,Cal_BOSort!$E:$E,$E223,Cal_BOSort!$G:$G,$G223,Cal_BOSort!$I:$I,$H223)</f>
        <v>0</v>
      </c>
      <c r="AB223" s="18">
        <f>SUMIFS(Cal_BOSort!AB:AB,Cal_BOSort!$E:$E,$E223,Cal_BOSort!$G:$G,$G223,Cal_BOSort!$I:$I,$H223)</f>
        <v>0</v>
      </c>
      <c r="AC223" s="18">
        <f>SUMIFS(Cal_BOSort!AC:AC,Cal_BOSort!$E:$E,$E223,Cal_BOSort!$G:$G,$G223,Cal_BOSort!$I:$I,$H223)</f>
        <v>0</v>
      </c>
      <c r="AD223" s="18">
        <f>SUMIFS(Cal_BOSort!AD:AD,Cal_BOSort!$E:$E,$E223,Cal_BOSort!$G:$G,$G223,Cal_BOSort!$I:$I,$H223)</f>
        <v>0</v>
      </c>
      <c r="AE223" s="18">
        <f>SUMIFS(Cal_BOSort!AE:AE,Cal_BOSort!$E:$E,$E223,Cal_BOSort!$G:$G,$G223,Cal_BOSort!$I:$I,$H223)</f>
        <v>0</v>
      </c>
      <c r="AF223" s="18">
        <f>SUMIFS(Cal_BOSort!AF:AF,Cal_BOSort!$E:$E,$E223,Cal_BOSort!$G:$G,$G223,Cal_BOSort!$I:$I,$H223)</f>
        <v>0</v>
      </c>
      <c r="AG223" s="18">
        <f>SUMIFS(Cal_BOSort!AG:AG,Cal_BOSort!$E:$E,$E223,Cal_BOSort!$G:$G,$G223,Cal_BOSort!$I:$I,$H223)</f>
        <v>0</v>
      </c>
      <c r="AH223" s="18">
        <f>SUMIFS(Cal_BOSort!AH:AH,Cal_BOSort!$E:$E,$E223,Cal_BOSort!$G:$G,$G223,Cal_BOSort!$I:$I,$H223)</f>
        <v>0</v>
      </c>
      <c r="AI223" s="18">
        <f>SUMIFS(Cal_BOSort!AI:AI,Cal_BOSort!$E:$E,$E223,Cal_BOSort!$G:$G,$G223,Cal_BOSort!$I:$I,$H223)</f>
        <v>0</v>
      </c>
      <c r="AJ223" s="18">
        <f>SUMIFS(Cal_BOSort!AJ:AJ,Cal_BOSort!$E:$E,$E223,Cal_BOSort!$G:$G,$G223,Cal_BOSort!$I:$I,$H223)</f>
        <v>0</v>
      </c>
      <c r="AK223" s="18">
        <f>SUMIFS(Cal_BOSort!AK:AK,Cal_BOSort!$E:$E,$E223,Cal_BOSort!$G:$G,$G223,Cal_BOSort!$I:$I,$H223)</f>
        <v>0</v>
      </c>
      <c r="AM223" s="18">
        <f t="shared" si="228"/>
        <v>0</v>
      </c>
      <c r="AN223" s="18">
        <f t="shared" si="232"/>
        <v>0</v>
      </c>
      <c r="AO223" s="18">
        <f t="shared" si="233"/>
        <v>0</v>
      </c>
      <c r="AP223" s="18">
        <f t="shared" si="229"/>
        <v>0</v>
      </c>
      <c r="AQ223" s="18">
        <f t="shared" si="230"/>
        <v>0</v>
      </c>
      <c r="AR223" s="18">
        <f t="shared" si="231"/>
        <v>0</v>
      </c>
    </row>
    <row r="224" spans="3:60">
      <c r="D224" s="3">
        <v>15</v>
      </c>
      <c r="E224" s="3" t="s">
        <v>28</v>
      </c>
      <c r="F224" s="101">
        <f>IFERROR(VLOOKUP($D224,Cal_BOSort!$D$678:$I$897,3,FALSE),0)</f>
        <v>0</v>
      </c>
      <c r="G224" s="101">
        <f>IFERROR(VLOOKUP($D224,Cal_BOSort!$D$678:$I$897,4,FALSE),0)</f>
        <v>0</v>
      </c>
      <c r="H224" s="101">
        <f>IFERROR(VLOOKUP($D224,Cal_BOSort!$D$678:$I$897,6,FALSE),0)</f>
        <v>0</v>
      </c>
      <c r="I224" s="102">
        <f>IFERROR(AVERAGEIFS(Cal_Decisions!$M:$M,Cal_Decisions!$E:$E,$E224,Cal_Decisions!$G:$G,$G224,Cal_Decisions!$I:$I,$H224),0)</f>
        <v>0</v>
      </c>
      <c r="L224" s="3" t="s">
        <v>106</v>
      </c>
      <c r="R224" s="14"/>
      <c r="T224" s="18"/>
      <c r="U224" s="18"/>
      <c r="V224" s="18"/>
      <c r="W224" s="18"/>
      <c r="X224" s="18"/>
      <c r="Y224" s="18">
        <f>SUMIFS(Cal_BOSort!Y:Y,Cal_BOSort!$E:$E,$E224,Cal_BOSort!$G:$G,$G224,Cal_BOSort!$I:$I,$H224)</f>
        <v>0</v>
      </c>
      <c r="Z224" s="18">
        <f>SUMIFS(Cal_BOSort!Z:Z,Cal_BOSort!$E:$E,$E224,Cal_BOSort!$G:$G,$G224,Cal_BOSort!$I:$I,$H224)</f>
        <v>0</v>
      </c>
      <c r="AA224" s="18">
        <f>SUMIFS(Cal_BOSort!AA:AA,Cal_BOSort!$E:$E,$E224,Cal_BOSort!$G:$G,$G224,Cal_BOSort!$I:$I,$H224)</f>
        <v>0</v>
      </c>
      <c r="AB224" s="18">
        <f>SUMIFS(Cal_BOSort!AB:AB,Cal_BOSort!$E:$E,$E224,Cal_BOSort!$G:$G,$G224,Cal_BOSort!$I:$I,$H224)</f>
        <v>0</v>
      </c>
      <c r="AC224" s="18">
        <f>SUMIFS(Cal_BOSort!AC:AC,Cal_BOSort!$E:$E,$E224,Cal_BOSort!$G:$G,$G224,Cal_BOSort!$I:$I,$H224)</f>
        <v>0</v>
      </c>
      <c r="AD224" s="18">
        <f>SUMIFS(Cal_BOSort!AD:AD,Cal_BOSort!$E:$E,$E224,Cal_BOSort!$G:$G,$G224,Cal_BOSort!$I:$I,$H224)</f>
        <v>0</v>
      </c>
      <c r="AE224" s="18">
        <f>SUMIFS(Cal_BOSort!AE:AE,Cal_BOSort!$E:$E,$E224,Cal_BOSort!$G:$G,$G224,Cal_BOSort!$I:$I,$H224)</f>
        <v>0</v>
      </c>
      <c r="AF224" s="18">
        <f>SUMIFS(Cal_BOSort!AF:AF,Cal_BOSort!$E:$E,$E224,Cal_BOSort!$G:$G,$G224,Cal_BOSort!$I:$I,$H224)</f>
        <v>0</v>
      </c>
      <c r="AG224" s="18">
        <f>SUMIFS(Cal_BOSort!AG:AG,Cal_BOSort!$E:$E,$E224,Cal_BOSort!$G:$G,$G224,Cal_BOSort!$I:$I,$H224)</f>
        <v>0</v>
      </c>
      <c r="AH224" s="18">
        <f>SUMIFS(Cal_BOSort!AH:AH,Cal_BOSort!$E:$E,$E224,Cal_BOSort!$G:$G,$G224,Cal_BOSort!$I:$I,$H224)</f>
        <v>0</v>
      </c>
      <c r="AI224" s="18">
        <f>SUMIFS(Cal_BOSort!AI:AI,Cal_BOSort!$E:$E,$E224,Cal_BOSort!$G:$G,$G224,Cal_BOSort!$I:$I,$H224)</f>
        <v>0</v>
      </c>
      <c r="AJ224" s="18">
        <f>SUMIFS(Cal_BOSort!AJ:AJ,Cal_BOSort!$E:$E,$E224,Cal_BOSort!$G:$G,$G224,Cal_BOSort!$I:$I,$H224)</f>
        <v>0</v>
      </c>
      <c r="AK224" s="18">
        <f>SUMIFS(Cal_BOSort!AK:AK,Cal_BOSort!$E:$E,$E224,Cal_BOSort!$G:$G,$G224,Cal_BOSort!$I:$I,$H224)</f>
        <v>0</v>
      </c>
      <c r="AM224" s="18">
        <f t="shared" si="228"/>
        <v>0</v>
      </c>
      <c r="AN224" s="18">
        <f t="shared" si="232"/>
        <v>0</v>
      </c>
      <c r="AO224" s="18">
        <f t="shared" si="233"/>
        <v>0</v>
      </c>
      <c r="AP224" s="18">
        <f t="shared" si="229"/>
        <v>0</v>
      </c>
      <c r="AQ224" s="18">
        <f t="shared" si="230"/>
        <v>0</v>
      </c>
      <c r="AR224" s="18">
        <f t="shared" si="231"/>
        <v>0</v>
      </c>
    </row>
    <row r="225" spans="4:44">
      <c r="D225" s="3">
        <v>16</v>
      </c>
      <c r="E225" s="3" t="s">
        <v>28</v>
      </c>
      <c r="F225" s="101">
        <f>IFERROR(VLOOKUP($D225,Cal_BOSort!$D$678:$I$897,3,FALSE),0)</f>
        <v>0</v>
      </c>
      <c r="G225" s="101">
        <f>IFERROR(VLOOKUP($D225,Cal_BOSort!$D$678:$I$897,4,FALSE),0)</f>
        <v>0</v>
      </c>
      <c r="H225" s="101">
        <f>IFERROR(VLOOKUP($D225,Cal_BOSort!$D$678:$I$897,6,FALSE),0)</f>
        <v>0</v>
      </c>
      <c r="I225" s="102">
        <f>IFERROR(AVERAGEIFS(Cal_Decisions!$M:$M,Cal_Decisions!$E:$E,$E225,Cal_Decisions!$G:$G,$G225,Cal_Decisions!$I:$I,$H225),0)</f>
        <v>0</v>
      </c>
      <c r="L225" s="3" t="s">
        <v>106</v>
      </c>
      <c r="R225" s="14"/>
      <c r="T225" s="18"/>
      <c r="U225" s="18"/>
      <c r="V225" s="18"/>
      <c r="W225" s="18"/>
      <c r="X225" s="18"/>
      <c r="Y225" s="18">
        <f>SUMIFS(Cal_BOSort!Y:Y,Cal_BOSort!$E:$E,$E225,Cal_BOSort!$G:$G,$G225,Cal_BOSort!$I:$I,$H225)</f>
        <v>0</v>
      </c>
      <c r="Z225" s="18">
        <f>SUMIFS(Cal_BOSort!Z:Z,Cal_BOSort!$E:$E,$E225,Cal_BOSort!$G:$G,$G225,Cal_BOSort!$I:$I,$H225)</f>
        <v>0</v>
      </c>
      <c r="AA225" s="18">
        <f>SUMIFS(Cal_BOSort!AA:AA,Cal_BOSort!$E:$E,$E225,Cal_BOSort!$G:$G,$G225,Cal_BOSort!$I:$I,$H225)</f>
        <v>0</v>
      </c>
      <c r="AB225" s="18">
        <f>SUMIFS(Cal_BOSort!AB:AB,Cal_BOSort!$E:$E,$E225,Cal_BOSort!$G:$G,$G225,Cal_BOSort!$I:$I,$H225)</f>
        <v>0</v>
      </c>
      <c r="AC225" s="18">
        <f>SUMIFS(Cal_BOSort!AC:AC,Cal_BOSort!$E:$E,$E225,Cal_BOSort!$G:$G,$G225,Cal_BOSort!$I:$I,$H225)</f>
        <v>0</v>
      </c>
      <c r="AD225" s="18">
        <f>SUMIFS(Cal_BOSort!AD:AD,Cal_BOSort!$E:$E,$E225,Cal_BOSort!$G:$G,$G225,Cal_BOSort!$I:$I,$H225)</f>
        <v>0</v>
      </c>
      <c r="AE225" s="18">
        <f>SUMIFS(Cal_BOSort!AE:AE,Cal_BOSort!$E:$E,$E225,Cal_BOSort!$G:$G,$G225,Cal_BOSort!$I:$I,$H225)</f>
        <v>0</v>
      </c>
      <c r="AF225" s="18">
        <f>SUMIFS(Cal_BOSort!AF:AF,Cal_BOSort!$E:$E,$E225,Cal_BOSort!$G:$G,$G225,Cal_BOSort!$I:$I,$H225)</f>
        <v>0</v>
      </c>
      <c r="AG225" s="18">
        <f>SUMIFS(Cal_BOSort!AG:AG,Cal_BOSort!$E:$E,$E225,Cal_BOSort!$G:$G,$G225,Cal_BOSort!$I:$I,$H225)</f>
        <v>0</v>
      </c>
      <c r="AH225" s="18">
        <f>SUMIFS(Cal_BOSort!AH:AH,Cal_BOSort!$E:$E,$E225,Cal_BOSort!$G:$G,$G225,Cal_BOSort!$I:$I,$H225)</f>
        <v>0</v>
      </c>
      <c r="AI225" s="18">
        <f>SUMIFS(Cal_BOSort!AI:AI,Cal_BOSort!$E:$E,$E225,Cal_BOSort!$G:$G,$G225,Cal_BOSort!$I:$I,$H225)</f>
        <v>0</v>
      </c>
      <c r="AJ225" s="18">
        <f>SUMIFS(Cal_BOSort!AJ:AJ,Cal_BOSort!$E:$E,$E225,Cal_BOSort!$G:$G,$G225,Cal_BOSort!$I:$I,$H225)</f>
        <v>0</v>
      </c>
      <c r="AK225" s="18">
        <f>SUMIFS(Cal_BOSort!AK:AK,Cal_BOSort!$E:$E,$E225,Cal_BOSort!$G:$G,$G225,Cal_BOSort!$I:$I,$H225)</f>
        <v>0</v>
      </c>
      <c r="AM225" s="18">
        <f t="shared" si="228"/>
        <v>0</v>
      </c>
      <c r="AN225" s="18">
        <f t="shared" si="232"/>
        <v>0</v>
      </c>
      <c r="AO225" s="18">
        <f t="shared" si="233"/>
        <v>0</v>
      </c>
      <c r="AP225" s="18">
        <f t="shared" si="229"/>
        <v>0</v>
      </c>
      <c r="AQ225" s="18">
        <f t="shared" si="230"/>
        <v>0</v>
      </c>
      <c r="AR225" s="18">
        <f t="shared" si="231"/>
        <v>0</v>
      </c>
    </row>
    <row r="226" spans="4:44">
      <c r="D226" s="3">
        <v>17</v>
      </c>
      <c r="E226" s="3" t="s">
        <v>28</v>
      </c>
      <c r="F226" s="101">
        <f>IFERROR(VLOOKUP($D226,Cal_BOSort!$D$678:$I$897,3,FALSE),0)</f>
        <v>0</v>
      </c>
      <c r="G226" s="101">
        <f>IFERROR(VLOOKUP($D226,Cal_BOSort!$D$678:$I$897,4,FALSE),0)</f>
        <v>0</v>
      </c>
      <c r="H226" s="101">
        <f>IFERROR(VLOOKUP($D226,Cal_BOSort!$D$678:$I$897,6,FALSE),0)</f>
        <v>0</v>
      </c>
      <c r="I226" s="102">
        <f>IFERROR(AVERAGEIFS(Cal_Decisions!$M:$M,Cal_Decisions!$E:$E,$E226,Cal_Decisions!$G:$G,$G226,Cal_Decisions!$I:$I,$H226),0)</f>
        <v>0</v>
      </c>
      <c r="L226" s="3" t="s">
        <v>106</v>
      </c>
      <c r="R226" s="14"/>
      <c r="T226" s="18"/>
      <c r="U226" s="18"/>
      <c r="V226" s="18"/>
      <c r="W226" s="18"/>
      <c r="X226" s="18"/>
      <c r="Y226" s="18">
        <f>SUMIFS(Cal_BOSort!Y:Y,Cal_BOSort!$E:$E,$E226,Cal_BOSort!$G:$G,$G226,Cal_BOSort!$I:$I,$H226)</f>
        <v>0</v>
      </c>
      <c r="Z226" s="18">
        <f>SUMIFS(Cal_BOSort!Z:Z,Cal_BOSort!$E:$E,$E226,Cal_BOSort!$G:$G,$G226,Cal_BOSort!$I:$I,$H226)</f>
        <v>0</v>
      </c>
      <c r="AA226" s="18">
        <f>SUMIFS(Cal_BOSort!AA:AA,Cal_BOSort!$E:$E,$E226,Cal_BOSort!$G:$G,$G226,Cal_BOSort!$I:$I,$H226)</f>
        <v>0</v>
      </c>
      <c r="AB226" s="18">
        <f>SUMIFS(Cal_BOSort!AB:AB,Cal_BOSort!$E:$E,$E226,Cal_BOSort!$G:$G,$G226,Cal_BOSort!$I:$I,$H226)</f>
        <v>0</v>
      </c>
      <c r="AC226" s="18">
        <f>SUMIFS(Cal_BOSort!AC:AC,Cal_BOSort!$E:$E,$E226,Cal_BOSort!$G:$G,$G226,Cal_BOSort!$I:$I,$H226)</f>
        <v>0</v>
      </c>
      <c r="AD226" s="18">
        <f>SUMIFS(Cal_BOSort!AD:AD,Cal_BOSort!$E:$E,$E226,Cal_BOSort!$G:$G,$G226,Cal_BOSort!$I:$I,$H226)</f>
        <v>0</v>
      </c>
      <c r="AE226" s="18">
        <f>SUMIFS(Cal_BOSort!AE:AE,Cal_BOSort!$E:$E,$E226,Cal_BOSort!$G:$G,$G226,Cal_BOSort!$I:$I,$H226)</f>
        <v>0</v>
      </c>
      <c r="AF226" s="18">
        <f>SUMIFS(Cal_BOSort!AF:AF,Cal_BOSort!$E:$E,$E226,Cal_BOSort!$G:$G,$G226,Cal_BOSort!$I:$I,$H226)</f>
        <v>0</v>
      </c>
      <c r="AG226" s="18">
        <f>SUMIFS(Cal_BOSort!AG:AG,Cal_BOSort!$E:$E,$E226,Cal_BOSort!$G:$G,$G226,Cal_BOSort!$I:$I,$H226)</f>
        <v>0</v>
      </c>
      <c r="AH226" s="18">
        <f>SUMIFS(Cal_BOSort!AH:AH,Cal_BOSort!$E:$E,$E226,Cal_BOSort!$G:$G,$G226,Cal_BOSort!$I:$I,$H226)</f>
        <v>0</v>
      </c>
      <c r="AI226" s="18">
        <f>SUMIFS(Cal_BOSort!AI:AI,Cal_BOSort!$E:$E,$E226,Cal_BOSort!$G:$G,$G226,Cal_BOSort!$I:$I,$H226)</f>
        <v>0</v>
      </c>
      <c r="AJ226" s="18">
        <f>SUMIFS(Cal_BOSort!AJ:AJ,Cal_BOSort!$E:$E,$E226,Cal_BOSort!$G:$G,$G226,Cal_BOSort!$I:$I,$H226)</f>
        <v>0</v>
      </c>
      <c r="AK226" s="18">
        <f>SUMIFS(Cal_BOSort!AK:AK,Cal_BOSort!$E:$E,$E226,Cal_BOSort!$G:$G,$G226,Cal_BOSort!$I:$I,$H226)</f>
        <v>0</v>
      </c>
      <c r="AM226" s="18">
        <f t="shared" si="228"/>
        <v>0</v>
      </c>
      <c r="AN226" s="18">
        <f t="shared" si="232"/>
        <v>0</v>
      </c>
      <c r="AO226" s="18">
        <f t="shared" si="233"/>
        <v>0</v>
      </c>
      <c r="AP226" s="18">
        <f t="shared" si="229"/>
        <v>0</v>
      </c>
      <c r="AQ226" s="18">
        <f t="shared" si="230"/>
        <v>0</v>
      </c>
      <c r="AR226" s="18">
        <f t="shared" si="231"/>
        <v>0</v>
      </c>
    </row>
    <row r="227" spans="4:44">
      <c r="D227" s="3">
        <v>18</v>
      </c>
      <c r="E227" s="3" t="s">
        <v>28</v>
      </c>
      <c r="F227" s="101">
        <f>IFERROR(VLOOKUP($D227,Cal_BOSort!$D$678:$I$897,3,FALSE),0)</f>
        <v>0</v>
      </c>
      <c r="G227" s="101">
        <f>IFERROR(VLOOKUP($D227,Cal_BOSort!$D$678:$I$897,4,FALSE),0)</f>
        <v>0</v>
      </c>
      <c r="H227" s="101">
        <f>IFERROR(VLOOKUP($D227,Cal_BOSort!$D$678:$I$897,6,FALSE),0)</f>
        <v>0</v>
      </c>
      <c r="I227" s="102">
        <f>IFERROR(AVERAGEIFS(Cal_Decisions!$M:$M,Cal_Decisions!$E:$E,$E227,Cal_Decisions!$G:$G,$G227,Cal_Decisions!$I:$I,$H227),0)</f>
        <v>0</v>
      </c>
      <c r="L227" s="3" t="s">
        <v>106</v>
      </c>
      <c r="R227" s="14"/>
      <c r="T227" s="18"/>
      <c r="U227" s="18"/>
      <c r="V227" s="18"/>
      <c r="W227" s="18"/>
      <c r="X227" s="18"/>
      <c r="Y227" s="18">
        <f>SUMIFS(Cal_BOSort!Y:Y,Cal_BOSort!$E:$E,$E227,Cal_BOSort!$G:$G,$G227,Cal_BOSort!$I:$I,$H227)</f>
        <v>0</v>
      </c>
      <c r="Z227" s="18">
        <f>SUMIFS(Cal_BOSort!Z:Z,Cal_BOSort!$E:$E,$E227,Cal_BOSort!$G:$G,$G227,Cal_BOSort!$I:$I,$H227)</f>
        <v>0</v>
      </c>
      <c r="AA227" s="18">
        <f>SUMIFS(Cal_BOSort!AA:AA,Cal_BOSort!$E:$E,$E227,Cal_BOSort!$G:$G,$G227,Cal_BOSort!$I:$I,$H227)</f>
        <v>0</v>
      </c>
      <c r="AB227" s="18">
        <f>SUMIFS(Cal_BOSort!AB:AB,Cal_BOSort!$E:$E,$E227,Cal_BOSort!$G:$G,$G227,Cal_BOSort!$I:$I,$H227)</f>
        <v>0</v>
      </c>
      <c r="AC227" s="18">
        <f>SUMIFS(Cal_BOSort!AC:AC,Cal_BOSort!$E:$E,$E227,Cal_BOSort!$G:$G,$G227,Cal_BOSort!$I:$I,$H227)</f>
        <v>0</v>
      </c>
      <c r="AD227" s="18">
        <f>SUMIFS(Cal_BOSort!AD:AD,Cal_BOSort!$E:$E,$E227,Cal_BOSort!$G:$G,$G227,Cal_BOSort!$I:$I,$H227)</f>
        <v>0</v>
      </c>
      <c r="AE227" s="18">
        <f>SUMIFS(Cal_BOSort!AE:AE,Cal_BOSort!$E:$E,$E227,Cal_BOSort!$G:$G,$G227,Cal_BOSort!$I:$I,$H227)</f>
        <v>0</v>
      </c>
      <c r="AF227" s="18">
        <f>SUMIFS(Cal_BOSort!AF:AF,Cal_BOSort!$E:$E,$E227,Cal_BOSort!$G:$G,$G227,Cal_BOSort!$I:$I,$H227)</f>
        <v>0</v>
      </c>
      <c r="AG227" s="18">
        <f>SUMIFS(Cal_BOSort!AG:AG,Cal_BOSort!$E:$E,$E227,Cal_BOSort!$G:$G,$G227,Cal_BOSort!$I:$I,$H227)</f>
        <v>0</v>
      </c>
      <c r="AH227" s="18">
        <f>SUMIFS(Cal_BOSort!AH:AH,Cal_BOSort!$E:$E,$E227,Cal_BOSort!$G:$G,$G227,Cal_BOSort!$I:$I,$H227)</f>
        <v>0</v>
      </c>
      <c r="AI227" s="18">
        <f>SUMIFS(Cal_BOSort!AI:AI,Cal_BOSort!$E:$E,$E227,Cal_BOSort!$G:$G,$G227,Cal_BOSort!$I:$I,$H227)</f>
        <v>0</v>
      </c>
      <c r="AJ227" s="18">
        <f>SUMIFS(Cal_BOSort!AJ:AJ,Cal_BOSort!$E:$E,$E227,Cal_BOSort!$G:$G,$G227,Cal_BOSort!$I:$I,$H227)</f>
        <v>0</v>
      </c>
      <c r="AK227" s="18">
        <f>SUMIFS(Cal_BOSort!AK:AK,Cal_BOSort!$E:$E,$E227,Cal_BOSort!$G:$G,$G227,Cal_BOSort!$I:$I,$H227)</f>
        <v>0</v>
      </c>
      <c r="AM227" s="18">
        <f t="shared" si="228"/>
        <v>0</v>
      </c>
      <c r="AN227" s="18">
        <f t="shared" si="232"/>
        <v>0</v>
      </c>
      <c r="AO227" s="18">
        <f t="shared" si="233"/>
        <v>0</v>
      </c>
      <c r="AP227" s="18">
        <f t="shared" si="229"/>
        <v>0</v>
      </c>
      <c r="AQ227" s="18">
        <f t="shared" si="230"/>
        <v>0</v>
      </c>
      <c r="AR227" s="18">
        <f t="shared" si="231"/>
        <v>0</v>
      </c>
    </row>
    <row r="228" spans="4:44">
      <c r="D228" s="3">
        <v>19</v>
      </c>
      <c r="E228" s="3" t="s">
        <v>28</v>
      </c>
      <c r="F228" s="101">
        <f>IFERROR(VLOOKUP($D228,Cal_BOSort!$D$678:$I$897,3,FALSE),0)</f>
        <v>0</v>
      </c>
      <c r="G228" s="101">
        <f>IFERROR(VLOOKUP($D228,Cal_BOSort!$D$678:$I$897,4,FALSE),0)</f>
        <v>0</v>
      </c>
      <c r="H228" s="101">
        <f>IFERROR(VLOOKUP($D228,Cal_BOSort!$D$678:$I$897,6,FALSE),0)</f>
        <v>0</v>
      </c>
      <c r="I228" s="102">
        <f>IFERROR(AVERAGEIFS(Cal_Decisions!$M:$M,Cal_Decisions!$E:$E,$E228,Cal_Decisions!$G:$G,$G228,Cal_Decisions!$I:$I,$H228),0)</f>
        <v>0</v>
      </c>
      <c r="L228" s="3" t="s">
        <v>106</v>
      </c>
      <c r="R228" s="14"/>
      <c r="T228" s="18"/>
      <c r="U228" s="18"/>
      <c r="V228" s="18"/>
      <c r="W228" s="18"/>
      <c r="X228" s="18"/>
      <c r="Y228" s="18">
        <f>SUMIFS(Cal_BOSort!Y:Y,Cal_BOSort!$E:$E,$E228,Cal_BOSort!$G:$G,$G228,Cal_BOSort!$I:$I,$H228)</f>
        <v>0</v>
      </c>
      <c r="Z228" s="18">
        <f>SUMIFS(Cal_BOSort!Z:Z,Cal_BOSort!$E:$E,$E228,Cal_BOSort!$G:$G,$G228,Cal_BOSort!$I:$I,$H228)</f>
        <v>0</v>
      </c>
      <c r="AA228" s="18">
        <f>SUMIFS(Cal_BOSort!AA:AA,Cal_BOSort!$E:$E,$E228,Cal_BOSort!$G:$G,$G228,Cal_BOSort!$I:$I,$H228)</f>
        <v>0</v>
      </c>
      <c r="AB228" s="18">
        <f>SUMIFS(Cal_BOSort!AB:AB,Cal_BOSort!$E:$E,$E228,Cal_BOSort!$G:$G,$G228,Cal_BOSort!$I:$I,$H228)</f>
        <v>0</v>
      </c>
      <c r="AC228" s="18">
        <f>SUMIFS(Cal_BOSort!AC:AC,Cal_BOSort!$E:$E,$E228,Cal_BOSort!$G:$G,$G228,Cal_BOSort!$I:$I,$H228)</f>
        <v>0</v>
      </c>
      <c r="AD228" s="18">
        <f>SUMIFS(Cal_BOSort!AD:AD,Cal_BOSort!$E:$E,$E228,Cal_BOSort!$G:$G,$G228,Cal_BOSort!$I:$I,$H228)</f>
        <v>0</v>
      </c>
      <c r="AE228" s="18">
        <f>SUMIFS(Cal_BOSort!AE:AE,Cal_BOSort!$E:$E,$E228,Cal_BOSort!$G:$G,$G228,Cal_BOSort!$I:$I,$H228)</f>
        <v>0</v>
      </c>
      <c r="AF228" s="18">
        <f>SUMIFS(Cal_BOSort!AF:AF,Cal_BOSort!$E:$E,$E228,Cal_BOSort!$G:$G,$G228,Cal_BOSort!$I:$I,$H228)</f>
        <v>0</v>
      </c>
      <c r="AG228" s="18">
        <f>SUMIFS(Cal_BOSort!AG:AG,Cal_BOSort!$E:$E,$E228,Cal_BOSort!$G:$G,$G228,Cal_BOSort!$I:$I,$H228)</f>
        <v>0</v>
      </c>
      <c r="AH228" s="18">
        <f>SUMIFS(Cal_BOSort!AH:AH,Cal_BOSort!$E:$E,$E228,Cal_BOSort!$G:$G,$G228,Cal_BOSort!$I:$I,$H228)</f>
        <v>0</v>
      </c>
      <c r="AI228" s="18">
        <f>SUMIFS(Cal_BOSort!AI:AI,Cal_BOSort!$E:$E,$E228,Cal_BOSort!$G:$G,$G228,Cal_BOSort!$I:$I,$H228)</f>
        <v>0</v>
      </c>
      <c r="AJ228" s="18">
        <f>SUMIFS(Cal_BOSort!AJ:AJ,Cal_BOSort!$E:$E,$E228,Cal_BOSort!$G:$G,$G228,Cal_BOSort!$I:$I,$H228)</f>
        <v>0</v>
      </c>
      <c r="AK228" s="18">
        <f>SUMIFS(Cal_BOSort!AK:AK,Cal_BOSort!$E:$E,$E228,Cal_BOSort!$G:$G,$G228,Cal_BOSort!$I:$I,$H228)</f>
        <v>0</v>
      </c>
      <c r="AM228" s="18">
        <f t="shared" si="228"/>
        <v>0</v>
      </c>
      <c r="AN228" s="18">
        <f t="shared" si="232"/>
        <v>0</v>
      </c>
      <c r="AO228" s="18">
        <f t="shared" si="233"/>
        <v>0</v>
      </c>
      <c r="AP228" s="18">
        <f t="shared" si="229"/>
        <v>0</v>
      </c>
      <c r="AQ228" s="18">
        <f t="shared" si="230"/>
        <v>0</v>
      </c>
      <c r="AR228" s="18">
        <f t="shared" si="231"/>
        <v>0</v>
      </c>
    </row>
    <row r="229" spans="4:44">
      <c r="D229" s="3">
        <v>20</v>
      </c>
      <c r="E229" s="3" t="s">
        <v>28</v>
      </c>
      <c r="F229" s="101">
        <f>IFERROR(VLOOKUP($D229,Cal_BOSort!$D$678:$I$897,3,FALSE),0)</f>
        <v>0</v>
      </c>
      <c r="G229" s="101">
        <f>IFERROR(VLOOKUP($D229,Cal_BOSort!$D$678:$I$897,4,FALSE),0)</f>
        <v>0</v>
      </c>
      <c r="H229" s="101">
        <f>IFERROR(VLOOKUP($D229,Cal_BOSort!$D$678:$I$897,6,FALSE),0)</f>
        <v>0</v>
      </c>
      <c r="I229" s="102">
        <f>IFERROR(AVERAGEIFS(Cal_Decisions!$M:$M,Cal_Decisions!$E:$E,$E229,Cal_Decisions!$G:$G,$G229,Cal_Decisions!$I:$I,$H229),0)</f>
        <v>0</v>
      </c>
      <c r="L229" s="3" t="s">
        <v>106</v>
      </c>
      <c r="R229" s="14"/>
      <c r="T229" s="18"/>
      <c r="U229" s="18"/>
      <c r="V229" s="18"/>
      <c r="W229" s="18"/>
      <c r="X229" s="18"/>
      <c r="Y229" s="18">
        <f>SUMIFS(Cal_BOSort!Y:Y,Cal_BOSort!$E:$E,$E229,Cal_BOSort!$G:$G,$G229,Cal_BOSort!$I:$I,$H229)</f>
        <v>0</v>
      </c>
      <c r="Z229" s="18">
        <f>SUMIFS(Cal_BOSort!Z:Z,Cal_BOSort!$E:$E,$E229,Cal_BOSort!$G:$G,$G229,Cal_BOSort!$I:$I,$H229)</f>
        <v>0</v>
      </c>
      <c r="AA229" s="18">
        <f>SUMIFS(Cal_BOSort!AA:AA,Cal_BOSort!$E:$E,$E229,Cal_BOSort!$G:$G,$G229,Cal_BOSort!$I:$I,$H229)</f>
        <v>0</v>
      </c>
      <c r="AB229" s="18">
        <f>SUMIFS(Cal_BOSort!AB:AB,Cal_BOSort!$E:$E,$E229,Cal_BOSort!$G:$G,$G229,Cal_BOSort!$I:$I,$H229)</f>
        <v>0</v>
      </c>
      <c r="AC229" s="18">
        <f>SUMIFS(Cal_BOSort!AC:AC,Cal_BOSort!$E:$E,$E229,Cal_BOSort!$G:$G,$G229,Cal_BOSort!$I:$I,$H229)</f>
        <v>0</v>
      </c>
      <c r="AD229" s="18">
        <f>SUMIFS(Cal_BOSort!AD:AD,Cal_BOSort!$E:$E,$E229,Cal_BOSort!$G:$G,$G229,Cal_BOSort!$I:$I,$H229)</f>
        <v>0</v>
      </c>
      <c r="AE229" s="18">
        <f>SUMIFS(Cal_BOSort!AE:AE,Cal_BOSort!$E:$E,$E229,Cal_BOSort!$G:$G,$G229,Cal_BOSort!$I:$I,$H229)</f>
        <v>0</v>
      </c>
      <c r="AF229" s="18">
        <f>SUMIFS(Cal_BOSort!AF:AF,Cal_BOSort!$E:$E,$E229,Cal_BOSort!$G:$G,$G229,Cal_BOSort!$I:$I,$H229)</f>
        <v>0</v>
      </c>
      <c r="AG229" s="18">
        <f>SUMIFS(Cal_BOSort!AG:AG,Cal_BOSort!$E:$E,$E229,Cal_BOSort!$G:$G,$G229,Cal_BOSort!$I:$I,$H229)</f>
        <v>0</v>
      </c>
      <c r="AH229" s="18">
        <f>SUMIFS(Cal_BOSort!AH:AH,Cal_BOSort!$E:$E,$E229,Cal_BOSort!$G:$G,$G229,Cal_BOSort!$I:$I,$H229)</f>
        <v>0</v>
      </c>
      <c r="AI229" s="18">
        <f>SUMIFS(Cal_BOSort!AI:AI,Cal_BOSort!$E:$E,$E229,Cal_BOSort!$G:$G,$G229,Cal_BOSort!$I:$I,$H229)</f>
        <v>0</v>
      </c>
      <c r="AJ229" s="18">
        <f>SUMIFS(Cal_BOSort!AJ:AJ,Cal_BOSort!$E:$E,$E229,Cal_BOSort!$G:$G,$G229,Cal_BOSort!$I:$I,$H229)</f>
        <v>0</v>
      </c>
      <c r="AK229" s="18">
        <f>SUMIFS(Cal_BOSort!AK:AK,Cal_BOSort!$E:$E,$E229,Cal_BOSort!$G:$G,$G229,Cal_BOSort!$I:$I,$H229)</f>
        <v>0</v>
      </c>
      <c r="AM229" s="18">
        <f t="shared" si="228"/>
        <v>0</v>
      </c>
      <c r="AN229" s="18">
        <f t="shared" si="232"/>
        <v>0</v>
      </c>
      <c r="AO229" s="18">
        <f t="shared" si="233"/>
        <v>0</v>
      </c>
      <c r="AP229" s="18">
        <f t="shared" si="229"/>
        <v>0</v>
      </c>
      <c r="AQ229" s="18">
        <f t="shared" si="230"/>
        <v>0</v>
      </c>
      <c r="AR229" s="18">
        <f t="shared" si="231"/>
        <v>0</v>
      </c>
    </row>
    <row r="230" spans="4:44">
      <c r="D230" s="3">
        <v>21</v>
      </c>
      <c r="E230" s="3" t="s">
        <v>28</v>
      </c>
      <c r="F230" s="101">
        <f>IFERROR(VLOOKUP($D230,Cal_BOSort!$D$678:$I$897,3,FALSE),0)</f>
        <v>0</v>
      </c>
      <c r="G230" s="101">
        <f>IFERROR(VLOOKUP($D230,Cal_BOSort!$D$678:$I$897,4,FALSE),0)</f>
        <v>0</v>
      </c>
      <c r="H230" s="101">
        <f>IFERROR(VLOOKUP($D230,Cal_BOSort!$D$678:$I$897,6,FALSE),0)</f>
        <v>0</v>
      </c>
      <c r="I230" s="102">
        <f>IFERROR(AVERAGEIFS(Cal_Decisions!$M:$M,Cal_Decisions!$E:$E,$E230,Cal_Decisions!$G:$G,$G230,Cal_Decisions!$I:$I,$H230),0)</f>
        <v>0</v>
      </c>
      <c r="L230" s="3" t="s">
        <v>106</v>
      </c>
      <c r="R230" s="14"/>
      <c r="T230" s="18"/>
      <c r="U230" s="18"/>
      <c r="V230" s="18"/>
      <c r="W230" s="18"/>
      <c r="X230" s="18"/>
      <c r="Y230" s="18">
        <f>SUMIFS(Cal_BOSort!Y:Y,Cal_BOSort!$E:$E,$E230,Cal_BOSort!$G:$G,$G230,Cal_BOSort!$I:$I,$H230)</f>
        <v>0</v>
      </c>
      <c r="Z230" s="18">
        <f>SUMIFS(Cal_BOSort!Z:Z,Cal_BOSort!$E:$E,$E230,Cal_BOSort!$G:$G,$G230,Cal_BOSort!$I:$I,$H230)</f>
        <v>0</v>
      </c>
      <c r="AA230" s="18">
        <f>SUMIFS(Cal_BOSort!AA:AA,Cal_BOSort!$E:$E,$E230,Cal_BOSort!$G:$G,$G230,Cal_BOSort!$I:$I,$H230)</f>
        <v>0</v>
      </c>
      <c r="AB230" s="18">
        <f>SUMIFS(Cal_BOSort!AB:AB,Cal_BOSort!$E:$E,$E230,Cal_BOSort!$G:$G,$G230,Cal_BOSort!$I:$I,$H230)</f>
        <v>0</v>
      </c>
      <c r="AC230" s="18">
        <f>SUMIFS(Cal_BOSort!AC:AC,Cal_BOSort!$E:$E,$E230,Cal_BOSort!$G:$G,$G230,Cal_BOSort!$I:$I,$H230)</f>
        <v>0</v>
      </c>
      <c r="AD230" s="18">
        <f>SUMIFS(Cal_BOSort!AD:AD,Cal_BOSort!$E:$E,$E230,Cal_BOSort!$G:$G,$G230,Cal_BOSort!$I:$I,$H230)</f>
        <v>0</v>
      </c>
      <c r="AE230" s="18">
        <f>SUMIFS(Cal_BOSort!AE:AE,Cal_BOSort!$E:$E,$E230,Cal_BOSort!$G:$G,$G230,Cal_BOSort!$I:$I,$H230)</f>
        <v>0</v>
      </c>
      <c r="AF230" s="18">
        <f>SUMIFS(Cal_BOSort!AF:AF,Cal_BOSort!$E:$E,$E230,Cal_BOSort!$G:$G,$G230,Cal_BOSort!$I:$I,$H230)</f>
        <v>0</v>
      </c>
      <c r="AG230" s="18">
        <f>SUMIFS(Cal_BOSort!AG:AG,Cal_BOSort!$E:$E,$E230,Cal_BOSort!$G:$G,$G230,Cal_BOSort!$I:$I,$H230)</f>
        <v>0</v>
      </c>
      <c r="AH230" s="18">
        <f>SUMIFS(Cal_BOSort!AH:AH,Cal_BOSort!$E:$E,$E230,Cal_BOSort!$G:$G,$G230,Cal_BOSort!$I:$I,$H230)</f>
        <v>0</v>
      </c>
      <c r="AI230" s="18">
        <f>SUMIFS(Cal_BOSort!AI:AI,Cal_BOSort!$E:$E,$E230,Cal_BOSort!$G:$G,$G230,Cal_BOSort!$I:$I,$H230)</f>
        <v>0</v>
      </c>
      <c r="AJ230" s="18">
        <f>SUMIFS(Cal_BOSort!AJ:AJ,Cal_BOSort!$E:$E,$E230,Cal_BOSort!$G:$G,$G230,Cal_BOSort!$I:$I,$H230)</f>
        <v>0</v>
      </c>
      <c r="AK230" s="18">
        <f>SUMIFS(Cal_BOSort!AK:AK,Cal_BOSort!$E:$E,$E230,Cal_BOSort!$G:$G,$G230,Cal_BOSort!$I:$I,$H230)</f>
        <v>0</v>
      </c>
      <c r="AM230" s="18">
        <f t="shared" si="228"/>
        <v>0</v>
      </c>
      <c r="AN230" s="18">
        <f t="shared" si="232"/>
        <v>0</v>
      </c>
      <c r="AO230" s="18">
        <f t="shared" si="233"/>
        <v>0</v>
      </c>
      <c r="AP230" s="18">
        <f t="shared" si="229"/>
        <v>0</v>
      </c>
      <c r="AQ230" s="18">
        <f t="shared" si="230"/>
        <v>0</v>
      </c>
      <c r="AR230" s="18">
        <f t="shared" si="231"/>
        <v>0</v>
      </c>
    </row>
    <row r="231" spans="4:44">
      <c r="D231" s="3">
        <v>22</v>
      </c>
      <c r="E231" s="3" t="s">
        <v>28</v>
      </c>
      <c r="F231" s="101">
        <f>IFERROR(VLOOKUP($D231,Cal_BOSort!$D$678:$I$897,3,FALSE),0)</f>
        <v>0</v>
      </c>
      <c r="G231" s="101">
        <f>IFERROR(VLOOKUP($D231,Cal_BOSort!$D$678:$I$897,4,FALSE),0)</f>
        <v>0</v>
      </c>
      <c r="H231" s="101">
        <f>IFERROR(VLOOKUP($D231,Cal_BOSort!$D$678:$I$897,6,FALSE),0)</f>
        <v>0</v>
      </c>
      <c r="I231" s="102">
        <f>IFERROR(AVERAGEIFS(Cal_Decisions!$M:$M,Cal_Decisions!$E:$E,$E231,Cal_Decisions!$G:$G,$G231,Cal_Decisions!$I:$I,$H231),0)</f>
        <v>0</v>
      </c>
      <c r="L231" s="3" t="s">
        <v>106</v>
      </c>
      <c r="R231" s="14"/>
      <c r="T231" s="18"/>
      <c r="U231" s="18"/>
      <c r="V231" s="18"/>
      <c r="W231" s="18"/>
      <c r="X231" s="18"/>
      <c r="Y231" s="18">
        <f>SUMIFS(Cal_BOSort!Y:Y,Cal_BOSort!$E:$E,$E231,Cal_BOSort!$G:$G,$G231,Cal_BOSort!$I:$I,$H231)</f>
        <v>0</v>
      </c>
      <c r="Z231" s="18">
        <f>SUMIFS(Cal_BOSort!Z:Z,Cal_BOSort!$E:$E,$E231,Cal_BOSort!$G:$G,$G231,Cal_BOSort!$I:$I,$H231)</f>
        <v>0</v>
      </c>
      <c r="AA231" s="18">
        <f>SUMIFS(Cal_BOSort!AA:AA,Cal_BOSort!$E:$E,$E231,Cal_BOSort!$G:$G,$G231,Cal_BOSort!$I:$I,$H231)</f>
        <v>0</v>
      </c>
      <c r="AB231" s="18">
        <f>SUMIFS(Cal_BOSort!AB:AB,Cal_BOSort!$E:$E,$E231,Cal_BOSort!$G:$G,$G231,Cal_BOSort!$I:$I,$H231)</f>
        <v>0</v>
      </c>
      <c r="AC231" s="18">
        <f>SUMIFS(Cal_BOSort!AC:AC,Cal_BOSort!$E:$E,$E231,Cal_BOSort!$G:$G,$G231,Cal_BOSort!$I:$I,$H231)</f>
        <v>0</v>
      </c>
      <c r="AD231" s="18">
        <f>SUMIFS(Cal_BOSort!AD:AD,Cal_BOSort!$E:$E,$E231,Cal_BOSort!$G:$G,$G231,Cal_BOSort!$I:$I,$H231)</f>
        <v>0</v>
      </c>
      <c r="AE231" s="18">
        <f>SUMIFS(Cal_BOSort!AE:AE,Cal_BOSort!$E:$E,$E231,Cal_BOSort!$G:$G,$G231,Cal_BOSort!$I:$I,$H231)</f>
        <v>0</v>
      </c>
      <c r="AF231" s="18">
        <f>SUMIFS(Cal_BOSort!AF:AF,Cal_BOSort!$E:$E,$E231,Cal_BOSort!$G:$G,$G231,Cal_BOSort!$I:$I,$H231)</f>
        <v>0</v>
      </c>
      <c r="AG231" s="18">
        <f>SUMIFS(Cal_BOSort!AG:AG,Cal_BOSort!$E:$E,$E231,Cal_BOSort!$G:$G,$G231,Cal_BOSort!$I:$I,$H231)</f>
        <v>0</v>
      </c>
      <c r="AH231" s="18">
        <f>SUMIFS(Cal_BOSort!AH:AH,Cal_BOSort!$E:$E,$E231,Cal_BOSort!$G:$G,$G231,Cal_BOSort!$I:$I,$H231)</f>
        <v>0</v>
      </c>
      <c r="AI231" s="18">
        <f>SUMIFS(Cal_BOSort!AI:AI,Cal_BOSort!$E:$E,$E231,Cal_BOSort!$G:$G,$G231,Cal_BOSort!$I:$I,$H231)</f>
        <v>0</v>
      </c>
      <c r="AJ231" s="18">
        <f>SUMIFS(Cal_BOSort!AJ:AJ,Cal_BOSort!$E:$E,$E231,Cal_BOSort!$G:$G,$G231,Cal_BOSort!$I:$I,$H231)</f>
        <v>0</v>
      </c>
      <c r="AK231" s="18">
        <f>SUMIFS(Cal_BOSort!AK:AK,Cal_BOSort!$E:$E,$E231,Cal_BOSort!$G:$G,$G231,Cal_BOSort!$I:$I,$H231)</f>
        <v>0</v>
      </c>
      <c r="AM231" s="18">
        <f t="shared" si="228"/>
        <v>0</v>
      </c>
      <c r="AN231" s="18">
        <f t="shared" si="232"/>
        <v>0</v>
      </c>
      <c r="AO231" s="18">
        <f t="shared" si="233"/>
        <v>0</v>
      </c>
      <c r="AP231" s="18">
        <f t="shared" si="229"/>
        <v>0</v>
      </c>
      <c r="AQ231" s="18">
        <f t="shared" si="230"/>
        <v>0</v>
      </c>
      <c r="AR231" s="18">
        <f t="shared" si="231"/>
        <v>0</v>
      </c>
    </row>
    <row r="232" spans="4:44">
      <c r="D232" s="3">
        <v>23</v>
      </c>
      <c r="E232" s="3" t="s">
        <v>28</v>
      </c>
      <c r="F232" s="101">
        <f>IFERROR(VLOOKUP($D232,Cal_BOSort!$D$678:$I$897,3,FALSE),0)</f>
        <v>0</v>
      </c>
      <c r="G232" s="101">
        <f>IFERROR(VLOOKUP($D232,Cal_BOSort!$D$678:$I$897,4,FALSE),0)</f>
        <v>0</v>
      </c>
      <c r="H232" s="101">
        <f>IFERROR(VLOOKUP($D232,Cal_BOSort!$D$678:$I$897,6,FALSE),0)</f>
        <v>0</v>
      </c>
      <c r="I232" s="102">
        <f>IFERROR(AVERAGEIFS(Cal_Decisions!$M:$M,Cal_Decisions!$E:$E,$E232,Cal_Decisions!$G:$G,$G232,Cal_Decisions!$I:$I,$H232),0)</f>
        <v>0</v>
      </c>
      <c r="L232" s="3" t="s">
        <v>106</v>
      </c>
      <c r="R232" s="14"/>
      <c r="T232" s="18"/>
      <c r="U232" s="18"/>
      <c r="V232" s="18"/>
      <c r="W232" s="18"/>
      <c r="X232" s="18"/>
      <c r="Y232" s="18">
        <f>SUMIFS(Cal_BOSort!Y:Y,Cal_BOSort!$E:$E,$E232,Cal_BOSort!$G:$G,$G232,Cal_BOSort!$I:$I,$H232)</f>
        <v>0</v>
      </c>
      <c r="Z232" s="18">
        <f>SUMIFS(Cal_BOSort!Z:Z,Cal_BOSort!$E:$E,$E232,Cal_BOSort!$G:$G,$G232,Cal_BOSort!$I:$I,$H232)</f>
        <v>0</v>
      </c>
      <c r="AA232" s="18">
        <f>SUMIFS(Cal_BOSort!AA:AA,Cal_BOSort!$E:$E,$E232,Cal_BOSort!$G:$G,$G232,Cal_BOSort!$I:$I,$H232)</f>
        <v>0</v>
      </c>
      <c r="AB232" s="18">
        <f>SUMIFS(Cal_BOSort!AB:AB,Cal_BOSort!$E:$E,$E232,Cal_BOSort!$G:$G,$G232,Cal_BOSort!$I:$I,$H232)</f>
        <v>0</v>
      </c>
      <c r="AC232" s="18">
        <f>SUMIFS(Cal_BOSort!AC:AC,Cal_BOSort!$E:$E,$E232,Cal_BOSort!$G:$G,$G232,Cal_BOSort!$I:$I,$H232)</f>
        <v>0</v>
      </c>
      <c r="AD232" s="18">
        <f>SUMIFS(Cal_BOSort!AD:AD,Cal_BOSort!$E:$E,$E232,Cal_BOSort!$G:$G,$G232,Cal_BOSort!$I:$I,$H232)</f>
        <v>0</v>
      </c>
      <c r="AE232" s="18">
        <f>SUMIFS(Cal_BOSort!AE:AE,Cal_BOSort!$E:$E,$E232,Cal_BOSort!$G:$G,$G232,Cal_BOSort!$I:$I,$H232)</f>
        <v>0</v>
      </c>
      <c r="AF232" s="18">
        <f>SUMIFS(Cal_BOSort!AF:AF,Cal_BOSort!$E:$E,$E232,Cal_BOSort!$G:$G,$G232,Cal_BOSort!$I:$I,$H232)</f>
        <v>0</v>
      </c>
      <c r="AG232" s="18">
        <f>SUMIFS(Cal_BOSort!AG:AG,Cal_BOSort!$E:$E,$E232,Cal_BOSort!$G:$G,$G232,Cal_BOSort!$I:$I,$H232)</f>
        <v>0</v>
      </c>
      <c r="AH232" s="18">
        <f>SUMIFS(Cal_BOSort!AH:AH,Cal_BOSort!$E:$E,$E232,Cal_BOSort!$G:$G,$G232,Cal_BOSort!$I:$I,$H232)</f>
        <v>0</v>
      </c>
      <c r="AI232" s="18">
        <f>SUMIFS(Cal_BOSort!AI:AI,Cal_BOSort!$E:$E,$E232,Cal_BOSort!$G:$G,$G232,Cal_BOSort!$I:$I,$H232)</f>
        <v>0</v>
      </c>
      <c r="AJ232" s="18">
        <f>SUMIFS(Cal_BOSort!AJ:AJ,Cal_BOSort!$E:$E,$E232,Cal_BOSort!$G:$G,$G232,Cal_BOSort!$I:$I,$H232)</f>
        <v>0</v>
      </c>
      <c r="AK232" s="18">
        <f>SUMIFS(Cal_BOSort!AK:AK,Cal_BOSort!$E:$E,$E232,Cal_BOSort!$G:$G,$G232,Cal_BOSort!$I:$I,$H232)</f>
        <v>0</v>
      </c>
      <c r="AM232" s="18">
        <f t="shared" si="228"/>
        <v>0</v>
      </c>
      <c r="AN232" s="18">
        <f t="shared" si="232"/>
        <v>0</v>
      </c>
      <c r="AO232" s="18">
        <f t="shared" si="233"/>
        <v>0</v>
      </c>
      <c r="AP232" s="18">
        <f t="shared" si="229"/>
        <v>0</v>
      </c>
      <c r="AQ232" s="18">
        <f t="shared" si="230"/>
        <v>0</v>
      </c>
      <c r="AR232" s="18">
        <f t="shared" si="231"/>
        <v>0</v>
      </c>
    </row>
    <row r="233" spans="4:44">
      <c r="D233" s="3">
        <v>24</v>
      </c>
      <c r="E233" s="3" t="s">
        <v>28</v>
      </c>
      <c r="F233" s="101">
        <f>IFERROR(VLOOKUP($D233,Cal_BOSort!$D$678:$I$897,3,FALSE),0)</f>
        <v>0</v>
      </c>
      <c r="G233" s="101">
        <f>IFERROR(VLOOKUP($D233,Cal_BOSort!$D$678:$I$897,4,FALSE),0)</f>
        <v>0</v>
      </c>
      <c r="H233" s="101">
        <f>IFERROR(VLOOKUP($D233,Cal_BOSort!$D$678:$I$897,6,FALSE),0)</f>
        <v>0</v>
      </c>
      <c r="I233" s="102">
        <f>IFERROR(AVERAGEIFS(Cal_Decisions!$M:$M,Cal_Decisions!$E:$E,$E233,Cal_Decisions!$G:$G,$G233,Cal_Decisions!$I:$I,$H233),0)</f>
        <v>0</v>
      </c>
      <c r="L233" s="3" t="s">
        <v>106</v>
      </c>
      <c r="R233" s="14"/>
      <c r="T233" s="18"/>
      <c r="U233" s="18"/>
      <c r="V233" s="18"/>
      <c r="W233" s="18"/>
      <c r="X233" s="18"/>
      <c r="Y233" s="18">
        <f>SUMIFS(Cal_BOSort!Y:Y,Cal_BOSort!$E:$E,$E233,Cal_BOSort!$G:$G,$G233,Cal_BOSort!$I:$I,$H233)</f>
        <v>0</v>
      </c>
      <c r="Z233" s="18">
        <f>SUMIFS(Cal_BOSort!Z:Z,Cal_BOSort!$E:$E,$E233,Cal_BOSort!$G:$G,$G233,Cal_BOSort!$I:$I,$H233)</f>
        <v>0</v>
      </c>
      <c r="AA233" s="18">
        <f>SUMIFS(Cal_BOSort!AA:AA,Cal_BOSort!$E:$E,$E233,Cal_BOSort!$G:$G,$G233,Cal_BOSort!$I:$I,$H233)</f>
        <v>0</v>
      </c>
      <c r="AB233" s="18">
        <f>SUMIFS(Cal_BOSort!AB:AB,Cal_BOSort!$E:$E,$E233,Cal_BOSort!$G:$G,$G233,Cal_BOSort!$I:$I,$H233)</f>
        <v>0</v>
      </c>
      <c r="AC233" s="18">
        <f>SUMIFS(Cal_BOSort!AC:AC,Cal_BOSort!$E:$E,$E233,Cal_BOSort!$G:$G,$G233,Cal_BOSort!$I:$I,$H233)</f>
        <v>0</v>
      </c>
      <c r="AD233" s="18">
        <f>SUMIFS(Cal_BOSort!AD:AD,Cal_BOSort!$E:$E,$E233,Cal_BOSort!$G:$G,$G233,Cal_BOSort!$I:$I,$H233)</f>
        <v>0</v>
      </c>
      <c r="AE233" s="18">
        <f>SUMIFS(Cal_BOSort!AE:AE,Cal_BOSort!$E:$E,$E233,Cal_BOSort!$G:$G,$G233,Cal_BOSort!$I:$I,$H233)</f>
        <v>0</v>
      </c>
      <c r="AF233" s="18">
        <f>SUMIFS(Cal_BOSort!AF:AF,Cal_BOSort!$E:$E,$E233,Cal_BOSort!$G:$G,$G233,Cal_BOSort!$I:$I,$H233)</f>
        <v>0</v>
      </c>
      <c r="AG233" s="18">
        <f>SUMIFS(Cal_BOSort!AG:AG,Cal_BOSort!$E:$E,$E233,Cal_BOSort!$G:$G,$G233,Cal_BOSort!$I:$I,$H233)</f>
        <v>0</v>
      </c>
      <c r="AH233" s="18">
        <f>SUMIFS(Cal_BOSort!AH:AH,Cal_BOSort!$E:$E,$E233,Cal_BOSort!$G:$G,$G233,Cal_BOSort!$I:$I,$H233)</f>
        <v>0</v>
      </c>
      <c r="AI233" s="18">
        <f>SUMIFS(Cal_BOSort!AI:AI,Cal_BOSort!$E:$E,$E233,Cal_BOSort!$G:$G,$G233,Cal_BOSort!$I:$I,$H233)</f>
        <v>0</v>
      </c>
      <c r="AJ233" s="18">
        <f>SUMIFS(Cal_BOSort!AJ:AJ,Cal_BOSort!$E:$E,$E233,Cal_BOSort!$G:$G,$G233,Cal_BOSort!$I:$I,$H233)</f>
        <v>0</v>
      </c>
      <c r="AK233" s="18">
        <f>SUMIFS(Cal_BOSort!AK:AK,Cal_BOSort!$E:$E,$E233,Cal_BOSort!$G:$G,$G233,Cal_BOSort!$I:$I,$H233)</f>
        <v>0</v>
      </c>
      <c r="AM233" s="18">
        <f t="shared" si="228"/>
        <v>0</v>
      </c>
      <c r="AN233" s="18">
        <f t="shared" si="232"/>
        <v>0</v>
      </c>
      <c r="AO233" s="18">
        <f t="shared" si="233"/>
        <v>0</v>
      </c>
      <c r="AP233" s="18">
        <f t="shared" si="229"/>
        <v>0</v>
      </c>
      <c r="AQ233" s="18">
        <f t="shared" si="230"/>
        <v>0</v>
      </c>
      <c r="AR233" s="18">
        <f t="shared" si="231"/>
        <v>0</v>
      </c>
    </row>
    <row r="234" spans="4:44">
      <c r="D234" s="3">
        <v>25</v>
      </c>
      <c r="E234" s="3" t="s">
        <v>28</v>
      </c>
      <c r="F234" s="101">
        <f>IFERROR(VLOOKUP($D234,Cal_BOSort!$D$678:$I$897,3,FALSE),0)</f>
        <v>0</v>
      </c>
      <c r="G234" s="101">
        <f>IFERROR(VLOOKUP($D234,Cal_BOSort!$D$678:$I$897,4,FALSE),0)</f>
        <v>0</v>
      </c>
      <c r="H234" s="101">
        <f>IFERROR(VLOOKUP($D234,Cal_BOSort!$D$678:$I$897,6,FALSE),0)</f>
        <v>0</v>
      </c>
      <c r="I234" s="102">
        <f>IFERROR(AVERAGEIFS(Cal_Decisions!$M:$M,Cal_Decisions!$E:$E,$E234,Cal_Decisions!$G:$G,$G234,Cal_Decisions!$I:$I,$H234),0)</f>
        <v>0</v>
      </c>
      <c r="L234" s="3" t="s">
        <v>106</v>
      </c>
      <c r="R234" s="14"/>
      <c r="T234" s="18"/>
      <c r="U234" s="18"/>
      <c r="V234" s="18"/>
      <c r="W234" s="18"/>
      <c r="X234" s="18"/>
      <c r="Y234" s="18">
        <f>SUMIFS(Cal_BOSort!Y:Y,Cal_BOSort!$E:$E,$E234,Cal_BOSort!$G:$G,$G234,Cal_BOSort!$I:$I,$H234)</f>
        <v>0</v>
      </c>
      <c r="Z234" s="18">
        <f>SUMIFS(Cal_BOSort!Z:Z,Cal_BOSort!$E:$E,$E234,Cal_BOSort!$G:$G,$G234,Cal_BOSort!$I:$I,$H234)</f>
        <v>0</v>
      </c>
      <c r="AA234" s="18">
        <f>SUMIFS(Cal_BOSort!AA:AA,Cal_BOSort!$E:$E,$E234,Cal_BOSort!$G:$G,$G234,Cal_BOSort!$I:$I,$H234)</f>
        <v>0</v>
      </c>
      <c r="AB234" s="18">
        <f>SUMIFS(Cal_BOSort!AB:AB,Cal_BOSort!$E:$E,$E234,Cal_BOSort!$G:$G,$G234,Cal_BOSort!$I:$I,$H234)</f>
        <v>0</v>
      </c>
      <c r="AC234" s="18">
        <f>SUMIFS(Cal_BOSort!AC:AC,Cal_BOSort!$E:$E,$E234,Cal_BOSort!$G:$G,$G234,Cal_BOSort!$I:$I,$H234)</f>
        <v>0</v>
      </c>
      <c r="AD234" s="18">
        <f>SUMIFS(Cal_BOSort!AD:AD,Cal_BOSort!$E:$E,$E234,Cal_BOSort!$G:$G,$G234,Cal_BOSort!$I:$I,$H234)</f>
        <v>0</v>
      </c>
      <c r="AE234" s="18">
        <f>SUMIFS(Cal_BOSort!AE:AE,Cal_BOSort!$E:$E,$E234,Cal_BOSort!$G:$G,$G234,Cal_BOSort!$I:$I,$H234)</f>
        <v>0</v>
      </c>
      <c r="AF234" s="18">
        <f>SUMIFS(Cal_BOSort!AF:AF,Cal_BOSort!$E:$E,$E234,Cal_BOSort!$G:$G,$G234,Cal_BOSort!$I:$I,$H234)</f>
        <v>0</v>
      </c>
      <c r="AG234" s="18">
        <f>SUMIFS(Cal_BOSort!AG:AG,Cal_BOSort!$E:$E,$E234,Cal_BOSort!$G:$G,$G234,Cal_BOSort!$I:$I,$H234)</f>
        <v>0</v>
      </c>
      <c r="AH234" s="18">
        <f>SUMIFS(Cal_BOSort!AH:AH,Cal_BOSort!$E:$E,$E234,Cal_BOSort!$G:$G,$G234,Cal_BOSort!$I:$I,$H234)</f>
        <v>0</v>
      </c>
      <c r="AI234" s="18">
        <f>SUMIFS(Cal_BOSort!AI:AI,Cal_BOSort!$E:$E,$E234,Cal_BOSort!$G:$G,$G234,Cal_BOSort!$I:$I,$H234)</f>
        <v>0</v>
      </c>
      <c r="AJ234" s="18">
        <f>SUMIFS(Cal_BOSort!AJ:AJ,Cal_BOSort!$E:$E,$E234,Cal_BOSort!$G:$G,$G234,Cal_BOSort!$I:$I,$H234)</f>
        <v>0</v>
      </c>
      <c r="AK234" s="18">
        <f>SUMIFS(Cal_BOSort!AK:AK,Cal_BOSort!$E:$E,$E234,Cal_BOSort!$G:$G,$G234,Cal_BOSort!$I:$I,$H234)</f>
        <v>0</v>
      </c>
      <c r="AM234" s="18">
        <f t="shared" si="228"/>
        <v>0</v>
      </c>
      <c r="AN234" s="18">
        <f t="shared" si="232"/>
        <v>0</v>
      </c>
      <c r="AO234" s="18">
        <f t="shared" si="233"/>
        <v>0</v>
      </c>
      <c r="AP234" s="18">
        <f t="shared" si="229"/>
        <v>0</v>
      </c>
      <c r="AQ234" s="18">
        <f t="shared" si="230"/>
        <v>0</v>
      </c>
      <c r="AR234" s="18">
        <f t="shared" si="231"/>
        <v>0</v>
      </c>
    </row>
    <row r="235" spans="4:44">
      <c r="D235" s="3">
        <v>26</v>
      </c>
      <c r="E235" s="3" t="s">
        <v>28</v>
      </c>
      <c r="F235" s="101">
        <f>IFERROR(VLOOKUP($D235,Cal_BOSort!$D$678:$I$897,3,FALSE),0)</f>
        <v>0</v>
      </c>
      <c r="G235" s="101">
        <f>IFERROR(VLOOKUP($D235,Cal_BOSort!$D$678:$I$897,4,FALSE),0)</f>
        <v>0</v>
      </c>
      <c r="H235" s="101">
        <f>IFERROR(VLOOKUP($D235,Cal_BOSort!$D$678:$I$897,6,FALSE),0)</f>
        <v>0</v>
      </c>
      <c r="I235" s="102">
        <f>IFERROR(AVERAGEIFS(Cal_Decisions!$M:$M,Cal_Decisions!$E:$E,$E235,Cal_Decisions!$G:$G,$G235,Cal_Decisions!$I:$I,$H235),0)</f>
        <v>0</v>
      </c>
      <c r="L235" s="3" t="s">
        <v>106</v>
      </c>
      <c r="R235" s="14"/>
      <c r="T235" s="18"/>
      <c r="U235" s="18"/>
      <c r="V235" s="18"/>
      <c r="W235" s="18"/>
      <c r="X235" s="18"/>
      <c r="Y235" s="18">
        <f>SUMIFS(Cal_BOSort!Y:Y,Cal_BOSort!$E:$E,$E235,Cal_BOSort!$G:$G,$G235,Cal_BOSort!$I:$I,$H235)</f>
        <v>0</v>
      </c>
      <c r="Z235" s="18">
        <f>SUMIFS(Cal_BOSort!Z:Z,Cal_BOSort!$E:$E,$E235,Cal_BOSort!$G:$G,$G235,Cal_BOSort!$I:$I,$H235)</f>
        <v>0</v>
      </c>
      <c r="AA235" s="18">
        <f>SUMIFS(Cal_BOSort!AA:AA,Cal_BOSort!$E:$E,$E235,Cal_BOSort!$G:$G,$G235,Cal_BOSort!$I:$I,$H235)</f>
        <v>0</v>
      </c>
      <c r="AB235" s="18">
        <f>SUMIFS(Cal_BOSort!AB:AB,Cal_BOSort!$E:$E,$E235,Cal_BOSort!$G:$G,$G235,Cal_BOSort!$I:$I,$H235)</f>
        <v>0</v>
      </c>
      <c r="AC235" s="18">
        <f>SUMIFS(Cal_BOSort!AC:AC,Cal_BOSort!$E:$E,$E235,Cal_BOSort!$G:$G,$G235,Cal_BOSort!$I:$I,$H235)</f>
        <v>0</v>
      </c>
      <c r="AD235" s="18">
        <f>SUMIFS(Cal_BOSort!AD:AD,Cal_BOSort!$E:$E,$E235,Cal_BOSort!$G:$G,$G235,Cal_BOSort!$I:$I,$H235)</f>
        <v>0</v>
      </c>
      <c r="AE235" s="18">
        <f>SUMIFS(Cal_BOSort!AE:AE,Cal_BOSort!$E:$E,$E235,Cal_BOSort!$G:$G,$G235,Cal_BOSort!$I:$I,$H235)</f>
        <v>0</v>
      </c>
      <c r="AF235" s="18">
        <f>SUMIFS(Cal_BOSort!AF:AF,Cal_BOSort!$E:$E,$E235,Cal_BOSort!$G:$G,$G235,Cal_BOSort!$I:$I,$H235)</f>
        <v>0</v>
      </c>
      <c r="AG235" s="18">
        <f>SUMIFS(Cal_BOSort!AG:AG,Cal_BOSort!$E:$E,$E235,Cal_BOSort!$G:$G,$G235,Cal_BOSort!$I:$I,$H235)</f>
        <v>0</v>
      </c>
      <c r="AH235" s="18">
        <f>SUMIFS(Cal_BOSort!AH:AH,Cal_BOSort!$E:$E,$E235,Cal_BOSort!$G:$G,$G235,Cal_BOSort!$I:$I,$H235)</f>
        <v>0</v>
      </c>
      <c r="AI235" s="18">
        <f>SUMIFS(Cal_BOSort!AI:AI,Cal_BOSort!$E:$E,$E235,Cal_BOSort!$G:$G,$G235,Cal_BOSort!$I:$I,$H235)</f>
        <v>0</v>
      </c>
      <c r="AJ235" s="18">
        <f>SUMIFS(Cal_BOSort!AJ:AJ,Cal_BOSort!$E:$E,$E235,Cal_BOSort!$G:$G,$G235,Cal_BOSort!$I:$I,$H235)</f>
        <v>0</v>
      </c>
      <c r="AK235" s="18">
        <f>SUMIFS(Cal_BOSort!AK:AK,Cal_BOSort!$E:$E,$E235,Cal_BOSort!$G:$G,$G235,Cal_BOSort!$I:$I,$H235)</f>
        <v>0</v>
      </c>
      <c r="AM235" s="18">
        <f t="shared" si="228"/>
        <v>0</v>
      </c>
      <c r="AN235" s="18">
        <f t="shared" si="232"/>
        <v>0</v>
      </c>
      <c r="AO235" s="18">
        <f t="shared" si="233"/>
        <v>0</v>
      </c>
      <c r="AP235" s="18">
        <f t="shared" si="229"/>
        <v>0</v>
      </c>
      <c r="AQ235" s="18">
        <f t="shared" si="230"/>
        <v>0</v>
      </c>
      <c r="AR235" s="18">
        <f t="shared" si="231"/>
        <v>0</v>
      </c>
    </row>
    <row r="236" spans="4:44">
      <c r="D236" s="3">
        <v>27</v>
      </c>
      <c r="E236" s="3" t="s">
        <v>28</v>
      </c>
      <c r="F236" s="101">
        <f>IFERROR(VLOOKUP($D236,Cal_BOSort!$D$678:$I$897,3,FALSE),0)</f>
        <v>0</v>
      </c>
      <c r="G236" s="101">
        <f>IFERROR(VLOOKUP($D236,Cal_BOSort!$D$678:$I$897,4,FALSE),0)</f>
        <v>0</v>
      </c>
      <c r="H236" s="101">
        <f>IFERROR(VLOOKUP($D236,Cal_BOSort!$D$678:$I$897,6,FALSE),0)</f>
        <v>0</v>
      </c>
      <c r="I236" s="102">
        <f>IFERROR(AVERAGEIFS(Cal_Decisions!$M:$M,Cal_Decisions!$E:$E,$E236,Cal_Decisions!$G:$G,$G236,Cal_Decisions!$I:$I,$H236),0)</f>
        <v>0</v>
      </c>
      <c r="L236" s="3" t="s">
        <v>106</v>
      </c>
      <c r="R236" s="14"/>
      <c r="T236" s="18"/>
      <c r="U236" s="18"/>
      <c r="V236" s="18"/>
      <c r="W236" s="18"/>
      <c r="X236" s="18"/>
      <c r="Y236" s="18">
        <f>SUMIFS(Cal_BOSort!Y:Y,Cal_BOSort!$E:$E,$E236,Cal_BOSort!$G:$G,$G236,Cal_BOSort!$I:$I,$H236)</f>
        <v>0</v>
      </c>
      <c r="Z236" s="18">
        <f>SUMIFS(Cal_BOSort!Z:Z,Cal_BOSort!$E:$E,$E236,Cal_BOSort!$G:$G,$G236,Cal_BOSort!$I:$I,$H236)</f>
        <v>0</v>
      </c>
      <c r="AA236" s="18">
        <f>SUMIFS(Cal_BOSort!AA:AA,Cal_BOSort!$E:$E,$E236,Cal_BOSort!$G:$G,$G236,Cal_BOSort!$I:$I,$H236)</f>
        <v>0</v>
      </c>
      <c r="AB236" s="18">
        <f>SUMIFS(Cal_BOSort!AB:AB,Cal_BOSort!$E:$E,$E236,Cal_BOSort!$G:$G,$G236,Cal_BOSort!$I:$I,$H236)</f>
        <v>0</v>
      </c>
      <c r="AC236" s="18">
        <f>SUMIFS(Cal_BOSort!AC:AC,Cal_BOSort!$E:$E,$E236,Cal_BOSort!$G:$G,$G236,Cal_BOSort!$I:$I,$H236)</f>
        <v>0</v>
      </c>
      <c r="AD236" s="18">
        <f>SUMIFS(Cal_BOSort!AD:AD,Cal_BOSort!$E:$E,$E236,Cal_BOSort!$G:$G,$G236,Cal_BOSort!$I:$I,$H236)</f>
        <v>0</v>
      </c>
      <c r="AE236" s="18">
        <f>SUMIFS(Cal_BOSort!AE:AE,Cal_BOSort!$E:$E,$E236,Cal_BOSort!$G:$G,$G236,Cal_BOSort!$I:$I,$H236)</f>
        <v>0</v>
      </c>
      <c r="AF236" s="18">
        <f>SUMIFS(Cal_BOSort!AF:AF,Cal_BOSort!$E:$E,$E236,Cal_BOSort!$G:$G,$G236,Cal_BOSort!$I:$I,$H236)</f>
        <v>0</v>
      </c>
      <c r="AG236" s="18">
        <f>SUMIFS(Cal_BOSort!AG:AG,Cal_BOSort!$E:$E,$E236,Cal_BOSort!$G:$G,$G236,Cal_BOSort!$I:$I,$H236)</f>
        <v>0</v>
      </c>
      <c r="AH236" s="18">
        <f>SUMIFS(Cal_BOSort!AH:AH,Cal_BOSort!$E:$E,$E236,Cal_BOSort!$G:$G,$G236,Cal_BOSort!$I:$I,$H236)</f>
        <v>0</v>
      </c>
      <c r="AI236" s="18">
        <f>SUMIFS(Cal_BOSort!AI:AI,Cal_BOSort!$E:$E,$E236,Cal_BOSort!$G:$G,$G236,Cal_BOSort!$I:$I,$H236)</f>
        <v>0</v>
      </c>
      <c r="AJ236" s="18">
        <f>SUMIFS(Cal_BOSort!AJ:AJ,Cal_BOSort!$E:$E,$E236,Cal_BOSort!$G:$G,$G236,Cal_BOSort!$I:$I,$H236)</f>
        <v>0</v>
      </c>
      <c r="AK236" s="18">
        <f>SUMIFS(Cal_BOSort!AK:AK,Cal_BOSort!$E:$E,$E236,Cal_BOSort!$G:$G,$G236,Cal_BOSort!$I:$I,$H236)</f>
        <v>0</v>
      </c>
      <c r="AM236" s="18">
        <f t="shared" si="228"/>
        <v>0</v>
      </c>
      <c r="AN236" s="18">
        <f t="shared" si="232"/>
        <v>0</v>
      </c>
      <c r="AO236" s="18">
        <f t="shared" si="233"/>
        <v>0</v>
      </c>
      <c r="AP236" s="18">
        <f t="shared" si="229"/>
        <v>0</v>
      </c>
      <c r="AQ236" s="18">
        <f t="shared" si="230"/>
        <v>0</v>
      </c>
      <c r="AR236" s="18">
        <f t="shared" si="231"/>
        <v>0</v>
      </c>
    </row>
    <row r="237" spans="4:44">
      <c r="D237" s="3">
        <v>28</v>
      </c>
      <c r="E237" s="3" t="s">
        <v>28</v>
      </c>
      <c r="F237" s="101">
        <f>IFERROR(VLOOKUP($D237,Cal_BOSort!$D$678:$I$897,3,FALSE),0)</f>
        <v>0</v>
      </c>
      <c r="G237" s="101">
        <f>IFERROR(VLOOKUP($D237,Cal_BOSort!$D$678:$I$897,4,FALSE),0)</f>
        <v>0</v>
      </c>
      <c r="H237" s="101">
        <f>IFERROR(VLOOKUP($D237,Cal_BOSort!$D$678:$I$897,6,FALSE),0)</f>
        <v>0</v>
      </c>
      <c r="I237" s="102">
        <f>IFERROR(AVERAGEIFS(Cal_Decisions!$M:$M,Cal_Decisions!$E:$E,$E237,Cal_Decisions!$G:$G,$G237,Cal_Decisions!$I:$I,$H237),0)</f>
        <v>0</v>
      </c>
      <c r="L237" s="3" t="s">
        <v>106</v>
      </c>
      <c r="R237" s="14"/>
      <c r="T237" s="18"/>
      <c r="U237" s="18"/>
      <c r="V237" s="18"/>
      <c r="W237" s="18"/>
      <c r="X237" s="18"/>
      <c r="Y237" s="18">
        <f>SUMIFS(Cal_BOSort!Y:Y,Cal_BOSort!$E:$E,$E237,Cal_BOSort!$G:$G,$G237,Cal_BOSort!$I:$I,$H237)</f>
        <v>0</v>
      </c>
      <c r="Z237" s="18">
        <f>SUMIFS(Cal_BOSort!Z:Z,Cal_BOSort!$E:$E,$E237,Cal_BOSort!$G:$G,$G237,Cal_BOSort!$I:$I,$H237)</f>
        <v>0</v>
      </c>
      <c r="AA237" s="18">
        <f>SUMIFS(Cal_BOSort!AA:AA,Cal_BOSort!$E:$E,$E237,Cal_BOSort!$G:$G,$G237,Cal_BOSort!$I:$I,$H237)</f>
        <v>0</v>
      </c>
      <c r="AB237" s="18">
        <f>SUMIFS(Cal_BOSort!AB:AB,Cal_BOSort!$E:$E,$E237,Cal_BOSort!$G:$G,$G237,Cal_BOSort!$I:$I,$H237)</f>
        <v>0</v>
      </c>
      <c r="AC237" s="18">
        <f>SUMIFS(Cal_BOSort!AC:AC,Cal_BOSort!$E:$E,$E237,Cal_BOSort!$G:$G,$G237,Cal_BOSort!$I:$I,$H237)</f>
        <v>0</v>
      </c>
      <c r="AD237" s="18">
        <f>SUMIFS(Cal_BOSort!AD:AD,Cal_BOSort!$E:$E,$E237,Cal_BOSort!$G:$G,$G237,Cal_BOSort!$I:$I,$H237)</f>
        <v>0</v>
      </c>
      <c r="AE237" s="18">
        <f>SUMIFS(Cal_BOSort!AE:AE,Cal_BOSort!$E:$E,$E237,Cal_BOSort!$G:$G,$G237,Cal_BOSort!$I:$I,$H237)</f>
        <v>0</v>
      </c>
      <c r="AF237" s="18">
        <f>SUMIFS(Cal_BOSort!AF:AF,Cal_BOSort!$E:$E,$E237,Cal_BOSort!$G:$G,$G237,Cal_BOSort!$I:$I,$H237)</f>
        <v>0</v>
      </c>
      <c r="AG237" s="18">
        <f>SUMIFS(Cal_BOSort!AG:AG,Cal_BOSort!$E:$E,$E237,Cal_BOSort!$G:$G,$G237,Cal_BOSort!$I:$I,$H237)</f>
        <v>0</v>
      </c>
      <c r="AH237" s="18">
        <f>SUMIFS(Cal_BOSort!AH:AH,Cal_BOSort!$E:$E,$E237,Cal_BOSort!$G:$G,$G237,Cal_BOSort!$I:$I,$H237)</f>
        <v>0</v>
      </c>
      <c r="AI237" s="18">
        <f>SUMIFS(Cal_BOSort!AI:AI,Cal_BOSort!$E:$E,$E237,Cal_BOSort!$G:$G,$G237,Cal_BOSort!$I:$I,$H237)</f>
        <v>0</v>
      </c>
      <c r="AJ237" s="18">
        <f>SUMIFS(Cal_BOSort!AJ:AJ,Cal_BOSort!$E:$E,$E237,Cal_BOSort!$G:$G,$G237,Cal_BOSort!$I:$I,$H237)</f>
        <v>0</v>
      </c>
      <c r="AK237" s="18">
        <f>SUMIFS(Cal_BOSort!AK:AK,Cal_BOSort!$E:$E,$E237,Cal_BOSort!$G:$G,$G237,Cal_BOSort!$I:$I,$H237)</f>
        <v>0</v>
      </c>
      <c r="AM237" s="18">
        <f t="shared" si="228"/>
        <v>0</v>
      </c>
      <c r="AN237" s="18">
        <f t="shared" si="232"/>
        <v>0</v>
      </c>
      <c r="AO237" s="18">
        <f t="shared" si="233"/>
        <v>0</v>
      </c>
      <c r="AP237" s="18">
        <f t="shared" si="229"/>
        <v>0</v>
      </c>
      <c r="AQ237" s="18">
        <f t="shared" si="230"/>
        <v>0</v>
      </c>
      <c r="AR237" s="18">
        <f t="shared" si="231"/>
        <v>0</v>
      </c>
    </row>
    <row r="238" spans="4:44">
      <c r="D238" s="3">
        <v>29</v>
      </c>
      <c r="E238" s="3" t="s">
        <v>28</v>
      </c>
      <c r="F238" s="101">
        <f>IFERROR(VLOOKUP($D238,Cal_BOSort!$D$678:$I$897,3,FALSE),0)</f>
        <v>0</v>
      </c>
      <c r="G238" s="101">
        <f>IFERROR(VLOOKUP($D238,Cal_BOSort!$D$678:$I$897,4,FALSE),0)</f>
        <v>0</v>
      </c>
      <c r="H238" s="101">
        <f>IFERROR(VLOOKUP($D238,Cal_BOSort!$D$678:$I$897,6,FALSE),0)</f>
        <v>0</v>
      </c>
      <c r="I238" s="102">
        <f>IFERROR(AVERAGEIFS(Cal_Decisions!$M:$M,Cal_Decisions!$E:$E,$E238,Cal_Decisions!$G:$G,$G238,Cal_Decisions!$I:$I,$H238),0)</f>
        <v>0</v>
      </c>
      <c r="L238" s="3" t="s">
        <v>106</v>
      </c>
      <c r="R238" s="14"/>
      <c r="T238" s="18"/>
      <c r="U238" s="18"/>
      <c r="V238" s="18"/>
      <c r="W238" s="18"/>
      <c r="X238" s="18"/>
      <c r="Y238" s="18">
        <f>SUMIFS(Cal_BOSort!Y:Y,Cal_BOSort!$E:$E,$E238,Cal_BOSort!$G:$G,$G238,Cal_BOSort!$I:$I,$H238)</f>
        <v>0</v>
      </c>
      <c r="Z238" s="18">
        <f>SUMIFS(Cal_BOSort!Z:Z,Cal_BOSort!$E:$E,$E238,Cal_BOSort!$G:$G,$G238,Cal_BOSort!$I:$I,$H238)</f>
        <v>0</v>
      </c>
      <c r="AA238" s="18">
        <f>SUMIFS(Cal_BOSort!AA:AA,Cal_BOSort!$E:$E,$E238,Cal_BOSort!$G:$G,$G238,Cal_BOSort!$I:$I,$H238)</f>
        <v>0</v>
      </c>
      <c r="AB238" s="18">
        <f>SUMIFS(Cal_BOSort!AB:AB,Cal_BOSort!$E:$E,$E238,Cal_BOSort!$G:$G,$G238,Cal_BOSort!$I:$I,$H238)</f>
        <v>0</v>
      </c>
      <c r="AC238" s="18">
        <f>SUMIFS(Cal_BOSort!AC:AC,Cal_BOSort!$E:$E,$E238,Cal_BOSort!$G:$G,$G238,Cal_BOSort!$I:$I,$H238)</f>
        <v>0</v>
      </c>
      <c r="AD238" s="18">
        <f>SUMIFS(Cal_BOSort!AD:AD,Cal_BOSort!$E:$E,$E238,Cal_BOSort!$G:$G,$G238,Cal_BOSort!$I:$I,$H238)</f>
        <v>0</v>
      </c>
      <c r="AE238" s="18">
        <f>SUMIFS(Cal_BOSort!AE:AE,Cal_BOSort!$E:$E,$E238,Cal_BOSort!$G:$G,$G238,Cal_BOSort!$I:$I,$H238)</f>
        <v>0</v>
      </c>
      <c r="AF238" s="18">
        <f>SUMIFS(Cal_BOSort!AF:AF,Cal_BOSort!$E:$E,$E238,Cal_BOSort!$G:$G,$G238,Cal_BOSort!$I:$I,$H238)</f>
        <v>0</v>
      </c>
      <c r="AG238" s="18">
        <f>SUMIFS(Cal_BOSort!AG:AG,Cal_BOSort!$E:$E,$E238,Cal_BOSort!$G:$G,$G238,Cal_BOSort!$I:$I,$H238)</f>
        <v>0</v>
      </c>
      <c r="AH238" s="18">
        <f>SUMIFS(Cal_BOSort!AH:AH,Cal_BOSort!$E:$E,$E238,Cal_BOSort!$G:$G,$G238,Cal_BOSort!$I:$I,$H238)</f>
        <v>0</v>
      </c>
      <c r="AI238" s="18">
        <f>SUMIFS(Cal_BOSort!AI:AI,Cal_BOSort!$E:$E,$E238,Cal_BOSort!$G:$G,$G238,Cal_BOSort!$I:$I,$H238)</f>
        <v>0</v>
      </c>
      <c r="AJ238" s="18">
        <f>SUMIFS(Cal_BOSort!AJ:AJ,Cal_BOSort!$E:$E,$E238,Cal_BOSort!$G:$G,$G238,Cal_BOSort!$I:$I,$H238)</f>
        <v>0</v>
      </c>
      <c r="AK238" s="18">
        <f>SUMIFS(Cal_BOSort!AK:AK,Cal_BOSort!$E:$E,$E238,Cal_BOSort!$G:$G,$G238,Cal_BOSort!$I:$I,$H238)</f>
        <v>0</v>
      </c>
      <c r="AM238" s="18">
        <f t="shared" si="228"/>
        <v>0</v>
      </c>
      <c r="AN238" s="18">
        <f t="shared" si="232"/>
        <v>0</v>
      </c>
      <c r="AO238" s="18">
        <f t="shared" si="233"/>
        <v>0</v>
      </c>
      <c r="AP238" s="18">
        <f t="shared" si="229"/>
        <v>0</v>
      </c>
      <c r="AQ238" s="18">
        <f t="shared" si="230"/>
        <v>0</v>
      </c>
      <c r="AR238" s="18">
        <f t="shared" si="231"/>
        <v>0</v>
      </c>
    </row>
    <row r="239" spans="4:44">
      <c r="D239" s="3">
        <v>30</v>
      </c>
      <c r="E239" s="3" t="s">
        <v>28</v>
      </c>
      <c r="F239" s="101">
        <f>IFERROR(VLOOKUP($D239,Cal_BOSort!$D$678:$I$897,3,FALSE),0)</f>
        <v>0</v>
      </c>
      <c r="G239" s="101">
        <f>IFERROR(VLOOKUP($D239,Cal_BOSort!$D$678:$I$897,4,FALSE),0)</f>
        <v>0</v>
      </c>
      <c r="H239" s="101">
        <f>IFERROR(VLOOKUP($D239,Cal_BOSort!$D$678:$I$897,6,FALSE),0)</f>
        <v>0</v>
      </c>
      <c r="I239" s="102">
        <f>IFERROR(AVERAGEIFS(Cal_Decisions!$M:$M,Cal_Decisions!$E:$E,$E239,Cal_Decisions!$G:$G,$G239,Cal_Decisions!$I:$I,$H239),0)</f>
        <v>0</v>
      </c>
      <c r="L239" s="3" t="s">
        <v>106</v>
      </c>
      <c r="R239" s="14"/>
      <c r="T239" s="18"/>
      <c r="U239" s="18"/>
      <c r="V239" s="18"/>
      <c r="W239" s="18"/>
      <c r="X239" s="18"/>
      <c r="Y239" s="18">
        <f>SUMIFS(Cal_BOSort!Y:Y,Cal_BOSort!$E:$E,$E239,Cal_BOSort!$G:$G,$G239,Cal_BOSort!$I:$I,$H239)</f>
        <v>0</v>
      </c>
      <c r="Z239" s="18">
        <f>SUMIFS(Cal_BOSort!Z:Z,Cal_BOSort!$E:$E,$E239,Cal_BOSort!$G:$G,$G239,Cal_BOSort!$I:$I,$H239)</f>
        <v>0</v>
      </c>
      <c r="AA239" s="18">
        <f>SUMIFS(Cal_BOSort!AA:AA,Cal_BOSort!$E:$E,$E239,Cal_BOSort!$G:$G,$G239,Cal_BOSort!$I:$I,$H239)</f>
        <v>0</v>
      </c>
      <c r="AB239" s="18">
        <f>SUMIFS(Cal_BOSort!AB:AB,Cal_BOSort!$E:$E,$E239,Cal_BOSort!$G:$G,$G239,Cal_BOSort!$I:$I,$H239)</f>
        <v>0</v>
      </c>
      <c r="AC239" s="18">
        <f>SUMIFS(Cal_BOSort!AC:AC,Cal_BOSort!$E:$E,$E239,Cal_BOSort!$G:$G,$G239,Cal_BOSort!$I:$I,$H239)</f>
        <v>0</v>
      </c>
      <c r="AD239" s="18">
        <f>SUMIFS(Cal_BOSort!AD:AD,Cal_BOSort!$E:$E,$E239,Cal_BOSort!$G:$G,$G239,Cal_BOSort!$I:$I,$H239)</f>
        <v>0</v>
      </c>
      <c r="AE239" s="18">
        <f>SUMIFS(Cal_BOSort!AE:AE,Cal_BOSort!$E:$E,$E239,Cal_BOSort!$G:$G,$G239,Cal_BOSort!$I:$I,$H239)</f>
        <v>0</v>
      </c>
      <c r="AF239" s="18">
        <f>SUMIFS(Cal_BOSort!AF:AF,Cal_BOSort!$E:$E,$E239,Cal_BOSort!$G:$G,$G239,Cal_BOSort!$I:$I,$H239)</f>
        <v>0</v>
      </c>
      <c r="AG239" s="18">
        <f>SUMIFS(Cal_BOSort!AG:AG,Cal_BOSort!$E:$E,$E239,Cal_BOSort!$G:$G,$G239,Cal_BOSort!$I:$I,$H239)</f>
        <v>0</v>
      </c>
      <c r="AH239" s="18">
        <f>SUMIFS(Cal_BOSort!AH:AH,Cal_BOSort!$E:$E,$E239,Cal_BOSort!$G:$G,$G239,Cal_BOSort!$I:$I,$H239)</f>
        <v>0</v>
      </c>
      <c r="AI239" s="18">
        <f>SUMIFS(Cal_BOSort!AI:AI,Cal_BOSort!$E:$E,$E239,Cal_BOSort!$G:$G,$G239,Cal_BOSort!$I:$I,$H239)</f>
        <v>0</v>
      </c>
      <c r="AJ239" s="18">
        <f>SUMIFS(Cal_BOSort!AJ:AJ,Cal_BOSort!$E:$E,$E239,Cal_BOSort!$G:$G,$G239,Cal_BOSort!$I:$I,$H239)</f>
        <v>0</v>
      </c>
      <c r="AK239" s="18">
        <f>SUMIFS(Cal_BOSort!AK:AK,Cal_BOSort!$E:$E,$E239,Cal_BOSort!$G:$G,$G239,Cal_BOSort!$I:$I,$H239)</f>
        <v>0</v>
      </c>
      <c r="AM239" s="18">
        <f t="shared" si="228"/>
        <v>0</v>
      </c>
      <c r="AN239" s="18">
        <f t="shared" si="232"/>
        <v>0</v>
      </c>
      <c r="AO239" s="18">
        <f t="shared" si="233"/>
        <v>0</v>
      </c>
      <c r="AP239" s="18">
        <f t="shared" si="229"/>
        <v>0</v>
      </c>
      <c r="AQ239" s="18">
        <f t="shared" si="230"/>
        <v>0</v>
      </c>
      <c r="AR239" s="18">
        <f t="shared" si="231"/>
        <v>0</v>
      </c>
    </row>
    <row r="241" spans="3:60">
      <c r="C241" s="11" t="s">
        <v>274</v>
      </c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44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</row>
    <row r="242" spans="3:60">
      <c r="D242" s="3">
        <v>1</v>
      </c>
      <c r="E242" s="3" t="s">
        <v>28</v>
      </c>
      <c r="F242" s="101" t="str">
        <f>F210</f>
        <v>Opex</v>
      </c>
      <c r="G242" s="101" t="str">
        <f t="shared" ref="G242:H242" si="234">G210</f>
        <v>Total Work Management</v>
      </c>
      <c r="H242" s="101" t="str">
        <f t="shared" si="234"/>
        <v>BO - High rise building plans</v>
      </c>
      <c r="I242" s="102">
        <f>IFERROR(AVERAGEIFS(Cal_Decisions!$M:$M,Cal_Decisions!$E:$E,$E242,Cal_Decisions!$G:$G,$G242,Cal_Decisions!$I:$I,$H242),0)</f>
        <v>1</v>
      </c>
      <c r="L242" s="3" t="s">
        <v>106</v>
      </c>
      <c r="R242" s="14"/>
      <c r="T242" s="18"/>
      <c r="U242" s="18"/>
      <c r="V242" s="18"/>
      <c r="W242" s="18"/>
      <c r="X242" s="18"/>
      <c r="Y242" s="18">
        <f>Y210</f>
        <v>0</v>
      </c>
      <c r="Z242" s="18">
        <f t="shared" ref="Z242:AF242" si="235">Z210</f>
        <v>0</v>
      </c>
      <c r="AA242" s="18">
        <f t="shared" si="235"/>
        <v>0</v>
      </c>
      <c r="AB242" s="18">
        <f t="shared" si="235"/>
        <v>0</v>
      </c>
      <c r="AC242" s="18">
        <f t="shared" si="235"/>
        <v>0</v>
      </c>
      <c r="AD242" s="18">
        <f t="shared" si="235"/>
        <v>0</v>
      </c>
      <c r="AE242" s="18">
        <f t="shared" si="235"/>
        <v>0</v>
      </c>
      <c r="AF242" s="18">
        <f t="shared" si="235"/>
        <v>0</v>
      </c>
      <c r="AG242" s="18">
        <f>AG210+SUMIFS(Cal_Decisions!AG:AG,Cal_Decisions!$E:$E,Cal_BOAssess!$E242,Cal_Decisions!$G:$G,Cal_BOAssess!$G242,Cal_Decisions!$I:$I,Cal_BOAssess!$H242,Cal_Decisions!$H:$H,"Reject")</f>
        <v>-0.20100502512562815</v>
      </c>
      <c r="AH242" s="18">
        <f>AH210+SUMIFS(Cal_Decisions!AH:AH,Cal_Decisions!$E:$E,Cal_BOAssess!$E242,Cal_Decisions!$G:$G,Cal_BOAssess!$G242,Cal_Decisions!$I:$I,Cal_BOAssess!$H242,Cal_Decisions!$H:$H,"Reject")</f>
        <v>-0.20201510062877201</v>
      </c>
      <c r="AI242" s="18">
        <f>AI210+SUMIFS(Cal_Decisions!AI:AI,Cal_Decisions!$E:$E,Cal_BOAssess!$E242,Cal_Decisions!$G:$G,Cal_BOAssess!$G242,Cal_Decisions!$I:$I,Cal_BOAssess!$H242,Cal_Decisions!$H:$H,"Reject")</f>
        <v>-0.20303025188821305</v>
      </c>
      <c r="AJ242" s="18">
        <f>AJ210+SUMIFS(Cal_Decisions!AJ:AJ,Cal_Decisions!$E:$E,Cal_BOAssess!$E242,Cal_Decisions!$G:$G,Cal_BOAssess!$G242,Cal_Decisions!$I:$I,Cal_BOAssess!$H242,Cal_Decisions!$H:$H,"Reject")</f>
        <v>-0.20405050441026437</v>
      </c>
      <c r="AK242" s="18">
        <f>AK210+SUMIFS(Cal_Decisions!AK:AK,Cal_Decisions!$E:$E,Cal_BOAssess!$E242,Cal_Decisions!$G:$G,Cal_BOAssess!$G242,Cal_Decisions!$I:$I,Cal_BOAssess!$H242,Cal_Decisions!$H:$H,"Reject")</f>
        <v>-0.20507588382941144</v>
      </c>
      <c r="AM242" s="18">
        <f>SUM(T242:X242)</f>
        <v>0</v>
      </c>
      <c r="AN242" s="18">
        <f>SUM(Y242:AF242)</f>
        <v>0</v>
      </c>
      <c r="AO242" s="18">
        <f>SUM(AG242:AK242)</f>
        <v>-1.015176765882289</v>
      </c>
      <c r="AP242" s="18">
        <f>IFERROR(AVERAGE(T242:X242),0)</f>
        <v>0</v>
      </c>
      <c r="AQ242" s="18">
        <f>IFERROR(AVERAGE(Y242:AF242),0)</f>
        <v>0</v>
      </c>
      <c r="AR242" s="18">
        <f>IFERROR(AVERAGE(AG242:AK242),0)</f>
        <v>-0.20303535317645779</v>
      </c>
    </row>
    <row r="243" spans="3:60">
      <c r="D243" s="3">
        <v>2</v>
      </c>
      <c r="E243" s="3" t="s">
        <v>28</v>
      </c>
      <c r="F243" s="101" t="str">
        <f t="shared" ref="F243:G243" si="236">F211</f>
        <v>Opex</v>
      </c>
      <c r="G243" s="101" t="str">
        <f t="shared" si="236"/>
        <v>Total Work Management</v>
      </c>
      <c r="H243" s="101" t="str">
        <f>H211</f>
        <v>BO - Vulnerability (needs identification)</v>
      </c>
      <c r="I243" s="102">
        <f>IFERROR(AVERAGEIFS(Cal_Decisions!$M:$M,Cal_Decisions!$E:$E,$E243,Cal_Decisions!$G:$G,$G243,Cal_Decisions!$I:$I,$H243),0)</f>
        <v>1</v>
      </c>
      <c r="L243" s="3" t="s">
        <v>106</v>
      </c>
      <c r="R243" s="14"/>
      <c r="T243" s="18"/>
      <c r="U243" s="18"/>
      <c r="V243" s="18"/>
      <c r="W243" s="18"/>
      <c r="X243" s="18"/>
      <c r="Y243" s="18">
        <f t="shared" ref="Y243:AF243" si="237">Y211</f>
        <v>0</v>
      </c>
      <c r="Z243" s="18">
        <f t="shared" si="237"/>
        <v>0</v>
      </c>
      <c r="AA243" s="18">
        <f t="shared" si="237"/>
        <v>0</v>
      </c>
      <c r="AB243" s="18">
        <f t="shared" si="237"/>
        <v>0</v>
      </c>
      <c r="AC243" s="18">
        <f t="shared" si="237"/>
        <v>0</v>
      </c>
      <c r="AD243" s="18">
        <f t="shared" si="237"/>
        <v>0</v>
      </c>
      <c r="AE243" s="18">
        <f t="shared" si="237"/>
        <v>0</v>
      </c>
      <c r="AF243" s="18">
        <f t="shared" si="237"/>
        <v>0</v>
      </c>
      <c r="AG243" s="18">
        <f>AG211+SUMIFS(Cal_Decisions!AG:AG,Cal_Decisions!$E:$E,Cal_BOAssess!$E243,Cal_Decisions!$G:$G,Cal_BOAssess!$G243,Cal_Decisions!$I:$I,Cal_BOAssess!$H243,Cal_Decisions!$H:$H,"Reject")</f>
        <v>-2.8119205609472564E-3</v>
      </c>
      <c r="AH243" s="18">
        <f>AH211+SUMIFS(Cal_Decisions!AH:AH,Cal_Decisions!$E:$E,Cal_BOAssess!$E243,Cal_Decisions!$G:$G,Cal_BOAssess!$G243,Cal_Decisions!$I:$I,Cal_BOAssess!$H243,Cal_Decisions!$H:$H,"Reject")</f>
        <v>-4.192999651220275E-3</v>
      </c>
      <c r="AI243" s="18">
        <f>AI211+SUMIFS(Cal_Decisions!AI:AI,Cal_Decisions!$E:$E,Cal_BOAssess!$E243,Cal_Decisions!$G:$G,Cal_BOAssess!$G243,Cal_Decisions!$I:$I,Cal_BOAssess!$H243,Cal_Decisions!$H:$H,"Reject")</f>
        <v>-5.5824592543557983E-3</v>
      </c>
      <c r="AJ243" s="18">
        <f>AJ211+SUMIFS(Cal_Decisions!AJ:AJ,Cal_Decisions!$E:$E,Cal_BOAssess!$E243,Cal_Decisions!$G:$G,Cal_BOAssess!$G243,Cal_Decisions!$I:$I,Cal_BOAssess!$H243,Cal_Decisions!$H:$H,"Reject")</f>
        <v>-6.9746662655276737E-3</v>
      </c>
      <c r="AK243" s="18">
        <f>AK211+SUMIFS(Cal_Decisions!AK:AK,Cal_Decisions!$E:$E,Cal_BOAssess!$E243,Cal_Decisions!$G:$G,Cal_BOAssess!$G243,Cal_Decisions!$I:$I,Cal_BOAssess!$H243,Cal_Decisions!$H:$H,"Reject")</f>
        <v>-8.3590623254814478E-3</v>
      </c>
      <c r="AM243" s="18">
        <f t="shared" ref="AM243:AM271" si="238">SUM(T243:X243)</f>
        <v>0</v>
      </c>
      <c r="AN243" s="18">
        <f>SUM(Y243:AF243)</f>
        <v>0</v>
      </c>
      <c r="AO243" s="18">
        <f>SUM(AG243:AK243)</f>
        <v>-2.7921108057532451E-2</v>
      </c>
      <c r="AP243" s="18">
        <f t="shared" ref="AP243:AP271" si="239">IFERROR(AVERAGE(T243:X243),0)</f>
        <v>0</v>
      </c>
      <c r="AQ243" s="18">
        <f t="shared" ref="AQ243:AQ271" si="240">IFERROR(AVERAGE(Y243:AF243),0)</f>
        <v>0</v>
      </c>
      <c r="AR243" s="18">
        <f t="shared" ref="AR243:AR271" si="241">IFERROR(AVERAGE(AG243:AK243),0)</f>
        <v>-5.5842216115064899E-3</v>
      </c>
    </row>
    <row r="244" spans="3:60">
      <c r="D244" s="3">
        <v>3</v>
      </c>
      <c r="E244" s="3" t="s">
        <v>28</v>
      </c>
      <c r="F244" s="101" t="str">
        <f t="shared" ref="F244:H244" si="242">F212</f>
        <v>Opex</v>
      </c>
      <c r="G244" s="101" t="str">
        <f t="shared" si="242"/>
        <v>Total Work Management</v>
      </c>
      <c r="H244" s="101" t="str">
        <f t="shared" si="242"/>
        <v>BOs - Fuel poor</v>
      </c>
      <c r="I244" s="102">
        <f>IFERROR(AVERAGEIFS(Cal_Decisions!$M:$M,Cal_Decisions!$E:$E,$E244,Cal_Decisions!$G:$G,$G244,Cal_Decisions!$I:$I,$H244),0)</f>
        <v>1</v>
      </c>
      <c r="L244" s="3" t="s">
        <v>106</v>
      </c>
      <c r="R244" s="14"/>
      <c r="T244" s="18"/>
      <c r="U244" s="18"/>
      <c r="V244" s="18"/>
      <c r="W244" s="18"/>
      <c r="X244" s="18"/>
      <c r="Y244" s="18">
        <f t="shared" ref="Y244:AF244" si="243">Y212</f>
        <v>0</v>
      </c>
      <c r="Z244" s="18">
        <f t="shared" si="243"/>
        <v>0</v>
      </c>
      <c r="AA244" s="18">
        <f t="shared" si="243"/>
        <v>0</v>
      </c>
      <c r="AB244" s="18">
        <f t="shared" si="243"/>
        <v>0</v>
      </c>
      <c r="AC244" s="18">
        <f t="shared" si="243"/>
        <v>0</v>
      </c>
      <c r="AD244" s="18">
        <f t="shared" si="243"/>
        <v>0</v>
      </c>
      <c r="AE244" s="18">
        <f t="shared" si="243"/>
        <v>0</v>
      </c>
      <c r="AF244" s="18">
        <f t="shared" si="243"/>
        <v>0</v>
      </c>
      <c r="AG244" s="18">
        <f>AG212+SUMIFS(Cal_Decisions!AG:AG,Cal_Decisions!$E:$E,Cal_BOAssess!$E244,Cal_Decisions!$G:$G,Cal_BOAssess!$G244,Cal_Decisions!$I:$I,Cal_BOAssess!$H244,Cal_Decisions!$H:$H,"Reject")</f>
        <v>-0.46749894633476607</v>
      </c>
      <c r="AH244" s="18">
        <f>AH212+SUMIFS(Cal_Decisions!AH:AH,Cal_Decisions!$E:$E,Cal_BOAssess!$E244,Cal_Decisions!$G:$G,Cal_BOAssess!$G244,Cal_Decisions!$I:$I,Cal_BOAssess!$H244,Cal_Decisions!$H:$H,"Reject")</f>
        <v>-0.47833960273391662</v>
      </c>
      <c r="AI244" s="18">
        <f>AI212+SUMIFS(Cal_Decisions!AI:AI,Cal_Decisions!$E:$E,Cal_BOAssess!$E244,Cal_Decisions!$G:$G,Cal_BOAssess!$G244,Cal_Decisions!$I:$I,Cal_BOAssess!$H244,Cal_Decisions!$H:$H,"Reject")</f>
        <v>-0.48923473479336499</v>
      </c>
      <c r="AJ244" s="18">
        <f>AJ212+SUMIFS(Cal_Decisions!AJ:AJ,Cal_Decisions!$E:$E,Cal_BOAssess!$E244,Cal_Decisions!$G:$G,Cal_BOAssess!$G244,Cal_Decisions!$I:$I,Cal_BOAssess!$H244,Cal_Decisions!$H:$H,"Reject")</f>
        <v>-0.50018461626014643</v>
      </c>
      <c r="AK244" s="18">
        <f>AK212+SUMIFS(Cal_Decisions!AK:AK,Cal_Decisions!$E:$E,Cal_BOAssess!$E244,Cal_Decisions!$G:$G,Cal_BOAssess!$G244,Cal_Decisions!$I:$I,Cal_BOAssess!$H244,Cal_Decisions!$H:$H,"Reject")</f>
        <v>-0.51118952225691228</v>
      </c>
      <c r="AM244" s="18">
        <f t="shared" si="238"/>
        <v>0</v>
      </c>
      <c r="AN244" s="18">
        <f t="shared" ref="AN244:AN271" si="244">SUM(Y244:AF244)</f>
        <v>0</v>
      </c>
      <c r="AO244" s="18">
        <f t="shared" ref="AO244:AO271" si="245">SUM(AG244:AK244)</f>
        <v>-2.4464474223791064</v>
      </c>
      <c r="AP244" s="18">
        <f t="shared" si="239"/>
        <v>0</v>
      </c>
      <c r="AQ244" s="18">
        <f t="shared" si="240"/>
        <v>0</v>
      </c>
      <c r="AR244" s="18">
        <f t="shared" si="241"/>
        <v>-0.48928948447582127</v>
      </c>
    </row>
    <row r="245" spans="3:60">
      <c r="D245" s="3">
        <v>4</v>
      </c>
      <c r="E245" s="3" t="s">
        <v>28</v>
      </c>
      <c r="F245" s="101" t="str">
        <f t="shared" ref="F245:H245" si="246">F213</f>
        <v>Opex</v>
      </c>
      <c r="G245" s="101" t="str">
        <f t="shared" si="246"/>
        <v>Emergency</v>
      </c>
      <c r="H245" s="101" t="str">
        <f t="shared" si="246"/>
        <v>BOs - Carbon monoxide awareness</v>
      </c>
      <c r="I245" s="102">
        <f>IFERROR(AVERAGEIFS(Cal_Decisions!$M:$M,Cal_Decisions!$E:$E,$E245,Cal_Decisions!$G:$G,$G245,Cal_Decisions!$I:$I,$H245),0)</f>
        <v>1</v>
      </c>
      <c r="L245" s="3" t="s">
        <v>106</v>
      </c>
      <c r="R245" s="14"/>
      <c r="T245" s="18"/>
      <c r="U245" s="18"/>
      <c r="V245" s="18"/>
      <c r="W245" s="18"/>
      <c r="X245" s="18"/>
      <c r="Y245" s="18">
        <f t="shared" ref="Y245:AF245" si="247">Y213</f>
        <v>0</v>
      </c>
      <c r="Z245" s="18">
        <f t="shared" si="247"/>
        <v>0</v>
      </c>
      <c r="AA245" s="18">
        <f t="shared" si="247"/>
        <v>0</v>
      </c>
      <c r="AB245" s="18">
        <f t="shared" si="247"/>
        <v>0</v>
      </c>
      <c r="AC245" s="18">
        <f t="shared" si="247"/>
        <v>0</v>
      </c>
      <c r="AD245" s="18">
        <f t="shared" si="247"/>
        <v>0</v>
      </c>
      <c r="AE245" s="18">
        <f t="shared" si="247"/>
        <v>0</v>
      </c>
      <c r="AF245" s="18">
        <f t="shared" si="247"/>
        <v>0</v>
      </c>
      <c r="AG245" s="18">
        <f>AG213+SUMIFS(Cal_Decisions!AG:AG,Cal_Decisions!$E:$E,Cal_BOAssess!$E245,Cal_Decisions!$G:$G,Cal_BOAssess!$G245,Cal_Decisions!$I:$I,Cal_BOAssess!$H245,Cal_Decisions!$H:$H,"Reject")</f>
        <v>-1.1309523252502229E-2</v>
      </c>
      <c r="AH245" s="18">
        <f>AH213+SUMIFS(Cal_Decisions!AH:AH,Cal_Decisions!$E:$E,Cal_BOAssess!$E245,Cal_Decisions!$G:$G,Cal_BOAssess!$G245,Cal_Decisions!$I:$I,Cal_BOAssess!$H245,Cal_Decisions!$H:$H,"Reject")</f>
        <v>-2.0488834242298859E-2</v>
      </c>
      <c r="AI245" s="18">
        <f>AI213+SUMIFS(Cal_Decisions!AI:AI,Cal_Decisions!$E:$E,Cal_BOAssess!$E245,Cal_Decisions!$G:$G,Cal_BOAssess!$G245,Cal_Decisions!$I:$I,Cal_BOAssess!$H245,Cal_Decisions!$H:$H,"Reject")</f>
        <v>-3.0489296151397394E-2</v>
      </c>
      <c r="AJ245" s="18">
        <f>AJ213+SUMIFS(Cal_Decisions!AJ:AJ,Cal_Decisions!$E:$E,Cal_BOAssess!$E245,Cal_Decisions!$G:$G,Cal_BOAssess!$G245,Cal_Decisions!$I:$I,Cal_BOAssess!$H245,Cal_Decisions!$H:$H,"Reject")</f>
        <v>-4.2092669865131827E-2</v>
      </c>
      <c r="AK245" s="18">
        <f>AK213+SUMIFS(Cal_Decisions!AK:AK,Cal_Decisions!$E:$E,Cal_BOAssess!$E245,Cal_Decisions!$G:$G,Cal_BOAssess!$G245,Cal_Decisions!$I:$I,Cal_BOAssess!$H245,Cal_Decisions!$H:$H,"Reject")</f>
        <v>-5.7642378895833346E-2</v>
      </c>
      <c r="AM245" s="18">
        <f t="shared" si="238"/>
        <v>0</v>
      </c>
      <c r="AN245" s="18">
        <f t="shared" si="244"/>
        <v>0</v>
      </c>
      <c r="AO245" s="18">
        <f t="shared" si="245"/>
        <v>-0.16202270240716365</v>
      </c>
      <c r="AP245" s="18">
        <f t="shared" si="239"/>
        <v>0</v>
      </c>
      <c r="AQ245" s="18">
        <f t="shared" si="240"/>
        <v>0</v>
      </c>
      <c r="AR245" s="18">
        <f t="shared" si="241"/>
        <v>-3.240454048143273E-2</v>
      </c>
    </row>
    <row r="246" spans="3:60">
      <c r="D246" s="3">
        <v>5</v>
      </c>
      <c r="E246" s="3" t="s">
        <v>28</v>
      </c>
      <c r="F246" s="101">
        <f t="shared" ref="F246:H246" si="248">F214</f>
        <v>0</v>
      </c>
      <c r="G246" s="101">
        <f t="shared" si="248"/>
        <v>0</v>
      </c>
      <c r="H246" s="101">
        <f t="shared" si="248"/>
        <v>0</v>
      </c>
      <c r="I246" s="102">
        <f>IFERROR(AVERAGEIFS(Cal_Decisions!$M:$M,Cal_Decisions!$E:$E,$E246,Cal_Decisions!$G:$G,$G246,Cal_Decisions!$I:$I,$H246),0)</f>
        <v>0</v>
      </c>
      <c r="L246" s="3" t="s">
        <v>106</v>
      </c>
      <c r="R246" s="14"/>
      <c r="T246" s="18"/>
      <c r="U246" s="18"/>
      <c r="V246" s="18"/>
      <c r="W246" s="18"/>
      <c r="X246" s="18"/>
      <c r="Y246" s="18">
        <f t="shared" ref="Y246:AF246" si="249">Y214</f>
        <v>0</v>
      </c>
      <c r="Z246" s="18">
        <f t="shared" si="249"/>
        <v>0</v>
      </c>
      <c r="AA246" s="18">
        <f t="shared" si="249"/>
        <v>0</v>
      </c>
      <c r="AB246" s="18">
        <f t="shared" si="249"/>
        <v>0</v>
      </c>
      <c r="AC246" s="18">
        <f t="shared" si="249"/>
        <v>0</v>
      </c>
      <c r="AD246" s="18">
        <f t="shared" si="249"/>
        <v>0</v>
      </c>
      <c r="AE246" s="18">
        <f t="shared" si="249"/>
        <v>0</v>
      </c>
      <c r="AF246" s="18">
        <f t="shared" si="249"/>
        <v>0</v>
      </c>
      <c r="AG246" s="18">
        <f>AG214+SUMIFS(Cal_Decisions!AG:AG,Cal_Decisions!$E:$E,Cal_BOAssess!$E246,Cal_Decisions!$G:$G,Cal_BOAssess!$G246,Cal_Decisions!$I:$I,Cal_BOAssess!$H246,Cal_Decisions!$H:$H,"Reject")</f>
        <v>0</v>
      </c>
      <c r="AH246" s="18">
        <f>AH214+SUMIFS(Cal_Decisions!AH:AH,Cal_Decisions!$E:$E,Cal_BOAssess!$E246,Cal_Decisions!$G:$G,Cal_BOAssess!$G246,Cal_Decisions!$I:$I,Cal_BOAssess!$H246,Cal_Decisions!$H:$H,"Reject")</f>
        <v>0</v>
      </c>
      <c r="AI246" s="18">
        <f>AI214+SUMIFS(Cal_Decisions!AI:AI,Cal_Decisions!$E:$E,Cal_BOAssess!$E246,Cal_Decisions!$G:$G,Cal_BOAssess!$G246,Cal_Decisions!$I:$I,Cal_BOAssess!$H246,Cal_Decisions!$H:$H,"Reject")</f>
        <v>0</v>
      </c>
      <c r="AJ246" s="18">
        <f>AJ214+SUMIFS(Cal_Decisions!AJ:AJ,Cal_Decisions!$E:$E,Cal_BOAssess!$E246,Cal_Decisions!$G:$G,Cal_BOAssess!$G246,Cal_Decisions!$I:$I,Cal_BOAssess!$H246,Cal_Decisions!$H:$H,"Reject")</f>
        <v>0</v>
      </c>
      <c r="AK246" s="18">
        <f>AK214+SUMIFS(Cal_Decisions!AK:AK,Cal_Decisions!$E:$E,Cal_BOAssess!$E246,Cal_Decisions!$G:$G,Cal_BOAssess!$G246,Cal_Decisions!$I:$I,Cal_BOAssess!$H246,Cal_Decisions!$H:$H,"Reject")</f>
        <v>0</v>
      </c>
      <c r="AM246" s="18">
        <f t="shared" si="238"/>
        <v>0</v>
      </c>
      <c r="AN246" s="18">
        <f t="shared" si="244"/>
        <v>0</v>
      </c>
      <c r="AO246" s="18">
        <f t="shared" si="245"/>
        <v>0</v>
      </c>
      <c r="AP246" s="18">
        <f t="shared" si="239"/>
        <v>0</v>
      </c>
      <c r="AQ246" s="18">
        <f t="shared" si="240"/>
        <v>0</v>
      </c>
      <c r="AR246" s="18">
        <f t="shared" si="241"/>
        <v>0</v>
      </c>
    </row>
    <row r="247" spans="3:60">
      <c r="D247" s="3">
        <v>6</v>
      </c>
      <c r="E247" s="3" t="s">
        <v>28</v>
      </c>
      <c r="F247" s="101">
        <f t="shared" ref="F247:H247" si="250">F215</f>
        <v>0</v>
      </c>
      <c r="G247" s="101">
        <f t="shared" si="250"/>
        <v>0</v>
      </c>
      <c r="H247" s="101">
        <f t="shared" si="250"/>
        <v>0</v>
      </c>
      <c r="I247" s="102">
        <f>IFERROR(AVERAGEIFS(Cal_Decisions!$M:$M,Cal_Decisions!$E:$E,$E247,Cal_Decisions!$G:$G,$G247,Cal_Decisions!$I:$I,$H247),0)</f>
        <v>0</v>
      </c>
      <c r="L247" s="3" t="s">
        <v>106</v>
      </c>
      <c r="R247" s="14"/>
      <c r="T247" s="18"/>
      <c r="U247" s="18"/>
      <c r="V247" s="18"/>
      <c r="W247" s="18"/>
      <c r="X247" s="18"/>
      <c r="Y247" s="18">
        <f t="shared" ref="Y247:AF247" si="251">Y215</f>
        <v>0</v>
      </c>
      <c r="Z247" s="18">
        <f t="shared" si="251"/>
        <v>0</v>
      </c>
      <c r="AA247" s="18">
        <f t="shared" si="251"/>
        <v>0</v>
      </c>
      <c r="AB247" s="18">
        <f t="shared" si="251"/>
        <v>0</v>
      </c>
      <c r="AC247" s="18">
        <f t="shared" si="251"/>
        <v>0</v>
      </c>
      <c r="AD247" s="18">
        <f t="shared" si="251"/>
        <v>0</v>
      </c>
      <c r="AE247" s="18">
        <f t="shared" si="251"/>
        <v>0</v>
      </c>
      <c r="AF247" s="18">
        <f t="shared" si="251"/>
        <v>0</v>
      </c>
      <c r="AG247" s="18">
        <f>AG215+SUMIFS(Cal_Decisions!AG:AG,Cal_Decisions!$E:$E,Cal_BOAssess!$E247,Cal_Decisions!$G:$G,Cal_BOAssess!$G247,Cal_Decisions!$I:$I,Cal_BOAssess!$H247,Cal_Decisions!$H:$H,"Reject")</f>
        <v>0</v>
      </c>
      <c r="AH247" s="18">
        <f>AH215+SUMIFS(Cal_Decisions!AH:AH,Cal_Decisions!$E:$E,Cal_BOAssess!$E247,Cal_Decisions!$G:$G,Cal_BOAssess!$G247,Cal_Decisions!$I:$I,Cal_BOAssess!$H247,Cal_Decisions!$H:$H,"Reject")</f>
        <v>0</v>
      </c>
      <c r="AI247" s="18">
        <f>AI215+SUMIFS(Cal_Decisions!AI:AI,Cal_Decisions!$E:$E,Cal_BOAssess!$E247,Cal_Decisions!$G:$G,Cal_BOAssess!$G247,Cal_Decisions!$I:$I,Cal_BOAssess!$H247,Cal_Decisions!$H:$H,"Reject")</f>
        <v>0</v>
      </c>
      <c r="AJ247" s="18">
        <f>AJ215+SUMIFS(Cal_Decisions!AJ:AJ,Cal_Decisions!$E:$E,Cal_BOAssess!$E247,Cal_Decisions!$G:$G,Cal_BOAssess!$G247,Cal_Decisions!$I:$I,Cal_BOAssess!$H247,Cal_Decisions!$H:$H,"Reject")</f>
        <v>0</v>
      </c>
      <c r="AK247" s="18">
        <f>AK215+SUMIFS(Cal_Decisions!AK:AK,Cal_Decisions!$E:$E,Cal_BOAssess!$E247,Cal_Decisions!$G:$G,Cal_BOAssess!$G247,Cal_Decisions!$I:$I,Cal_BOAssess!$H247,Cal_Decisions!$H:$H,"Reject")</f>
        <v>0</v>
      </c>
      <c r="AM247" s="18">
        <f t="shared" si="238"/>
        <v>0</v>
      </c>
      <c r="AN247" s="18">
        <f t="shared" si="244"/>
        <v>0</v>
      </c>
      <c r="AO247" s="18">
        <f t="shared" si="245"/>
        <v>0</v>
      </c>
      <c r="AP247" s="18">
        <f t="shared" si="239"/>
        <v>0</v>
      </c>
      <c r="AQ247" s="18">
        <f t="shared" si="240"/>
        <v>0</v>
      </c>
      <c r="AR247" s="18">
        <f t="shared" si="241"/>
        <v>0</v>
      </c>
    </row>
    <row r="248" spans="3:60">
      <c r="D248" s="3">
        <v>7</v>
      </c>
      <c r="E248" s="3" t="s">
        <v>28</v>
      </c>
      <c r="F248" s="101">
        <f t="shared" ref="F248:H248" si="252">F216</f>
        <v>0</v>
      </c>
      <c r="G248" s="101">
        <f t="shared" si="252"/>
        <v>0</v>
      </c>
      <c r="H248" s="101">
        <f t="shared" si="252"/>
        <v>0</v>
      </c>
      <c r="I248" s="102">
        <f>IFERROR(AVERAGEIFS(Cal_Decisions!$M:$M,Cal_Decisions!$E:$E,$E248,Cal_Decisions!$G:$G,$G248,Cal_Decisions!$I:$I,$H248),0)</f>
        <v>0</v>
      </c>
      <c r="L248" s="3" t="s">
        <v>106</v>
      </c>
      <c r="R248" s="14"/>
      <c r="T248" s="18"/>
      <c r="U248" s="18"/>
      <c r="V248" s="18"/>
      <c r="W248" s="18"/>
      <c r="X248" s="18"/>
      <c r="Y248" s="18">
        <f t="shared" ref="Y248:AF248" si="253">Y216</f>
        <v>0</v>
      </c>
      <c r="Z248" s="18">
        <f t="shared" si="253"/>
        <v>0</v>
      </c>
      <c r="AA248" s="18">
        <f t="shared" si="253"/>
        <v>0</v>
      </c>
      <c r="AB248" s="18">
        <f t="shared" si="253"/>
        <v>0</v>
      </c>
      <c r="AC248" s="18">
        <f t="shared" si="253"/>
        <v>0</v>
      </c>
      <c r="AD248" s="18">
        <f t="shared" si="253"/>
        <v>0</v>
      </c>
      <c r="AE248" s="18">
        <f t="shared" si="253"/>
        <v>0</v>
      </c>
      <c r="AF248" s="18">
        <f t="shared" si="253"/>
        <v>0</v>
      </c>
      <c r="AG248" s="18">
        <f>AG216+SUMIFS(Cal_Decisions!AG:AG,Cal_Decisions!$E:$E,Cal_BOAssess!$E248,Cal_Decisions!$G:$G,Cal_BOAssess!$G248,Cal_Decisions!$I:$I,Cal_BOAssess!$H248,Cal_Decisions!$H:$H,"Reject")</f>
        <v>0</v>
      </c>
      <c r="AH248" s="18">
        <f>AH216+SUMIFS(Cal_Decisions!AH:AH,Cal_Decisions!$E:$E,Cal_BOAssess!$E248,Cal_Decisions!$G:$G,Cal_BOAssess!$G248,Cal_Decisions!$I:$I,Cal_BOAssess!$H248,Cal_Decisions!$H:$H,"Reject")</f>
        <v>0</v>
      </c>
      <c r="AI248" s="18">
        <f>AI216+SUMIFS(Cal_Decisions!AI:AI,Cal_Decisions!$E:$E,Cal_BOAssess!$E248,Cal_Decisions!$G:$G,Cal_BOAssess!$G248,Cal_Decisions!$I:$I,Cal_BOAssess!$H248,Cal_Decisions!$H:$H,"Reject")</f>
        <v>0</v>
      </c>
      <c r="AJ248" s="18">
        <f>AJ216+SUMIFS(Cal_Decisions!AJ:AJ,Cal_Decisions!$E:$E,Cal_BOAssess!$E248,Cal_Decisions!$G:$G,Cal_BOAssess!$G248,Cal_Decisions!$I:$I,Cal_BOAssess!$H248,Cal_Decisions!$H:$H,"Reject")</f>
        <v>0</v>
      </c>
      <c r="AK248" s="18">
        <f>AK216+SUMIFS(Cal_Decisions!AK:AK,Cal_Decisions!$E:$E,Cal_BOAssess!$E248,Cal_Decisions!$G:$G,Cal_BOAssess!$G248,Cal_Decisions!$I:$I,Cal_BOAssess!$H248,Cal_Decisions!$H:$H,"Reject")</f>
        <v>0</v>
      </c>
      <c r="AM248" s="18">
        <f t="shared" si="238"/>
        <v>0</v>
      </c>
      <c r="AN248" s="18">
        <f t="shared" si="244"/>
        <v>0</v>
      </c>
      <c r="AO248" s="18">
        <f t="shared" si="245"/>
        <v>0</v>
      </c>
      <c r="AP248" s="18">
        <f t="shared" si="239"/>
        <v>0</v>
      </c>
      <c r="AQ248" s="18">
        <f t="shared" si="240"/>
        <v>0</v>
      </c>
      <c r="AR248" s="18">
        <f t="shared" si="241"/>
        <v>0</v>
      </c>
    </row>
    <row r="249" spans="3:60">
      <c r="D249" s="3">
        <v>8</v>
      </c>
      <c r="E249" s="3" t="s">
        <v>28</v>
      </c>
      <c r="F249" s="101">
        <f t="shared" ref="F249:H249" si="254">F217</f>
        <v>0</v>
      </c>
      <c r="G249" s="101">
        <f t="shared" si="254"/>
        <v>0</v>
      </c>
      <c r="H249" s="101">
        <f t="shared" si="254"/>
        <v>0</v>
      </c>
      <c r="I249" s="102">
        <f>IFERROR(AVERAGEIFS(Cal_Decisions!$M:$M,Cal_Decisions!$E:$E,$E249,Cal_Decisions!$G:$G,$G249,Cal_Decisions!$I:$I,$H249),0)</f>
        <v>0</v>
      </c>
      <c r="L249" s="3" t="s">
        <v>106</v>
      </c>
      <c r="R249" s="14"/>
      <c r="T249" s="18"/>
      <c r="U249" s="18"/>
      <c r="V249" s="18"/>
      <c r="W249" s="18"/>
      <c r="X249" s="18"/>
      <c r="Y249" s="18">
        <f t="shared" ref="Y249:AF249" si="255">Y217</f>
        <v>0</v>
      </c>
      <c r="Z249" s="18">
        <f t="shared" si="255"/>
        <v>0</v>
      </c>
      <c r="AA249" s="18">
        <f t="shared" si="255"/>
        <v>0</v>
      </c>
      <c r="AB249" s="18">
        <f t="shared" si="255"/>
        <v>0</v>
      </c>
      <c r="AC249" s="18">
        <f t="shared" si="255"/>
        <v>0</v>
      </c>
      <c r="AD249" s="18">
        <f t="shared" si="255"/>
        <v>0</v>
      </c>
      <c r="AE249" s="18">
        <f t="shared" si="255"/>
        <v>0</v>
      </c>
      <c r="AF249" s="18">
        <f t="shared" si="255"/>
        <v>0</v>
      </c>
      <c r="AG249" s="18">
        <f>AG217+SUMIFS(Cal_Decisions!AG:AG,Cal_Decisions!$E:$E,Cal_BOAssess!$E249,Cal_Decisions!$G:$G,Cal_BOAssess!$G249,Cal_Decisions!$I:$I,Cal_BOAssess!$H249,Cal_Decisions!$H:$H,"Reject")</f>
        <v>0</v>
      </c>
      <c r="AH249" s="18">
        <f>AH217+SUMIFS(Cal_Decisions!AH:AH,Cal_Decisions!$E:$E,Cal_BOAssess!$E249,Cal_Decisions!$G:$G,Cal_BOAssess!$G249,Cal_Decisions!$I:$I,Cal_BOAssess!$H249,Cal_Decisions!$H:$H,"Reject")</f>
        <v>0</v>
      </c>
      <c r="AI249" s="18">
        <f>AI217+SUMIFS(Cal_Decisions!AI:AI,Cal_Decisions!$E:$E,Cal_BOAssess!$E249,Cal_Decisions!$G:$G,Cal_BOAssess!$G249,Cal_Decisions!$I:$I,Cal_BOAssess!$H249,Cal_Decisions!$H:$H,"Reject")</f>
        <v>0</v>
      </c>
      <c r="AJ249" s="18">
        <f>AJ217+SUMIFS(Cal_Decisions!AJ:AJ,Cal_Decisions!$E:$E,Cal_BOAssess!$E249,Cal_Decisions!$G:$G,Cal_BOAssess!$G249,Cal_Decisions!$I:$I,Cal_BOAssess!$H249,Cal_Decisions!$H:$H,"Reject")</f>
        <v>0</v>
      </c>
      <c r="AK249" s="18">
        <f>AK217+SUMIFS(Cal_Decisions!AK:AK,Cal_Decisions!$E:$E,Cal_BOAssess!$E249,Cal_Decisions!$G:$G,Cal_BOAssess!$G249,Cal_Decisions!$I:$I,Cal_BOAssess!$H249,Cal_Decisions!$H:$H,"Reject")</f>
        <v>0</v>
      </c>
      <c r="AM249" s="18">
        <f t="shared" si="238"/>
        <v>0</v>
      </c>
      <c r="AN249" s="18">
        <f t="shared" si="244"/>
        <v>0</v>
      </c>
      <c r="AO249" s="18">
        <f t="shared" si="245"/>
        <v>0</v>
      </c>
      <c r="AP249" s="18">
        <f t="shared" si="239"/>
        <v>0</v>
      </c>
      <c r="AQ249" s="18">
        <f t="shared" si="240"/>
        <v>0</v>
      </c>
      <c r="AR249" s="18">
        <f t="shared" si="241"/>
        <v>0</v>
      </c>
    </row>
    <row r="250" spans="3:60">
      <c r="D250" s="3">
        <v>9</v>
      </c>
      <c r="E250" s="3" t="s">
        <v>28</v>
      </c>
      <c r="F250" s="101">
        <f t="shared" ref="F250:H250" si="256">F218</f>
        <v>0</v>
      </c>
      <c r="G250" s="101">
        <f t="shared" si="256"/>
        <v>0</v>
      </c>
      <c r="H250" s="101">
        <f t="shared" si="256"/>
        <v>0</v>
      </c>
      <c r="I250" s="102">
        <f>IFERROR(AVERAGEIFS(Cal_Decisions!$M:$M,Cal_Decisions!$E:$E,$E250,Cal_Decisions!$G:$G,$G250,Cal_Decisions!$I:$I,$H250),0)</f>
        <v>0</v>
      </c>
      <c r="L250" s="3" t="s">
        <v>106</v>
      </c>
      <c r="R250" s="14"/>
      <c r="T250" s="18"/>
      <c r="U250" s="18"/>
      <c r="V250" s="18"/>
      <c r="W250" s="18"/>
      <c r="X250" s="18"/>
      <c r="Y250" s="18">
        <f t="shared" ref="Y250:AF250" si="257">Y218</f>
        <v>0</v>
      </c>
      <c r="Z250" s="18">
        <f t="shared" si="257"/>
        <v>0</v>
      </c>
      <c r="AA250" s="18">
        <f t="shared" si="257"/>
        <v>0</v>
      </c>
      <c r="AB250" s="18">
        <f t="shared" si="257"/>
        <v>0</v>
      </c>
      <c r="AC250" s="18">
        <f t="shared" si="257"/>
        <v>0</v>
      </c>
      <c r="AD250" s="18">
        <f t="shared" si="257"/>
        <v>0</v>
      </c>
      <c r="AE250" s="18">
        <f t="shared" si="257"/>
        <v>0</v>
      </c>
      <c r="AF250" s="18">
        <f t="shared" si="257"/>
        <v>0</v>
      </c>
      <c r="AG250" s="18">
        <f>AG218+SUMIFS(Cal_Decisions!AG:AG,Cal_Decisions!$E:$E,Cal_BOAssess!$E250,Cal_Decisions!$G:$G,Cal_BOAssess!$G250,Cal_Decisions!$I:$I,Cal_BOAssess!$H250,Cal_Decisions!$H:$H,"Reject")</f>
        <v>0</v>
      </c>
      <c r="AH250" s="18">
        <f>AH218+SUMIFS(Cal_Decisions!AH:AH,Cal_Decisions!$E:$E,Cal_BOAssess!$E250,Cal_Decisions!$G:$G,Cal_BOAssess!$G250,Cal_Decisions!$I:$I,Cal_BOAssess!$H250,Cal_Decisions!$H:$H,"Reject")</f>
        <v>0</v>
      </c>
      <c r="AI250" s="18">
        <f>AI218+SUMIFS(Cal_Decisions!AI:AI,Cal_Decisions!$E:$E,Cal_BOAssess!$E250,Cal_Decisions!$G:$G,Cal_BOAssess!$G250,Cal_Decisions!$I:$I,Cal_BOAssess!$H250,Cal_Decisions!$H:$H,"Reject")</f>
        <v>0</v>
      </c>
      <c r="AJ250" s="18">
        <f>AJ218+SUMIFS(Cal_Decisions!AJ:AJ,Cal_Decisions!$E:$E,Cal_BOAssess!$E250,Cal_Decisions!$G:$G,Cal_BOAssess!$G250,Cal_Decisions!$I:$I,Cal_BOAssess!$H250,Cal_Decisions!$H:$H,"Reject")</f>
        <v>0</v>
      </c>
      <c r="AK250" s="18">
        <f>AK218+SUMIFS(Cal_Decisions!AK:AK,Cal_Decisions!$E:$E,Cal_BOAssess!$E250,Cal_Decisions!$G:$G,Cal_BOAssess!$G250,Cal_Decisions!$I:$I,Cal_BOAssess!$H250,Cal_Decisions!$H:$H,"Reject")</f>
        <v>0</v>
      </c>
      <c r="AM250" s="18">
        <f t="shared" si="238"/>
        <v>0</v>
      </c>
      <c r="AN250" s="18">
        <f t="shared" si="244"/>
        <v>0</v>
      </c>
      <c r="AO250" s="18">
        <f t="shared" si="245"/>
        <v>0</v>
      </c>
      <c r="AP250" s="18">
        <f t="shared" si="239"/>
        <v>0</v>
      </c>
      <c r="AQ250" s="18">
        <f t="shared" si="240"/>
        <v>0</v>
      </c>
      <c r="AR250" s="18">
        <f t="shared" si="241"/>
        <v>0</v>
      </c>
    </row>
    <row r="251" spans="3:60">
      <c r="D251" s="3">
        <v>10</v>
      </c>
      <c r="E251" s="3" t="s">
        <v>28</v>
      </c>
      <c r="F251" s="101">
        <f t="shared" ref="F251:H251" si="258">F219</f>
        <v>0</v>
      </c>
      <c r="G251" s="101">
        <f t="shared" si="258"/>
        <v>0</v>
      </c>
      <c r="H251" s="101">
        <f t="shared" si="258"/>
        <v>0</v>
      </c>
      <c r="I251" s="102">
        <f>IFERROR(AVERAGEIFS(Cal_Decisions!$M:$M,Cal_Decisions!$E:$E,$E251,Cal_Decisions!$G:$G,$G251,Cal_Decisions!$I:$I,$H251),0)</f>
        <v>0</v>
      </c>
      <c r="L251" s="3" t="s">
        <v>106</v>
      </c>
      <c r="R251" s="14"/>
      <c r="T251" s="18"/>
      <c r="U251" s="18"/>
      <c r="V251" s="18"/>
      <c r="W251" s="18"/>
      <c r="X251" s="18"/>
      <c r="Y251" s="18">
        <f t="shared" ref="Y251:AF251" si="259">Y219</f>
        <v>0</v>
      </c>
      <c r="Z251" s="18">
        <f t="shared" si="259"/>
        <v>0</v>
      </c>
      <c r="AA251" s="18">
        <f t="shared" si="259"/>
        <v>0</v>
      </c>
      <c r="AB251" s="18">
        <f t="shared" si="259"/>
        <v>0</v>
      </c>
      <c r="AC251" s="18">
        <f t="shared" si="259"/>
        <v>0</v>
      </c>
      <c r="AD251" s="18">
        <f t="shared" si="259"/>
        <v>0</v>
      </c>
      <c r="AE251" s="18">
        <f t="shared" si="259"/>
        <v>0</v>
      </c>
      <c r="AF251" s="18">
        <f t="shared" si="259"/>
        <v>0</v>
      </c>
      <c r="AG251" s="18">
        <f>AG219+SUMIFS(Cal_Decisions!AG:AG,Cal_Decisions!$E:$E,Cal_BOAssess!$E251,Cal_Decisions!$G:$G,Cal_BOAssess!$G251,Cal_Decisions!$I:$I,Cal_BOAssess!$H251,Cal_Decisions!$H:$H,"Reject")</f>
        <v>0</v>
      </c>
      <c r="AH251" s="18">
        <f>AH219+SUMIFS(Cal_Decisions!AH:AH,Cal_Decisions!$E:$E,Cal_BOAssess!$E251,Cal_Decisions!$G:$G,Cal_BOAssess!$G251,Cal_Decisions!$I:$I,Cal_BOAssess!$H251,Cal_Decisions!$H:$H,"Reject")</f>
        <v>0</v>
      </c>
      <c r="AI251" s="18">
        <f>AI219+SUMIFS(Cal_Decisions!AI:AI,Cal_Decisions!$E:$E,Cal_BOAssess!$E251,Cal_Decisions!$G:$G,Cal_BOAssess!$G251,Cal_Decisions!$I:$I,Cal_BOAssess!$H251,Cal_Decisions!$H:$H,"Reject")</f>
        <v>0</v>
      </c>
      <c r="AJ251" s="18">
        <f>AJ219+SUMIFS(Cal_Decisions!AJ:AJ,Cal_Decisions!$E:$E,Cal_BOAssess!$E251,Cal_Decisions!$G:$G,Cal_BOAssess!$G251,Cal_Decisions!$I:$I,Cal_BOAssess!$H251,Cal_Decisions!$H:$H,"Reject")</f>
        <v>0</v>
      </c>
      <c r="AK251" s="18">
        <f>AK219+SUMIFS(Cal_Decisions!AK:AK,Cal_Decisions!$E:$E,Cal_BOAssess!$E251,Cal_Decisions!$G:$G,Cal_BOAssess!$G251,Cal_Decisions!$I:$I,Cal_BOAssess!$H251,Cal_Decisions!$H:$H,"Reject")</f>
        <v>0</v>
      </c>
      <c r="AM251" s="18">
        <f t="shared" si="238"/>
        <v>0</v>
      </c>
      <c r="AN251" s="18">
        <f t="shared" si="244"/>
        <v>0</v>
      </c>
      <c r="AO251" s="18">
        <f t="shared" si="245"/>
        <v>0</v>
      </c>
      <c r="AP251" s="18">
        <f t="shared" si="239"/>
        <v>0</v>
      </c>
      <c r="AQ251" s="18">
        <f t="shared" si="240"/>
        <v>0</v>
      </c>
      <c r="AR251" s="18">
        <f t="shared" si="241"/>
        <v>0</v>
      </c>
    </row>
    <row r="252" spans="3:60">
      <c r="D252" s="3">
        <v>11</v>
      </c>
      <c r="E252" s="3" t="s">
        <v>28</v>
      </c>
      <c r="F252" s="101">
        <f t="shared" ref="F252:H252" si="260">F220</f>
        <v>0</v>
      </c>
      <c r="G252" s="101">
        <f t="shared" si="260"/>
        <v>0</v>
      </c>
      <c r="H252" s="101">
        <f t="shared" si="260"/>
        <v>0</v>
      </c>
      <c r="I252" s="102">
        <f>IFERROR(AVERAGEIFS(Cal_Decisions!$M:$M,Cal_Decisions!$E:$E,$E252,Cal_Decisions!$G:$G,$G252,Cal_Decisions!$I:$I,$H252),0)</f>
        <v>0</v>
      </c>
      <c r="L252" s="3" t="s">
        <v>106</v>
      </c>
      <c r="R252" s="14"/>
      <c r="T252" s="18"/>
      <c r="U252" s="18"/>
      <c r="V252" s="18"/>
      <c r="W252" s="18"/>
      <c r="X252" s="18"/>
      <c r="Y252" s="18">
        <f t="shared" ref="Y252:AF252" si="261">Y220</f>
        <v>0</v>
      </c>
      <c r="Z252" s="18">
        <f t="shared" si="261"/>
        <v>0</v>
      </c>
      <c r="AA252" s="18">
        <f t="shared" si="261"/>
        <v>0</v>
      </c>
      <c r="AB252" s="18">
        <f t="shared" si="261"/>
        <v>0</v>
      </c>
      <c r="AC252" s="18">
        <f t="shared" si="261"/>
        <v>0</v>
      </c>
      <c r="AD252" s="18">
        <f t="shared" si="261"/>
        <v>0</v>
      </c>
      <c r="AE252" s="18">
        <f t="shared" si="261"/>
        <v>0</v>
      </c>
      <c r="AF252" s="18">
        <f t="shared" si="261"/>
        <v>0</v>
      </c>
      <c r="AG252" s="18">
        <f>AG220+SUMIFS(Cal_Decisions!AG:AG,Cal_Decisions!$E:$E,Cal_BOAssess!$E252,Cal_Decisions!$G:$G,Cal_BOAssess!$G252,Cal_Decisions!$I:$I,Cal_BOAssess!$H252,Cal_Decisions!$H:$H,"Reject")</f>
        <v>0</v>
      </c>
      <c r="AH252" s="18">
        <f>AH220+SUMIFS(Cal_Decisions!AH:AH,Cal_Decisions!$E:$E,Cal_BOAssess!$E252,Cal_Decisions!$G:$G,Cal_BOAssess!$G252,Cal_Decisions!$I:$I,Cal_BOAssess!$H252,Cal_Decisions!$H:$H,"Reject")</f>
        <v>0</v>
      </c>
      <c r="AI252" s="18">
        <f>AI220+SUMIFS(Cal_Decisions!AI:AI,Cal_Decisions!$E:$E,Cal_BOAssess!$E252,Cal_Decisions!$G:$G,Cal_BOAssess!$G252,Cal_Decisions!$I:$I,Cal_BOAssess!$H252,Cal_Decisions!$H:$H,"Reject")</f>
        <v>0</v>
      </c>
      <c r="AJ252" s="18">
        <f>AJ220+SUMIFS(Cal_Decisions!AJ:AJ,Cal_Decisions!$E:$E,Cal_BOAssess!$E252,Cal_Decisions!$G:$G,Cal_BOAssess!$G252,Cal_Decisions!$I:$I,Cal_BOAssess!$H252,Cal_Decisions!$H:$H,"Reject")</f>
        <v>0</v>
      </c>
      <c r="AK252" s="18">
        <f>AK220+SUMIFS(Cal_Decisions!AK:AK,Cal_Decisions!$E:$E,Cal_BOAssess!$E252,Cal_Decisions!$G:$G,Cal_BOAssess!$G252,Cal_Decisions!$I:$I,Cal_BOAssess!$H252,Cal_Decisions!$H:$H,"Reject")</f>
        <v>0</v>
      </c>
      <c r="AM252" s="18">
        <f t="shared" si="238"/>
        <v>0</v>
      </c>
      <c r="AN252" s="18">
        <f t="shared" si="244"/>
        <v>0</v>
      </c>
      <c r="AO252" s="18">
        <f t="shared" si="245"/>
        <v>0</v>
      </c>
      <c r="AP252" s="18">
        <f t="shared" si="239"/>
        <v>0</v>
      </c>
      <c r="AQ252" s="18">
        <f t="shared" si="240"/>
        <v>0</v>
      </c>
      <c r="AR252" s="18">
        <f t="shared" si="241"/>
        <v>0</v>
      </c>
    </row>
    <row r="253" spans="3:60">
      <c r="D253" s="3">
        <v>12</v>
      </c>
      <c r="E253" s="3" t="s">
        <v>28</v>
      </c>
      <c r="F253" s="101">
        <f t="shared" ref="F253:H253" si="262">F221</f>
        <v>0</v>
      </c>
      <c r="G253" s="101">
        <f t="shared" si="262"/>
        <v>0</v>
      </c>
      <c r="H253" s="101">
        <f t="shared" si="262"/>
        <v>0</v>
      </c>
      <c r="I253" s="102">
        <f>IFERROR(AVERAGEIFS(Cal_Decisions!$M:$M,Cal_Decisions!$E:$E,$E253,Cal_Decisions!$G:$G,$G253,Cal_Decisions!$I:$I,$H253),0)</f>
        <v>0</v>
      </c>
      <c r="L253" s="3" t="s">
        <v>106</v>
      </c>
      <c r="R253" s="14"/>
      <c r="T253" s="18"/>
      <c r="U253" s="18"/>
      <c r="V253" s="18"/>
      <c r="W253" s="18"/>
      <c r="X253" s="18"/>
      <c r="Y253" s="18">
        <f t="shared" ref="Y253:AF253" si="263">Y221</f>
        <v>0</v>
      </c>
      <c r="Z253" s="18">
        <f t="shared" si="263"/>
        <v>0</v>
      </c>
      <c r="AA253" s="18">
        <f t="shared" si="263"/>
        <v>0</v>
      </c>
      <c r="AB253" s="18">
        <f t="shared" si="263"/>
        <v>0</v>
      </c>
      <c r="AC253" s="18">
        <f t="shared" si="263"/>
        <v>0</v>
      </c>
      <c r="AD253" s="18">
        <f t="shared" si="263"/>
        <v>0</v>
      </c>
      <c r="AE253" s="18">
        <f t="shared" si="263"/>
        <v>0</v>
      </c>
      <c r="AF253" s="18">
        <f t="shared" si="263"/>
        <v>0</v>
      </c>
      <c r="AG253" s="18">
        <f>AG221+SUMIFS(Cal_Decisions!AG:AG,Cal_Decisions!$E:$E,Cal_BOAssess!$E253,Cal_Decisions!$G:$G,Cal_BOAssess!$G253,Cal_Decisions!$I:$I,Cal_BOAssess!$H253,Cal_Decisions!$H:$H,"Reject")</f>
        <v>0</v>
      </c>
      <c r="AH253" s="18">
        <f>AH221+SUMIFS(Cal_Decisions!AH:AH,Cal_Decisions!$E:$E,Cal_BOAssess!$E253,Cal_Decisions!$G:$G,Cal_BOAssess!$G253,Cal_Decisions!$I:$I,Cal_BOAssess!$H253,Cal_Decisions!$H:$H,"Reject")</f>
        <v>0</v>
      </c>
      <c r="AI253" s="18">
        <f>AI221+SUMIFS(Cal_Decisions!AI:AI,Cal_Decisions!$E:$E,Cal_BOAssess!$E253,Cal_Decisions!$G:$G,Cal_BOAssess!$G253,Cal_Decisions!$I:$I,Cal_BOAssess!$H253,Cal_Decisions!$H:$H,"Reject")</f>
        <v>0</v>
      </c>
      <c r="AJ253" s="18">
        <f>AJ221+SUMIFS(Cal_Decisions!AJ:AJ,Cal_Decisions!$E:$E,Cal_BOAssess!$E253,Cal_Decisions!$G:$G,Cal_BOAssess!$G253,Cal_Decisions!$I:$I,Cal_BOAssess!$H253,Cal_Decisions!$H:$H,"Reject")</f>
        <v>0</v>
      </c>
      <c r="AK253" s="18">
        <f>AK221+SUMIFS(Cal_Decisions!AK:AK,Cal_Decisions!$E:$E,Cal_BOAssess!$E253,Cal_Decisions!$G:$G,Cal_BOAssess!$G253,Cal_Decisions!$I:$I,Cal_BOAssess!$H253,Cal_Decisions!$H:$H,"Reject")</f>
        <v>0</v>
      </c>
      <c r="AM253" s="18">
        <f t="shared" si="238"/>
        <v>0</v>
      </c>
      <c r="AN253" s="18">
        <f t="shared" si="244"/>
        <v>0</v>
      </c>
      <c r="AO253" s="18">
        <f t="shared" si="245"/>
        <v>0</v>
      </c>
      <c r="AP253" s="18">
        <f t="shared" si="239"/>
        <v>0</v>
      </c>
      <c r="AQ253" s="18">
        <f t="shared" si="240"/>
        <v>0</v>
      </c>
      <c r="AR253" s="18">
        <f t="shared" si="241"/>
        <v>0</v>
      </c>
    </row>
    <row r="254" spans="3:60">
      <c r="D254" s="3">
        <v>13</v>
      </c>
      <c r="E254" s="3" t="s">
        <v>28</v>
      </c>
      <c r="F254" s="101">
        <f t="shared" ref="F254:H254" si="264">F222</f>
        <v>0</v>
      </c>
      <c r="G254" s="101">
        <f t="shared" si="264"/>
        <v>0</v>
      </c>
      <c r="H254" s="101">
        <f t="shared" si="264"/>
        <v>0</v>
      </c>
      <c r="I254" s="102">
        <f>IFERROR(AVERAGEIFS(Cal_Decisions!$M:$M,Cal_Decisions!$E:$E,$E254,Cal_Decisions!$G:$G,$G254,Cal_Decisions!$I:$I,$H254),0)</f>
        <v>0</v>
      </c>
      <c r="L254" s="3" t="s">
        <v>106</v>
      </c>
      <c r="R254" s="14"/>
      <c r="T254" s="18"/>
      <c r="U254" s="18"/>
      <c r="V254" s="18"/>
      <c r="W254" s="18"/>
      <c r="X254" s="18"/>
      <c r="Y254" s="18">
        <f t="shared" ref="Y254:AF254" si="265">Y222</f>
        <v>0</v>
      </c>
      <c r="Z254" s="18">
        <f t="shared" si="265"/>
        <v>0</v>
      </c>
      <c r="AA254" s="18">
        <f t="shared" si="265"/>
        <v>0</v>
      </c>
      <c r="AB254" s="18">
        <f t="shared" si="265"/>
        <v>0</v>
      </c>
      <c r="AC254" s="18">
        <f t="shared" si="265"/>
        <v>0</v>
      </c>
      <c r="AD254" s="18">
        <f t="shared" si="265"/>
        <v>0</v>
      </c>
      <c r="AE254" s="18">
        <f t="shared" si="265"/>
        <v>0</v>
      </c>
      <c r="AF254" s="18">
        <f t="shared" si="265"/>
        <v>0</v>
      </c>
      <c r="AG254" s="18">
        <f>AG222+SUMIFS(Cal_Decisions!AG:AG,Cal_Decisions!$E:$E,Cal_BOAssess!$E254,Cal_Decisions!$G:$G,Cal_BOAssess!$G254,Cal_Decisions!$I:$I,Cal_BOAssess!$H254,Cal_Decisions!$H:$H,"Reject")</f>
        <v>0</v>
      </c>
      <c r="AH254" s="18">
        <f>AH222+SUMIFS(Cal_Decisions!AH:AH,Cal_Decisions!$E:$E,Cal_BOAssess!$E254,Cal_Decisions!$G:$G,Cal_BOAssess!$G254,Cal_Decisions!$I:$I,Cal_BOAssess!$H254,Cal_Decisions!$H:$H,"Reject")</f>
        <v>0</v>
      </c>
      <c r="AI254" s="18">
        <f>AI222+SUMIFS(Cal_Decisions!AI:AI,Cal_Decisions!$E:$E,Cal_BOAssess!$E254,Cal_Decisions!$G:$G,Cal_BOAssess!$G254,Cal_Decisions!$I:$I,Cal_BOAssess!$H254,Cal_Decisions!$H:$H,"Reject")</f>
        <v>0</v>
      </c>
      <c r="AJ254" s="18">
        <f>AJ222+SUMIFS(Cal_Decisions!AJ:AJ,Cal_Decisions!$E:$E,Cal_BOAssess!$E254,Cal_Decisions!$G:$G,Cal_BOAssess!$G254,Cal_Decisions!$I:$I,Cal_BOAssess!$H254,Cal_Decisions!$H:$H,"Reject")</f>
        <v>0</v>
      </c>
      <c r="AK254" s="18">
        <f>AK222+SUMIFS(Cal_Decisions!AK:AK,Cal_Decisions!$E:$E,Cal_BOAssess!$E254,Cal_Decisions!$G:$G,Cal_BOAssess!$G254,Cal_Decisions!$I:$I,Cal_BOAssess!$H254,Cal_Decisions!$H:$H,"Reject")</f>
        <v>0</v>
      </c>
      <c r="AM254" s="18">
        <f t="shared" si="238"/>
        <v>0</v>
      </c>
      <c r="AN254" s="18">
        <f t="shared" si="244"/>
        <v>0</v>
      </c>
      <c r="AO254" s="18">
        <f t="shared" si="245"/>
        <v>0</v>
      </c>
      <c r="AP254" s="18">
        <f t="shared" si="239"/>
        <v>0</v>
      </c>
      <c r="AQ254" s="18">
        <f t="shared" si="240"/>
        <v>0</v>
      </c>
      <c r="AR254" s="18">
        <f t="shared" si="241"/>
        <v>0</v>
      </c>
    </row>
    <row r="255" spans="3:60">
      <c r="D255" s="3">
        <v>14</v>
      </c>
      <c r="E255" s="3" t="s">
        <v>28</v>
      </c>
      <c r="F255" s="101">
        <f t="shared" ref="F255:H255" si="266">F223</f>
        <v>0</v>
      </c>
      <c r="G255" s="101">
        <f t="shared" si="266"/>
        <v>0</v>
      </c>
      <c r="H255" s="101">
        <f t="shared" si="266"/>
        <v>0</v>
      </c>
      <c r="I255" s="102">
        <f>IFERROR(AVERAGEIFS(Cal_Decisions!$M:$M,Cal_Decisions!$E:$E,$E255,Cal_Decisions!$G:$G,$G255,Cal_Decisions!$I:$I,$H255),0)</f>
        <v>0</v>
      </c>
      <c r="L255" s="3" t="s">
        <v>106</v>
      </c>
      <c r="R255" s="14"/>
      <c r="T255" s="18"/>
      <c r="U255" s="18"/>
      <c r="V255" s="18"/>
      <c r="W255" s="18"/>
      <c r="X255" s="18"/>
      <c r="Y255" s="18">
        <f t="shared" ref="Y255:AF255" si="267">Y223</f>
        <v>0</v>
      </c>
      <c r="Z255" s="18">
        <f t="shared" si="267"/>
        <v>0</v>
      </c>
      <c r="AA255" s="18">
        <f t="shared" si="267"/>
        <v>0</v>
      </c>
      <c r="AB255" s="18">
        <f t="shared" si="267"/>
        <v>0</v>
      </c>
      <c r="AC255" s="18">
        <f t="shared" si="267"/>
        <v>0</v>
      </c>
      <c r="AD255" s="18">
        <f t="shared" si="267"/>
        <v>0</v>
      </c>
      <c r="AE255" s="18">
        <f t="shared" si="267"/>
        <v>0</v>
      </c>
      <c r="AF255" s="18">
        <f t="shared" si="267"/>
        <v>0</v>
      </c>
      <c r="AG255" s="18">
        <f>AG223+SUMIFS(Cal_Decisions!AG:AG,Cal_Decisions!$E:$E,Cal_BOAssess!$E255,Cal_Decisions!$G:$G,Cal_BOAssess!$G255,Cal_Decisions!$I:$I,Cal_BOAssess!$H255,Cal_Decisions!$H:$H,"Reject")</f>
        <v>0</v>
      </c>
      <c r="AH255" s="18">
        <f>AH223+SUMIFS(Cal_Decisions!AH:AH,Cal_Decisions!$E:$E,Cal_BOAssess!$E255,Cal_Decisions!$G:$G,Cal_BOAssess!$G255,Cal_Decisions!$I:$I,Cal_BOAssess!$H255,Cal_Decisions!$H:$H,"Reject")</f>
        <v>0</v>
      </c>
      <c r="AI255" s="18">
        <f>AI223+SUMIFS(Cal_Decisions!AI:AI,Cal_Decisions!$E:$E,Cal_BOAssess!$E255,Cal_Decisions!$G:$G,Cal_BOAssess!$G255,Cal_Decisions!$I:$I,Cal_BOAssess!$H255,Cal_Decisions!$H:$H,"Reject")</f>
        <v>0</v>
      </c>
      <c r="AJ255" s="18">
        <f>AJ223+SUMIFS(Cal_Decisions!AJ:AJ,Cal_Decisions!$E:$E,Cal_BOAssess!$E255,Cal_Decisions!$G:$G,Cal_BOAssess!$G255,Cal_Decisions!$I:$I,Cal_BOAssess!$H255,Cal_Decisions!$H:$H,"Reject")</f>
        <v>0</v>
      </c>
      <c r="AK255" s="18">
        <f>AK223+SUMIFS(Cal_Decisions!AK:AK,Cal_Decisions!$E:$E,Cal_BOAssess!$E255,Cal_Decisions!$G:$G,Cal_BOAssess!$G255,Cal_Decisions!$I:$I,Cal_BOAssess!$H255,Cal_Decisions!$H:$H,"Reject")</f>
        <v>0</v>
      </c>
      <c r="AM255" s="18">
        <f t="shared" si="238"/>
        <v>0</v>
      </c>
      <c r="AN255" s="18">
        <f t="shared" si="244"/>
        <v>0</v>
      </c>
      <c r="AO255" s="18">
        <f t="shared" si="245"/>
        <v>0</v>
      </c>
      <c r="AP255" s="18">
        <f t="shared" si="239"/>
        <v>0</v>
      </c>
      <c r="AQ255" s="18">
        <f t="shared" si="240"/>
        <v>0</v>
      </c>
      <c r="AR255" s="18">
        <f t="shared" si="241"/>
        <v>0</v>
      </c>
    </row>
    <row r="256" spans="3:60">
      <c r="D256" s="3">
        <v>15</v>
      </c>
      <c r="E256" s="3" t="s">
        <v>28</v>
      </c>
      <c r="F256" s="101">
        <f t="shared" ref="F256:H256" si="268">F224</f>
        <v>0</v>
      </c>
      <c r="G256" s="101">
        <f t="shared" si="268"/>
        <v>0</v>
      </c>
      <c r="H256" s="101">
        <f t="shared" si="268"/>
        <v>0</v>
      </c>
      <c r="I256" s="102">
        <f>IFERROR(AVERAGEIFS(Cal_Decisions!$M:$M,Cal_Decisions!$E:$E,$E256,Cal_Decisions!$G:$G,$G256,Cal_Decisions!$I:$I,$H256),0)</f>
        <v>0</v>
      </c>
      <c r="L256" s="3" t="s">
        <v>106</v>
      </c>
      <c r="R256" s="14"/>
      <c r="T256" s="18"/>
      <c r="U256" s="18"/>
      <c r="V256" s="18"/>
      <c r="W256" s="18"/>
      <c r="X256" s="18"/>
      <c r="Y256" s="18">
        <f t="shared" ref="Y256:AF256" si="269">Y224</f>
        <v>0</v>
      </c>
      <c r="Z256" s="18">
        <f t="shared" si="269"/>
        <v>0</v>
      </c>
      <c r="AA256" s="18">
        <f t="shared" si="269"/>
        <v>0</v>
      </c>
      <c r="AB256" s="18">
        <f t="shared" si="269"/>
        <v>0</v>
      </c>
      <c r="AC256" s="18">
        <f t="shared" si="269"/>
        <v>0</v>
      </c>
      <c r="AD256" s="18">
        <f t="shared" si="269"/>
        <v>0</v>
      </c>
      <c r="AE256" s="18">
        <f t="shared" si="269"/>
        <v>0</v>
      </c>
      <c r="AF256" s="18">
        <f t="shared" si="269"/>
        <v>0</v>
      </c>
      <c r="AG256" s="18">
        <f>AG224+SUMIFS(Cal_Decisions!AG:AG,Cal_Decisions!$E:$E,Cal_BOAssess!$E256,Cal_Decisions!$G:$G,Cal_BOAssess!$G256,Cal_Decisions!$I:$I,Cal_BOAssess!$H256,Cal_Decisions!$H:$H,"Reject")</f>
        <v>0</v>
      </c>
      <c r="AH256" s="18">
        <f>AH224+SUMIFS(Cal_Decisions!AH:AH,Cal_Decisions!$E:$E,Cal_BOAssess!$E256,Cal_Decisions!$G:$G,Cal_BOAssess!$G256,Cal_Decisions!$I:$I,Cal_BOAssess!$H256,Cal_Decisions!$H:$H,"Reject")</f>
        <v>0</v>
      </c>
      <c r="AI256" s="18">
        <f>AI224+SUMIFS(Cal_Decisions!AI:AI,Cal_Decisions!$E:$E,Cal_BOAssess!$E256,Cal_Decisions!$G:$G,Cal_BOAssess!$G256,Cal_Decisions!$I:$I,Cal_BOAssess!$H256,Cal_Decisions!$H:$H,"Reject")</f>
        <v>0</v>
      </c>
      <c r="AJ256" s="18">
        <f>AJ224+SUMIFS(Cal_Decisions!AJ:AJ,Cal_Decisions!$E:$E,Cal_BOAssess!$E256,Cal_Decisions!$G:$G,Cal_BOAssess!$G256,Cal_Decisions!$I:$I,Cal_BOAssess!$H256,Cal_Decisions!$H:$H,"Reject")</f>
        <v>0</v>
      </c>
      <c r="AK256" s="18">
        <f>AK224+SUMIFS(Cal_Decisions!AK:AK,Cal_Decisions!$E:$E,Cal_BOAssess!$E256,Cal_Decisions!$G:$G,Cal_BOAssess!$G256,Cal_Decisions!$I:$I,Cal_BOAssess!$H256,Cal_Decisions!$H:$H,"Reject")</f>
        <v>0</v>
      </c>
      <c r="AM256" s="18">
        <f t="shared" si="238"/>
        <v>0</v>
      </c>
      <c r="AN256" s="18">
        <f t="shared" si="244"/>
        <v>0</v>
      </c>
      <c r="AO256" s="18">
        <f t="shared" si="245"/>
        <v>0</v>
      </c>
      <c r="AP256" s="18">
        <f t="shared" si="239"/>
        <v>0</v>
      </c>
      <c r="AQ256" s="18">
        <f t="shared" si="240"/>
        <v>0</v>
      </c>
      <c r="AR256" s="18">
        <f t="shared" si="241"/>
        <v>0</v>
      </c>
    </row>
    <row r="257" spans="4:44">
      <c r="D257" s="3">
        <v>16</v>
      </c>
      <c r="E257" s="3" t="s">
        <v>28</v>
      </c>
      <c r="F257" s="101">
        <f t="shared" ref="F257:H257" si="270">F225</f>
        <v>0</v>
      </c>
      <c r="G257" s="101">
        <f t="shared" si="270"/>
        <v>0</v>
      </c>
      <c r="H257" s="101">
        <f t="shared" si="270"/>
        <v>0</v>
      </c>
      <c r="I257" s="102">
        <f>IFERROR(AVERAGEIFS(Cal_Decisions!$M:$M,Cal_Decisions!$E:$E,$E257,Cal_Decisions!$G:$G,$G257,Cal_Decisions!$I:$I,$H257),0)</f>
        <v>0</v>
      </c>
      <c r="L257" s="3" t="s">
        <v>106</v>
      </c>
      <c r="R257" s="14"/>
      <c r="T257" s="18"/>
      <c r="U257" s="18"/>
      <c r="V257" s="18"/>
      <c r="W257" s="18"/>
      <c r="X257" s="18"/>
      <c r="Y257" s="18">
        <f t="shared" ref="Y257:AF257" si="271">Y225</f>
        <v>0</v>
      </c>
      <c r="Z257" s="18">
        <f t="shared" si="271"/>
        <v>0</v>
      </c>
      <c r="AA257" s="18">
        <f t="shared" si="271"/>
        <v>0</v>
      </c>
      <c r="AB257" s="18">
        <f t="shared" si="271"/>
        <v>0</v>
      </c>
      <c r="AC257" s="18">
        <f t="shared" si="271"/>
        <v>0</v>
      </c>
      <c r="AD257" s="18">
        <f t="shared" si="271"/>
        <v>0</v>
      </c>
      <c r="AE257" s="18">
        <f t="shared" si="271"/>
        <v>0</v>
      </c>
      <c r="AF257" s="18">
        <f t="shared" si="271"/>
        <v>0</v>
      </c>
      <c r="AG257" s="18">
        <f>AG225+SUMIFS(Cal_Decisions!AG:AG,Cal_Decisions!$E:$E,Cal_BOAssess!$E257,Cal_Decisions!$G:$G,Cal_BOAssess!$G257,Cal_Decisions!$I:$I,Cal_BOAssess!$H257,Cal_Decisions!$H:$H,"Reject")</f>
        <v>0</v>
      </c>
      <c r="AH257" s="18">
        <f>AH225+SUMIFS(Cal_Decisions!AH:AH,Cal_Decisions!$E:$E,Cal_BOAssess!$E257,Cal_Decisions!$G:$G,Cal_BOAssess!$G257,Cal_Decisions!$I:$I,Cal_BOAssess!$H257,Cal_Decisions!$H:$H,"Reject")</f>
        <v>0</v>
      </c>
      <c r="AI257" s="18">
        <f>AI225+SUMIFS(Cal_Decisions!AI:AI,Cal_Decisions!$E:$E,Cal_BOAssess!$E257,Cal_Decisions!$G:$G,Cal_BOAssess!$G257,Cal_Decisions!$I:$I,Cal_BOAssess!$H257,Cal_Decisions!$H:$H,"Reject")</f>
        <v>0</v>
      </c>
      <c r="AJ257" s="18">
        <f>AJ225+SUMIFS(Cal_Decisions!AJ:AJ,Cal_Decisions!$E:$E,Cal_BOAssess!$E257,Cal_Decisions!$G:$G,Cal_BOAssess!$G257,Cal_Decisions!$I:$I,Cal_BOAssess!$H257,Cal_Decisions!$H:$H,"Reject")</f>
        <v>0</v>
      </c>
      <c r="AK257" s="18">
        <f>AK225+SUMIFS(Cal_Decisions!AK:AK,Cal_Decisions!$E:$E,Cal_BOAssess!$E257,Cal_Decisions!$G:$G,Cal_BOAssess!$G257,Cal_Decisions!$I:$I,Cal_BOAssess!$H257,Cal_Decisions!$H:$H,"Reject")</f>
        <v>0</v>
      </c>
      <c r="AM257" s="18">
        <f t="shared" si="238"/>
        <v>0</v>
      </c>
      <c r="AN257" s="18">
        <f t="shared" si="244"/>
        <v>0</v>
      </c>
      <c r="AO257" s="18">
        <f t="shared" si="245"/>
        <v>0</v>
      </c>
      <c r="AP257" s="18">
        <f t="shared" si="239"/>
        <v>0</v>
      </c>
      <c r="AQ257" s="18">
        <f t="shared" si="240"/>
        <v>0</v>
      </c>
      <c r="AR257" s="18">
        <f t="shared" si="241"/>
        <v>0</v>
      </c>
    </row>
    <row r="258" spans="4:44">
      <c r="D258" s="3">
        <v>17</v>
      </c>
      <c r="E258" s="3" t="s">
        <v>28</v>
      </c>
      <c r="F258" s="101">
        <f t="shared" ref="F258:H258" si="272">F226</f>
        <v>0</v>
      </c>
      <c r="G258" s="101">
        <f t="shared" si="272"/>
        <v>0</v>
      </c>
      <c r="H258" s="101">
        <f t="shared" si="272"/>
        <v>0</v>
      </c>
      <c r="I258" s="102">
        <f>IFERROR(AVERAGEIFS(Cal_Decisions!$M:$M,Cal_Decisions!$E:$E,$E258,Cal_Decisions!$G:$G,$G258,Cal_Decisions!$I:$I,$H258),0)</f>
        <v>0</v>
      </c>
      <c r="L258" s="3" t="s">
        <v>106</v>
      </c>
      <c r="R258" s="14"/>
      <c r="T258" s="18"/>
      <c r="U258" s="18"/>
      <c r="V258" s="18"/>
      <c r="W258" s="18"/>
      <c r="X258" s="18"/>
      <c r="Y258" s="18">
        <f t="shared" ref="Y258:AF258" si="273">Y226</f>
        <v>0</v>
      </c>
      <c r="Z258" s="18">
        <f t="shared" si="273"/>
        <v>0</v>
      </c>
      <c r="AA258" s="18">
        <f t="shared" si="273"/>
        <v>0</v>
      </c>
      <c r="AB258" s="18">
        <f t="shared" si="273"/>
        <v>0</v>
      </c>
      <c r="AC258" s="18">
        <f t="shared" si="273"/>
        <v>0</v>
      </c>
      <c r="AD258" s="18">
        <f t="shared" si="273"/>
        <v>0</v>
      </c>
      <c r="AE258" s="18">
        <f t="shared" si="273"/>
        <v>0</v>
      </c>
      <c r="AF258" s="18">
        <f t="shared" si="273"/>
        <v>0</v>
      </c>
      <c r="AG258" s="18">
        <f>AG226+SUMIFS(Cal_Decisions!AG:AG,Cal_Decisions!$E:$E,Cal_BOAssess!$E258,Cal_Decisions!$G:$G,Cal_BOAssess!$G258,Cal_Decisions!$I:$I,Cal_BOAssess!$H258,Cal_Decisions!$H:$H,"Reject")</f>
        <v>0</v>
      </c>
      <c r="AH258" s="18">
        <f>AH226+SUMIFS(Cal_Decisions!AH:AH,Cal_Decisions!$E:$E,Cal_BOAssess!$E258,Cal_Decisions!$G:$G,Cal_BOAssess!$G258,Cal_Decisions!$I:$I,Cal_BOAssess!$H258,Cal_Decisions!$H:$H,"Reject")</f>
        <v>0</v>
      </c>
      <c r="AI258" s="18">
        <f>AI226+SUMIFS(Cal_Decisions!AI:AI,Cal_Decisions!$E:$E,Cal_BOAssess!$E258,Cal_Decisions!$G:$G,Cal_BOAssess!$G258,Cal_Decisions!$I:$I,Cal_BOAssess!$H258,Cal_Decisions!$H:$H,"Reject")</f>
        <v>0</v>
      </c>
      <c r="AJ258" s="18">
        <f>AJ226+SUMIFS(Cal_Decisions!AJ:AJ,Cal_Decisions!$E:$E,Cal_BOAssess!$E258,Cal_Decisions!$G:$G,Cal_BOAssess!$G258,Cal_Decisions!$I:$I,Cal_BOAssess!$H258,Cal_Decisions!$H:$H,"Reject")</f>
        <v>0</v>
      </c>
      <c r="AK258" s="18">
        <f>AK226+SUMIFS(Cal_Decisions!AK:AK,Cal_Decisions!$E:$E,Cal_BOAssess!$E258,Cal_Decisions!$G:$G,Cal_BOAssess!$G258,Cal_Decisions!$I:$I,Cal_BOAssess!$H258,Cal_Decisions!$H:$H,"Reject")</f>
        <v>0</v>
      </c>
      <c r="AM258" s="18">
        <f t="shared" si="238"/>
        <v>0</v>
      </c>
      <c r="AN258" s="18">
        <f t="shared" si="244"/>
        <v>0</v>
      </c>
      <c r="AO258" s="18">
        <f t="shared" si="245"/>
        <v>0</v>
      </c>
      <c r="AP258" s="18">
        <f t="shared" si="239"/>
        <v>0</v>
      </c>
      <c r="AQ258" s="18">
        <f t="shared" si="240"/>
        <v>0</v>
      </c>
      <c r="AR258" s="18">
        <f t="shared" si="241"/>
        <v>0</v>
      </c>
    </row>
    <row r="259" spans="4:44">
      <c r="D259" s="3">
        <v>18</v>
      </c>
      <c r="E259" s="3" t="s">
        <v>28</v>
      </c>
      <c r="F259" s="101">
        <f t="shared" ref="F259:H259" si="274">F227</f>
        <v>0</v>
      </c>
      <c r="G259" s="101">
        <f t="shared" si="274"/>
        <v>0</v>
      </c>
      <c r="H259" s="101">
        <f t="shared" si="274"/>
        <v>0</v>
      </c>
      <c r="I259" s="102">
        <f>IFERROR(AVERAGEIFS(Cal_Decisions!$M:$M,Cal_Decisions!$E:$E,$E259,Cal_Decisions!$G:$G,$G259,Cal_Decisions!$I:$I,$H259),0)</f>
        <v>0</v>
      </c>
      <c r="L259" s="3" t="s">
        <v>106</v>
      </c>
      <c r="R259" s="14"/>
      <c r="T259" s="18"/>
      <c r="U259" s="18"/>
      <c r="V259" s="18"/>
      <c r="W259" s="18"/>
      <c r="X259" s="18"/>
      <c r="Y259" s="18">
        <f t="shared" ref="Y259:AF259" si="275">Y227</f>
        <v>0</v>
      </c>
      <c r="Z259" s="18">
        <f t="shared" si="275"/>
        <v>0</v>
      </c>
      <c r="AA259" s="18">
        <f t="shared" si="275"/>
        <v>0</v>
      </c>
      <c r="AB259" s="18">
        <f t="shared" si="275"/>
        <v>0</v>
      </c>
      <c r="AC259" s="18">
        <f t="shared" si="275"/>
        <v>0</v>
      </c>
      <c r="AD259" s="18">
        <f t="shared" si="275"/>
        <v>0</v>
      </c>
      <c r="AE259" s="18">
        <f t="shared" si="275"/>
        <v>0</v>
      </c>
      <c r="AF259" s="18">
        <f t="shared" si="275"/>
        <v>0</v>
      </c>
      <c r="AG259" s="18">
        <f>AG227+SUMIFS(Cal_Decisions!AG:AG,Cal_Decisions!$E:$E,Cal_BOAssess!$E259,Cal_Decisions!$G:$G,Cal_BOAssess!$G259,Cal_Decisions!$I:$I,Cal_BOAssess!$H259,Cal_Decisions!$H:$H,"Reject")</f>
        <v>0</v>
      </c>
      <c r="AH259" s="18">
        <f>AH227+SUMIFS(Cal_Decisions!AH:AH,Cal_Decisions!$E:$E,Cal_BOAssess!$E259,Cal_Decisions!$G:$G,Cal_BOAssess!$G259,Cal_Decisions!$I:$I,Cal_BOAssess!$H259,Cal_Decisions!$H:$H,"Reject")</f>
        <v>0</v>
      </c>
      <c r="AI259" s="18">
        <f>AI227+SUMIFS(Cal_Decisions!AI:AI,Cal_Decisions!$E:$E,Cal_BOAssess!$E259,Cal_Decisions!$G:$G,Cal_BOAssess!$G259,Cal_Decisions!$I:$I,Cal_BOAssess!$H259,Cal_Decisions!$H:$H,"Reject")</f>
        <v>0</v>
      </c>
      <c r="AJ259" s="18">
        <f>AJ227+SUMIFS(Cal_Decisions!AJ:AJ,Cal_Decisions!$E:$E,Cal_BOAssess!$E259,Cal_Decisions!$G:$G,Cal_BOAssess!$G259,Cal_Decisions!$I:$I,Cal_BOAssess!$H259,Cal_Decisions!$H:$H,"Reject")</f>
        <v>0</v>
      </c>
      <c r="AK259" s="18">
        <f>AK227+SUMIFS(Cal_Decisions!AK:AK,Cal_Decisions!$E:$E,Cal_BOAssess!$E259,Cal_Decisions!$G:$G,Cal_BOAssess!$G259,Cal_Decisions!$I:$I,Cal_BOAssess!$H259,Cal_Decisions!$H:$H,"Reject")</f>
        <v>0</v>
      </c>
      <c r="AM259" s="18">
        <f t="shared" si="238"/>
        <v>0</v>
      </c>
      <c r="AN259" s="18">
        <f t="shared" si="244"/>
        <v>0</v>
      </c>
      <c r="AO259" s="18">
        <f t="shared" si="245"/>
        <v>0</v>
      </c>
      <c r="AP259" s="18">
        <f t="shared" si="239"/>
        <v>0</v>
      </c>
      <c r="AQ259" s="18">
        <f t="shared" si="240"/>
        <v>0</v>
      </c>
      <c r="AR259" s="18">
        <f t="shared" si="241"/>
        <v>0</v>
      </c>
    </row>
    <row r="260" spans="4:44">
      <c r="D260" s="3">
        <v>19</v>
      </c>
      <c r="E260" s="3" t="s">
        <v>28</v>
      </c>
      <c r="F260" s="101">
        <f t="shared" ref="F260:H260" si="276">F228</f>
        <v>0</v>
      </c>
      <c r="G260" s="101">
        <f t="shared" si="276"/>
        <v>0</v>
      </c>
      <c r="H260" s="101">
        <f t="shared" si="276"/>
        <v>0</v>
      </c>
      <c r="I260" s="102">
        <f>IFERROR(AVERAGEIFS(Cal_Decisions!$M:$M,Cal_Decisions!$E:$E,$E260,Cal_Decisions!$G:$G,$G260,Cal_Decisions!$I:$I,$H260),0)</f>
        <v>0</v>
      </c>
      <c r="L260" s="3" t="s">
        <v>106</v>
      </c>
      <c r="R260" s="14"/>
      <c r="T260" s="18"/>
      <c r="U260" s="18"/>
      <c r="V260" s="18"/>
      <c r="W260" s="18"/>
      <c r="X260" s="18"/>
      <c r="Y260" s="18">
        <f t="shared" ref="Y260:AF260" si="277">Y228</f>
        <v>0</v>
      </c>
      <c r="Z260" s="18">
        <f t="shared" si="277"/>
        <v>0</v>
      </c>
      <c r="AA260" s="18">
        <f t="shared" si="277"/>
        <v>0</v>
      </c>
      <c r="AB260" s="18">
        <f t="shared" si="277"/>
        <v>0</v>
      </c>
      <c r="AC260" s="18">
        <f t="shared" si="277"/>
        <v>0</v>
      </c>
      <c r="AD260" s="18">
        <f t="shared" si="277"/>
        <v>0</v>
      </c>
      <c r="AE260" s="18">
        <f t="shared" si="277"/>
        <v>0</v>
      </c>
      <c r="AF260" s="18">
        <f t="shared" si="277"/>
        <v>0</v>
      </c>
      <c r="AG260" s="18">
        <f>AG228+SUMIFS(Cal_Decisions!AG:AG,Cal_Decisions!$E:$E,Cal_BOAssess!$E260,Cal_Decisions!$G:$G,Cal_BOAssess!$G260,Cal_Decisions!$I:$I,Cal_BOAssess!$H260,Cal_Decisions!$H:$H,"Reject")</f>
        <v>0</v>
      </c>
      <c r="AH260" s="18">
        <f>AH228+SUMIFS(Cal_Decisions!AH:AH,Cal_Decisions!$E:$E,Cal_BOAssess!$E260,Cal_Decisions!$G:$G,Cal_BOAssess!$G260,Cal_Decisions!$I:$I,Cal_BOAssess!$H260,Cal_Decisions!$H:$H,"Reject")</f>
        <v>0</v>
      </c>
      <c r="AI260" s="18">
        <f>AI228+SUMIFS(Cal_Decisions!AI:AI,Cal_Decisions!$E:$E,Cal_BOAssess!$E260,Cal_Decisions!$G:$G,Cal_BOAssess!$G260,Cal_Decisions!$I:$I,Cal_BOAssess!$H260,Cal_Decisions!$H:$H,"Reject")</f>
        <v>0</v>
      </c>
      <c r="AJ260" s="18">
        <f>AJ228+SUMIFS(Cal_Decisions!AJ:AJ,Cal_Decisions!$E:$E,Cal_BOAssess!$E260,Cal_Decisions!$G:$G,Cal_BOAssess!$G260,Cal_Decisions!$I:$I,Cal_BOAssess!$H260,Cal_Decisions!$H:$H,"Reject")</f>
        <v>0</v>
      </c>
      <c r="AK260" s="18">
        <f>AK228+SUMIFS(Cal_Decisions!AK:AK,Cal_Decisions!$E:$E,Cal_BOAssess!$E260,Cal_Decisions!$G:$G,Cal_BOAssess!$G260,Cal_Decisions!$I:$I,Cal_BOAssess!$H260,Cal_Decisions!$H:$H,"Reject")</f>
        <v>0</v>
      </c>
      <c r="AM260" s="18">
        <f t="shared" si="238"/>
        <v>0</v>
      </c>
      <c r="AN260" s="18">
        <f t="shared" si="244"/>
        <v>0</v>
      </c>
      <c r="AO260" s="18">
        <f t="shared" si="245"/>
        <v>0</v>
      </c>
      <c r="AP260" s="18">
        <f t="shared" si="239"/>
        <v>0</v>
      </c>
      <c r="AQ260" s="18">
        <f t="shared" si="240"/>
        <v>0</v>
      </c>
      <c r="AR260" s="18">
        <f t="shared" si="241"/>
        <v>0</v>
      </c>
    </row>
    <row r="261" spans="4:44">
      <c r="D261" s="3">
        <v>20</v>
      </c>
      <c r="E261" s="3" t="s">
        <v>28</v>
      </c>
      <c r="F261" s="101">
        <f t="shared" ref="F261:H261" si="278">F229</f>
        <v>0</v>
      </c>
      <c r="G261" s="101">
        <f t="shared" si="278"/>
        <v>0</v>
      </c>
      <c r="H261" s="101">
        <f t="shared" si="278"/>
        <v>0</v>
      </c>
      <c r="I261" s="102">
        <f>IFERROR(AVERAGEIFS(Cal_Decisions!$M:$M,Cal_Decisions!$E:$E,$E261,Cal_Decisions!$G:$G,$G261,Cal_Decisions!$I:$I,$H261),0)</f>
        <v>0</v>
      </c>
      <c r="L261" s="3" t="s">
        <v>106</v>
      </c>
      <c r="R261" s="14"/>
      <c r="T261" s="18"/>
      <c r="U261" s="18"/>
      <c r="V261" s="18"/>
      <c r="W261" s="18"/>
      <c r="X261" s="18"/>
      <c r="Y261" s="18">
        <f t="shared" ref="Y261:AF261" si="279">Y229</f>
        <v>0</v>
      </c>
      <c r="Z261" s="18">
        <f t="shared" si="279"/>
        <v>0</v>
      </c>
      <c r="AA261" s="18">
        <f t="shared" si="279"/>
        <v>0</v>
      </c>
      <c r="AB261" s="18">
        <f t="shared" si="279"/>
        <v>0</v>
      </c>
      <c r="AC261" s="18">
        <f t="shared" si="279"/>
        <v>0</v>
      </c>
      <c r="AD261" s="18">
        <f t="shared" si="279"/>
        <v>0</v>
      </c>
      <c r="AE261" s="18">
        <f t="shared" si="279"/>
        <v>0</v>
      </c>
      <c r="AF261" s="18">
        <f t="shared" si="279"/>
        <v>0</v>
      </c>
      <c r="AG261" s="18">
        <f>AG229+SUMIFS(Cal_Decisions!AG:AG,Cal_Decisions!$E:$E,Cal_BOAssess!$E261,Cal_Decisions!$G:$G,Cal_BOAssess!$G261,Cal_Decisions!$I:$I,Cal_BOAssess!$H261,Cal_Decisions!$H:$H,"Reject")</f>
        <v>0</v>
      </c>
      <c r="AH261" s="18">
        <f>AH229+SUMIFS(Cal_Decisions!AH:AH,Cal_Decisions!$E:$E,Cal_BOAssess!$E261,Cal_Decisions!$G:$G,Cal_BOAssess!$G261,Cal_Decisions!$I:$I,Cal_BOAssess!$H261,Cal_Decisions!$H:$H,"Reject")</f>
        <v>0</v>
      </c>
      <c r="AI261" s="18">
        <f>AI229+SUMIFS(Cal_Decisions!AI:AI,Cal_Decisions!$E:$E,Cal_BOAssess!$E261,Cal_Decisions!$G:$G,Cal_BOAssess!$G261,Cal_Decisions!$I:$I,Cal_BOAssess!$H261,Cal_Decisions!$H:$H,"Reject")</f>
        <v>0</v>
      </c>
      <c r="AJ261" s="18">
        <f>AJ229+SUMIFS(Cal_Decisions!AJ:AJ,Cal_Decisions!$E:$E,Cal_BOAssess!$E261,Cal_Decisions!$G:$G,Cal_BOAssess!$G261,Cal_Decisions!$I:$I,Cal_BOAssess!$H261,Cal_Decisions!$H:$H,"Reject")</f>
        <v>0</v>
      </c>
      <c r="AK261" s="18">
        <f>AK229+SUMIFS(Cal_Decisions!AK:AK,Cal_Decisions!$E:$E,Cal_BOAssess!$E261,Cal_Decisions!$G:$G,Cal_BOAssess!$G261,Cal_Decisions!$I:$I,Cal_BOAssess!$H261,Cal_Decisions!$H:$H,"Reject")</f>
        <v>0</v>
      </c>
      <c r="AM261" s="18">
        <f t="shared" si="238"/>
        <v>0</v>
      </c>
      <c r="AN261" s="18">
        <f t="shared" si="244"/>
        <v>0</v>
      </c>
      <c r="AO261" s="18">
        <f t="shared" si="245"/>
        <v>0</v>
      </c>
      <c r="AP261" s="18">
        <f t="shared" si="239"/>
        <v>0</v>
      </c>
      <c r="AQ261" s="18">
        <f t="shared" si="240"/>
        <v>0</v>
      </c>
      <c r="AR261" s="18">
        <f t="shared" si="241"/>
        <v>0</v>
      </c>
    </row>
    <row r="262" spans="4:44">
      <c r="D262" s="3">
        <v>21</v>
      </c>
      <c r="E262" s="3" t="s">
        <v>28</v>
      </c>
      <c r="F262" s="101">
        <f t="shared" ref="F262:H262" si="280">F230</f>
        <v>0</v>
      </c>
      <c r="G262" s="101">
        <f t="shared" si="280"/>
        <v>0</v>
      </c>
      <c r="H262" s="101">
        <f t="shared" si="280"/>
        <v>0</v>
      </c>
      <c r="I262" s="102">
        <f>IFERROR(AVERAGEIFS(Cal_Decisions!$M:$M,Cal_Decisions!$E:$E,$E262,Cal_Decisions!$G:$G,$G262,Cal_Decisions!$I:$I,$H262),0)</f>
        <v>0</v>
      </c>
      <c r="L262" s="3" t="s">
        <v>106</v>
      </c>
      <c r="R262" s="14"/>
      <c r="T262" s="18"/>
      <c r="U262" s="18"/>
      <c r="V262" s="18"/>
      <c r="W262" s="18"/>
      <c r="X262" s="18"/>
      <c r="Y262" s="18">
        <f t="shared" ref="Y262:AF262" si="281">Y230</f>
        <v>0</v>
      </c>
      <c r="Z262" s="18">
        <f t="shared" si="281"/>
        <v>0</v>
      </c>
      <c r="AA262" s="18">
        <f t="shared" si="281"/>
        <v>0</v>
      </c>
      <c r="AB262" s="18">
        <f t="shared" si="281"/>
        <v>0</v>
      </c>
      <c r="AC262" s="18">
        <f t="shared" si="281"/>
        <v>0</v>
      </c>
      <c r="AD262" s="18">
        <f t="shared" si="281"/>
        <v>0</v>
      </c>
      <c r="AE262" s="18">
        <f t="shared" si="281"/>
        <v>0</v>
      </c>
      <c r="AF262" s="18">
        <f t="shared" si="281"/>
        <v>0</v>
      </c>
      <c r="AG262" s="18">
        <f>AG230+SUMIFS(Cal_Decisions!AG:AG,Cal_Decisions!$E:$E,Cal_BOAssess!$E262,Cal_Decisions!$G:$G,Cal_BOAssess!$G262,Cal_Decisions!$I:$I,Cal_BOAssess!$H262,Cal_Decisions!$H:$H,"Reject")</f>
        <v>0</v>
      </c>
      <c r="AH262" s="18">
        <f>AH230+SUMIFS(Cal_Decisions!AH:AH,Cal_Decisions!$E:$E,Cal_BOAssess!$E262,Cal_Decisions!$G:$G,Cal_BOAssess!$G262,Cal_Decisions!$I:$I,Cal_BOAssess!$H262,Cal_Decisions!$H:$H,"Reject")</f>
        <v>0</v>
      </c>
      <c r="AI262" s="18">
        <f>AI230+SUMIFS(Cal_Decisions!AI:AI,Cal_Decisions!$E:$E,Cal_BOAssess!$E262,Cal_Decisions!$G:$G,Cal_BOAssess!$G262,Cal_Decisions!$I:$I,Cal_BOAssess!$H262,Cal_Decisions!$H:$H,"Reject")</f>
        <v>0</v>
      </c>
      <c r="AJ262" s="18">
        <f>AJ230+SUMIFS(Cal_Decisions!AJ:AJ,Cal_Decisions!$E:$E,Cal_BOAssess!$E262,Cal_Decisions!$G:$G,Cal_BOAssess!$G262,Cal_Decisions!$I:$I,Cal_BOAssess!$H262,Cal_Decisions!$H:$H,"Reject")</f>
        <v>0</v>
      </c>
      <c r="AK262" s="18">
        <f>AK230+SUMIFS(Cal_Decisions!AK:AK,Cal_Decisions!$E:$E,Cal_BOAssess!$E262,Cal_Decisions!$G:$G,Cal_BOAssess!$G262,Cal_Decisions!$I:$I,Cal_BOAssess!$H262,Cal_Decisions!$H:$H,"Reject")</f>
        <v>0</v>
      </c>
      <c r="AM262" s="18">
        <f t="shared" si="238"/>
        <v>0</v>
      </c>
      <c r="AN262" s="18">
        <f t="shared" si="244"/>
        <v>0</v>
      </c>
      <c r="AO262" s="18">
        <f t="shared" si="245"/>
        <v>0</v>
      </c>
      <c r="AP262" s="18">
        <f t="shared" si="239"/>
        <v>0</v>
      </c>
      <c r="AQ262" s="18">
        <f t="shared" si="240"/>
        <v>0</v>
      </c>
      <c r="AR262" s="18">
        <f t="shared" si="241"/>
        <v>0</v>
      </c>
    </row>
    <row r="263" spans="4:44">
      <c r="D263" s="3">
        <v>22</v>
      </c>
      <c r="E263" s="3" t="s">
        <v>28</v>
      </c>
      <c r="F263" s="101">
        <f t="shared" ref="F263:H263" si="282">F231</f>
        <v>0</v>
      </c>
      <c r="G263" s="101">
        <f t="shared" si="282"/>
        <v>0</v>
      </c>
      <c r="H263" s="101">
        <f t="shared" si="282"/>
        <v>0</v>
      </c>
      <c r="I263" s="102">
        <f>IFERROR(AVERAGEIFS(Cal_Decisions!$M:$M,Cal_Decisions!$E:$E,$E263,Cal_Decisions!$G:$G,$G263,Cal_Decisions!$I:$I,$H263),0)</f>
        <v>0</v>
      </c>
      <c r="L263" s="3" t="s">
        <v>106</v>
      </c>
      <c r="R263" s="14"/>
      <c r="T263" s="18"/>
      <c r="U263" s="18"/>
      <c r="V263" s="18"/>
      <c r="W263" s="18"/>
      <c r="X263" s="18"/>
      <c r="Y263" s="18">
        <f t="shared" ref="Y263:AF263" si="283">Y231</f>
        <v>0</v>
      </c>
      <c r="Z263" s="18">
        <f t="shared" si="283"/>
        <v>0</v>
      </c>
      <c r="AA263" s="18">
        <f t="shared" si="283"/>
        <v>0</v>
      </c>
      <c r="AB263" s="18">
        <f t="shared" si="283"/>
        <v>0</v>
      </c>
      <c r="AC263" s="18">
        <f t="shared" si="283"/>
        <v>0</v>
      </c>
      <c r="AD263" s="18">
        <f t="shared" si="283"/>
        <v>0</v>
      </c>
      <c r="AE263" s="18">
        <f t="shared" si="283"/>
        <v>0</v>
      </c>
      <c r="AF263" s="18">
        <f t="shared" si="283"/>
        <v>0</v>
      </c>
      <c r="AG263" s="18">
        <f>AG231+SUMIFS(Cal_Decisions!AG:AG,Cal_Decisions!$E:$E,Cal_BOAssess!$E263,Cal_Decisions!$G:$G,Cal_BOAssess!$G263,Cal_Decisions!$I:$I,Cal_BOAssess!$H263,Cal_Decisions!$H:$H,"Reject")</f>
        <v>0</v>
      </c>
      <c r="AH263" s="18">
        <f>AH231+SUMIFS(Cal_Decisions!AH:AH,Cal_Decisions!$E:$E,Cal_BOAssess!$E263,Cal_Decisions!$G:$G,Cal_BOAssess!$G263,Cal_Decisions!$I:$I,Cal_BOAssess!$H263,Cal_Decisions!$H:$H,"Reject")</f>
        <v>0</v>
      </c>
      <c r="AI263" s="18">
        <f>AI231+SUMIFS(Cal_Decisions!AI:AI,Cal_Decisions!$E:$E,Cal_BOAssess!$E263,Cal_Decisions!$G:$G,Cal_BOAssess!$G263,Cal_Decisions!$I:$I,Cal_BOAssess!$H263,Cal_Decisions!$H:$H,"Reject")</f>
        <v>0</v>
      </c>
      <c r="AJ263" s="18">
        <f>AJ231+SUMIFS(Cal_Decisions!AJ:AJ,Cal_Decisions!$E:$E,Cal_BOAssess!$E263,Cal_Decisions!$G:$G,Cal_BOAssess!$G263,Cal_Decisions!$I:$I,Cal_BOAssess!$H263,Cal_Decisions!$H:$H,"Reject")</f>
        <v>0</v>
      </c>
      <c r="AK263" s="18">
        <f>AK231+SUMIFS(Cal_Decisions!AK:AK,Cal_Decisions!$E:$E,Cal_BOAssess!$E263,Cal_Decisions!$G:$G,Cal_BOAssess!$G263,Cal_Decisions!$I:$I,Cal_BOAssess!$H263,Cal_Decisions!$H:$H,"Reject")</f>
        <v>0</v>
      </c>
      <c r="AM263" s="18">
        <f t="shared" si="238"/>
        <v>0</v>
      </c>
      <c r="AN263" s="18">
        <f t="shared" si="244"/>
        <v>0</v>
      </c>
      <c r="AO263" s="18">
        <f t="shared" si="245"/>
        <v>0</v>
      </c>
      <c r="AP263" s="18">
        <f t="shared" si="239"/>
        <v>0</v>
      </c>
      <c r="AQ263" s="18">
        <f t="shared" si="240"/>
        <v>0</v>
      </c>
      <c r="AR263" s="18">
        <f t="shared" si="241"/>
        <v>0</v>
      </c>
    </row>
    <row r="264" spans="4:44">
      <c r="D264" s="3">
        <v>23</v>
      </c>
      <c r="E264" s="3" t="s">
        <v>28</v>
      </c>
      <c r="F264" s="101">
        <f t="shared" ref="F264:H264" si="284">F232</f>
        <v>0</v>
      </c>
      <c r="G264" s="101">
        <f t="shared" si="284"/>
        <v>0</v>
      </c>
      <c r="H264" s="101">
        <f t="shared" si="284"/>
        <v>0</v>
      </c>
      <c r="I264" s="102">
        <f>IFERROR(AVERAGEIFS(Cal_Decisions!$M:$M,Cal_Decisions!$E:$E,$E264,Cal_Decisions!$G:$G,$G264,Cal_Decisions!$I:$I,$H264),0)</f>
        <v>0</v>
      </c>
      <c r="L264" s="3" t="s">
        <v>106</v>
      </c>
      <c r="R264" s="14"/>
      <c r="T264" s="18"/>
      <c r="U264" s="18"/>
      <c r="V264" s="18"/>
      <c r="W264" s="18"/>
      <c r="X264" s="18"/>
      <c r="Y264" s="18">
        <f t="shared" ref="Y264:AF264" si="285">Y232</f>
        <v>0</v>
      </c>
      <c r="Z264" s="18">
        <f t="shared" si="285"/>
        <v>0</v>
      </c>
      <c r="AA264" s="18">
        <f t="shared" si="285"/>
        <v>0</v>
      </c>
      <c r="AB264" s="18">
        <f t="shared" si="285"/>
        <v>0</v>
      </c>
      <c r="AC264" s="18">
        <f t="shared" si="285"/>
        <v>0</v>
      </c>
      <c r="AD264" s="18">
        <f t="shared" si="285"/>
        <v>0</v>
      </c>
      <c r="AE264" s="18">
        <f t="shared" si="285"/>
        <v>0</v>
      </c>
      <c r="AF264" s="18">
        <f t="shared" si="285"/>
        <v>0</v>
      </c>
      <c r="AG264" s="18">
        <f>AG232+SUMIFS(Cal_Decisions!AG:AG,Cal_Decisions!$E:$E,Cal_BOAssess!$E264,Cal_Decisions!$G:$G,Cal_BOAssess!$G264,Cal_Decisions!$I:$I,Cal_BOAssess!$H264,Cal_Decisions!$H:$H,"Reject")</f>
        <v>0</v>
      </c>
      <c r="AH264" s="18">
        <f>AH232+SUMIFS(Cal_Decisions!AH:AH,Cal_Decisions!$E:$E,Cal_BOAssess!$E264,Cal_Decisions!$G:$G,Cal_BOAssess!$G264,Cal_Decisions!$I:$I,Cal_BOAssess!$H264,Cal_Decisions!$H:$H,"Reject")</f>
        <v>0</v>
      </c>
      <c r="AI264" s="18">
        <f>AI232+SUMIFS(Cal_Decisions!AI:AI,Cal_Decisions!$E:$E,Cal_BOAssess!$E264,Cal_Decisions!$G:$G,Cal_BOAssess!$G264,Cal_Decisions!$I:$I,Cal_BOAssess!$H264,Cal_Decisions!$H:$H,"Reject")</f>
        <v>0</v>
      </c>
      <c r="AJ264" s="18">
        <f>AJ232+SUMIFS(Cal_Decisions!AJ:AJ,Cal_Decisions!$E:$E,Cal_BOAssess!$E264,Cal_Decisions!$G:$G,Cal_BOAssess!$G264,Cal_Decisions!$I:$I,Cal_BOAssess!$H264,Cal_Decisions!$H:$H,"Reject")</f>
        <v>0</v>
      </c>
      <c r="AK264" s="18">
        <f>AK232+SUMIFS(Cal_Decisions!AK:AK,Cal_Decisions!$E:$E,Cal_BOAssess!$E264,Cal_Decisions!$G:$G,Cal_BOAssess!$G264,Cal_Decisions!$I:$I,Cal_BOAssess!$H264,Cal_Decisions!$H:$H,"Reject")</f>
        <v>0</v>
      </c>
      <c r="AM264" s="18">
        <f t="shared" si="238"/>
        <v>0</v>
      </c>
      <c r="AN264" s="18">
        <f t="shared" si="244"/>
        <v>0</v>
      </c>
      <c r="AO264" s="18">
        <f t="shared" si="245"/>
        <v>0</v>
      </c>
      <c r="AP264" s="18">
        <f t="shared" si="239"/>
        <v>0</v>
      </c>
      <c r="AQ264" s="18">
        <f t="shared" si="240"/>
        <v>0</v>
      </c>
      <c r="AR264" s="18">
        <f t="shared" si="241"/>
        <v>0</v>
      </c>
    </row>
    <row r="265" spans="4:44">
      <c r="D265" s="3">
        <v>24</v>
      </c>
      <c r="E265" s="3" t="s">
        <v>28</v>
      </c>
      <c r="F265" s="101">
        <f t="shared" ref="F265:H265" si="286">F233</f>
        <v>0</v>
      </c>
      <c r="G265" s="101">
        <f t="shared" si="286"/>
        <v>0</v>
      </c>
      <c r="H265" s="101">
        <f t="shared" si="286"/>
        <v>0</v>
      </c>
      <c r="I265" s="102">
        <f>IFERROR(AVERAGEIFS(Cal_Decisions!$M:$M,Cal_Decisions!$E:$E,$E265,Cal_Decisions!$G:$G,$G265,Cal_Decisions!$I:$I,$H265),0)</f>
        <v>0</v>
      </c>
      <c r="L265" s="3" t="s">
        <v>106</v>
      </c>
      <c r="R265" s="14"/>
      <c r="T265" s="18"/>
      <c r="U265" s="18"/>
      <c r="V265" s="18"/>
      <c r="W265" s="18"/>
      <c r="X265" s="18"/>
      <c r="Y265" s="18">
        <f t="shared" ref="Y265:AF265" si="287">Y233</f>
        <v>0</v>
      </c>
      <c r="Z265" s="18">
        <f t="shared" si="287"/>
        <v>0</v>
      </c>
      <c r="AA265" s="18">
        <f t="shared" si="287"/>
        <v>0</v>
      </c>
      <c r="AB265" s="18">
        <f t="shared" si="287"/>
        <v>0</v>
      </c>
      <c r="AC265" s="18">
        <f t="shared" si="287"/>
        <v>0</v>
      </c>
      <c r="AD265" s="18">
        <f t="shared" si="287"/>
        <v>0</v>
      </c>
      <c r="AE265" s="18">
        <f t="shared" si="287"/>
        <v>0</v>
      </c>
      <c r="AF265" s="18">
        <f t="shared" si="287"/>
        <v>0</v>
      </c>
      <c r="AG265" s="18">
        <f>AG233+SUMIFS(Cal_Decisions!AG:AG,Cal_Decisions!$E:$E,Cal_BOAssess!$E265,Cal_Decisions!$G:$G,Cal_BOAssess!$G265,Cal_Decisions!$I:$I,Cal_BOAssess!$H265,Cal_Decisions!$H:$H,"Reject")</f>
        <v>0</v>
      </c>
      <c r="AH265" s="18">
        <f>AH233+SUMIFS(Cal_Decisions!AH:AH,Cal_Decisions!$E:$E,Cal_BOAssess!$E265,Cal_Decisions!$G:$G,Cal_BOAssess!$G265,Cal_Decisions!$I:$I,Cal_BOAssess!$H265,Cal_Decisions!$H:$H,"Reject")</f>
        <v>0</v>
      </c>
      <c r="AI265" s="18">
        <f>AI233+SUMIFS(Cal_Decisions!AI:AI,Cal_Decisions!$E:$E,Cal_BOAssess!$E265,Cal_Decisions!$G:$G,Cal_BOAssess!$G265,Cal_Decisions!$I:$I,Cal_BOAssess!$H265,Cal_Decisions!$H:$H,"Reject")</f>
        <v>0</v>
      </c>
      <c r="AJ265" s="18">
        <f>AJ233+SUMIFS(Cal_Decisions!AJ:AJ,Cal_Decisions!$E:$E,Cal_BOAssess!$E265,Cal_Decisions!$G:$G,Cal_BOAssess!$G265,Cal_Decisions!$I:$I,Cal_BOAssess!$H265,Cal_Decisions!$H:$H,"Reject")</f>
        <v>0</v>
      </c>
      <c r="AK265" s="18">
        <f>AK233+SUMIFS(Cal_Decisions!AK:AK,Cal_Decisions!$E:$E,Cal_BOAssess!$E265,Cal_Decisions!$G:$G,Cal_BOAssess!$G265,Cal_Decisions!$I:$I,Cal_BOAssess!$H265,Cal_Decisions!$H:$H,"Reject")</f>
        <v>0</v>
      </c>
      <c r="AM265" s="18">
        <f t="shared" si="238"/>
        <v>0</v>
      </c>
      <c r="AN265" s="18">
        <f t="shared" si="244"/>
        <v>0</v>
      </c>
      <c r="AO265" s="18">
        <f t="shared" si="245"/>
        <v>0</v>
      </c>
      <c r="AP265" s="18">
        <f t="shared" si="239"/>
        <v>0</v>
      </c>
      <c r="AQ265" s="18">
        <f t="shared" si="240"/>
        <v>0</v>
      </c>
      <c r="AR265" s="18">
        <f t="shared" si="241"/>
        <v>0</v>
      </c>
    </row>
    <row r="266" spans="4:44">
      <c r="D266" s="3">
        <v>25</v>
      </c>
      <c r="E266" s="3" t="s">
        <v>28</v>
      </c>
      <c r="F266" s="101">
        <f t="shared" ref="F266:H266" si="288">F234</f>
        <v>0</v>
      </c>
      <c r="G266" s="101">
        <f t="shared" si="288"/>
        <v>0</v>
      </c>
      <c r="H266" s="101">
        <f t="shared" si="288"/>
        <v>0</v>
      </c>
      <c r="I266" s="102">
        <f>IFERROR(AVERAGEIFS(Cal_Decisions!$M:$M,Cal_Decisions!$E:$E,$E266,Cal_Decisions!$G:$G,$G266,Cal_Decisions!$I:$I,$H266),0)</f>
        <v>0</v>
      </c>
      <c r="L266" s="3" t="s">
        <v>106</v>
      </c>
      <c r="R266" s="14"/>
      <c r="T266" s="18"/>
      <c r="U266" s="18"/>
      <c r="V266" s="18"/>
      <c r="W266" s="18"/>
      <c r="X266" s="18"/>
      <c r="Y266" s="18">
        <f t="shared" ref="Y266:AF266" si="289">Y234</f>
        <v>0</v>
      </c>
      <c r="Z266" s="18">
        <f t="shared" si="289"/>
        <v>0</v>
      </c>
      <c r="AA266" s="18">
        <f t="shared" si="289"/>
        <v>0</v>
      </c>
      <c r="AB266" s="18">
        <f t="shared" si="289"/>
        <v>0</v>
      </c>
      <c r="AC266" s="18">
        <f t="shared" si="289"/>
        <v>0</v>
      </c>
      <c r="AD266" s="18">
        <f t="shared" si="289"/>
        <v>0</v>
      </c>
      <c r="AE266" s="18">
        <f t="shared" si="289"/>
        <v>0</v>
      </c>
      <c r="AF266" s="18">
        <f t="shared" si="289"/>
        <v>0</v>
      </c>
      <c r="AG266" s="18">
        <f>AG234+SUMIFS(Cal_Decisions!AG:AG,Cal_Decisions!$E:$E,Cal_BOAssess!$E266,Cal_Decisions!$G:$G,Cal_BOAssess!$G266,Cal_Decisions!$I:$I,Cal_BOAssess!$H266,Cal_Decisions!$H:$H,"Reject")</f>
        <v>0</v>
      </c>
      <c r="AH266" s="18">
        <f>AH234+SUMIFS(Cal_Decisions!AH:AH,Cal_Decisions!$E:$E,Cal_BOAssess!$E266,Cal_Decisions!$G:$G,Cal_BOAssess!$G266,Cal_Decisions!$I:$I,Cal_BOAssess!$H266,Cal_Decisions!$H:$H,"Reject")</f>
        <v>0</v>
      </c>
      <c r="AI266" s="18">
        <f>AI234+SUMIFS(Cal_Decisions!AI:AI,Cal_Decisions!$E:$E,Cal_BOAssess!$E266,Cal_Decisions!$G:$G,Cal_BOAssess!$G266,Cal_Decisions!$I:$I,Cal_BOAssess!$H266,Cal_Decisions!$H:$H,"Reject")</f>
        <v>0</v>
      </c>
      <c r="AJ266" s="18">
        <f>AJ234+SUMIFS(Cal_Decisions!AJ:AJ,Cal_Decisions!$E:$E,Cal_BOAssess!$E266,Cal_Decisions!$G:$G,Cal_BOAssess!$G266,Cal_Decisions!$I:$I,Cal_BOAssess!$H266,Cal_Decisions!$H:$H,"Reject")</f>
        <v>0</v>
      </c>
      <c r="AK266" s="18">
        <f>AK234+SUMIFS(Cal_Decisions!AK:AK,Cal_Decisions!$E:$E,Cal_BOAssess!$E266,Cal_Decisions!$G:$G,Cal_BOAssess!$G266,Cal_Decisions!$I:$I,Cal_BOAssess!$H266,Cal_Decisions!$H:$H,"Reject")</f>
        <v>0</v>
      </c>
      <c r="AM266" s="18">
        <f t="shared" si="238"/>
        <v>0</v>
      </c>
      <c r="AN266" s="18">
        <f t="shared" si="244"/>
        <v>0</v>
      </c>
      <c r="AO266" s="18">
        <f t="shared" si="245"/>
        <v>0</v>
      </c>
      <c r="AP266" s="18">
        <f t="shared" si="239"/>
        <v>0</v>
      </c>
      <c r="AQ266" s="18">
        <f t="shared" si="240"/>
        <v>0</v>
      </c>
      <c r="AR266" s="18">
        <f t="shared" si="241"/>
        <v>0</v>
      </c>
    </row>
    <row r="267" spans="4:44">
      <c r="D267" s="3">
        <v>26</v>
      </c>
      <c r="E267" s="3" t="s">
        <v>28</v>
      </c>
      <c r="F267" s="101">
        <f t="shared" ref="F267:H267" si="290">F235</f>
        <v>0</v>
      </c>
      <c r="G267" s="101">
        <f t="shared" si="290"/>
        <v>0</v>
      </c>
      <c r="H267" s="101">
        <f t="shared" si="290"/>
        <v>0</v>
      </c>
      <c r="I267" s="102">
        <f>IFERROR(AVERAGEIFS(Cal_Decisions!$M:$M,Cal_Decisions!$E:$E,$E267,Cal_Decisions!$G:$G,$G267,Cal_Decisions!$I:$I,$H267),0)</f>
        <v>0</v>
      </c>
      <c r="L267" s="3" t="s">
        <v>106</v>
      </c>
      <c r="R267" s="14"/>
      <c r="T267" s="18"/>
      <c r="U267" s="18"/>
      <c r="V267" s="18"/>
      <c r="W267" s="18"/>
      <c r="X267" s="18"/>
      <c r="Y267" s="18">
        <f t="shared" ref="Y267:AF267" si="291">Y235</f>
        <v>0</v>
      </c>
      <c r="Z267" s="18">
        <f t="shared" si="291"/>
        <v>0</v>
      </c>
      <c r="AA267" s="18">
        <f t="shared" si="291"/>
        <v>0</v>
      </c>
      <c r="AB267" s="18">
        <f t="shared" si="291"/>
        <v>0</v>
      </c>
      <c r="AC267" s="18">
        <f t="shared" si="291"/>
        <v>0</v>
      </c>
      <c r="AD267" s="18">
        <f t="shared" si="291"/>
        <v>0</v>
      </c>
      <c r="AE267" s="18">
        <f t="shared" si="291"/>
        <v>0</v>
      </c>
      <c r="AF267" s="18">
        <f t="shared" si="291"/>
        <v>0</v>
      </c>
      <c r="AG267" s="18">
        <f>AG235+SUMIFS(Cal_Decisions!AG:AG,Cal_Decisions!$E:$E,Cal_BOAssess!$E267,Cal_Decisions!$G:$G,Cal_BOAssess!$G267,Cal_Decisions!$I:$I,Cal_BOAssess!$H267,Cal_Decisions!$H:$H,"Reject")</f>
        <v>0</v>
      </c>
      <c r="AH267" s="18">
        <f>AH235+SUMIFS(Cal_Decisions!AH:AH,Cal_Decisions!$E:$E,Cal_BOAssess!$E267,Cal_Decisions!$G:$G,Cal_BOAssess!$G267,Cal_Decisions!$I:$I,Cal_BOAssess!$H267,Cal_Decisions!$H:$H,"Reject")</f>
        <v>0</v>
      </c>
      <c r="AI267" s="18">
        <f>AI235+SUMIFS(Cal_Decisions!AI:AI,Cal_Decisions!$E:$E,Cal_BOAssess!$E267,Cal_Decisions!$G:$G,Cal_BOAssess!$G267,Cal_Decisions!$I:$I,Cal_BOAssess!$H267,Cal_Decisions!$H:$H,"Reject")</f>
        <v>0</v>
      </c>
      <c r="AJ267" s="18">
        <f>AJ235+SUMIFS(Cal_Decisions!AJ:AJ,Cal_Decisions!$E:$E,Cal_BOAssess!$E267,Cal_Decisions!$G:$G,Cal_BOAssess!$G267,Cal_Decisions!$I:$I,Cal_BOAssess!$H267,Cal_Decisions!$H:$H,"Reject")</f>
        <v>0</v>
      </c>
      <c r="AK267" s="18">
        <f>AK235+SUMIFS(Cal_Decisions!AK:AK,Cal_Decisions!$E:$E,Cal_BOAssess!$E267,Cal_Decisions!$G:$G,Cal_BOAssess!$G267,Cal_Decisions!$I:$I,Cal_BOAssess!$H267,Cal_Decisions!$H:$H,"Reject")</f>
        <v>0</v>
      </c>
      <c r="AM267" s="18">
        <f t="shared" si="238"/>
        <v>0</v>
      </c>
      <c r="AN267" s="18">
        <f t="shared" si="244"/>
        <v>0</v>
      </c>
      <c r="AO267" s="18">
        <f t="shared" si="245"/>
        <v>0</v>
      </c>
      <c r="AP267" s="18">
        <f t="shared" si="239"/>
        <v>0</v>
      </c>
      <c r="AQ267" s="18">
        <f t="shared" si="240"/>
        <v>0</v>
      </c>
      <c r="AR267" s="18">
        <f t="shared" si="241"/>
        <v>0</v>
      </c>
    </row>
    <row r="268" spans="4:44">
      <c r="D268" s="3">
        <v>27</v>
      </c>
      <c r="E268" s="3" t="s">
        <v>28</v>
      </c>
      <c r="F268" s="101">
        <f t="shared" ref="F268:H268" si="292">F236</f>
        <v>0</v>
      </c>
      <c r="G268" s="101">
        <f t="shared" si="292"/>
        <v>0</v>
      </c>
      <c r="H268" s="101">
        <f t="shared" si="292"/>
        <v>0</v>
      </c>
      <c r="I268" s="102">
        <f>IFERROR(AVERAGEIFS(Cal_Decisions!$M:$M,Cal_Decisions!$E:$E,$E268,Cal_Decisions!$G:$G,$G268,Cal_Decisions!$I:$I,$H268),0)</f>
        <v>0</v>
      </c>
      <c r="L268" s="3" t="s">
        <v>106</v>
      </c>
      <c r="R268" s="14"/>
      <c r="T268" s="18"/>
      <c r="U268" s="18"/>
      <c r="V268" s="18"/>
      <c r="W268" s="18"/>
      <c r="X268" s="18"/>
      <c r="Y268" s="18">
        <f t="shared" ref="Y268:AF268" si="293">Y236</f>
        <v>0</v>
      </c>
      <c r="Z268" s="18">
        <f t="shared" si="293"/>
        <v>0</v>
      </c>
      <c r="AA268" s="18">
        <f t="shared" si="293"/>
        <v>0</v>
      </c>
      <c r="AB268" s="18">
        <f t="shared" si="293"/>
        <v>0</v>
      </c>
      <c r="AC268" s="18">
        <f t="shared" si="293"/>
        <v>0</v>
      </c>
      <c r="AD268" s="18">
        <f t="shared" si="293"/>
        <v>0</v>
      </c>
      <c r="AE268" s="18">
        <f t="shared" si="293"/>
        <v>0</v>
      </c>
      <c r="AF268" s="18">
        <f t="shared" si="293"/>
        <v>0</v>
      </c>
      <c r="AG268" s="18">
        <f>AG236+SUMIFS(Cal_Decisions!AG:AG,Cal_Decisions!$E:$E,Cal_BOAssess!$E268,Cal_Decisions!$G:$G,Cal_BOAssess!$G268,Cal_Decisions!$I:$I,Cal_BOAssess!$H268,Cal_Decisions!$H:$H,"Reject")</f>
        <v>0</v>
      </c>
      <c r="AH268" s="18">
        <f>AH236+SUMIFS(Cal_Decisions!AH:AH,Cal_Decisions!$E:$E,Cal_BOAssess!$E268,Cal_Decisions!$G:$G,Cal_BOAssess!$G268,Cal_Decisions!$I:$I,Cal_BOAssess!$H268,Cal_Decisions!$H:$H,"Reject")</f>
        <v>0</v>
      </c>
      <c r="AI268" s="18">
        <f>AI236+SUMIFS(Cal_Decisions!AI:AI,Cal_Decisions!$E:$E,Cal_BOAssess!$E268,Cal_Decisions!$G:$G,Cal_BOAssess!$G268,Cal_Decisions!$I:$I,Cal_BOAssess!$H268,Cal_Decisions!$H:$H,"Reject")</f>
        <v>0</v>
      </c>
      <c r="AJ268" s="18">
        <f>AJ236+SUMIFS(Cal_Decisions!AJ:AJ,Cal_Decisions!$E:$E,Cal_BOAssess!$E268,Cal_Decisions!$G:$G,Cal_BOAssess!$G268,Cal_Decisions!$I:$I,Cal_BOAssess!$H268,Cal_Decisions!$H:$H,"Reject")</f>
        <v>0</v>
      </c>
      <c r="AK268" s="18">
        <f>AK236+SUMIFS(Cal_Decisions!AK:AK,Cal_Decisions!$E:$E,Cal_BOAssess!$E268,Cal_Decisions!$G:$G,Cal_BOAssess!$G268,Cal_Decisions!$I:$I,Cal_BOAssess!$H268,Cal_Decisions!$H:$H,"Reject")</f>
        <v>0</v>
      </c>
      <c r="AM268" s="18">
        <f t="shared" si="238"/>
        <v>0</v>
      </c>
      <c r="AN268" s="18">
        <f t="shared" si="244"/>
        <v>0</v>
      </c>
      <c r="AO268" s="18">
        <f t="shared" si="245"/>
        <v>0</v>
      </c>
      <c r="AP268" s="18">
        <f t="shared" si="239"/>
        <v>0</v>
      </c>
      <c r="AQ268" s="18">
        <f t="shared" si="240"/>
        <v>0</v>
      </c>
      <c r="AR268" s="18">
        <f t="shared" si="241"/>
        <v>0</v>
      </c>
    </row>
    <row r="269" spans="4:44">
      <c r="D269" s="3">
        <v>28</v>
      </c>
      <c r="E269" s="3" t="s">
        <v>28</v>
      </c>
      <c r="F269" s="101">
        <f t="shared" ref="F269:H269" si="294">F237</f>
        <v>0</v>
      </c>
      <c r="G269" s="101">
        <f t="shared" si="294"/>
        <v>0</v>
      </c>
      <c r="H269" s="101">
        <f t="shared" si="294"/>
        <v>0</v>
      </c>
      <c r="I269" s="102">
        <f>IFERROR(AVERAGEIFS(Cal_Decisions!$M:$M,Cal_Decisions!$E:$E,$E269,Cal_Decisions!$G:$G,$G269,Cal_Decisions!$I:$I,$H269),0)</f>
        <v>0</v>
      </c>
      <c r="L269" s="3" t="s">
        <v>106</v>
      </c>
      <c r="R269" s="14"/>
      <c r="T269" s="18"/>
      <c r="U269" s="18"/>
      <c r="V269" s="18"/>
      <c r="W269" s="18"/>
      <c r="X269" s="18"/>
      <c r="Y269" s="18">
        <f t="shared" ref="Y269:AF269" si="295">Y237</f>
        <v>0</v>
      </c>
      <c r="Z269" s="18">
        <f t="shared" si="295"/>
        <v>0</v>
      </c>
      <c r="AA269" s="18">
        <f t="shared" si="295"/>
        <v>0</v>
      </c>
      <c r="AB269" s="18">
        <f t="shared" si="295"/>
        <v>0</v>
      </c>
      <c r="AC269" s="18">
        <f t="shared" si="295"/>
        <v>0</v>
      </c>
      <c r="AD269" s="18">
        <f t="shared" si="295"/>
        <v>0</v>
      </c>
      <c r="AE269" s="18">
        <f t="shared" si="295"/>
        <v>0</v>
      </c>
      <c r="AF269" s="18">
        <f t="shared" si="295"/>
        <v>0</v>
      </c>
      <c r="AG269" s="18">
        <f>AG237+SUMIFS(Cal_Decisions!AG:AG,Cal_Decisions!$E:$E,Cal_BOAssess!$E269,Cal_Decisions!$G:$G,Cal_BOAssess!$G269,Cal_Decisions!$I:$I,Cal_BOAssess!$H269,Cal_Decisions!$H:$H,"Reject")</f>
        <v>0</v>
      </c>
      <c r="AH269" s="18">
        <f>AH237+SUMIFS(Cal_Decisions!AH:AH,Cal_Decisions!$E:$E,Cal_BOAssess!$E269,Cal_Decisions!$G:$G,Cal_BOAssess!$G269,Cal_Decisions!$I:$I,Cal_BOAssess!$H269,Cal_Decisions!$H:$H,"Reject")</f>
        <v>0</v>
      </c>
      <c r="AI269" s="18">
        <f>AI237+SUMIFS(Cal_Decisions!AI:AI,Cal_Decisions!$E:$E,Cal_BOAssess!$E269,Cal_Decisions!$G:$G,Cal_BOAssess!$G269,Cal_Decisions!$I:$I,Cal_BOAssess!$H269,Cal_Decisions!$H:$H,"Reject")</f>
        <v>0</v>
      </c>
      <c r="AJ269" s="18">
        <f>AJ237+SUMIFS(Cal_Decisions!AJ:AJ,Cal_Decisions!$E:$E,Cal_BOAssess!$E269,Cal_Decisions!$G:$G,Cal_BOAssess!$G269,Cal_Decisions!$I:$I,Cal_BOAssess!$H269,Cal_Decisions!$H:$H,"Reject")</f>
        <v>0</v>
      </c>
      <c r="AK269" s="18">
        <f>AK237+SUMIFS(Cal_Decisions!AK:AK,Cal_Decisions!$E:$E,Cal_BOAssess!$E269,Cal_Decisions!$G:$G,Cal_BOAssess!$G269,Cal_Decisions!$I:$I,Cal_BOAssess!$H269,Cal_Decisions!$H:$H,"Reject")</f>
        <v>0</v>
      </c>
      <c r="AM269" s="18">
        <f t="shared" si="238"/>
        <v>0</v>
      </c>
      <c r="AN269" s="18">
        <f t="shared" si="244"/>
        <v>0</v>
      </c>
      <c r="AO269" s="18">
        <f t="shared" si="245"/>
        <v>0</v>
      </c>
      <c r="AP269" s="18">
        <f t="shared" si="239"/>
        <v>0</v>
      </c>
      <c r="AQ269" s="18">
        <f t="shared" si="240"/>
        <v>0</v>
      </c>
      <c r="AR269" s="18">
        <f t="shared" si="241"/>
        <v>0</v>
      </c>
    </row>
    <row r="270" spans="4:44">
      <c r="D270" s="3">
        <v>29</v>
      </c>
      <c r="E270" s="3" t="s">
        <v>28</v>
      </c>
      <c r="F270" s="101">
        <f t="shared" ref="F270:H270" si="296">F238</f>
        <v>0</v>
      </c>
      <c r="G270" s="101">
        <f t="shared" si="296"/>
        <v>0</v>
      </c>
      <c r="H270" s="101">
        <f t="shared" si="296"/>
        <v>0</v>
      </c>
      <c r="I270" s="102">
        <f>IFERROR(AVERAGEIFS(Cal_Decisions!$M:$M,Cal_Decisions!$E:$E,$E270,Cal_Decisions!$G:$G,$G270,Cal_Decisions!$I:$I,$H270),0)</f>
        <v>0</v>
      </c>
      <c r="L270" s="3" t="s">
        <v>106</v>
      </c>
      <c r="R270" s="14"/>
      <c r="T270" s="18"/>
      <c r="U270" s="18"/>
      <c r="V270" s="18"/>
      <c r="W270" s="18"/>
      <c r="X270" s="18"/>
      <c r="Y270" s="18">
        <f t="shared" ref="Y270:AF270" si="297">Y238</f>
        <v>0</v>
      </c>
      <c r="Z270" s="18">
        <f t="shared" si="297"/>
        <v>0</v>
      </c>
      <c r="AA270" s="18">
        <f t="shared" si="297"/>
        <v>0</v>
      </c>
      <c r="AB270" s="18">
        <f t="shared" si="297"/>
        <v>0</v>
      </c>
      <c r="AC270" s="18">
        <f t="shared" si="297"/>
        <v>0</v>
      </c>
      <c r="AD270" s="18">
        <f t="shared" si="297"/>
        <v>0</v>
      </c>
      <c r="AE270" s="18">
        <f t="shared" si="297"/>
        <v>0</v>
      </c>
      <c r="AF270" s="18">
        <f t="shared" si="297"/>
        <v>0</v>
      </c>
      <c r="AG270" s="18">
        <f>AG238+SUMIFS(Cal_Decisions!AG:AG,Cal_Decisions!$E:$E,Cal_BOAssess!$E270,Cal_Decisions!$G:$G,Cal_BOAssess!$G270,Cal_Decisions!$I:$I,Cal_BOAssess!$H270,Cal_Decisions!$H:$H,"Reject")</f>
        <v>0</v>
      </c>
      <c r="AH270" s="18">
        <f>AH238+SUMIFS(Cal_Decisions!AH:AH,Cal_Decisions!$E:$E,Cal_BOAssess!$E270,Cal_Decisions!$G:$G,Cal_BOAssess!$G270,Cal_Decisions!$I:$I,Cal_BOAssess!$H270,Cal_Decisions!$H:$H,"Reject")</f>
        <v>0</v>
      </c>
      <c r="AI270" s="18">
        <f>AI238+SUMIFS(Cal_Decisions!AI:AI,Cal_Decisions!$E:$E,Cal_BOAssess!$E270,Cal_Decisions!$G:$G,Cal_BOAssess!$G270,Cal_Decisions!$I:$I,Cal_BOAssess!$H270,Cal_Decisions!$H:$H,"Reject")</f>
        <v>0</v>
      </c>
      <c r="AJ270" s="18">
        <f>AJ238+SUMIFS(Cal_Decisions!AJ:AJ,Cal_Decisions!$E:$E,Cal_BOAssess!$E270,Cal_Decisions!$G:$G,Cal_BOAssess!$G270,Cal_Decisions!$I:$I,Cal_BOAssess!$H270,Cal_Decisions!$H:$H,"Reject")</f>
        <v>0</v>
      </c>
      <c r="AK270" s="18">
        <f>AK238+SUMIFS(Cal_Decisions!AK:AK,Cal_Decisions!$E:$E,Cal_BOAssess!$E270,Cal_Decisions!$G:$G,Cal_BOAssess!$G270,Cal_Decisions!$I:$I,Cal_BOAssess!$H270,Cal_Decisions!$H:$H,"Reject")</f>
        <v>0</v>
      </c>
      <c r="AM270" s="18">
        <f t="shared" si="238"/>
        <v>0</v>
      </c>
      <c r="AN270" s="18">
        <f t="shared" si="244"/>
        <v>0</v>
      </c>
      <c r="AO270" s="18">
        <f t="shared" si="245"/>
        <v>0</v>
      </c>
      <c r="AP270" s="18">
        <f t="shared" si="239"/>
        <v>0</v>
      </c>
      <c r="AQ270" s="18">
        <f t="shared" si="240"/>
        <v>0</v>
      </c>
      <c r="AR270" s="18">
        <f t="shared" si="241"/>
        <v>0</v>
      </c>
    </row>
    <row r="271" spans="4:44">
      <c r="D271" s="3">
        <v>30</v>
      </c>
      <c r="E271" s="3" t="s">
        <v>28</v>
      </c>
      <c r="F271" s="101">
        <f t="shared" ref="F271:H271" si="298">F239</f>
        <v>0</v>
      </c>
      <c r="G271" s="101">
        <f t="shared" si="298"/>
        <v>0</v>
      </c>
      <c r="H271" s="101">
        <f t="shared" si="298"/>
        <v>0</v>
      </c>
      <c r="I271" s="102">
        <f>IFERROR(AVERAGEIFS(Cal_Decisions!$M:$M,Cal_Decisions!$E:$E,$E271,Cal_Decisions!$G:$G,$G271,Cal_Decisions!$I:$I,$H271),0)</f>
        <v>0</v>
      </c>
      <c r="L271" s="3" t="s">
        <v>106</v>
      </c>
      <c r="R271" s="14"/>
      <c r="T271" s="18"/>
      <c r="U271" s="18"/>
      <c r="V271" s="18"/>
      <c r="W271" s="18"/>
      <c r="X271" s="18"/>
      <c r="Y271" s="18">
        <f t="shared" ref="Y271:AF271" si="299">Y239</f>
        <v>0</v>
      </c>
      <c r="Z271" s="18">
        <f t="shared" si="299"/>
        <v>0</v>
      </c>
      <c r="AA271" s="18">
        <f t="shared" si="299"/>
        <v>0</v>
      </c>
      <c r="AB271" s="18">
        <f t="shared" si="299"/>
        <v>0</v>
      </c>
      <c r="AC271" s="18">
        <f t="shared" si="299"/>
        <v>0</v>
      </c>
      <c r="AD271" s="18">
        <f t="shared" si="299"/>
        <v>0</v>
      </c>
      <c r="AE271" s="18">
        <f t="shared" si="299"/>
        <v>0</v>
      </c>
      <c r="AF271" s="18">
        <f t="shared" si="299"/>
        <v>0</v>
      </c>
      <c r="AG271" s="18">
        <f>AG239+SUMIFS(Cal_Decisions!AG:AG,Cal_Decisions!$E:$E,Cal_BOAssess!$E271,Cal_Decisions!$G:$G,Cal_BOAssess!$G271,Cal_Decisions!$I:$I,Cal_BOAssess!$H271,Cal_Decisions!$H:$H,"Reject")</f>
        <v>0</v>
      </c>
      <c r="AH271" s="18">
        <f>AH239+SUMIFS(Cal_Decisions!AH:AH,Cal_Decisions!$E:$E,Cal_BOAssess!$E271,Cal_Decisions!$G:$G,Cal_BOAssess!$G271,Cal_Decisions!$I:$I,Cal_BOAssess!$H271,Cal_Decisions!$H:$H,"Reject")</f>
        <v>0</v>
      </c>
      <c r="AI271" s="18">
        <f>AI239+SUMIFS(Cal_Decisions!AI:AI,Cal_Decisions!$E:$E,Cal_BOAssess!$E271,Cal_Decisions!$G:$G,Cal_BOAssess!$G271,Cal_Decisions!$I:$I,Cal_BOAssess!$H271,Cal_Decisions!$H:$H,"Reject")</f>
        <v>0</v>
      </c>
      <c r="AJ271" s="18">
        <f>AJ239+SUMIFS(Cal_Decisions!AJ:AJ,Cal_Decisions!$E:$E,Cal_BOAssess!$E271,Cal_Decisions!$G:$G,Cal_BOAssess!$G271,Cal_Decisions!$I:$I,Cal_BOAssess!$H271,Cal_Decisions!$H:$H,"Reject")</f>
        <v>0</v>
      </c>
      <c r="AK271" s="18">
        <f>AK239+SUMIFS(Cal_Decisions!AK:AK,Cal_Decisions!$E:$E,Cal_BOAssess!$E271,Cal_Decisions!$G:$G,Cal_BOAssess!$G271,Cal_Decisions!$I:$I,Cal_BOAssess!$H271,Cal_Decisions!$H:$H,"Reject")</f>
        <v>0</v>
      </c>
      <c r="AM271" s="18">
        <f t="shared" si="238"/>
        <v>0</v>
      </c>
      <c r="AN271" s="18">
        <f t="shared" si="244"/>
        <v>0</v>
      </c>
      <c r="AO271" s="18">
        <f t="shared" si="245"/>
        <v>0</v>
      </c>
      <c r="AP271" s="18">
        <f t="shared" si="239"/>
        <v>0</v>
      </c>
      <c r="AQ271" s="18">
        <f t="shared" si="240"/>
        <v>0</v>
      </c>
      <c r="AR271" s="18">
        <f t="shared" si="241"/>
        <v>0</v>
      </c>
    </row>
    <row r="273" spans="2:60" ht="14.65">
      <c r="B273" s="10" t="s">
        <v>30</v>
      </c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  <c r="AA273" s="10"/>
      <c r="AB273" s="10"/>
      <c r="AC273" s="10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41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</row>
    <row r="274" spans="2:60" s="68" customFormat="1" ht="14.65"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5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4"/>
      <c r="BG274" s="84"/>
      <c r="BH274" s="84"/>
    </row>
    <row r="275" spans="2:60">
      <c r="C275" s="11" t="s">
        <v>273</v>
      </c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  <c r="AJ275" s="11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44"/>
      <c r="AV275" s="11"/>
      <c r="AW275" s="11"/>
      <c r="AX275" s="11"/>
      <c r="AY275" s="11"/>
      <c r="AZ275" s="11"/>
      <c r="BA275" s="11"/>
      <c r="BB275" s="11"/>
      <c r="BC275" s="11"/>
      <c r="BD275" s="11"/>
      <c r="BE275" s="11"/>
      <c r="BF275" s="11"/>
      <c r="BG275" s="11"/>
      <c r="BH275" s="11"/>
    </row>
    <row r="276" spans="2:60">
      <c r="D276" s="3">
        <v>1</v>
      </c>
      <c r="E276" s="3" t="s">
        <v>30</v>
      </c>
      <c r="F276" s="101" t="str">
        <f>IFERROR(VLOOKUP($D276,Cal_BOSort!$D$900:$I$1119,3,FALSE),0)</f>
        <v>Opex</v>
      </c>
      <c r="G276" s="101" t="str">
        <f>IFERROR(VLOOKUP($D276,Cal_BOSort!$D$900:$I$1119,4,FALSE),0)</f>
        <v>Total Work Management</v>
      </c>
      <c r="H276" s="101" t="str">
        <f>IFERROR(VLOOKUP($D276,Cal_BOSort!$D$900:$I$1119,6,FALSE),0)</f>
        <v>BO - Priority services register</v>
      </c>
      <c r="I276" s="102">
        <f>IFERROR(AVERAGEIFS(Cal_Decisions!$M:$M,Cal_Decisions!$E:$E,$E276,Cal_Decisions!$G:$G,$G276,Cal_Decisions!$I:$I,$H276),0)</f>
        <v>1</v>
      </c>
      <c r="L276" s="3" t="s">
        <v>106</v>
      </c>
      <c r="R276" s="14"/>
      <c r="T276" s="18"/>
      <c r="U276" s="18"/>
      <c r="V276" s="18"/>
      <c r="W276" s="18"/>
      <c r="X276" s="18"/>
      <c r="Y276" s="18">
        <f>SUMIFS(Cal_BOSort!Y:Y,Cal_BOSort!$E:$E,$E276,Cal_BOSort!$G:$G,$G276,Cal_BOSort!$I:$I,$H276)</f>
        <v>0</v>
      </c>
      <c r="Z276" s="18">
        <f>SUMIFS(Cal_BOSort!Z:Z,Cal_BOSort!$E:$E,$E276,Cal_BOSort!$G:$G,$G276,Cal_BOSort!$I:$I,$H276)</f>
        <v>0</v>
      </c>
      <c r="AA276" s="18">
        <f>SUMIFS(Cal_BOSort!AA:AA,Cal_BOSort!$E:$E,$E276,Cal_BOSort!$G:$G,$G276,Cal_BOSort!$I:$I,$H276)</f>
        <v>0</v>
      </c>
      <c r="AB276" s="18">
        <f>SUMIFS(Cal_BOSort!AB:AB,Cal_BOSort!$E:$E,$E276,Cal_BOSort!$G:$G,$G276,Cal_BOSort!$I:$I,$H276)</f>
        <v>0</v>
      </c>
      <c r="AC276" s="18">
        <f>SUMIFS(Cal_BOSort!AC:AC,Cal_BOSort!$E:$E,$E276,Cal_BOSort!$G:$G,$G276,Cal_BOSort!$I:$I,$H276)</f>
        <v>0</v>
      </c>
      <c r="AD276" s="18">
        <f>SUMIFS(Cal_BOSort!AD:AD,Cal_BOSort!$E:$E,$E276,Cal_BOSort!$G:$G,$G276,Cal_BOSort!$I:$I,$H276)</f>
        <v>0</v>
      </c>
      <c r="AE276" s="18">
        <f>SUMIFS(Cal_BOSort!AE:AE,Cal_BOSort!$E:$E,$E276,Cal_BOSort!$G:$G,$G276,Cal_BOSort!$I:$I,$H276)</f>
        <v>0</v>
      </c>
      <c r="AF276" s="18">
        <f>SUMIFS(Cal_BOSort!AF:AF,Cal_BOSort!$E:$E,$E276,Cal_BOSort!$G:$G,$G276,Cal_BOSort!$I:$I,$H276)</f>
        <v>0</v>
      </c>
      <c r="AG276" s="18">
        <f>SUMIFS(Cal_BOSort!AG:AG,Cal_BOSort!$E:$E,$E276,Cal_BOSort!$G:$G,$G276,Cal_BOSort!$I:$I,$H276)</f>
        <v>-2.2726698820736847E-2</v>
      </c>
      <c r="AH276" s="18">
        <f>SUMIFS(Cal_BOSort!AH:AH,Cal_BOSort!$E:$E,$E276,Cal_BOSort!$G:$G,$G276,Cal_BOSort!$I:$I,$H276)</f>
        <v>-2.284090333742397E-2</v>
      </c>
      <c r="AI276" s="18">
        <f>SUMIFS(Cal_BOSort!AI:AI,Cal_BOSort!$E:$E,$E276,Cal_BOSort!$G:$G,$G276,Cal_BOSort!$I:$I,$H276)</f>
        <v>-2.2955681746154741E-2</v>
      </c>
      <c r="AJ276" s="18">
        <f>SUMIFS(Cal_BOSort!AJ:AJ,Cal_BOSort!$E:$E,$E276,Cal_BOSort!$G:$G,$G276,Cal_BOSort!$I:$I,$H276)</f>
        <v>-2.3071036930808784E-2</v>
      </c>
      <c r="AK276" s="18">
        <f>SUMIFS(Cal_BOSort!AK:AK,Cal_BOSort!$E:$E,$E276,Cal_BOSort!$G:$G,$G276,Cal_BOSort!$I:$I,$H276)</f>
        <v>-2.3186971789757573E-2</v>
      </c>
      <c r="AM276" s="18">
        <f>SUM(T276:X276)</f>
        <v>0</v>
      </c>
      <c r="AN276" s="18">
        <f>SUM(Y276:AF276)</f>
        <v>0</v>
      </c>
      <c r="AO276" s="18">
        <f>SUM(AG276:AK276)</f>
        <v>-0.1147812926248819</v>
      </c>
      <c r="AP276" s="18">
        <f>IFERROR(AVERAGE(T276:X276),0)</f>
        <v>0</v>
      </c>
      <c r="AQ276" s="18">
        <f>IFERROR(AVERAGE(Y276:AF276),0)</f>
        <v>0</v>
      </c>
      <c r="AR276" s="18">
        <f>IFERROR(AVERAGE(AG276:AK276),0)</f>
        <v>-2.2956258524976382E-2</v>
      </c>
    </row>
    <row r="277" spans="2:60">
      <c r="D277" s="3">
        <v>2</v>
      </c>
      <c r="E277" s="3" t="s">
        <v>30</v>
      </c>
      <c r="F277" s="101" t="str">
        <f>IFERROR(VLOOKUP($D277,Cal_BOSort!$D$900:$I$1119,3,FALSE),0)</f>
        <v>Opex</v>
      </c>
      <c r="G277" s="101" t="str">
        <f>IFERROR(VLOOKUP($D277,Cal_BOSort!$D$900:$I$1119,4,FALSE),0)</f>
        <v>Total Work Management</v>
      </c>
      <c r="H277" s="101" t="str">
        <f>IFERROR(VLOOKUP($D277,Cal_BOSort!$D$900:$I$1119,6,FALSE),0)</f>
        <v>BO - Energy efficiency advice</v>
      </c>
      <c r="I277" s="102">
        <f>IFERROR(AVERAGEIFS(Cal_Decisions!$M:$M,Cal_Decisions!$E:$E,$E277,Cal_Decisions!$G:$G,$G277,Cal_Decisions!$I:$I,$H277),0)</f>
        <v>1</v>
      </c>
      <c r="L277" s="3" t="s">
        <v>106</v>
      </c>
      <c r="R277" s="14"/>
      <c r="T277" s="18"/>
      <c r="U277" s="18"/>
      <c r="V277" s="18"/>
      <c r="W277" s="18"/>
      <c r="X277" s="18"/>
      <c r="Y277" s="18">
        <f>SUMIFS(Cal_BOSort!Y:Y,Cal_BOSort!$E:$E,$E277,Cal_BOSort!$G:$G,$G277,Cal_BOSort!$I:$I,$H277)</f>
        <v>0</v>
      </c>
      <c r="Z277" s="18">
        <f>SUMIFS(Cal_BOSort!Z:Z,Cal_BOSort!$E:$E,$E277,Cal_BOSort!$G:$G,$G277,Cal_BOSort!$I:$I,$H277)</f>
        <v>0</v>
      </c>
      <c r="AA277" s="18">
        <f>SUMIFS(Cal_BOSort!AA:AA,Cal_BOSort!$E:$E,$E277,Cal_BOSort!$G:$G,$G277,Cal_BOSort!$I:$I,$H277)</f>
        <v>0</v>
      </c>
      <c r="AB277" s="18">
        <f>SUMIFS(Cal_BOSort!AB:AB,Cal_BOSort!$E:$E,$E277,Cal_BOSort!$G:$G,$G277,Cal_BOSort!$I:$I,$H277)</f>
        <v>0</v>
      </c>
      <c r="AC277" s="18">
        <f>SUMIFS(Cal_BOSort!AC:AC,Cal_BOSort!$E:$E,$E277,Cal_BOSort!$G:$G,$G277,Cal_BOSort!$I:$I,$H277)</f>
        <v>0</v>
      </c>
      <c r="AD277" s="18">
        <f>SUMIFS(Cal_BOSort!AD:AD,Cal_BOSort!$E:$E,$E277,Cal_BOSort!$G:$G,$G277,Cal_BOSort!$I:$I,$H277)</f>
        <v>0</v>
      </c>
      <c r="AE277" s="18">
        <f>SUMIFS(Cal_BOSort!AE:AE,Cal_BOSort!$E:$E,$E277,Cal_BOSort!$G:$G,$G277,Cal_BOSort!$I:$I,$H277)</f>
        <v>0</v>
      </c>
      <c r="AF277" s="18">
        <f>SUMIFS(Cal_BOSort!AF:AF,Cal_BOSort!$E:$E,$E277,Cal_BOSort!$G:$G,$G277,Cal_BOSort!$I:$I,$H277)</f>
        <v>0</v>
      </c>
      <c r="AG277" s="18">
        <f>SUMIFS(Cal_BOSort!AG:AG,Cal_BOSort!$E:$E,$E277,Cal_BOSort!$G:$G,$G277,Cal_BOSort!$I:$I,$H277)</f>
        <v>-3.4342567106891243E-2</v>
      </c>
      <c r="AH277" s="18">
        <f>SUMIFS(Cal_BOSort!AH:AH,Cal_BOSort!$E:$E,$E277,Cal_BOSort!$G:$G,$G277,Cal_BOSort!$I:$I,$H277)</f>
        <v>-3.4515142820996221E-2</v>
      </c>
      <c r="AI277" s="18">
        <f>SUMIFS(Cal_BOSort!AI:AI,Cal_BOSort!$E:$E,$E277,Cal_BOSort!$G:$G,$G277,Cal_BOSort!$I:$I,$H277)</f>
        <v>-3.4688585749744948E-2</v>
      </c>
      <c r="AJ277" s="18">
        <f>SUMIFS(Cal_BOSort!AJ:AJ,Cal_BOSort!$E:$E,$E277,Cal_BOSort!$G:$G,$G277,Cal_BOSort!$I:$I,$H277)</f>
        <v>-3.4862900250999945E-2</v>
      </c>
      <c r="AK277" s="18">
        <f>SUMIFS(Cal_BOSort!AK:AK,Cal_BOSort!$E:$E,$E277,Cal_BOSort!$G:$G,$G277,Cal_BOSort!$I:$I,$H277)</f>
        <v>-3.5038090704522559E-2</v>
      </c>
      <c r="AM277" s="18">
        <f t="shared" ref="AM277:AM305" si="300">SUM(T277:X277)</f>
        <v>0</v>
      </c>
      <c r="AN277" s="18">
        <f>SUM(Y277:AF277)</f>
        <v>0</v>
      </c>
      <c r="AO277" s="18">
        <f>SUM(AG277:AK277)</f>
        <v>-0.1734472866331549</v>
      </c>
      <c r="AP277" s="18">
        <f t="shared" ref="AP277:AP305" si="301">IFERROR(AVERAGE(T277:X277),0)</f>
        <v>0</v>
      </c>
      <c r="AQ277" s="18">
        <f t="shared" ref="AQ277:AQ305" si="302">IFERROR(AVERAGE(Y277:AF277),0)</f>
        <v>0</v>
      </c>
      <c r="AR277" s="18">
        <f t="shared" ref="AR277:AR305" si="303">IFERROR(AVERAGE(AG277:AK277),0)</f>
        <v>-3.4689457326630979E-2</v>
      </c>
    </row>
    <row r="278" spans="2:60">
      <c r="D278" s="3">
        <v>3</v>
      </c>
      <c r="E278" s="3" t="s">
        <v>30</v>
      </c>
      <c r="F278" s="101" t="str">
        <f>IFERROR(VLOOKUP($D278,Cal_BOSort!$D$900:$I$1119,3,FALSE),0)</f>
        <v>Opex</v>
      </c>
      <c r="G278" s="101" t="str">
        <f>IFERROR(VLOOKUP($D278,Cal_BOSort!$D$900:$I$1119,4,FALSE),0)</f>
        <v>Total Work Management</v>
      </c>
      <c r="H278" s="101" t="str">
        <f>IFERROR(VLOOKUP($D278,Cal_BOSort!$D$900:$I$1119,6,FALSE),0)</f>
        <v>BO - Dedicated 24/7 PSR hotline</v>
      </c>
      <c r="I278" s="102">
        <f>IFERROR(AVERAGEIFS(Cal_Decisions!$M:$M,Cal_Decisions!$E:$E,$E278,Cal_Decisions!$G:$G,$G278,Cal_Decisions!$I:$I,$H278),0)</f>
        <v>1</v>
      </c>
      <c r="L278" s="3" t="s">
        <v>106</v>
      </c>
      <c r="R278" s="14"/>
      <c r="T278" s="18"/>
      <c r="U278" s="18"/>
      <c r="V278" s="18"/>
      <c r="W278" s="18"/>
      <c r="X278" s="18"/>
      <c r="Y278" s="18">
        <f>SUMIFS(Cal_BOSort!Y:Y,Cal_BOSort!$E:$E,$E278,Cal_BOSort!$G:$G,$G278,Cal_BOSort!$I:$I,$H278)</f>
        <v>0</v>
      </c>
      <c r="Z278" s="18">
        <f>SUMIFS(Cal_BOSort!Z:Z,Cal_BOSort!$E:$E,$E278,Cal_BOSort!$G:$G,$G278,Cal_BOSort!$I:$I,$H278)</f>
        <v>0</v>
      </c>
      <c r="AA278" s="18">
        <f>SUMIFS(Cal_BOSort!AA:AA,Cal_BOSort!$E:$E,$E278,Cal_BOSort!$G:$G,$G278,Cal_BOSort!$I:$I,$H278)</f>
        <v>0</v>
      </c>
      <c r="AB278" s="18">
        <f>SUMIFS(Cal_BOSort!AB:AB,Cal_BOSort!$E:$E,$E278,Cal_BOSort!$G:$G,$G278,Cal_BOSort!$I:$I,$H278)</f>
        <v>0</v>
      </c>
      <c r="AC278" s="18">
        <f>SUMIFS(Cal_BOSort!AC:AC,Cal_BOSort!$E:$E,$E278,Cal_BOSort!$G:$G,$G278,Cal_BOSort!$I:$I,$H278)</f>
        <v>0</v>
      </c>
      <c r="AD278" s="18">
        <f>SUMIFS(Cal_BOSort!AD:AD,Cal_BOSort!$E:$E,$E278,Cal_BOSort!$G:$G,$G278,Cal_BOSort!$I:$I,$H278)</f>
        <v>0</v>
      </c>
      <c r="AE278" s="18">
        <f>SUMIFS(Cal_BOSort!AE:AE,Cal_BOSort!$E:$E,$E278,Cal_BOSort!$G:$G,$G278,Cal_BOSort!$I:$I,$H278)</f>
        <v>0</v>
      </c>
      <c r="AF278" s="18">
        <f>SUMIFS(Cal_BOSort!AF:AF,Cal_BOSort!$E:$E,$E278,Cal_BOSort!$G:$G,$G278,Cal_BOSort!$I:$I,$H278)</f>
        <v>0</v>
      </c>
      <c r="AG278" s="18">
        <f>SUMIFS(Cal_BOSort!AG:AG,Cal_BOSort!$E:$E,$E278,Cal_BOSort!$G:$G,$G278,Cal_BOSort!$I:$I,$H278)</f>
        <v>-1.4141057044014039E-2</v>
      </c>
      <c r="AH278" s="18">
        <f>SUMIFS(Cal_BOSort!AH:AH,Cal_BOSort!$E:$E,$E278,Cal_BOSort!$G:$G,$G278,Cal_BOSort!$I:$I,$H278)</f>
        <v>-1.4212117632174915E-2</v>
      </c>
      <c r="AI278" s="18">
        <f>SUMIFS(Cal_BOSort!AI:AI,Cal_BOSort!$E:$E,$E278,Cal_BOSort!$G:$G,$G278,Cal_BOSort!$I:$I,$H278)</f>
        <v>-1.4283535308718507E-2</v>
      </c>
      <c r="AJ278" s="18">
        <f>SUMIFS(Cal_BOSort!AJ:AJ,Cal_BOSort!$E:$E,$E278,Cal_BOSort!$G:$G,$G278,Cal_BOSort!$I:$I,$H278)</f>
        <v>-1.4355311868058801E-2</v>
      </c>
      <c r="AK278" s="18">
        <f>SUMIFS(Cal_BOSort!AK:AK,Cal_BOSort!$E:$E,$E278,Cal_BOSort!$G:$G,$G278,Cal_BOSort!$I:$I,$H278)</f>
        <v>-1.4427449113626934E-2</v>
      </c>
      <c r="AM278" s="18">
        <f t="shared" si="300"/>
        <v>0</v>
      </c>
      <c r="AN278" s="18">
        <f t="shared" ref="AN278:AN305" si="304">SUM(Y278:AF278)</f>
        <v>0</v>
      </c>
      <c r="AO278" s="18">
        <f t="shared" ref="AO278:AO305" si="305">SUM(AG278:AK278)</f>
        <v>-7.1419470966593193E-2</v>
      </c>
      <c r="AP278" s="18">
        <f t="shared" si="301"/>
        <v>0</v>
      </c>
      <c r="AQ278" s="18">
        <f t="shared" si="302"/>
        <v>0</v>
      </c>
      <c r="AR278" s="18">
        <f t="shared" si="303"/>
        <v>-1.4283894193318639E-2</v>
      </c>
    </row>
    <row r="279" spans="2:60">
      <c r="D279" s="3">
        <v>4</v>
      </c>
      <c r="E279" s="3" t="s">
        <v>30</v>
      </c>
      <c r="F279" s="101" t="str">
        <f>IFERROR(VLOOKUP($D279,Cal_BOSort!$D$900:$I$1119,3,FALSE),0)</f>
        <v>Opex</v>
      </c>
      <c r="G279" s="101" t="str">
        <f>IFERROR(VLOOKUP($D279,Cal_BOSort!$D$900:$I$1119,4,FALSE),0)</f>
        <v>Total Work Management</v>
      </c>
      <c r="H279" s="101" t="str">
        <f>IFERROR(VLOOKUP($D279,Cal_BOSort!$D$900:$I$1119,6,FALSE),0)</f>
        <v>BO - Community partners</v>
      </c>
      <c r="I279" s="102">
        <f>IFERROR(AVERAGEIFS(Cal_Decisions!$M:$M,Cal_Decisions!$E:$E,$E279,Cal_Decisions!$G:$G,$G279,Cal_Decisions!$I:$I,$H279),0)</f>
        <v>1</v>
      </c>
      <c r="L279" s="3" t="s">
        <v>106</v>
      </c>
      <c r="R279" s="14"/>
      <c r="T279" s="18"/>
      <c r="U279" s="18"/>
      <c r="V279" s="18"/>
      <c r="W279" s="18"/>
      <c r="X279" s="18"/>
      <c r="Y279" s="18">
        <f>SUMIFS(Cal_BOSort!Y:Y,Cal_BOSort!$E:$E,$E279,Cal_BOSort!$G:$G,$G279,Cal_BOSort!$I:$I,$H279)</f>
        <v>0</v>
      </c>
      <c r="Z279" s="18">
        <f>SUMIFS(Cal_BOSort!Z:Z,Cal_BOSort!$E:$E,$E279,Cal_BOSort!$G:$G,$G279,Cal_BOSort!$I:$I,$H279)</f>
        <v>0</v>
      </c>
      <c r="AA279" s="18">
        <f>SUMIFS(Cal_BOSort!AA:AA,Cal_BOSort!$E:$E,$E279,Cal_BOSort!$G:$G,$G279,Cal_BOSort!$I:$I,$H279)</f>
        <v>0</v>
      </c>
      <c r="AB279" s="18">
        <f>SUMIFS(Cal_BOSort!AB:AB,Cal_BOSort!$E:$E,$E279,Cal_BOSort!$G:$G,$G279,Cal_BOSort!$I:$I,$H279)</f>
        <v>0</v>
      </c>
      <c r="AC279" s="18">
        <f>SUMIFS(Cal_BOSort!AC:AC,Cal_BOSort!$E:$E,$E279,Cal_BOSort!$G:$G,$G279,Cal_BOSort!$I:$I,$H279)</f>
        <v>0</v>
      </c>
      <c r="AD279" s="18">
        <f>SUMIFS(Cal_BOSort!AD:AD,Cal_BOSort!$E:$E,$E279,Cal_BOSort!$G:$G,$G279,Cal_BOSort!$I:$I,$H279)</f>
        <v>0</v>
      </c>
      <c r="AE279" s="18">
        <f>SUMIFS(Cal_BOSort!AE:AE,Cal_BOSort!$E:$E,$E279,Cal_BOSort!$G:$G,$G279,Cal_BOSort!$I:$I,$H279)</f>
        <v>0</v>
      </c>
      <c r="AF279" s="18">
        <f>SUMIFS(Cal_BOSort!AF:AF,Cal_BOSort!$E:$E,$E279,Cal_BOSort!$G:$G,$G279,Cal_BOSort!$I:$I,$H279)</f>
        <v>0</v>
      </c>
      <c r="AG279" s="18">
        <f>SUMIFS(Cal_BOSort!AG:AG,Cal_BOSort!$E:$E,$E279,Cal_BOSort!$G:$G,$G279,Cal_BOSort!$I:$I,$H279)</f>
        <v>-8.7371531021943876E-3</v>
      </c>
      <c r="AH279" s="18">
        <f>SUMIFS(Cal_BOSort!AH:AH,Cal_BOSort!$E:$E,$E279,Cal_BOSort!$G:$G,$G279,Cal_BOSort!$I:$I,$H279)</f>
        <v>-8.7810583941652139E-3</v>
      </c>
      <c r="AI279" s="18">
        <f>SUMIFS(Cal_BOSort!AI:AI,Cal_BOSort!$E:$E,$E279,Cal_BOSort!$G:$G,$G279,Cal_BOSort!$I:$I,$H279)</f>
        <v>-8.8251843157439343E-3</v>
      </c>
      <c r="AJ279" s="18">
        <f>SUMIFS(Cal_BOSort!AJ:AJ,Cal_BOSort!$E:$E,$E279,Cal_BOSort!$G:$G,$G279,Cal_BOSort!$I:$I,$H279)</f>
        <v>-8.8695319756220432E-3</v>
      </c>
      <c r="AK279" s="18">
        <f>SUMIFS(Cal_BOSort!AK:AK,Cal_BOSort!$E:$E,$E279,Cal_BOSort!$G:$G,$G279,Cal_BOSort!$I:$I,$H279)</f>
        <v>-8.9141024880623563E-3</v>
      </c>
      <c r="AM279" s="18">
        <f t="shared" si="300"/>
        <v>0</v>
      </c>
      <c r="AN279" s="18">
        <f t="shared" si="304"/>
        <v>0</v>
      </c>
      <c r="AO279" s="18">
        <f t="shared" si="305"/>
        <v>-4.4127030275787932E-2</v>
      </c>
      <c r="AP279" s="18">
        <f t="shared" si="301"/>
        <v>0</v>
      </c>
      <c r="AQ279" s="18">
        <f t="shared" si="302"/>
        <v>0</v>
      </c>
      <c r="AR279" s="18">
        <f t="shared" si="303"/>
        <v>-8.825406055157586E-3</v>
      </c>
    </row>
    <row r="280" spans="2:60">
      <c r="D280" s="3">
        <v>5</v>
      </c>
      <c r="E280" s="3" t="s">
        <v>30</v>
      </c>
      <c r="F280" s="101" t="str">
        <f>IFERROR(VLOOKUP($D280,Cal_BOSort!$D$900:$I$1119,3,FALSE),0)</f>
        <v>Opex</v>
      </c>
      <c r="G280" s="101" t="str">
        <f>IFERROR(VLOOKUP($D280,Cal_BOSort!$D$900:$I$1119,4,FALSE),0)</f>
        <v>Total Work Management</v>
      </c>
      <c r="H280" s="101" t="str">
        <f>IFERROR(VLOOKUP($D280,Cal_BOSort!$D$900:$I$1119,6,FALSE),0)</f>
        <v>BO - Biomethane process improvements</v>
      </c>
      <c r="I280" s="102">
        <f>IFERROR(AVERAGEIFS(Cal_Decisions!$M:$M,Cal_Decisions!$E:$E,$E280,Cal_Decisions!$G:$G,$G280,Cal_Decisions!$I:$I,$H280),0)</f>
        <v>1</v>
      </c>
      <c r="L280" s="3" t="s">
        <v>106</v>
      </c>
      <c r="R280" s="14"/>
      <c r="T280" s="18"/>
      <c r="U280" s="18"/>
      <c r="V280" s="18"/>
      <c r="W280" s="18"/>
      <c r="X280" s="18"/>
      <c r="Y280" s="18">
        <f>SUMIFS(Cal_BOSort!Y:Y,Cal_BOSort!$E:$E,$E280,Cal_BOSort!$G:$G,$G280,Cal_BOSort!$I:$I,$H280)</f>
        <v>0</v>
      </c>
      <c r="Z280" s="18">
        <f>SUMIFS(Cal_BOSort!Z:Z,Cal_BOSort!$E:$E,$E280,Cal_BOSort!$G:$G,$G280,Cal_BOSort!$I:$I,$H280)</f>
        <v>0</v>
      </c>
      <c r="AA280" s="18">
        <f>SUMIFS(Cal_BOSort!AA:AA,Cal_BOSort!$E:$E,$E280,Cal_BOSort!$G:$G,$G280,Cal_BOSort!$I:$I,$H280)</f>
        <v>0</v>
      </c>
      <c r="AB280" s="18">
        <f>SUMIFS(Cal_BOSort!AB:AB,Cal_BOSort!$E:$E,$E280,Cal_BOSort!$G:$G,$G280,Cal_BOSort!$I:$I,$H280)</f>
        <v>0</v>
      </c>
      <c r="AC280" s="18">
        <f>SUMIFS(Cal_BOSort!AC:AC,Cal_BOSort!$E:$E,$E280,Cal_BOSort!$G:$G,$G280,Cal_BOSort!$I:$I,$H280)</f>
        <v>0</v>
      </c>
      <c r="AD280" s="18">
        <f>SUMIFS(Cal_BOSort!AD:AD,Cal_BOSort!$E:$E,$E280,Cal_BOSort!$G:$G,$G280,Cal_BOSort!$I:$I,$H280)</f>
        <v>0</v>
      </c>
      <c r="AE280" s="18">
        <f>SUMIFS(Cal_BOSort!AE:AE,Cal_BOSort!$E:$E,$E280,Cal_BOSort!$G:$G,$G280,Cal_BOSort!$I:$I,$H280)</f>
        <v>0</v>
      </c>
      <c r="AF280" s="18">
        <f>SUMIFS(Cal_BOSort!AF:AF,Cal_BOSort!$E:$E,$E280,Cal_BOSort!$G:$G,$G280,Cal_BOSort!$I:$I,$H280)</f>
        <v>0</v>
      </c>
      <c r="AG280" s="18">
        <f>SUMIFS(Cal_BOSort!AG:AG,Cal_BOSort!$E:$E,$E280,Cal_BOSort!$G:$G,$G280,Cal_BOSort!$I:$I,$H280)</f>
        <v>-2.0201510062877199E-2</v>
      </c>
      <c r="AH280" s="18">
        <f>SUMIFS(Cal_BOSort!AH:AH,Cal_BOSort!$E:$E,$E280,Cal_BOSort!$G:$G,$G280,Cal_BOSort!$I:$I,$H280)</f>
        <v>-2.0303025188821308E-2</v>
      </c>
      <c r="AI280" s="18">
        <f>SUMIFS(Cal_BOSort!AI:AI,Cal_BOSort!$E:$E,$E280,Cal_BOSort!$G:$G,$G280,Cal_BOSort!$I:$I,$H280)</f>
        <v>-2.0405050441026439E-2</v>
      </c>
      <c r="AJ280" s="18">
        <f>SUMIFS(Cal_BOSort!AJ:AJ,Cal_BOSort!$E:$E,$E280,Cal_BOSort!$G:$G,$G280,Cal_BOSort!$I:$I,$H280)</f>
        <v>-2.0507588382941144E-2</v>
      </c>
      <c r="AK280" s="18">
        <f>SUMIFS(Cal_BOSort!AK:AK,Cal_BOSort!$E:$E,$E280,Cal_BOSort!$G:$G,$G280,Cal_BOSort!$I:$I,$H280)</f>
        <v>-2.061064159089562E-2</v>
      </c>
      <c r="AM280" s="18">
        <f t="shared" si="300"/>
        <v>0</v>
      </c>
      <c r="AN280" s="18">
        <f t="shared" si="304"/>
        <v>0</v>
      </c>
      <c r="AO280" s="18">
        <f t="shared" si="305"/>
        <v>-0.10202781566656172</v>
      </c>
      <c r="AP280" s="18">
        <f t="shared" si="301"/>
        <v>0</v>
      </c>
      <c r="AQ280" s="18">
        <f t="shared" si="302"/>
        <v>0</v>
      </c>
      <c r="AR280" s="18">
        <f t="shared" si="303"/>
        <v>-2.0405563133312342E-2</v>
      </c>
    </row>
    <row r="281" spans="2:60">
      <c r="D281" s="3">
        <v>6</v>
      </c>
      <c r="E281" s="3" t="s">
        <v>30</v>
      </c>
      <c r="F281" s="101" t="str">
        <f>IFERROR(VLOOKUP($D281,Cal_BOSort!$D$900:$I$1119,3,FALSE),0)</f>
        <v>Opex</v>
      </c>
      <c r="G281" s="101" t="str">
        <f>IFERROR(VLOOKUP($D281,Cal_BOSort!$D$900:$I$1119,4,FALSE),0)</f>
        <v>CEO &amp; Group Management</v>
      </c>
      <c r="H281" s="101" t="str">
        <f>IFERROR(VLOOKUP($D281,Cal_BOSort!$D$900:$I$1119,6,FALSE),0)</f>
        <v>BO - CO awareness</v>
      </c>
      <c r="I281" s="102">
        <f>IFERROR(AVERAGEIFS(Cal_Decisions!$M:$M,Cal_Decisions!$E:$E,$E281,Cal_Decisions!$G:$G,$G281,Cal_Decisions!$I:$I,$H281),0)</f>
        <v>1</v>
      </c>
      <c r="L281" s="3" t="s">
        <v>106</v>
      </c>
      <c r="R281" s="14"/>
      <c r="T281" s="18"/>
      <c r="U281" s="18"/>
      <c r="V281" s="18"/>
      <c r="W281" s="18"/>
      <c r="X281" s="18"/>
      <c r="Y281" s="18">
        <f>SUMIFS(Cal_BOSort!Y:Y,Cal_BOSort!$E:$E,$E281,Cal_BOSort!$G:$G,$G281,Cal_BOSort!$I:$I,$H281)</f>
        <v>0</v>
      </c>
      <c r="Z281" s="18">
        <f>SUMIFS(Cal_BOSort!Z:Z,Cal_BOSort!$E:$E,$E281,Cal_BOSort!$G:$G,$G281,Cal_BOSort!$I:$I,$H281)</f>
        <v>0</v>
      </c>
      <c r="AA281" s="18">
        <f>SUMIFS(Cal_BOSort!AA:AA,Cal_BOSort!$E:$E,$E281,Cal_BOSort!$G:$G,$G281,Cal_BOSort!$I:$I,$H281)</f>
        <v>0</v>
      </c>
      <c r="AB281" s="18">
        <f>SUMIFS(Cal_BOSort!AB:AB,Cal_BOSort!$E:$E,$E281,Cal_BOSort!$G:$G,$G281,Cal_BOSort!$I:$I,$H281)</f>
        <v>0</v>
      </c>
      <c r="AC281" s="18">
        <f>SUMIFS(Cal_BOSort!AC:AC,Cal_BOSort!$E:$E,$E281,Cal_BOSort!$G:$G,$G281,Cal_BOSort!$I:$I,$H281)</f>
        <v>0</v>
      </c>
      <c r="AD281" s="18">
        <f>SUMIFS(Cal_BOSort!AD:AD,Cal_BOSort!$E:$E,$E281,Cal_BOSort!$G:$G,$G281,Cal_BOSort!$I:$I,$H281)</f>
        <v>0</v>
      </c>
      <c r="AE281" s="18">
        <f>SUMIFS(Cal_BOSort!AE:AE,Cal_BOSort!$E:$E,$E281,Cal_BOSort!$G:$G,$G281,Cal_BOSort!$I:$I,$H281)</f>
        <v>0</v>
      </c>
      <c r="AF281" s="18">
        <f>SUMIFS(Cal_BOSort!AF:AF,Cal_BOSort!$E:$E,$E281,Cal_BOSort!$G:$G,$G281,Cal_BOSort!$I:$I,$H281)</f>
        <v>0</v>
      </c>
      <c r="AG281" s="18">
        <f>SUMIFS(Cal_BOSort!AG:AG,Cal_BOSort!$E:$E,$E281,Cal_BOSort!$G:$G,$G281,Cal_BOSort!$I:$I,$H281)</f>
        <v>-9.0906795282947386E-3</v>
      </c>
      <c r="AH281" s="18">
        <f>SUMIFS(Cal_BOSort!AH:AH,Cal_BOSort!$E:$E,$E281,Cal_BOSort!$G:$G,$G281,Cal_BOSort!$I:$I,$H281)</f>
        <v>-9.1363613349695876E-3</v>
      </c>
      <c r="AI281" s="18">
        <f>SUMIFS(Cal_BOSort!AI:AI,Cal_BOSort!$E:$E,$E281,Cal_BOSort!$G:$G,$G281,Cal_BOSort!$I:$I,$H281)</f>
        <v>-9.182272698461896E-3</v>
      </c>
      <c r="AJ281" s="18">
        <f>SUMIFS(Cal_BOSort!AJ:AJ,Cal_BOSort!$E:$E,$E281,Cal_BOSort!$G:$G,$G281,Cal_BOSort!$I:$I,$H281)</f>
        <v>-9.2284147723235132E-3</v>
      </c>
      <c r="AK281" s="18">
        <f>SUMIFS(Cal_BOSort!AK:AK,Cal_BOSort!$E:$E,$E281,Cal_BOSort!$G:$G,$G281,Cal_BOSort!$I:$I,$H281)</f>
        <v>-9.2747887159030287E-3</v>
      </c>
      <c r="AM281" s="18">
        <f t="shared" si="300"/>
        <v>0</v>
      </c>
      <c r="AN281" s="18">
        <f t="shared" si="304"/>
        <v>0</v>
      </c>
      <c r="AO281" s="18">
        <f t="shared" si="305"/>
        <v>-4.5912517049952771E-2</v>
      </c>
      <c r="AP281" s="18">
        <f t="shared" si="301"/>
        <v>0</v>
      </c>
      <c r="AQ281" s="18">
        <f t="shared" si="302"/>
        <v>0</v>
      </c>
      <c r="AR281" s="18">
        <f t="shared" si="303"/>
        <v>-9.1825034099905535E-3</v>
      </c>
    </row>
    <row r="282" spans="2:60">
      <c r="D282" s="3">
        <v>7</v>
      </c>
      <c r="E282" s="3" t="s">
        <v>30</v>
      </c>
      <c r="F282" s="101" t="str">
        <f>IFERROR(VLOOKUP($D282,Cal_BOSort!$D$900:$I$1119,3,FALSE),0)</f>
        <v>Opex</v>
      </c>
      <c r="G282" s="101" t="str">
        <f>IFERROR(VLOOKUP($D282,Cal_BOSort!$D$900:$I$1119,4,FALSE),0)</f>
        <v>CEO &amp; Group Management</v>
      </c>
      <c r="H282" s="101" t="str">
        <f>IFERROR(VLOOKUP($D282,Cal_BOSort!$D$900:$I$1119,6,FALSE),0)</f>
        <v>BO - Social and Customer Competency Framework</v>
      </c>
      <c r="I282" s="102">
        <f>IFERROR(AVERAGEIFS(Cal_Decisions!$M:$M,Cal_Decisions!$E:$E,$E282,Cal_Decisions!$G:$G,$G282,Cal_Decisions!$I:$I,$H282),0)</f>
        <v>1</v>
      </c>
      <c r="L282" s="3" t="s">
        <v>106</v>
      </c>
      <c r="R282" s="14"/>
      <c r="T282" s="18"/>
      <c r="U282" s="18"/>
      <c r="V282" s="18"/>
      <c r="W282" s="18"/>
      <c r="X282" s="18"/>
      <c r="Y282" s="18">
        <f>SUMIFS(Cal_BOSort!Y:Y,Cal_BOSort!$E:$E,$E282,Cal_BOSort!$G:$G,$G282,Cal_BOSort!$I:$I,$H282)</f>
        <v>0</v>
      </c>
      <c r="Z282" s="18">
        <f>SUMIFS(Cal_BOSort!Z:Z,Cal_BOSort!$E:$E,$E282,Cal_BOSort!$G:$G,$G282,Cal_BOSort!$I:$I,$H282)</f>
        <v>0</v>
      </c>
      <c r="AA282" s="18">
        <f>SUMIFS(Cal_BOSort!AA:AA,Cal_BOSort!$E:$E,$E282,Cal_BOSort!$G:$G,$G282,Cal_BOSort!$I:$I,$H282)</f>
        <v>0</v>
      </c>
      <c r="AB282" s="18">
        <f>SUMIFS(Cal_BOSort!AB:AB,Cal_BOSort!$E:$E,$E282,Cal_BOSort!$G:$G,$G282,Cal_BOSort!$I:$I,$H282)</f>
        <v>0</v>
      </c>
      <c r="AC282" s="18">
        <f>SUMIFS(Cal_BOSort!AC:AC,Cal_BOSort!$E:$E,$E282,Cal_BOSort!$G:$G,$G282,Cal_BOSort!$I:$I,$H282)</f>
        <v>0</v>
      </c>
      <c r="AD282" s="18">
        <f>SUMIFS(Cal_BOSort!AD:AD,Cal_BOSort!$E:$E,$E282,Cal_BOSort!$G:$G,$G282,Cal_BOSort!$I:$I,$H282)</f>
        <v>0</v>
      </c>
      <c r="AE282" s="18">
        <f>SUMIFS(Cal_BOSort!AE:AE,Cal_BOSort!$E:$E,$E282,Cal_BOSort!$G:$G,$G282,Cal_BOSort!$I:$I,$H282)</f>
        <v>0</v>
      </c>
      <c r="AF282" s="18">
        <f>SUMIFS(Cal_BOSort!AF:AF,Cal_BOSort!$E:$E,$E282,Cal_BOSort!$G:$G,$G282,Cal_BOSort!$I:$I,$H282)</f>
        <v>0</v>
      </c>
      <c r="AG282" s="18">
        <f>SUMIFS(Cal_BOSort!AG:AG,Cal_BOSort!$E:$E,$E282,Cal_BOSort!$G:$G,$G282,Cal_BOSort!$I:$I,$H282)</f>
        <v>-2.0201510062877199E-2</v>
      </c>
      <c r="AH282" s="18">
        <f>SUMIFS(Cal_BOSort!AH:AH,Cal_BOSort!$E:$E,$E282,Cal_BOSort!$G:$G,$G282,Cal_BOSort!$I:$I,$H282)</f>
        <v>-2.0303025188821308E-2</v>
      </c>
      <c r="AI282" s="18">
        <f>SUMIFS(Cal_BOSort!AI:AI,Cal_BOSort!$E:$E,$E282,Cal_BOSort!$G:$G,$G282,Cal_BOSort!$I:$I,$H282)</f>
        <v>-2.0405050441026439E-2</v>
      </c>
      <c r="AJ282" s="18">
        <f>SUMIFS(Cal_BOSort!AJ:AJ,Cal_BOSort!$E:$E,$E282,Cal_BOSort!$G:$G,$G282,Cal_BOSort!$I:$I,$H282)</f>
        <v>-2.0507588382941144E-2</v>
      </c>
      <c r="AK282" s="18">
        <f>SUMIFS(Cal_BOSort!AK:AK,Cal_BOSort!$E:$E,$E282,Cal_BOSort!$G:$G,$G282,Cal_BOSort!$I:$I,$H282)</f>
        <v>-2.061064159089562E-2</v>
      </c>
      <c r="AM282" s="18">
        <f t="shared" si="300"/>
        <v>0</v>
      </c>
      <c r="AN282" s="18">
        <f t="shared" si="304"/>
        <v>0</v>
      </c>
      <c r="AO282" s="18">
        <f t="shared" si="305"/>
        <v>-0.10202781566656172</v>
      </c>
      <c r="AP282" s="18">
        <f t="shared" si="301"/>
        <v>0</v>
      </c>
      <c r="AQ282" s="18">
        <f t="shared" si="302"/>
        <v>0</v>
      </c>
      <c r="AR282" s="18">
        <f t="shared" si="303"/>
        <v>-2.0405563133312342E-2</v>
      </c>
    </row>
    <row r="283" spans="2:60">
      <c r="D283" s="3">
        <v>8</v>
      </c>
      <c r="E283" s="3" t="s">
        <v>30</v>
      </c>
      <c r="F283" s="101" t="str">
        <f>IFERROR(VLOOKUP($D283,Cal_BOSort!$D$900:$I$1119,3,FALSE),0)</f>
        <v>Capex</v>
      </c>
      <c r="G283" s="101" t="str">
        <f>IFERROR(VLOOKUP($D283,Cal_BOSort!$D$900:$I$1119,4,FALSE),0)</f>
        <v>LTS Pipelines, Storage &amp; Entry</v>
      </c>
      <c r="H283" s="101" t="str">
        <f>IFERROR(VLOOKUP($D283,Cal_BOSort!$D$900:$I$1119,6,FALSE),0)</f>
        <v>BO - NGN_Cap_01</v>
      </c>
      <c r="I283" s="102">
        <f>IFERROR(AVERAGEIFS(Cal_Decisions!$M:$M,Cal_Decisions!$E:$E,$E283,Cal_Decisions!$G:$G,$G283,Cal_Decisions!$I:$I,$H283),0)</f>
        <v>1</v>
      </c>
      <c r="L283" s="3" t="s">
        <v>106</v>
      </c>
      <c r="R283" s="14"/>
      <c r="T283" s="18"/>
      <c r="U283" s="18"/>
      <c r="V283" s="18"/>
      <c r="W283" s="18"/>
      <c r="X283" s="18"/>
      <c r="Y283" s="18">
        <f>SUMIFS(Cal_BOSort!Y:Y,Cal_BOSort!$E:$E,$E283,Cal_BOSort!$G:$G,$G283,Cal_BOSort!$I:$I,$H283)</f>
        <v>0</v>
      </c>
      <c r="Z283" s="18">
        <f>SUMIFS(Cal_BOSort!Z:Z,Cal_BOSort!$E:$E,$E283,Cal_BOSort!$G:$G,$G283,Cal_BOSort!$I:$I,$H283)</f>
        <v>0</v>
      </c>
      <c r="AA283" s="18">
        <f>SUMIFS(Cal_BOSort!AA:AA,Cal_BOSort!$E:$E,$E283,Cal_BOSort!$G:$G,$G283,Cal_BOSort!$I:$I,$H283)</f>
        <v>0</v>
      </c>
      <c r="AB283" s="18">
        <f>SUMIFS(Cal_BOSort!AB:AB,Cal_BOSort!$E:$E,$E283,Cal_BOSort!$G:$G,$G283,Cal_BOSort!$I:$I,$H283)</f>
        <v>0</v>
      </c>
      <c r="AC283" s="18">
        <f>SUMIFS(Cal_BOSort!AC:AC,Cal_BOSort!$E:$E,$E283,Cal_BOSort!$G:$G,$G283,Cal_BOSort!$I:$I,$H283)</f>
        <v>0</v>
      </c>
      <c r="AD283" s="18">
        <f>SUMIFS(Cal_BOSort!AD:AD,Cal_BOSort!$E:$E,$E283,Cal_BOSort!$G:$G,$G283,Cal_BOSort!$I:$I,$H283)</f>
        <v>0</v>
      </c>
      <c r="AE283" s="18">
        <f>SUMIFS(Cal_BOSort!AE:AE,Cal_BOSort!$E:$E,$E283,Cal_BOSort!$G:$G,$G283,Cal_BOSort!$I:$I,$H283)</f>
        <v>0</v>
      </c>
      <c r="AF283" s="18">
        <f>SUMIFS(Cal_BOSort!AF:AF,Cal_BOSort!$E:$E,$E283,Cal_BOSort!$G:$G,$G283,Cal_BOSort!$I:$I,$H283)</f>
        <v>0</v>
      </c>
      <c r="AG283" s="18">
        <f>SUMIFS(Cal_BOSort!AG:AG,Cal_BOSort!$E:$E,$E283,Cal_BOSort!$G:$G,$G283,Cal_BOSort!$I:$I,$H283)</f>
        <v>-2.4198361677735409</v>
      </c>
      <c r="AH283" s="18">
        <f>SUMIFS(Cal_BOSort!AH:AH,Cal_BOSort!$E:$E,$E283,Cal_BOSort!$G:$G,$G283,Cal_BOSort!$I:$I,$H283)</f>
        <v>-5.5733245069315167</v>
      </c>
      <c r="AI283" s="18">
        <f>SUMIFS(Cal_BOSort!AI:AI,Cal_BOSort!$E:$E,$E283,Cal_BOSort!$G:$G,$G283,Cal_BOSort!$I:$I,$H283)</f>
        <v>-7.0271245494774481</v>
      </c>
      <c r="AJ283" s="18">
        <f>SUMIFS(Cal_BOSort!AJ:AJ,Cal_BOSort!$E:$E,$E283,Cal_BOSort!$G:$G,$G283,Cal_BOSort!$I:$I,$H283)</f>
        <v>-3.8894579109766592</v>
      </c>
      <c r="AK283" s="18">
        <f>SUMIFS(Cal_BOSort!AK:AK,Cal_BOSort!$E:$E,$E283,Cal_BOSort!$G:$G,$G283,Cal_BOSort!$I:$I,$H283)</f>
        <v>-0.92581648216310231</v>
      </c>
      <c r="AM283" s="18">
        <f t="shared" si="300"/>
        <v>0</v>
      </c>
      <c r="AN283" s="18">
        <f t="shared" si="304"/>
        <v>0</v>
      </c>
      <c r="AO283" s="18">
        <f t="shared" si="305"/>
        <v>-19.835559617322268</v>
      </c>
      <c r="AP283" s="18">
        <f t="shared" si="301"/>
        <v>0</v>
      </c>
      <c r="AQ283" s="18">
        <f t="shared" si="302"/>
        <v>0</v>
      </c>
      <c r="AR283" s="18">
        <f t="shared" si="303"/>
        <v>-3.9671119234644534</v>
      </c>
    </row>
    <row r="284" spans="2:60">
      <c r="D284" s="3">
        <v>9</v>
      </c>
      <c r="E284" s="3" t="s">
        <v>30</v>
      </c>
      <c r="F284" s="101">
        <f>IFERROR(VLOOKUP($D284,Cal_BOSort!$D$900:$I$1119,3,FALSE),0)</f>
        <v>0</v>
      </c>
      <c r="G284" s="101">
        <f>IFERROR(VLOOKUP($D284,Cal_BOSort!$D$900:$I$1119,4,FALSE),0)</f>
        <v>0</v>
      </c>
      <c r="H284" s="101">
        <f>IFERROR(VLOOKUP($D284,Cal_BOSort!$D$900:$I$1119,6,FALSE),0)</f>
        <v>0</v>
      </c>
      <c r="I284" s="102">
        <f>IFERROR(AVERAGEIFS(Cal_Decisions!$M:$M,Cal_Decisions!$E:$E,$E284,Cal_Decisions!$G:$G,$G284,Cal_Decisions!$I:$I,$H284),0)</f>
        <v>0</v>
      </c>
      <c r="L284" s="3" t="s">
        <v>106</v>
      </c>
      <c r="R284" s="14"/>
      <c r="T284" s="18"/>
      <c r="U284" s="18"/>
      <c r="V284" s="18"/>
      <c r="W284" s="18"/>
      <c r="X284" s="18"/>
      <c r="Y284" s="18">
        <f>SUMIFS(Cal_BOSort!Y:Y,Cal_BOSort!$E:$E,$E284,Cal_BOSort!$G:$G,$G284,Cal_BOSort!$I:$I,$H284)</f>
        <v>0</v>
      </c>
      <c r="Z284" s="18">
        <f>SUMIFS(Cal_BOSort!Z:Z,Cal_BOSort!$E:$E,$E284,Cal_BOSort!$G:$G,$G284,Cal_BOSort!$I:$I,$H284)</f>
        <v>0</v>
      </c>
      <c r="AA284" s="18">
        <f>SUMIFS(Cal_BOSort!AA:AA,Cal_BOSort!$E:$E,$E284,Cal_BOSort!$G:$G,$G284,Cal_BOSort!$I:$I,$H284)</f>
        <v>0</v>
      </c>
      <c r="AB284" s="18">
        <f>SUMIFS(Cal_BOSort!AB:AB,Cal_BOSort!$E:$E,$E284,Cal_BOSort!$G:$G,$G284,Cal_BOSort!$I:$I,$H284)</f>
        <v>0</v>
      </c>
      <c r="AC284" s="18">
        <f>SUMIFS(Cal_BOSort!AC:AC,Cal_BOSort!$E:$E,$E284,Cal_BOSort!$G:$G,$G284,Cal_BOSort!$I:$I,$H284)</f>
        <v>0</v>
      </c>
      <c r="AD284" s="18">
        <f>SUMIFS(Cal_BOSort!AD:AD,Cal_BOSort!$E:$E,$E284,Cal_BOSort!$G:$G,$G284,Cal_BOSort!$I:$I,$H284)</f>
        <v>0</v>
      </c>
      <c r="AE284" s="18">
        <f>SUMIFS(Cal_BOSort!AE:AE,Cal_BOSort!$E:$E,$E284,Cal_BOSort!$G:$G,$G284,Cal_BOSort!$I:$I,$H284)</f>
        <v>0</v>
      </c>
      <c r="AF284" s="18">
        <f>SUMIFS(Cal_BOSort!AF:AF,Cal_BOSort!$E:$E,$E284,Cal_BOSort!$G:$G,$G284,Cal_BOSort!$I:$I,$H284)</f>
        <v>0</v>
      </c>
      <c r="AG284" s="18">
        <f>SUMIFS(Cal_BOSort!AG:AG,Cal_BOSort!$E:$E,$E284,Cal_BOSort!$G:$G,$G284,Cal_BOSort!$I:$I,$H284)</f>
        <v>0</v>
      </c>
      <c r="AH284" s="18">
        <f>SUMIFS(Cal_BOSort!AH:AH,Cal_BOSort!$E:$E,$E284,Cal_BOSort!$G:$G,$G284,Cal_BOSort!$I:$I,$H284)</f>
        <v>0</v>
      </c>
      <c r="AI284" s="18">
        <f>SUMIFS(Cal_BOSort!AI:AI,Cal_BOSort!$E:$E,$E284,Cal_BOSort!$G:$G,$G284,Cal_BOSort!$I:$I,$H284)</f>
        <v>0</v>
      </c>
      <c r="AJ284" s="18">
        <f>SUMIFS(Cal_BOSort!AJ:AJ,Cal_BOSort!$E:$E,$E284,Cal_BOSort!$G:$G,$G284,Cal_BOSort!$I:$I,$H284)</f>
        <v>0</v>
      </c>
      <c r="AK284" s="18">
        <f>SUMIFS(Cal_BOSort!AK:AK,Cal_BOSort!$E:$E,$E284,Cal_BOSort!$G:$G,$G284,Cal_BOSort!$I:$I,$H284)</f>
        <v>0</v>
      </c>
      <c r="AM284" s="18">
        <f t="shared" si="300"/>
        <v>0</v>
      </c>
      <c r="AN284" s="18">
        <f t="shared" si="304"/>
        <v>0</v>
      </c>
      <c r="AO284" s="18">
        <f t="shared" si="305"/>
        <v>0</v>
      </c>
      <c r="AP284" s="18">
        <f t="shared" si="301"/>
        <v>0</v>
      </c>
      <c r="AQ284" s="18">
        <f t="shared" si="302"/>
        <v>0</v>
      </c>
      <c r="AR284" s="18">
        <f t="shared" si="303"/>
        <v>0</v>
      </c>
    </row>
    <row r="285" spans="2:60">
      <c r="D285" s="3">
        <v>10</v>
      </c>
      <c r="E285" s="3" t="s">
        <v>30</v>
      </c>
      <c r="F285" s="101">
        <f>IFERROR(VLOOKUP($D285,Cal_BOSort!$D$900:$I$1119,3,FALSE),0)</f>
        <v>0</v>
      </c>
      <c r="G285" s="101">
        <f>IFERROR(VLOOKUP($D285,Cal_BOSort!$D$900:$I$1119,4,FALSE),0)</f>
        <v>0</v>
      </c>
      <c r="H285" s="101">
        <f>IFERROR(VLOOKUP($D285,Cal_BOSort!$D$900:$I$1119,6,FALSE),0)</f>
        <v>0</v>
      </c>
      <c r="I285" s="102">
        <f>IFERROR(AVERAGEIFS(Cal_Decisions!$M:$M,Cal_Decisions!$E:$E,$E285,Cal_Decisions!$G:$G,$G285,Cal_Decisions!$I:$I,$H285),0)</f>
        <v>0</v>
      </c>
      <c r="L285" s="3" t="s">
        <v>106</v>
      </c>
      <c r="R285" s="14"/>
      <c r="T285" s="18"/>
      <c r="U285" s="18"/>
      <c r="V285" s="18"/>
      <c r="W285" s="18"/>
      <c r="X285" s="18"/>
      <c r="Y285" s="18">
        <f>SUMIFS(Cal_BOSort!Y:Y,Cal_BOSort!$E:$E,$E285,Cal_BOSort!$G:$G,$G285,Cal_BOSort!$I:$I,$H285)</f>
        <v>0</v>
      </c>
      <c r="Z285" s="18">
        <f>SUMIFS(Cal_BOSort!Z:Z,Cal_BOSort!$E:$E,$E285,Cal_BOSort!$G:$G,$G285,Cal_BOSort!$I:$I,$H285)</f>
        <v>0</v>
      </c>
      <c r="AA285" s="18">
        <f>SUMIFS(Cal_BOSort!AA:AA,Cal_BOSort!$E:$E,$E285,Cal_BOSort!$G:$G,$G285,Cal_BOSort!$I:$I,$H285)</f>
        <v>0</v>
      </c>
      <c r="AB285" s="18">
        <f>SUMIFS(Cal_BOSort!AB:AB,Cal_BOSort!$E:$E,$E285,Cal_BOSort!$G:$G,$G285,Cal_BOSort!$I:$I,$H285)</f>
        <v>0</v>
      </c>
      <c r="AC285" s="18">
        <f>SUMIFS(Cal_BOSort!AC:AC,Cal_BOSort!$E:$E,$E285,Cal_BOSort!$G:$G,$G285,Cal_BOSort!$I:$I,$H285)</f>
        <v>0</v>
      </c>
      <c r="AD285" s="18">
        <f>SUMIFS(Cal_BOSort!AD:AD,Cal_BOSort!$E:$E,$E285,Cal_BOSort!$G:$G,$G285,Cal_BOSort!$I:$I,$H285)</f>
        <v>0</v>
      </c>
      <c r="AE285" s="18">
        <f>SUMIFS(Cal_BOSort!AE:AE,Cal_BOSort!$E:$E,$E285,Cal_BOSort!$G:$G,$G285,Cal_BOSort!$I:$I,$H285)</f>
        <v>0</v>
      </c>
      <c r="AF285" s="18">
        <f>SUMIFS(Cal_BOSort!AF:AF,Cal_BOSort!$E:$E,$E285,Cal_BOSort!$G:$G,$G285,Cal_BOSort!$I:$I,$H285)</f>
        <v>0</v>
      </c>
      <c r="AG285" s="18">
        <f>SUMIFS(Cal_BOSort!AG:AG,Cal_BOSort!$E:$E,$E285,Cal_BOSort!$G:$G,$G285,Cal_BOSort!$I:$I,$H285)</f>
        <v>0</v>
      </c>
      <c r="AH285" s="18">
        <f>SUMIFS(Cal_BOSort!AH:AH,Cal_BOSort!$E:$E,$E285,Cal_BOSort!$G:$G,$G285,Cal_BOSort!$I:$I,$H285)</f>
        <v>0</v>
      </c>
      <c r="AI285" s="18">
        <f>SUMIFS(Cal_BOSort!AI:AI,Cal_BOSort!$E:$E,$E285,Cal_BOSort!$G:$G,$G285,Cal_BOSort!$I:$I,$H285)</f>
        <v>0</v>
      </c>
      <c r="AJ285" s="18">
        <f>SUMIFS(Cal_BOSort!AJ:AJ,Cal_BOSort!$E:$E,$E285,Cal_BOSort!$G:$G,$G285,Cal_BOSort!$I:$I,$H285)</f>
        <v>0</v>
      </c>
      <c r="AK285" s="18">
        <f>SUMIFS(Cal_BOSort!AK:AK,Cal_BOSort!$E:$E,$E285,Cal_BOSort!$G:$G,$G285,Cal_BOSort!$I:$I,$H285)</f>
        <v>0</v>
      </c>
      <c r="AM285" s="18">
        <f t="shared" si="300"/>
        <v>0</v>
      </c>
      <c r="AN285" s="18">
        <f t="shared" si="304"/>
        <v>0</v>
      </c>
      <c r="AO285" s="18">
        <f t="shared" si="305"/>
        <v>0</v>
      </c>
      <c r="AP285" s="18">
        <f t="shared" si="301"/>
        <v>0</v>
      </c>
      <c r="AQ285" s="18">
        <f t="shared" si="302"/>
        <v>0</v>
      </c>
      <c r="AR285" s="18">
        <f t="shared" si="303"/>
        <v>0</v>
      </c>
    </row>
    <row r="286" spans="2:60">
      <c r="D286" s="3">
        <v>11</v>
      </c>
      <c r="E286" s="3" t="s">
        <v>30</v>
      </c>
      <c r="F286" s="101">
        <f>IFERROR(VLOOKUP($D286,Cal_BOSort!$D$900:$I$1119,3,FALSE),0)</f>
        <v>0</v>
      </c>
      <c r="G286" s="101">
        <f>IFERROR(VLOOKUP($D286,Cal_BOSort!$D$900:$I$1119,4,FALSE),0)</f>
        <v>0</v>
      </c>
      <c r="H286" s="101">
        <f>IFERROR(VLOOKUP($D286,Cal_BOSort!$D$900:$I$1119,6,FALSE),0)</f>
        <v>0</v>
      </c>
      <c r="I286" s="102">
        <f>IFERROR(AVERAGEIFS(Cal_Decisions!$M:$M,Cal_Decisions!$E:$E,$E286,Cal_Decisions!$G:$G,$G286,Cal_Decisions!$I:$I,$H286),0)</f>
        <v>0</v>
      </c>
      <c r="L286" s="3" t="s">
        <v>106</v>
      </c>
      <c r="R286" s="14"/>
      <c r="T286" s="18"/>
      <c r="U286" s="18"/>
      <c r="V286" s="18"/>
      <c r="W286" s="18"/>
      <c r="X286" s="18"/>
      <c r="Y286" s="18">
        <f>SUMIFS(Cal_BOSort!Y:Y,Cal_BOSort!$E:$E,$E286,Cal_BOSort!$G:$G,$G286,Cal_BOSort!$I:$I,$H286)</f>
        <v>0</v>
      </c>
      <c r="Z286" s="18">
        <f>SUMIFS(Cal_BOSort!Z:Z,Cal_BOSort!$E:$E,$E286,Cal_BOSort!$G:$G,$G286,Cal_BOSort!$I:$I,$H286)</f>
        <v>0</v>
      </c>
      <c r="AA286" s="18">
        <f>SUMIFS(Cal_BOSort!AA:AA,Cal_BOSort!$E:$E,$E286,Cal_BOSort!$G:$G,$G286,Cal_BOSort!$I:$I,$H286)</f>
        <v>0</v>
      </c>
      <c r="AB286" s="18">
        <f>SUMIFS(Cal_BOSort!AB:AB,Cal_BOSort!$E:$E,$E286,Cal_BOSort!$G:$G,$G286,Cal_BOSort!$I:$I,$H286)</f>
        <v>0</v>
      </c>
      <c r="AC286" s="18">
        <f>SUMIFS(Cal_BOSort!AC:AC,Cal_BOSort!$E:$E,$E286,Cal_BOSort!$G:$G,$G286,Cal_BOSort!$I:$I,$H286)</f>
        <v>0</v>
      </c>
      <c r="AD286" s="18">
        <f>SUMIFS(Cal_BOSort!AD:AD,Cal_BOSort!$E:$E,$E286,Cal_BOSort!$G:$G,$G286,Cal_BOSort!$I:$I,$H286)</f>
        <v>0</v>
      </c>
      <c r="AE286" s="18">
        <f>SUMIFS(Cal_BOSort!AE:AE,Cal_BOSort!$E:$E,$E286,Cal_BOSort!$G:$G,$G286,Cal_BOSort!$I:$I,$H286)</f>
        <v>0</v>
      </c>
      <c r="AF286" s="18">
        <f>SUMIFS(Cal_BOSort!AF:AF,Cal_BOSort!$E:$E,$E286,Cal_BOSort!$G:$G,$G286,Cal_BOSort!$I:$I,$H286)</f>
        <v>0</v>
      </c>
      <c r="AG286" s="18">
        <f>SUMIFS(Cal_BOSort!AG:AG,Cal_BOSort!$E:$E,$E286,Cal_BOSort!$G:$G,$G286,Cal_BOSort!$I:$I,$H286)</f>
        <v>0</v>
      </c>
      <c r="AH286" s="18">
        <f>SUMIFS(Cal_BOSort!AH:AH,Cal_BOSort!$E:$E,$E286,Cal_BOSort!$G:$G,$G286,Cal_BOSort!$I:$I,$H286)</f>
        <v>0</v>
      </c>
      <c r="AI286" s="18">
        <f>SUMIFS(Cal_BOSort!AI:AI,Cal_BOSort!$E:$E,$E286,Cal_BOSort!$G:$G,$G286,Cal_BOSort!$I:$I,$H286)</f>
        <v>0</v>
      </c>
      <c r="AJ286" s="18">
        <f>SUMIFS(Cal_BOSort!AJ:AJ,Cal_BOSort!$E:$E,$E286,Cal_BOSort!$G:$G,$G286,Cal_BOSort!$I:$I,$H286)</f>
        <v>0</v>
      </c>
      <c r="AK286" s="18">
        <f>SUMIFS(Cal_BOSort!AK:AK,Cal_BOSort!$E:$E,$E286,Cal_BOSort!$G:$G,$G286,Cal_BOSort!$I:$I,$H286)</f>
        <v>0</v>
      </c>
      <c r="AM286" s="18">
        <f t="shared" si="300"/>
        <v>0</v>
      </c>
      <c r="AN286" s="18">
        <f t="shared" si="304"/>
        <v>0</v>
      </c>
      <c r="AO286" s="18">
        <f t="shared" si="305"/>
        <v>0</v>
      </c>
      <c r="AP286" s="18">
        <f t="shared" si="301"/>
        <v>0</v>
      </c>
      <c r="AQ286" s="18">
        <f t="shared" si="302"/>
        <v>0</v>
      </c>
      <c r="AR286" s="18">
        <f t="shared" si="303"/>
        <v>0</v>
      </c>
    </row>
    <row r="287" spans="2:60">
      <c r="D287" s="3">
        <v>12</v>
      </c>
      <c r="E287" s="3" t="s">
        <v>30</v>
      </c>
      <c r="F287" s="101">
        <f>IFERROR(VLOOKUP($D287,Cal_BOSort!$D$900:$I$1119,3,FALSE),0)</f>
        <v>0</v>
      </c>
      <c r="G287" s="101">
        <f>IFERROR(VLOOKUP($D287,Cal_BOSort!$D$900:$I$1119,4,FALSE),0)</f>
        <v>0</v>
      </c>
      <c r="H287" s="101">
        <f>IFERROR(VLOOKUP($D287,Cal_BOSort!$D$900:$I$1119,6,FALSE),0)</f>
        <v>0</v>
      </c>
      <c r="I287" s="102">
        <f>IFERROR(AVERAGEIFS(Cal_Decisions!$M:$M,Cal_Decisions!$E:$E,$E287,Cal_Decisions!$G:$G,$G287,Cal_Decisions!$I:$I,$H287),0)</f>
        <v>0</v>
      </c>
      <c r="L287" s="3" t="s">
        <v>106</v>
      </c>
      <c r="R287" s="14"/>
      <c r="T287" s="18"/>
      <c r="U287" s="18"/>
      <c r="V287" s="18"/>
      <c r="W287" s="18"/>
      <c r="X287" s="18"/>
      <c r="Y287" s="18">
        <f>SUMIFS(Cal_BOSort!Y:Y,Cal_BOSort!$E:$E,$E287,Cal_BOSort!$G:$G,$G287,Cal_BOSort!$I:$I,$H287)</f>
        <v>0</v>
      </c>
      <c r="Z287" s="18">
        <f>SUMIFS(Cal_BOSort!Z:Z,Cal_BOSort!$E:$E,$E287,Cal_BOSort!$G:$G,$G287,Cal_BOSort!$I:$I,$H287)</f>
        <v>0</v>
      </c>
      <c r="AA287" s="18">
        <f>SUMIFS(Cal_BOSort!AA:AA,Cal_BOSort!$E:$E,$E287,Cal_BOSort!$G:$G,$G287,Cal_BOSort!$I:$I,$H287)</f>
        <v>0</v>
      </c>
      <c r="AB287" s="18">
        <f>SUMIFS(Cal_BOSort!AB:AB,Cal_BOSort!$E:$E,$E287,Cal_BOSort!$G:$G,$G287,Cal_BOSort!$I:$I,$H287)</f>
        <v>0</v>
      </c>
      <c r="AC287" s="18">
        <f>SUMIFS(Cal_BOSort!AC:AC,Cal_BOSort!$E:$E,$E287,Cal_BOSort!$G:$G,$G287,Cal_BOSort!$I:$I,$H287)</f>
        <v>0</v>
      </c>
      <c r="AD287" s="18">
        <f>SUMIFS(Cal_BOSort!AD:AD,Cal_BOSort!$E:$E,$E287,Cal_BOSort!$G:$G,$G287,Cal_BOSort!$I:$I,$H287)</f>
        <v>0</v>
      </c>
      <c r="AE287" s="18">
        <f>SUMIFS(Cal_BOSort!AE:AE,Cal_BOSort!$E:$E,$E287,Cal_BOSort!$G:$G,$G287,Cal_BOSort!$I:$I,$H287)</f>
        <v>0</v>
      </c>
      <c r="AF287" s="18">
        <f>SUMIFS(Cal_BOSort!AF:AF,Cal_BOSort!$E:$E,$E287,Cal_BOSort!$G:$G,$G287,Cal_BOSort!$I:$I,$H287)</f>
        <v>0</v>
      </c>
      <c r="AG287" s="18">
        <f>SUMIFS(Cal_BOSort!AG:AG,Cal_BOSort!$E:$E,$E287,Cal_BOSort!$G:$G,$G287,Cal_BOSort!$I:$I,$H287)</f>
        <v>0</v>
      </c>
      <c r="AH287" s="18">
        <f>SUMIFS(Cal_BOSort!AH:AH,Cal_BOSort!$E:$E,$E287,Cal_BOSort!$G:$G,$G287,Cal_BOSort!$I:$I,$H287)</f>
        <v>0</v>
      </c>
      <c r="AI287" s="18">
        <f>SUMIFS(Cal_BOSort!AI:AI,Cal_BOSort!$E:$E,$E287,Cal_BOSort!$G:$G,$G287,Cal_BOSort!$I:$I,$H287)</f>
        <v>0</v>
      </c>
      <c r="AJ287" s="18">
        <f>SUMIFS(Cal_BOSort!AJ:AJ,Cal_BOSort!$E:$E,$E287,Cal_BOSort!$G:$G,$G287,Cal_BOSort!$I:$I,$H287)</f>
        <v>0</v>
      </c>
      <c r="AK287" s="18">
        <f>SUMIFS(Cal_BOSort!AK:AK,Cal_BOSort!$E:$E,$E287,Cal_BOSort!$G:$G,$G287,Cal_BOSort!$I:$I,$H287)</f>
        <v>0</v>
      </c>
      <c r="AM287" s="18">
        <f t="shared" si="300"/>
        <v>0</v>
      </c>
      <c r="AN287" s="18">
        <f t="shared" si="304"/>
        <v>0</v>
      </c>
      <c r="AO287" s="18">
        <f t="shared" si="305"/>
        <v>0</v>
      </c>
      <c r="AP287" s="18">
        <f t="shared" si="301"/>
        <v>0</v>
      </c>
      <c r="AQ287" s="18">
        <f t="shared" si="302"/>
        <v>0</v>
      </c>
      <c r="AR287" s="18">
        <f t="shared" si="303"/>
        <v>0</v>
      </c>
    </row>
    <row r="288" spans="2:60">
      <c r="D288" s="3">
        <v>13</v>
      </c>
      <c r="E288" s="3" t="s">
        <v>30</v>
      </c>
      <c r="F288" s="101">
        <f>IFERROR(VLOOKUP($D288,Cal_BOSort!$D$900:$I$1119,3,FALSE),0)</f>
        <v>0</v>
      </c>
      <c r="G288" s="101">
        <f>IFERROR(VLOOKUP($D288,Cal_BOSort!$D$900:$I$1119,4,FALSE),0)</f>
        <v>0</v>
      </c>
      <c r="H288" s="101">
        <f>IFERROR(VLOOKUP($D288,Cal_BOSort!$D$900:$I$1119,6,FALSE),0)</f>
        <v>0</v>
      </c>
      <c r="I288" s="102">
        <f>IFERROR(AVERAGEIFS(Cal_Decisions!$M:$M,Cal_Decisions!$E:$E,$E288,Cal_Decisions!$G:$G,$G288,Cal_Decisions!$I:$I,$H288),0)</f>
        <v>0</v>
      </c>
      <c r="L288" s="3" t="s">
        <v>106</v>
      </c>
      <c r="R288" s="14"/>
      <c r="T288" s="18"/>
      <c r="U288" s="18"/>
      <c r="V288" s="18"/>
      <c r="W288" s="18"/>
      <c r="X288" s="18"/>
      <c r="Y288" s="18">
        <f>SUMIFS(Cal_BOSort!Y:Y,Cal_BOSort!$E:$E,$E288,Cal_BOSort!$G:$G,$G288,Cal_BOSort!$I:$I,$H288)</f>
        <v>0</v>
      </c>
      <c r="Z288" s="18">
        <f>SUMIFS(Cal_BOSort!Z:Z,Cal_BOSort!$E:$E,$E288,Cal_BOSort!$G:$G,$G288,Cal_BOSort!$I:$I,$H288)</f>
        <v>0</v>
      </c>
      <c r="AA288" s="18">
        <f>SUMIFS(Cal_BOSort!AA:AA,Cal_BOSort!$E:$E,$E288,Cal_BOSort!$G:$G,$G288,Cal_BOSort!$I:$I,$H288)</f>
        <v>0</v>
      </c>
      <c r="AB288" s="18">
        <f>SUMIFS(Cal_BOSort!AB:AB,Cal_BOSort!$E:$E,$E288,Cal_BOSort!$G:$G,$G288,Cal_BOSort!$I:$I,$H288)</f>
        <v>0</v>
      </c>
      <c r="AC288" s="18">
        <f>SUMIFS(Cal_BOSort!AC:AC,Cal_BOSort!$E:$E,$E288,Cal_BOSort!$G:$G,$G288,Cal_BOSort!$I:$I,$H288)</f>
        <v>0</v>
      </c>
      <c r="AD288" s="18">
        <f>SUMIFS(Cal_BOSort!AD:AD,Cal_BOSort!$E:$E,$E288,Cal_BOSort!$G:$G,$G288,Cal_BOSort!$I:$I,$H288)</f>
        <v>0</v>
      </c>
      <c r="AE288" s="18">
        <f>SUMIFS(Cal_BOSort!AE:AE,Cal_BOSort!$E:$E,$E288,Cal_BOSort!$G:$G,$G288,Cal_BOSort!$I:$I,$H288)</f>
        <v>0</v>
      </c>
      <c r="AF288" s="18">
        <f>SUMIFS(Cal_BOSort!AF:AF,Cal_BOSort!$E:$E,$E288,Cal_BOSort!$G:$G,$G288,Cal_BOSort!$I:$I,$H288)</f>
        <v>0</v>
      </c>
      <c r="AG288" s="18">
        <f>SUMIFS(Cal_BOSort!AG:AG,Cal_BOSort!$E:$E,$E288,Cal_BOSort!$G:$G,$G288,Cal_BOSort!$I:$I,$H288)</f>
        <v>0</v>
      </c>
      <c r="AH288" s="18">
        <f>SUMIFS(Cal_BOSort!AH:AH,Cal_BOSort!$E:$E,$E288,Cal_BOSort!$G:$G,$G288,Cal_BOSort!$I:$I,$H288)</f>
        <v>0</v>
      </c>
      <c r="AI288" s="18">
        <f>SUMIFS(Cal_BOSort!AI:AI,Cal_BOSort!$E:$E,$E288,Cal_BOSort!$G:$G,$G288,Cal_BOSort!$I:$I,$H288)</f>
        <v>0</v>
      </c>
      <c r="AJ288" s="18">
        <f>SUMIFS(Cal_BOSort!AJ:AJ,Cal_BOSort!$E:$E,$E288,Cal_BOSort!$G:$G,$G288,Cal_BOSort!$I:$I,$H288)</f>
        <v>0</v>
      </c>
      <c r="AK288" s="18">
        <f>SUMIFS(Cal_BOSort!AK:AK,Cal_BOSort!$E:$E,$E288,Cal_BOSort!$G:$G,$G288,Cal_BOSort!$I:$I,$H288)</f>
        <v>0</v>
      </c>
      <c r="AM288" s="18">
        <f t="shared" si="300"/>
        <v>0</v>
      </c>
      <c r="AN288" s="18">
        <f t="shared" si="304"/>
        <v>0</v>
      </c>
      <c r="AO288" s="18">
        <f t="shared" si="305"/>
        <v>0</v>
      </c>
      <c r="AP288" s="18">
        <f t="shared" si="301"/>
        <v>0</v>
      </c>
      <c r="AQ288" s="18">
        <f t="shared" si="302"/>
        <v>0</v>
      </c>
      <c r="AR288" s="18">
        <f t="shared" si="303"/>
        <v>0</v>
      </c>
    </row>
    <row r="289" spans="4:44">
      <c r="D289" s="3">
        <v>14</v>
      </c>
      <c r="E289" s="3" t="s">
        <v>30</v>
      </c>
      <c r="F289" s="101">
        <f>IFERROR(VLOOKUP($D289,Cal_BOSort!$D$900:$I$1119,3,FALSE),0)</f>
        <v>0</v>
      </c>
      <c r="G289" s="101">
        <f>IFERROR(VLOOKUP($D289,Cal_BOSort!$D$900:$I$1119,4,FALSE),0)</f>
        <v>0</v>
      </c>
      <c r="H289" s="101">
        <f>IFERROR(VLOOKUP($D289,Cal_BOSort!$D$900:$I$1119,6,FALSE),0)</f>
        <v>0</v>
      </c>
      <c r="I289" s="102">
        <f>IFERROR(AVERAGEIFS(Cal_Decisions!$M:$M,Cal_Decisions!$E:$E,$E289,Cal_Decisions!$G:$G,$G289,Cal_Decisions!$I:$I,$H289),0)</f>
        <v>0</v>
      </c>
      <c r="L289" s="3" t="s">
        <v>106</v>
      </c>
      <c r="R289" s="14"/>
      <c r="T289" s="18"/>
      <c r="U289" s="18"/>
      <c r="V289" s="18"/>
      <c r="W289" s="18"/>
      <c r="X289" s="18"/>
      <c r="Y289" s="18">
        <f>SUMIFS(Cal_BOSort!Y:Y,Cal_BOSort!$E:$E,$E289,Cal_BOSort!$G:$G,$G289,Cal_BOSort!$I:$I,$H289)</f>
        <v>0</v>
      </c>
      <c r="Z289" s="18">
        <f>SUMIFS(Cal_BOSort!Z:Z,Cal_BOSort!$E:$E,$E289,Cal_BOSort!$G:$G,$G289,Cal_BOSort!$I:$I,$H289)</f>
        <v>0</v>
      </c>
      <c r="AA289" s="18">
        <f>SUMIFS(Cal_BOSort!AA:AA,Cal_BOSort!$E:$E,$E289,Cal_BOSort!$G:$G,$G289,Cal_BOSort!$I:$I,$H289)</f>
        <v>0</v>
      </c>
      <c r="AB289" s="18">
        <f>SUMIFS(Cal_BOSort!AB:AB,Cal_BOSort!$E:$E,$E289,Cal_BOSort!$G:$G,$G289,Cal_BOSort!$I:$I,$H289)</f>
        <v>0</v>
      </c>
      <c r="AC289" s="18">
        <f>SUMIFS(Cal_BOSort!AC:AC,Cal_BOSort!$E:$E,$E289,Cal_BOSort!$G:$G,$G289,Cal_BOSort!$I:$I,$H289)</f>
        <v>0</v>
      </c>
      <c r="AD289" s="18">
        <f>SUMIFS(Cal_BOSort!AD:AD,Cal_BOSort!$E:$E,$E289,Cal_BOSort!$G:$G,$G289,Cal_BOSort!$I:$I,$H289)</f>
        <v>0</v>
      </c>
      <c r="AE289" s="18">
        <f>SUMIFS(Cal_BOSort!AE:AE,Cal_BOSort!$E:$E,$E289,Cal_BOSort!$G:$G,$G289,Cal_BOSort!$I:$I,$H289)</f>
        <v>0</v>
      </c>
      <c r="AF289" s="18">
        <f>SUMIFS(Cal_BOSort!AF:AF,Cal_BOSort!$E:$E,$E289,Cal_BOSort!$G:$G,$G289,Cal_BOSort!$I:$I,$H289)</f>
        <v>0</v>
      </c>
      <c r="AG289" s="18">
        <f>SUMIFS(Cal_BOSort!AG:AG,Cal_BOSort!$E:$E,$E289,Cal_BOSort!$G:$G,$G289,Cal_BOSort!$I:$I,$H289)</f>
        <v>0</v>
      </c>
      <c r="AH289" s="18">
        <f>SUMIFS(Cal_BOSort!AH:AH,Cal_BOSort!$E:$E,$E289,Cal_BOSort!$G:$G,$G289,Cal_BOSort!$I:$I,$H289)</f>
        <v>0</v>
      </c>
      <c r="AI289" s="18">
        <f>SUMIFS(Cal_BOSort!AI:AI,Cal_BOSort!$E:$E,$E289,Cal_BOSort!$G:$G,$G289,Cal_BOSort!$I:$I,$H289)</f>
        <v>0</v>
      </c>
      <c r="AJ289" s="18">
        <f>SUMIFS(Cal_BOSort!AJ:AJ,Cal_BOSort!$E:$E,$E289,Cal_BOSort!$G:$G,$G289,Cal_BOSort!$I:$I,$H289)</f>
        <v>0</v>
      </c>
      <c r="AK289" s="18">
        <f>SUMIFS(Cal_BOSort!AK:AK,Cal_BOSort!$E:$E,$E289,Cal_BOSort!$G:$G,$G289,Cal_BOSort!$I:$I,$H289)</f>
        <v>0</v>
      </c>
      <c r="AM289" s="18">
        <f t="shared" si="300"/>
        <v>0</v>
      </c>
      <c r="AN289" s="18">
        <f t="shared" si="304"/>
        <v>0</v>
      </c>
      <c r="AO289" s="18">
        <f t="shared" si="305"/>
        <v>0</v>
      </c>
      <c r="AP289" s="18">
        <f t="shared" si="301"/>
        <v>0</v>
      </c>
      <c r="AQ289" s="18">
        <f t="shared" si="302"/>
        <v>0</v>
      </c>
      <c r="AR289" s="18">
        <f t="shared" si="303"/>
        <v>0</v>
      </c>
    </row>
    <row r="290" spans="4:44">
      <c r="D290" s="3">
        <v>15</v>
      </c>
      <c r="E290" s="3" t="s">
        <v>30</v>
      </c>
      <c r="F290" s="101">
        <f>IFERROR(VLOOKUP($D290,Cal_BOSort!$D$900:$I$1119,3,FALSE),0)</f>
        <v>0</v>
      </c>
      <c r="G290" s="101">
        <f>IFERROR(VLOOKUP($D290,Cal_BOSort!$D$900:$I$1119,4,FALSE),0)</f>
        <v>0</v>
      </c>
      <c r="H290" s="101">
        <f>IFERROR(VLOOKUP($D290,Cal_BOSort!$D$900:$I$1119,6,FALSE),0)</f>
        <v>0</v>
      </c>
      <c r="I290" s="102">
        <f>IFERROR(AVERAGEIFS(Cal_Decisions!$M:$M,Cal_Decisions!$E:$E,$E290,Cal_Decisions!$G:$G,$G290,Cal_Decisions!$I:$I,$H290),0)</f>
        <v>0</v>
      </c>
      <c r="L290" s="3" t="s">
        <v>106</v>
      </c>
      <c r="R290" s="14"/>
      <c r="T290" s="18"/>
      <c r="U290" s="18"/>
      <c r="V290" s="18"/>
      <c r="W290" s="18"/>
      <c r="X290" s="18"/>
      <c r="Y290" s="18">
        <f>SUMIFS(Cal_BOSort!Y:Y,Cal_BOSort!$E:$E,$E290,Cal_BOSort!$G:$G,$G290,Cal_BOSort!$I:$I,$H290)</f>
        <v>0</v>
      </c>
      <c r="Z290" s="18">
        <f>SUMIFS(Cal_BOSort!Z:Z,Cal_BOSort!$E:$E,$E290,Cal_BOSort!$G:$G,$G290,Cal_BOSort!$I:$I,$H290)</f>
        <v>0</v>
      </c>
      <c r="AA290" s="18">
        <f>SUMIFS(Cal_BOSort!AA:AA,Cal_BOSort!$E:$E,$E290,Cal_BOSort!$G:$G,$G290,Cal_BOSort!$I:$I,$H290)</f>
        <v>0</v>
      </c>
      <c r="AB290" s="18">
        <f>SUMIFS(Cal_BOSort!AB:AB,Cal_BOSort!$E:$E,$E290,Cal_BOSort!$G:$G,$G290,Cal_BOSort!$I:$I,$H290)</f>
        <v>0</v>
      </c>
      <c r="AC290" s="18">
        <f>SUMIFS(Cal_BOSort!AC:AC,Cal_BOSort!$E:$E,$E290,Cal_BOSort!$G:$G,$G290,Cal_BOSort!$I:$I,$H290)</f>
        <v>0</v>
      </c>
      <c r="AD290" s="18">
        <f>SUMIFS(Cal_BOSort!AD:AD,Cal_BOSort!$E:$E,$E290,Cal_BOSort!$G:$G,$G290,Cal_BOSort!$I:$I,$H290)</f>
        <v>0</v>
      </c>
      <c r="AE290" s="18">
        <f>SUMIFS(Cal_BOSort!AE:AE,Cal_BOSort!$E:$E,$E290,Cal_BOSort!$G:$G,$G290,Cal_BOSort!$I:$I,$H290)</f>
        <v>0</v>
      </c>
      <c r="AF290" s="18">
        <f>SUMIFS(Cal_BOSort!AF:AF,Cal_BOSort!$E:$E,$E290,Cal_BOSort!$G:$G,$G290,Cal_BOSort!$I:$I,$H290)</f>
        <v>0</v>
      </c>
      <c r="AG290" s="18">
        <f>SUMIFS(Cal_BOSort!AG:AG,Cal_BOSort!$E:$E,$E290,Cal_BOSort!$G:$G,$G290,Cal_BOSort!$I:$I,$H290)</f>
        <v>0</v>
      </c>
      <c r="AH290" s="18">
        <f>SUMIFS(Cal_BOSort!AH:AH,Cal_BOSort!$E:$E,$E290,Cal_BOSort!$G:$G,$G290,Cal_BOSort!$I:$I,$H290)</f>
        <v>0</v>
      </c>
      <c r="AI290" s="18">
        <f>SUMIFS(Cal_BOSort!AI:AI,Cal_BOSort!$E:$E,$E290,Cal_BOSort!$G:$G,$G290,Cal_BOSort!$I:$I,$H290)</f>
        <v>0</v>
      </c>
      <c r="AJ290" s="18">
        <f>SUMIFS(Cal_BOSort!AJ:AJ,Cal_BOSort!$E:$E,$E290,Cal_BOSort!$G:$G,$G290,Cal_BOSort!$I:$I,$H290)</f>
        <v>0</v>
      </c>
      <c r="AK290" s="18">
        <f>SUMIFS(Cal_BOSort!AK:AK,Cal_BOSort!$E:$E,$E290,Cal_BOSort!$G:$G,$G290,Cal_BOSort!$I:$I,$H290)</f>
        <v>0</v>
      </c>
      <c r="AM290" s="18">
        <f t="shared" si="300"/>
        <v>0</v>
      </c>
      <c r="AN290" s="18">
        <f t="shared" si="304"/>
        <v>0</v>
      </c>
      <c r="AO290" s="18">
        <f t="shared" si="305"/>
        <v>0</v>
      </c>
      <c r="AP290" s="18">
        <f t="shared" si="301"/>
        <v>0</v>
      </c>
      <c r="AQ290" s="18">
        <f t="shared" si="302"/>
        <v>0</v>
      </c>
      <c r="AR290" s="18">
        <f t="shared" si="303"/>
        <v>0</v>
      </c>
    </row>
    <row r="291" spans="4:44">
      <c r="D291" s="3">
        <v>16</v>
      </c>
      <c r="E291" s="3" t="s">
        <v>30</v>
      </c>
      <c r="F291" s="101">
        <f>IFERROR(VLOOKUP($D291,Cal_BOSort!$D$900:$I$1119,3,FALSE),0)</f>
        <v>0</v>
      </c>
      <c r="G291" s="101">
        <f>IFERROR(VLOOKUP($D291,Cal_BOSort!$D$900:$I$1119,4,FALSE),0)</f>
        <v>0</v>
      </c>
      <c r="H291" s="101">
        <f>IFERROR(VLOOKUP($D291,Cal_BOSort!$D$900:$I$1119,6,FALSE),0)</f>
        <v>0</v>
      </c>
      <c r="I291" s="102">
        <f>IFERROR(AVERAGEIFS(Cal_Decisions!$M:$M,Cal_Decisions!$E:$E,$E291,Cal_Decisions!$G:$G,$G291,Cal_Decisions!$I:$I,$H291),0)</f>
        <v>0</v>
      </c>
      <c r="L291" s="3" t="s">
        <v>106</v>
      </c>
      <c r="R291" s="14"/>
      <c r="T291" s="18"/>
      <c r="U291" s="18"/>
      <c r="V291" s="18"/>
      <c r="W291" s="18"/>
      <c r="X291" s="18"/>
      <c r="Y291" s="18">
        <f>SUMIFS(Cal_BOSort!Y:Y,Cal_BOSort!$E:$E,$E291,Cal_BOSort!$G:$G,$G291,Cal_BOSort!$I:$I,$H291)</f>
        <v>0</v>
      </c>
      <c r="Z291" s="18">
        <f>SUMIFS(Cal_BOSort!Z:Z,Cal_BOSort!$E:$E,$E291,Cal_BOSort!$G:$G,$G291,Cal_BOSort!$I:$I,$H291)</f>
        <v>0</v>
      </c>
      <c r="AA291" s="18">
        <f>SUMIFS(Cal_BOSort!AA:AA,Cal_BOSort!$E:$E,$E291,Cal_BOSort!$G:$G,$G291,Cal_BOSort!$I:$I,$H291)</f>
        <v>0</v>
      </c>
      <c r="AB291" s="18">
        <f>SUMIFS(Cal_BOSort!AB:AB,Cal_BOSort!$E:$E,$E291,Cal_BOSort!$G:$G,$G291,Cal_BOSort!$I:$I,$H291)</f>
        <v>0</v>
      </c>
      <c r="AC291" s="18">
        <f>SUMIFS(Cal_BOSort!AC:AC,Cal_BOSort!$E:$E,$E291,Cal_BOSort!$G:$G,$G291,Cal_BOSort!$I:$I,$H291)</f>
        <v>0</v>
      </c>
      <c r="AD291" s="18">
        <f>SUMIFS(Cal_BOSort!AD:AD,Cal_BOSort!$E:$E,$E291,Cal_BOSort!$G:$G,$G291,Cal_BOSort!$I:$I,$H291)</f>
        <v>0</v>
      </c>
      <c r="AE291" s="18">
        <f>SUMIFS(Cal_BOSort!AE:AE,Cal_BOSort!$E:$E,$E291,Cal_BOSort!$G:$G,$G291,Cal_BOSort!$I:$I,$H291)</f>
        <v>0</v>
      </c>
      <c r="AF291" s="18">
        <f>SUMIFS(Cal_BOSort!AF:AF,Cal_BOSort!$E:$E,$E291,Cal_BOSort!$G:$G,$G291,Cal_BOSort!$I:$I,$H291)</f>
        <v>0</v>
      </c>
      <c r="AG291" s="18">
        <f>SUMIFS(Cal_BOSort!AG:AG,Cal_BOSort!$E:$E,$E291,Cal_BOSort!$G:$G,$G291,Cal_BOSort!$I:$I,$H291)</f>
        <v>0</v>
      </c>
      <c r="AH291" s="18">
        <f>SUMIFS(Cal_BOSort!AH:AH,Cal_BOSort!$E:$E,$E291,Cal_BOSort!$G:$G,$G291,Cal_BOSort!$I:$I,$H291)</f>
        <v>0</v>
      </c>
      <c r="AI291" s="18">
        <f>SUMIFS(Cal_BOSort!AI:AI,Cal_BOSort!$E:$E,$E291,Cal_BOSort!$G:$G,$G291,Cal_BOSort!$I:$I,$H291)</f>
        <v>0</v>
      </c>
      <c r="AJ291" s="18">
        <f>SUMIFS(Cal_BOSort!AJ:AJ,Cal_BOSort!$E:$E,$E291,Cal_BOSort!$G:$G,$G291,Cal_BOSort!$I:$I,$H291)</f>
        <v>0</v>
      </c>
      <c r="AK291" s="18">
        <f>SUMIFS(Cal_BOSort!AK:AK,Cal_BOSort!$E:$E,$E291,Cal_BOSort!$G:$G,$G291,Cal_BOSort!$I:$I,$H291)</f>
        <v>0</v>
      </c>
      <c r="AM291" s="18">
        <f t="shared" si="300"/>
        <v>0</v>
      </c>
      <c r="AN291" s="18">
        <f t="shared" si="304"/>
        <v>0</v>
      </c>
      <c r="AO291" s="18">
        <f t="shared" si="305"/>
        <v>0</v>
      </c>
      <c r="AP291" s="18">
        <f t="shared" si="301"/>
        <v>0</v>
      </c>
      <c r="AQ291" s="18">
        <f t="shared" si="302"/>
        <v>0</v>
      </c>
      <c r="AR291" s="18">
        <f t="shared" si="303"/>
        <v>0</v>
      </c>
    </row>
    <row r="292" spans="4:44">
      <c r="D292" s="3">
        <v>17</v>
      </c>
      <c r="E292" s="3" t="s">
        <v>30</v>
      </c>
      <c r="F292" s="101">
        <f>IFERROR(VLOOKUP($D292,Cal_BOSort!$D$900:$I$1119,3,FALSE),0)</f>
        <v>0</v>
      </c>
      <c r="G292" s="101">
        <f>IFERROR(VLOOKUP($D292,Cal_BOSort!$D$900:$I$1119,4,FALSE),0)</f>
        <v>0</v>
      </c>
      <c r="H292" s="101">
        <f>IFERROR(VLOOKUP($D292,Cal_BOSort!$D$900:$I$1119,6,FALSE),0)</f>
        <v>0</v>
      </c>
      <c r="I292" s="102">
        <f>IFERROR(AVERAGEIFS(Cal_Decisions!$M:$M,Cal_Decisions!$E:$E,$E292,Cal_Decisions!$G:$G,$G292,Cal_Decisions!$I:$I,$H292),0)</f>
        <v>0</v>
      </c>
      <c r="L292" s="3" t="s">
        <v>106</v>
      </c>
      <c r="R292" s="14"/>
      <c r="T292" s="18"/>
      <c r="U292" s="18"/>
      <c r="V292" s="18"/>
      <c r="W292" s="18"/>
      <c r="X292" s="18"/>
      <c r="Y292" s="18">
        <f>SUMIFS(Cal_BOSort!Y:Y,Cal_BOSort!$E:$E,$E292,Cal_BOSort!$G:$G,$G292,Cal_BOSort!$I:$I,$H292)</f>
        <v>0</v>
      </c>
      <c r="Z292" s="18">
        <f>SUMIFS(Cal_BOSort!Z:Z,Cal_BOSort!$E:$E,$E292,Cal_BOSort!$G:$G,$G292,Cal_BOSort!$I:$I,$H292)</f>
        <v>0</v>
      </c>
      <c r="AA292" s="18">
        <f>SUMIFS(Cal_BOSort!AA:AA,Cal_BOSort!$E:$E,$E292,Cal_BOSort!$G:$G,$G292,Cal_BOSort!$I:$I,$H292)</f>
        <v>0</v>
      </c>
      <c r="AB292" s="18">
        <f>SUMIFS(Cal_BOSort!AB:AB,Cal_BOSort!$E:$E,$E292,Cal_BOSort!$G:$G,$G292,Cal_BOSort!$I:$I,$H292)</f>
        <v>0</v>
      </c>
      <c r="AC292" s="18">
        <f>SUMIFS(Cal_BOSort!AC:AC,Cal_BOSort!$E:$E,$E292,Cal_BOSort!$G:$G,$G292,Cal_BOSort!$I:$I,$H292)</f>
        <v>0</v>
      </c>
      <c r="AD292" s="18">
        <f>SUMIFS(Cal_BOSort!AD:AD,Cal_BOSort!$E:$E,$E292,Cal_BOSort!$G:$G,$G292,Cal_BOSort!$I:$I,$H292)</f>
        <v>0</v>
      </c>
      <c r="AE292" s="18">
        <f>SUMIFS(Cal_BOSort!AE:AE,Cal_BOSort!$E:$E,$E292,Cal_BOSort!$G:$G,$G292,Cal_BOSort!$I:$I,$H292)</f>
        <v>0</v>
      </c>
      <c r="AF292" s="18">
        <f>SUMIFS(Cal_BOSort!AF:AF,Cal_BOSort!$E:$E,$E292,Cal_BOSort!$G:$G,$G292,Cal_BOSort!$I:$I,$H292)</f>
        <v>0</v>
      </c>
      <c r="AG292" s="18">
        <f>SUMIFS(Cal_BOSort!AG:AG,Cal_BOSort!$E:$E,$E292,Cal_BOSort!$G:$G,$G292,Cal_BOSort!$I:$I,$H292)</f>
        <v>0</v>
      </c>
      <c r="AH292" s="18">
        <f>SUMIFS(Cal_BOSort!AH:AH,Cal_BOSort!$E:$E,$E292,Cal_BOSort!$G:$G,$G292,Cal_BOSort!$I:$I,$H292)</f>
        <v>0</v>
      </c>
      <c r="AI292" s="18">
        <f>SUMIFS(Cal_BOSort!AI:AI,Cal_BOSort!$E:$E,$E292,Cal_BOSort!$G:$G,$G292,Cal_BOSort!$I:$I,$H292)</f>
        <v>0</v>
      </c>
      <c r="AJ292" s="18">
        <f>SUMIFS(Cal_BOSort!AJ:AJ,Cal_BOSort!$E:$E,$E292,Cal_BOSort!$G:$G,$G292,Cal_BOSort!$I:$I,$H292)</f>
        <v>0</v>
      </c>
      <c r="AK292" s="18">
        <f>SUMIFS(Cal_BOSort!AK:AK,Cal_BOSort!$E:$E,$E292,Cal_BOSort!$G:$G,$G292,Cal_BOSort!$I:$I,$H292)</f>
        <v>0</v>
      </c>
      <c r="AM292" s="18">
        <f t="shared" si="300"/>
        <v>0</v>
      </c>
      <c r="AN292" s="18">
        <f t="shared" si="304"/>
        <v>0</v>
      </c>
      <c r="AO292" s="18">
        <f t="shared" si="305"/>
        <v>0</v>
      </c>
      <c r="AP292" s="18">
        <f t="shared" si="301"/>
        <v>0</v>
      </c>
      <c r="AQ292" s="18">
        <f t="shared" si="302"/>
        <v>0</v>
      </c>
      <c r="AR292" s="18">
        <f t="shared" si="303"/>
        <v>0</v>
      </c>
    </row>
    <row r="293" spans="4:44">
      <c r="D293" s="3">
        <v>18</v>
      </c>
      <c r="E293" s="3" t="s">
        <v>30</v>
      </c>
      <c r="F293" s="101">
        <f>IFERROR(VLOOKUP($D293,Cal_BOSort!$D$900:$I$1119,3,FALSE),0)</f>
        <v>0</v>
      </c>
      <c r="G293" s="101">
        <f>IFERROR(VLOOKUP($D293,Cal_BOSort!$D$900:$I$1119,4,FALSE),0)</f>
        <v>0</v>
      </c>
      <c r="H293" s="101">
        <f>IFERROR(VLOOKUP($D293,Cal_BOSort!$D$900:$I$1119,6,FALSE),0)</f>
        <v>0</v>
      </c>
      <c r="I293" s="102">
        <f>IFERROR(AVERAGEIFS(Cal_Decisions!$M:$M,Cal_Decisions!$E:$E,$E293,Cal_Decisions!$G:$G,$G293,Cal_Decisions!$I:$I,$H293),0)</f>
        <v>0</v>
      </c>
      <c r="L293" s="3" t="s">
        <v>106</v>
      </c>
      <c r="R293" s="14"/>
      <c r="T293" s="18"/>
      <c r="U293" s="18"/>
      <c r="V293" s="18"/>
      <c r="W293" s="18"/>
      <c r="X293" s="18"/>
      <c r="Y293" s="18">
        <f>SUMIFS(Cal_BOSort!Y:Y,Cal_BOSort!$E:$E,$E293,Cal_BOSort!$G:$G,$G293,Cal_BOSort!$I:$I,$H293)</f>
        <v>0</v>
      </c>
      <c r="Z293" s="18">
        <f>SUMIFS(Cal_BOSort!Z:Z,Cal_BOSort!$E:$E,$E293,Cal_BOSort!$G:$G,$G293,Cal_BOSort!$I:$I,$H293)</f>
        <v>0</v>
      </c>
      <c r="AA293" s="18">
        <f>SUMIFS(Cal_BOSort!AA:AA,Cal_BOSort!$E:$E,$E293,Cal_BOSort!$G:$G,$G293,Cal_BOSort!$I:$I,$H293)</f>
        <v>0</v>
      </c>
      <c r="AB293" s="18">
        <f>SUMIFS(Cal_BOSort!AB:AB,Cal_BOSort!$E:$E,$E293,Cal_BOSort!$G:$G,$G293,Cal_BOSort!$I:$I,$H293)</f>
        <v>0</v>
      </c>
      <c r="AC293" s="18">
        <f>SUMIFS(Cal_BOSort!AC:AC,Cal_BOSort!$E:$E,$E293,Cal_BOSort!$G:$G,$G293,Cal_BOSort!$I:$I,$H293)</f>
        <v>0</v>
      </c>
      <c r="AD293" s="18">
        <f>SUMIFS(Cal_BOSort!AD:AD,Cal_BOSort!$E:$E,$E293,Cal_BOSort!$G:$G,$G293,Cal_BOSort!$I:$I,$H293)</f>
        <v>0</v>
      </c>
      <c r="AE293" s="18">
        <f>SUMIFS(Cal_BOSort!AE:AE,Cal_BOSort!$E:$E,$E293,Cal_BOSort!$G:$G,$G293,Cal_BOSort!$I:$I,$H293)</f>
        <v>0</v>
      </c>
      <c r="AF293" s="18">
        <f>SUMIFS(Cal_BOSort!AF:AF,Cal_BOSort!$E:$E,$E293,Cal_BOSort!$G:$G,$G293,Cal_BOSort!$I:$I,$H293)</f>
        <v>0</v>
      </c>
      <c r="AG293" s="18">
        <f>SUMIFS(Cal_BOSort!AG:AG,Cal_BOSort!$E:$E,$E293,Cal_BOSort!$G:$G,$G293,Cal_BOSort!$I:$I,$H293)</f>
        <v>0</v>
      </c>
      <c r="AH293" s="18">
        <f>SUMIFS(Cal_BOSort!AH:AH,Cal_BOSort!$E:$E,$E293,Cal_BOSort!$G:$G,$G293,Cal_BOSort!$I:$I,$H293)</f>
        <v>0</v>
      </c>
      <c r="AI293" s="18">
        <f>SUMIFS(Cal_BOSort!AI:AI,Cal_BOSort!$E:$E,$E293,Cal_BOSort!$G:$G,$G293,Cal_BOSort!$I:$I,$H293)</f>
        <v>0</v>
      </c>
      <c r="AJ293" s="18">
        <f>SUMIFS(Cal_BOSort!AJ:AJ,Cal_BOSort!$E:$E,$E293,Cal_BOSort!$G:$G,$G293,Cal_BOSort!$I:$I,$H293)</f>
        <v>0</v>
      </c>
      <c r="AK293" s="18">
        <f>SUMIFS(Cal_BOSort!AK:AK,Cal_BOSort!$E:$E,$E293,Cal_BOSort!$G:$G,$G293,Cal_BOSort!$I:$I,$H293)</f>
        <v>0</v>
      </c>
      <c r="AM293" s="18">
        <f t="shared" si="300"/>
        <v>0</v>
      </c>
      <c r="AN293" s="18">
        <f t="shared" si="304"/>
        <v>0</v>
      </c>
      <c r="AO293" s="18">
        <f t="shared" si="305"/>
        <v>0</v>
      </c>
      <c r="AP293" s="18">
        <f t="shared" si="301"/>
        <v>0</v>
      </c>
      <c r="AQ293" s="18">
        <f t="shared" si="302"/>
        <v>0</v>
      </c>
      <c r="AR293" s="18">
        <f t="shared" si="303"/>
        <v>0</v>
      </c>
    </row>
    <row r="294" spans="4:44">
      <c r="D294" s="3">
        <v>19</v>
      </c>
      <c r="E294" s="3" t="s">
        <v>30</v>
      </c>
      <c r="F294" s="101">
        <f>IFERROR(VLOOKUP($D294,Cal_BOSort!$D$900:$I$1119,3,FALSE),0)</f>
        <v>0</v>
      </c>
      <c r="G294" s="101">
        <f>IFERROR(VLOOKUP($D294,Cal_BOSort!$D$900:$I$1119,4,FALSE),0)</f>
        <v>0</v>
      </c>
      <c r="H294" s="101">
        <f>IFERROR(VLOOKUP($D294,Cal_BOSort!$D$900:$I$1119,6,FALSE),0)</f>
        <v>0</v>
      </c>
      <c r="I294" s="102">
        <f>IFERROR(AVERAGEIFS(Cal_Decisions!$M:$M,Cal_Decisions!$E:$E,$E294,Cal_Decisions!$G:$G,$G294,Cal_Decisions!$I:$I,$H294),0)</f>
        <v>0</v>
      </c>
      <c r="L294" s="3" t="s">
        <v>106</v>
      </c>
      <c r="R294" s="14"/>
      <c r="T294" s="18"/>
      <c r="U294" s="18"/>
      <c r="V294" s="18"/>
      <c r="W294" s="18"/>
      <c r="X294" s="18"/>
      <c r="Y294" s="18">
        <f>SUMIFS(Cal_BOSort!Y:Y,Cal_BOSort!$E:$E,$E294,Cal_BOSort!$G:$G,$G294,Cal_BOSort!$I:$I,$H294)</f>
        <v>0</v>
      </c>
      <c r="Z294" s="18">
        <f>SUMIFS(Cal_BOSort!Z:Z,Cal_BOSort!$E:$E,$E294,Cal_BOSort!$G:$G,$G294,Cal_BOSort!$I:$I,$H294)</f>
        <v>0</v>
      </c>
      <c r="AA294" s="18">
        <f>SUMIFS(Cal_BOSort!AA:AA,Cal_BOSort!$E:$E,$E294,Cal_BOSort!$G:$G,$G294,Cal_BOSort!$I:$I,$H294)</f>
        <v>0</v>
      </c>
      <c r="AB294" s="18">
        <f>SUMIFS(Cal_BOSort!AB:AB,Cal_BOSort!$E:$E,$E294,Cal_BOSort!$G:$G,$G294,Cal_BOSort!$I:$I,$H294)</f>
        <v>0</v>
      </c>
      <c r="AC294" s="18">
        <f>SUMIFS(Cal_BOSort!AC:AC,Cal_BOSort!$E:$E,$E294,Cal_BOSort!$G:$G,$G294,Cal_BOSort!$I:$I,$H294)</f>
        <v>0</v>
      </c>
      <c r="AD294" s="18">
        <f>SUMIFS(Cal_BOSort!AD:AD,Cal_BOSort!$E:$E,$E294,Cal_BOSort!$G:$G,$G294,Cal_BOSort!$I:$I,$H294)</f>
        <v>0</v>
      </c>
      <c r="AE294" s="18">
        <f>SUMIFS(Cal_BOSort!AE:AE,Cal_BOSort!$E:$E,$E294,Cal_BOSort!$G:$G,$G294,Cal_BOSort!$I:$I,$H294)</f>
        <v>0</v>
      </c>
      <c r="AF294" s="18">
        <f>SUMIFS(Cal_BOSort!AF:AF,Cal_BOSort!$E:$E,$E294,Cal_BOSort!$G:$G,$G294,Cal_BOSort!$I:$I,$H294)</f>
        <v>0</v>
      </c>
      <c r="AG294" s="18">
        <f>SUMIFS(Cal_BOSort!AG:AG,Cal_BOSort!$E:$E,$E294,Cal_BOSort!$G:$G,$G294,Cal_BOSort!$I:$I,$H294)</f>
        <v>0</v>
      </c>
      <c r="AH294" s="18">
        <f>SUMIFS(Cal_BOSort!AH:AH,Cal_BOSort!$E:$E,$E294,Cal_BOSort!$G:$G,$G294,Cal_BOSort!$I:$I,$H294)</f>
        <v>0</v>
      </c>
      <c r="AI294" s="18">
        <f>SUMIFS(Cal_BOSort!AI:AI,Cal_BOSort!$E:$E,$E294,Cal_BOSort!$G:$G,$G294,Cal_BOSort!$I:$I,$H294)</f>
        <v>0</v>
      </c>
      <c r="AJ294" s="18">
        <f>SUMIFS(Cal_BOSort!AJ:AJ,Cal_BOSort!$E:$E,$E294,Cal_BOSort!$G:$G,$G294,Cal_BOSort!$I:$I,$H294)</f>
        <v>0</v>
      </c>
      <c r="AK294" s="18">
        <f>SUMIFS(Cal_BOSort!AK:AK,Cal_BOSort!$E:$E,$E294,Cal_BOSort!$G:$G,$G294,Cal_BOSort!$I:$I,$H294)</f>
        <v>0</v>
      </c>
      <c r="AM294" s="18">
        <f t="shared" si="300"/>
        <v>0</v>
      </c>
      <c r="AN294" s="18">
        <f t="shared" si="304"/>
        <v>0</v>
      </c>
      <c r="AO294" s="18">
        <f t="shared" si="305"/>
        <v>0</v>
      </c>
      <c r="AP294" s="18">
        <f t="shared" si="301"/>
        <v>0</v>
      </c>
      <c r="AQ294" s="18">
        <f t="shared" si="302"/>
        <v>0</v>
      </c>
      <c r="AR294" s="18">
        <f t="shared" si="303"/>
        <v>0</v>
      </c>
    </row>
    <row r="295" spans="4:44">
      <c r="D295" s="3">
        <v>20</v>
      </c>
      <c r="E295" s="3" t="s">
        <v>30</v>
      </c>
      <c r="F295" s="101">
        <f>IFERROR(VLOOKUP($D295,Cal_BOSort!$D$900:$I$1119,3,FALSE),0)</f>
        <v>0</v>
      </c>
      <c r="G295" s="101">
        <f>IFERROR(VLOOKUP($D295,Cal_BOSort!$D$900:$I$1119,4,FALSE),0)</f>
        <v>0</v>
      </c>
      <c r="H295" s="101">
        <f>IFERROR(VLOOKUP($D295,Cal_BOSort!$D$900:$I$1119,6,FALSE),0)</f>
        <v>0</v>
      </c>
      <c r="I295" s="102">
        <f>IFERROR(AVERAGEIFS(Cal_Decisions!$M:$M,Cal_Decisions!$E:$E,$E295,Cal_Decisions!$G:$G,$G295,Cal_Decisions!$I:$I,$H295),0)</f>
        <v>0</v>
      </c>
      <c r="L295" s="3" t="s">
        <v>106</v>
      </c>
      <c r="R295" s="14"/>
      <c r="T295" s="18"/>
      <c r="U295" s="18"/>
      <c r="V295" s="18"/>
      <c r="W295" s="18"/>
      <c r="X295" s="18"/>
      <c r="Y295" s="18">
        <f>SUMIFS(Cal_BOSort!Y:Y,Cal_BOSort!$E:$E,$E295,Cal_BOSort!$G:$G,$G295,Cal_BOSort!$I:$I,$H295)</f>
        <v>0</v>
      </c>
      <c r="Z295" s="18">
        <f>SUMIFS(Cal_BOSort!Z:Z,Cal_BOSort!$E:$E,$E295,Cal_BOSort!$G:$G,$G295,Cal_BOSort!$I:$I,$H295)</f>
        <v>0</v>
      </c>
      <c r="AA295" s="18">
        <f>SUMIFS(Cal_BOSort!AA:AA,Cal_BOSort!$E:$E,$E295,Cal_BOSort!$G:$G,$G295,Cal_BOSort!$I:$I,$H295)</f>
        <v>0</v>
      </c>
      <c r="AB295" s="18">
        <f>SUMIFS(Cal_BOSort!AB:AB,Cal_BOSort!$E:$E,$E295,Cal_BOSort!$G:$G,$G295,Cal_BOSort!$I:$I,$H295)</f>
        <v>0</v>
      </c>
      <c r="AC295" s="18">
        <f>SUMIFS(Cal_BOSort!AC:AC,Cal_BOSort!$E:$E,$E295,Cal_BOSort!$G:$G,$G295,Cal_BOSort!$I:$I,$H295)</f>
        <v>0</v>
      </c>
      <c r="AD295" s="18">
        <f>SUMIFS(Cal_BOSort!AD:AD,Cal_BOSort!$E:$E,$E295,Cal_BOSort!$G:$G,$G295,Cal_BOSort!$I:$I,$H295)</f>
        <v>0</v>
      </c>
      <c r="AE295" s="18">
        <f>SUMIFS(Cal_BOSort!AE:AE,Cal_BOSort!$E:$E,$E295,Cal_BOSort!$G:$G,$G295,Cal_BOSort!$I:$I,$H295)</f>
        <v>0</v>
      </c>
      <c r="AF295" s="18">
        <f>SUMIFS(Cal_BOSort!AF:AF,Cal_BOSort!$E:$E,$E295,Cal_BOSort!$G:$G,$G295,Cal_BOSort!$I:$I,$H295)</f>
        <v>0</v>
      </c>
      <c r="AG295" s="18">
        <f>SUMIFS(Cal_BOSort!AG:AG,Cal_BOSort!$E:$E,$E295,Cal_BOSort!$G:$G,$G295,Cal_BOSort!$I:$I,$H295)</f>
        <v>0</v>
      </c>
      <c r="AH295" s="18">
        <f>SUMIFS(Cal_BOSort!AH:AH,Cal_BOSort!$E:$E,$E295,Cal_BOSort!$G:$G,$G295,Cal_BOSort!$I:$I,$H295)</f>
        <v>0</v>
      </c>
      <c r="AI295" s="18">
        <f>SUMIFS(Cal_BOSort!AI:AI,Cal_BOSort!$E:$E,$E295,Cal_BOSort!$G:$G,$G295,Cal_BOSort!$I:$I,$H295)</f>
        <v>0</v>
      </c>
      <c r="AJ295" s="18">
        <f>SUMIFS(Cal_BOSort!AJ:AJ,Cal_BOSort!$E:$E,$E295,Cal_BOSort!$G:$G,$G295,Cal_BOSort!$I:$I,$H295)</f>
        <v>0</v>
      </c>
      <c r="AK295" s="18">
        <f>SUMIFS(Cal_BOSort!AK:AK,Cal_BOSort!$E:$E,$E295,Cal_BOSort!$G:$G,$G295,Cal_BOSort!$I:$I,$H295)</f>
        <v>0</v>
      </c>
      <c r="AM295" s="18">
        <f t="shared" si="300"/>
        <v>0</v>
      </c>
      <c r="AN295" s="18">
        <f t="shared" si="304"/>
        <v>0</v>
      </c>
      <c r="AO295" s="18">
        <f t="shared" si="305"/>
        <v>0</v>
      </c>
      <c r="AP295" s="18">
        <f t="shared" si="301"/>
        <v>0</v>
      </c>
      <c r="AQ295" s="18">
        <f t="shared" si="302"/>
        <v>0</v>
      </c>
      <c r="AR295" s="18">
        <f t="shared" si="303"/>
        <v>0</v>
      </c>
    </row>
    <row r="296" spans="4:44">
      <c r="D296" s="3">
        <v>21</v>
      </c>
      <c r="E296" s="3" t="s">
        <v>30</v>
      </c>
      <c r="F296" s="101">
        <f>IFERROR(VLOOKUP($D296,Cal_BOSort!$D$900:$I$1119,3,FALSE),0)</f>
        <v>0</v>
      </c>
      <c r="G296" s="101">
        <f>IFERROR(VLOOKUP($D296,Cal_BOSort!$D$900:$I$1119,4,FALSE),0)</f>
        <v>0</v>
      </c>
      <c r="H296" s="101">
        <f>IFERROR(VLOOKUP($D296,Cal_BOSort!$D$900:$I$1119,6,FALSE),0)</f>
        <v>0</v>
      </c>
      <c r="I296" s="102">
        <f>IFERROR(AVERAGEIFS(Cal_Decisions!$M:$M,Cal_Decisions!$E:$E,$E296,Cal_Decisions!$G:$G,$G296,Cal_Decisions!$I:$I,$H296),0)</f>
        <v>0</v>
      </c>
      <c r="L296" s="3" t="s">
        <v>106</v>
      </c>
      <c r="R296" s="14"/>
      <c r="T296" s="18"/>
      <c r="U296" s="18"/>
      <c r="V296" s="18"/>
      <c r="W296" s="18"/>
      <c r="X296" s="18"/>
      <c r="Y296" s="18">
        <f>SUMIFS(Cal_BOSort!Y:Y,Cal_BOSort!$E:$E,$E296,Cal_BOSort!$G:$G,$G296,Cal_BOSort!$I:$I,$H296)</f>
        <v>0</v>
      </c>
      <c r="Z296" s="18">
        <f>SUMIFS(Cal_BOSort!Z:Z,Cal_BOSort!$E:$E,$E296,Cal_BOSort!$G:$G,$G296,Cal_BOSort!$I:$I,$H296)</f>
        <v>0</v>
      </c>
      <c r="AA296" s="18">
        <f>SUMIFS(Cal_BOSort!AA:AA,Cal_BOSort!$E:$E,$E296,Cal_BOSort!$G:$G,$G296,Cal_BOSort!$I:$I,$H296)</f>
        <v>0</v>
      </c>
      <c r="AB296" s="18">
        <f>SUMIFS(Cal_BOSort!AB:AB,Cal_BOSort!$E:$E,$E296,Cal_BOSort!$G:$G,$G296,Cal_BOSort!$I:$I,$H296)</f>
        <v>0</v>
      </c>
      <c r="AC296" s="18">
        <f>SUMIFS(Cal_BOSort!AC:AC,Cal_BOSort!$E:$E,$E296,Cal_BOSort!$G:$G,$G296,Cal_BOSort!$I:$I,$H296)</f>
        <v>0</v>
      </c>
      <c r="AD296" s="18">
        <f>SUMIFS(Cal_BOSort!AD:AD,Cal_BOSort!$E:$E,$E296,Cal_BOSort!$G:$G,$G296,Cal_BOSort!$I:$I,$H296)</f>
        <v>0</v>
      </c>
      <c r="AE296" s="18">
        <f>SUMIFS(Cal_BOSort!AE:AE,Cal_BOSort!$E:$E,$E296,Cal_BOSort!$G:$G,$G296,Cal_BOSort!$I:$I,$H296)</f>
        <v>0</v>
      </c>
      <c r="AF296" s="18">
        <f>SUMIFS(Cal_BOSort!AF:AF,Cal_BOSort!$E:$E,$E296,Cal_BOSort!$G:$G,$G296,Cal_BOSort!$I:$I,$H296)</f>
        <v>0</v>
      </c>
      <c r="AG296" s="18">
        <f>SUMIFS(Cal_BOSort!AG:AG,Cal_BOSort!$E:$E,$E296,Cal_BOSort!$G:$G,$G296,Cal_BOSort!$I:$I,$H296)</f>
        <v>0</v>
      </c>
      <c r="AH296" s="18">
        <f>SUMIFS(Cal_BOSort!AH:AH,Cal_BOSort!$E:$E,$E296,Cal_BOSort!$G:$G,$G296,Cal_BOSort!$I:$I,$H296)</f>
        <v>0</v>
      </c>
      <c r="AI296" s="18">
        <f>SUMIFS(Cal_BOSort!AI:AI,Cal_BOSort!$E:$E,$E296,Cal_BOSort!$G:$G,$G296,Cal_BOSort!$I:$I,$H296)</f>
        <v>0</v>
      </c>
      <c r="AJ296" s="18">
        <f>SUMIFS(Cal_BOSort!AJ:AJ,Cal_BOSort!$E:$E,$E296,Cal_BOSort!$G:$G,$G296,Cal_BOSort!$I:$I,$H296)</f>
        <v>0</v>
      </c>
      <c r="AK296" s="18">
        <f>SUMIFS(Cal_BOSort!AK:AK,Cal_BOSort!$E:$E,$E296,Cal_BOSort!$G:$G,$G296,Cal_BOSort!$I:$I,$H296)</f>
        <v>0</v>
      </c>
      <c r="AM296" s="18">
        <f t="shared" si="300"/>
        <v>0</v>
      </c>
      <c r="AN296" s="18">
        <f t="shared" si="304"/>
        <v>0</v>
      </c>
      <c r="AO296" s="18">
        <f t="shared" si="305"/>
        <v>0</v>
      </c>
      <c r="AP296" s="18">
        <f t="shared" si="301"/>
        <v>0</v>
      </c>
      <c r="AQ296" s="18">
        <f t="shared" si="302"/>
        <v>0</v>
      </c>
      <c r="AR296" s="18">
        <f t="shared" si="303"/>
        <v>0</v>
      </c>
    </row>
    <row r="297" spans="4:44">
      <c r="D297" s="3">
        <v>22</v>
      </c>
      <c r="E297" s="3" t="s">
        <v>30</v>
      </c>
      <c r="F297" s="101">
        <f>IFERROR(VLOOKUP($D297,Cal_BOSort!$D$900:$I$1119,3,FALSE),0)</f>
        <v>0</v>
      </c>
      <c r="G297" s="101">
        <f>IFERROR(VLOOKUP($D297,Cal_BOSort!$D$900:$I$1119,4,FALSE),0)</f>
        <v>0</v>
      </c>
      <c r="H297" s="101">
        <f>IFERROR(VLOOKUP($D297,Cal_BOSort!$D$900:$I$1119,6,FALSE),0)</f>
        <v>0</v>
      </c>
      <c r="I297" s="102">
        <f>IFERROR(AVERAGEIFS(Cal_Decisions!$M:$M,Cal_Decisions!$E:$E,$E297,Cal_Decisions!$G:$G,$G297,Cal_Decisions!$I:$I,$H297),0)</f>
        <v>0</v>
      </c>
      <c r="L297" s="3" t="s">
        <v>106</v>
      </c>
      <c r="R297" s="14"/>
      <c r="T297" s="18"/>
      <c r="U297" s="18"/>
      <c r="V297" s="18"/>
      <c r="W297" s="18"/>
      <c r="X297" s="18"/>
      <c r="Y297" s="18">
        <f>SUMIFS(Cal_BOSort!Y:Y,Cal_BOSort!$E:$E,$E297,Cal_BOSort!$G:$G,$G297,Cal_BOSort!$I:$I,$H297)</f>
        <v>0</v>
      </c>
      <c r="Z297" s="18">
        <f>SUMIFS(Cal_BOSort!Z:Z,Cal_BOSort!$E:$E,$E297,Cal_BOSort!$G:$G,$G297,Cal_BOSort!$I:$I,$H297)</f>
        <v>0</v>
      </c>
      <c r="AA297" s="18">
        <f>SUMIFS(Cal_BOSort!AA:AA,Cal_BOSort!$E:$E,$E297,Cal_BOSort!$G:$G,$G297,Cal_BOSort!$I:$I,$H297)</f>
        <v>0</v>
      </c>
      <c r="AB297" s="18">
        <f>SUMIFS(Cal_BOSort!AB:AB,Cal_BOSort!$E:$E,$E297,Cal_BOSort!$G:$G,$G297,Cal_BOSort!$I:$I,$H297)</f>
        <v>0</v>
      </c>
      <c r="AC297" s="18">
        <f>SUMIFS(Cal_BOSort!AC:AC,Cal_BOSort!$E:$E,$E297,Cal_BOSort!$G:$G,$G297,Cal_BOSort!$I:$I,$H297)</f>
        <v>0</v>
      </c>
      <c r="AD297" s="18">
        <f>SUMIFS(Cal_BOSort!AD:AD,Cal_BOSort!$E:$E,$E297,Cal_BOSort!$G:$G,$G297,Cal_BOSort!$I:$I,$H297)</f>
        <v>0</v>
      </c>
      <c r="AE297" s="18">
        <f>SUMIFS(Cal_BOSort!AE:AE,Cal_BOSort!$E:$E,$E297,Cal_BOSort!$G:$G,$G297,Cal_BOSort!$I:$I,$H297)</f>
        <v>0</v>
      </c>
      <c r="AF297" s="18">
        <f>SUMIFS(Cal_BOSort!AF:AF,Cal_BOSort!$E:$E,$E297,Cal_BOSort!$G:$G,$G297,Cal_BOSort!$I:$I,$H297)</f>
        <v>0</v>
      </c>
      <c r="AG297" s="18">
        <f>SUMIFS(Cal_BOSort!AG:AG,Cal_BOSort!$E:$E,$E297,Cal_BOSort!$G:$G,$G297,Cal_BOSort!$I:$I,$H297)</f>
        <v>0</v>
      </c>
      <c r="AH297" s="18">
        <f>SUMIFS(Cal_BOSort!AH:AH,Cal_BOSort!$E:$E,$E297,Cal_BOSort!$G:$G,$G297,Cal_BOSort!$I:$I,$H297)</f>
        <v>0</v>
      </c>
      <c r="AI297" s="18">
        <f>SUMIFS(Cal_BOSort!AI:AI,Cal_BOSort!$E:$E,$E297,Cal_BOSort!$G:$G,$G297,Cal_BOSort!$I:$I,$H297)</f>
        <v>0</v>
      </c>
      <c r="AJ297" s="18">
        <f>SUMIFS(Cal_BOSort!AJ:AJ,Cal_BOSort!$E:$E,$E297,Cal_BOSort!$G:$G,$G297,Cal_BOSort!$I:$I,$H297)</f>
        <v>0</v>
      </c>
      <c r="AK297" s="18">
        <f>SUMIFS(Cal_BOSort!AK:AK,Cal_BOSort!$E:$E,$E297,Cal_BOSort!$G:$G,$G297,Cal_BOSort!$I:$I,$H297)</f>
        <v>0</v>
      </c>
      <c r="AM297" s="18">
        <f t="shared" si="300"/>
        <v>0</v>
      </c>
      <c r="AN297" s="18">
        <f t="shared" si="304"/>
        <v>0</v>
      </c>
      <c r="AO297" s="18">
        <f t="shared" si="305"/>
        <v>0</v>
      </c>
      <c r="AP297" s="18">
        <f t="shared" si="301"/>
        <v>0</v>
      </c>
      <c r="AQ297" s="18">
        <f t="shared" si="302"/>
        <v>0</v>
      </c>
      <c r="AR297" s="18">
        <f t="shared" si="303"/>
        <v>0</v>
      </c>
    </row>
    <row r="298" spans="4:44">
      <c r="D298" s="3">
        <v>23</v>
      </c>
      <c r="E298" s="3" t="s">
        <v>30</v>
      </c>
      <c r="F298" s="101">
        <f>IFERROR(VLOOKUP($D298,Cal_BOSort!$D$900:$I$1119,3,FALSE),0)</f>
        <v>0</v>
      </c>
      <c r="G298" s="101">
        <f>IFERROR(VLOOKUP($D298,Cal_BOSort!$D$900:$I$1119,4,FALSE),0)</f>
        <v>0</v>
      </c>
      <c r="H298" s="101">
        <f>IFERROR(VLOOKUP($D298,Cal_BOSort!$D$900:$I$1119,6,FALSE),0)</f>
        <v>0</v>
      </c>
      <c r="I298" s="102">
        <f>IFERROR(AVERAGEIFS(Cal_Decisions!$M:$M,Cal_Decisions!$E:$E,$E298,Cal_Decisions!$G:$G,$G298,Cal_Decisions!$I:$I,$H298),0)</f>
        <v>0</v>
      </c>
      <c r="L298" s="3" t="s">
        <v>106</v>
      </c>
      <c r="R298" s="14"/>
      <c r="T298" s="18"/>
      <c r="U298" s="18"/>
      <c r="V298" s="18"/>
      <c r="W298" s="18"/>
      <c r="X298" s="18"/>
      <c r="Y298" s="18">
        <f>SUMIFS(Cal_BOSort!Y:Y,Cal_BOSort!$E:$E,$E298,Cal_BOSort!$G:$G,$G298,Cal_BOSort!$I:$I,$H298)</f>
        <v>0</v>
      </c>
      <c r="Z298" s="18">
        <f>SUMIFS(Cal_BOSort!Z:Z,Cal_BOSort!$E:$E,$E298,Cal_BOSort!$G:$G,$G298,Cal_BOSort!$I:$I,$H298)</f>
        <v>0</v>
      </c>
      <c r="AA298" s="18">
        <f>SUMIFS(Cal_BOSort!AA:AA,Cal_BOSort!$E:$E,$E298,Cal_BOSort!$G:$G,$G298,Cal_BOSort!$I:$I,$H298)</f>
        <v>0</v>
      </c>
      <c r="AB298" s="18">
        <f>SUMIFS(Cal_BOSort!AB:AB,Cal_BOSort!$E:$E,$E298,Cal_BOSort!$G:$G,$G298,Cal_BOSort!$I:$I,$H298)</f>
        <v>0</v>
      </c>
      <c r="AC298" s="18">
        <f>SUMIFS(Cal_BOSort!AC:AC,Cal_BOSort!$E:$E,$E298,Cal_BOSort!$G:$G,$G298,Cal_BOSort!$I:$I,$H298)</f>
        <v>0</v>
      </c>
      <c r="AD298" s="18">
        <f>SUMIFS(Cal_BOSort!AD:AD,Cal_BOSort!$E:$E,$E298,Cal_BOSort!$G:$G,$G298,Cal_BOSort!$I:$I,$H298)</f>
        <v>0</v>
      </c>
      <c r="AE298" s="18">
        <f>SUMIFS(Cal_BOSort!AE:AE,Cal_BOSort!$E:$E,$E298,Cal_BOSort!$G:$G,$G298,Cal_BOSort!$I:$I,$H298)</f>
        <v>0</v>
      </c>
      <c r="AF298" s="18">
        <f>SUMIFS(Cal_BOSort!AF:AF,Cal_BOSort!$E:$E,$E298,Cal_BOSort!$G:$G,$G298,Cal_BOSort!$I:$I,$H298)</f>
        <v>0</v>
      </c>
      <c r="AG298" s="18">
        <f>SUMIFS(Cal_BOSort!AG:AG,Cal_BOSort!$E:$E,$E298,Cal_BOSort!$G:$G,$G298,Cal_BOSort!$I:$I,$H298)</f>
        <v>0</v>
      </c>
      <c r="AH298" s="18">
        <f>SUMIFS(Cal_BOSort!AH:AH,Cal_BOSort!$E:$E,$E298,Cal_BOSort!$G:$G,$G298,Cal_BOSort!$I:$I,$H298)</f>
        <v>0</v>
      </c>
      <c r="AI298" s="18">
        <f>SUMIFS(Cal_BOSort!AI:AI,Cal_BOSort!$E:$E,$E298,Cal_BOSort!$G:$G,$G298,Cal_BOSort!$I:$I,$H298)</f>
        <v>0</v>
      </c>
      <c r="AJ298" s="18">
        <f>SUMIFS(Cal_BOSort!AJ:AJ,Cal_BOSort!$E:$E,$E298,Cal_BOSort!$G:$G,$G298,Cal_BOSort!$I:$I,$H298)</f>
        <v>0</v>
      </c>
      <c r="AK298" s="18">
        <f>SUMIFS(Cal_BOSort!AK:AK,Cal_BOSort!$E:$E,$E298,Cal_BOSort!$G:$G,$G298,Cal_BOSort!$I:$I,$H298)</f>
        <v>0</v>
      </c>
      <c r="AM298" s="18">
        <f t="shared" si="300"/>
        <v>0</v>
      </c>
      <c r="AN298" s="18">
        <f t="shared" si="304"/>
        <v>0</v>
      </c>
      <c r="AO298" s="18">
        <f t="shared" si="305"/>
        <v>0</v>
      </c>
      <c r="AP298" s="18">
        <f t="shared" si="301"/>
        <v>0</v>
      </c>
      <c r="AQ298" s="18">
        <f t="shared" si="302"/>
        <v>0</v>
      </c>
      <c r="AR298" s="18">
        <f t="shared" si="303"/>
        <v>0</v>
      </c>
    </row>
    <row r="299" spans="4:44">
      <c r="D299" s="3">
        <v>24</v>
      </c>
      <c r="E299" s="3" t="s">
        <v>30</v>
      </c>
      <c r="F299" s="101">
        <f>IFERROR(VLOOKUP($D299,Cal_BOSort!$D$900:$I$1119,3,FALSE),0)</f>
        <v>0</v>
      </c>
      <c r="G299" s="101">
        <f>IFERROR(VLOOKUP($D299,Cal_BOSort!$D$900:$I$1119,4,FALSE),0)</f>
        <v>0</v>
      </c>
      <c r="H299" s="101">
        <f>IFERROR(VLOOKUP($D299,Cal_BOSort!$D$900:$I$1119,6,FALSE),0)</f>
        <v>0</v>
      </c>
      <c r="I299" s="102">
        <f>IFERROR(AVERAGEIFS(Cal_Decisions!$M:$M,Cal_Decisions!$E:$E,$E299,Cal_Decisions!$G:$G,$G299,Cal_Decisions!$I:$I,$H299),0)</f>
        <v>0</v>
      </c>
      <c r="L299" s="3" t="s">
        <v>106</v>
      </c>
      <c r="R299" s="14"/>
      <c r="T299" s="18"/>
      <c r="U299" s="18"/>
      <c r="V299" s="18"/>
      <c r="W299" s="18"/>
      <c r="X299" s="18"/>
      <c r="Y299" s="18">
        <f>SUMIFS(Cal_BOSort!Y:Y,Cal_BOSort!$E:$E,$E299,Cal_BOSort!$G:$G,$G299,Cal_BOSort!$I:$I,$H299)</f>
        <v>0</v>
      </c>
      <c r="Z299" s="18">
        <f>SUMIFS(Cal_BOSort!Z:Z,Cal_BOSort!$E:$E,$E299,Cal_BOSort!$G:$G,$G299,Cal_BOSort!$I:$I,$H299)</f>
        <v>0</v>
      </c>
      <c r="AA299" s="18">
        <f>SUMIFS(Cal_BOSort!AA:AA,Cal_BOSort!$E:$E,$E299,Cal_BOSort!$G:$G,$G299,Cal_BOSort!$I:$I,$H299)</f>
        <v>0</v>
      </c>
      <c r="AB299" s="18">
        <f>SUMIFS(Cal_BOSort!AB:AB,Cal_BOSort!$E:$E,$E299,Cal_BOSort!$G:$G,$G299,Cal_BOSort!$I:$I,$H299)</f>
        <v>0</v>
      </c>
      <c r="AC299" s="18">
        <f>SUMIFS(Cal_BOSort!AC:AC,Cal_BOSort!$E:$E,$E299,Cal_BOSort!$G:$G,$G299,Cal_BOSort!$I:$I,$H299)</f>
        <v>0</v>
      </c>
      <c r="AD299" s="18">
        <f>SUMIFS(Cal_BOSort!AD:AD,Cal_BOSort!$E:$E,$E299,Cal_BOSort!$G:$G,$G299,Cal_BOSort!$I:$I,$H299)</f>
        <v>0</v>
      </c>
      <c r="AE299" s="18">
        <f>SUMIFS(Cal_BOSort!AE:AE,Cal_BOSort!$E:$E,$E299,Cal_BOSort!$G:$G,$G299,Cal_BOSort!$I:$I,$H299)</f>
        <v>0</v>
      </c>
      <c r="AF299" s="18">
        <f>SUMIFS(Cal_BOSort!AF:AF,Cal_BOSort!$E:$E,$E299,Cal_BOSort!$G:$G,$G299,Cal_BOSort!$I:$I,$H299)</f>
        <v>0</v>
      </c>
      <c r="AG299" s="18">
        <f>SUMIFS(Cal_BOSort!AG:AG,Cal_BOSort!$E:$E,$E299,Cal_BOSort!$G:$G,$G299,Cal_BOSort!$I:$I,$H299)</f>
        <v>0</v>
      </c>
      <c r="AH299" s="18">
        <f>SUMIFS(Cal_BOSort!AH:AH,Cal_BOSort!$E:$E,$E299,Cal_BOSort!$G:$G,$G299,Cal_BOSort!$I:$I,$H299)</f>
        <v>0</v>
      </c>
      <c r="AI299" s="18">
        <f>SUMIFS(Cal_BOSort!AI:AI,Cal_BOSort!$E:$E,$E299,Cal_BOSort!$G:$G,$G299,Cal_BOSort!$I:$I,$H299)</f>
        <v>0</v>
      </c>
      <c r="AJ299" s="18">
        <f>SUMIFS(Cal_BOSort!AJ:AJ,Cal_BOSort!$E:$E,$E299,Cal_BOSort!$G:$G,$G299,Cal_BOSort!$I:$I,$H299)</f>
        <v>0</v>
      </c>
      <c r="AK299" s="18">
        <f>SUMIFS(Cal_BOSort!AK:AK,Cal_BOSort!$E:$E,$E299,Cal_BOSort!$G:$G,$G299,Cal_BOSort!$I:$I,$H299)</f>
        <v>0</v>
      </c>
      <c r="AM299" s="18">
        <f t="shared" si="300"/>
        <v>0</v>
      </c>
      <c r="AN299" s="18">
        <f t="shared" si="304"/>
        <v>0</v>
      </c>
      <c r="AO299" s="18">
        <f t="shared" si="305"/>
        <v>0</v>
      </c>
      <c r="AP299" s="18">
        <f t="shared" si="301"/>
        <v>0</v>
      </c>
      <c r="AQ299" s="18">
        <f t="shared" si="302"/>
        <v>0</v>
      </c>
      <c r="AR299" s="18">
        <f t="shared" si="303"/>
        <v>0</v>
      </c>
    </row>
    <row r="300" spans="4:44">
      <c r="D300" s="3">
        <v>25</v>
      </c>
      <c r="E300" s="3" t="s">
        <v>30</v>
      </c>
      <c r="F300" s="101">
        <f>IFERROR(VLOOKUP($D300,Cal_BOSort!$D$900:$I$1119,3,FALSE),0)</f>
        <v>0</v>
      </c>
      <c r="G300" s="101">
        <f>IFERROR(VLOOKUP($D300,Cal_BOSort!$D$900:$I$1119,4,FALSE),0)</f>
        <v>0</v>
      </c>
      <c r="H300" s="101">
        <f>IFERROR(VLOOKUP($D300,Cal_BOSort!$D$900:$I$1119,6,FALSE),0)</f>
        <v>0</v>
      </c>
      <c r="I300" s="102">
        <f>IFERROR(AVERAGEIFS(Cal_Decisions!$M:$M,Cal_Decisions!$E:$E,$E300,Cal_Decisions!$G:$G,$G300,Cal_Decisions!$I:$I,$H300),0)</f>
        <v>0</v>
      </c>
      <c r="L300" s="3" t="s">
        <v>106</v>
      </c>
      <c r="R300" s="14"/>
      <c r="T300" s="18"/>
      <c r="U300" s="18"/>
      <c r="V300" s="18"/>
      <c r="W300" s="18"/>
      <c r="X300" s="18"/>
      <c r="Y300" s="18">
        <f>SUMIFS(Cal_BOSort!Y:Y,Cal_BOSort!$E:$E,$E300,Cal_BOSort!$G:$G,$G300,Cal_BOSort!$I:$I,$H300)</f>
        <v>0</v>
      </c>
      <c r="Z300" s="18">
        <f>SUMIFS(Cal_BOSort!Z:Z,Cal_BOSort!$E:$E,$E300,Cal_BOSort!$G:$G,$G300,Cal_BOSort!$I:$I,$H300)</f>
        <v>0</v>
      </c>
      <c r="AA300" s="18">
        <f>SUMIFS(Cal_BOSort!AA:AA,Cal_BOSort!$E:$E,$E300,Cal_BOSort!$G:$G,$G300,Cal_BOSort!$I:$I,$H300)</f>
        <v>0</v>
      </c>
      <c r="AB300" s="18">
        <f>SUMIFS(Cal_BOSort!AB:AB,Cal_BOSort!$E:$E,$E300,Cal_BOSort!$G:$G,$G300,Cal_BOSort!$I:$I,$H300)</f>
        <v>0</v>
      </c>
      <c r="AC300" s="18">
        <f>SUMIFS(Cal_BOSort!AC:AC,Cal_BOSort!$E:$E,$E300,Cal_BOSort!$G:$G,$G300,Cal_BOSort!$I:$I,$H300)</f>
        <v>0</v>
      </c>
      <c r="AD300" s="18">
        <f>SUMIFS(Cal_BOSort!AD:AD,Cal_BOSort!$E:$E,$E300,Cal_BOSort!$G:$G,$G300,Cal_BOSort!$I:$I,$H300)</f>
        <v>0</v>
      </c>
      <c r="AE300" s="18">
        <f>SUMIFS(Cal_BOSort!AE:AE,Cal_BOSort!$E:$E,$E300,Cal_BOSort!$G:$G,$G300,Cal_BOSort!$I:$I,$H300)</f>
        <v>0</v>
      </c>
      <c r="AF300" s="18">
        <f>SUMIFS(Cal_BOSort!AF:AF,Cal_BOSort!$E:$E,$E300,Cal_BOSort!$G:$G,$G300,Cal_BOSort!$I:$I,$H300)</f>
        <v>0</v>
      </c>
      <c r="AG300" s="18">
        <f>SUMIFS(Cal_BOSort!AG:AG,Cal_BOSort!$E:$E,$E300,Cal_BOSort!$G:$G,$G300,Cal_BOSort!$I:$I,$H300)</f>
        <v>0</v>
      </c>
      <c r="AH300" s="18">
        <f>SUMIFS(Cal_BOSort!AH:AH,Cal_BOSort!$E:$E,$E300,Cal_BOSort!$G:$G,$G300,Cal_BOSort!$I:$I,$H300)</f>
        <v>0</v>
      </c>
      <c r="AI300" s="18">
        <f>SUMIFS(Cal_BOSort!AI:AI,Cal_BOSort!$E:$E,$E300,Cal_BOSort!$G:$G,$G300,Cal_BOSort!$I:$I,$H300)</f>
        <v>0</v>
      </c>
      <c r="AJ300" s="18">
        <f>SUMIFS(Cal_BOSort!AJ:AJ,Cal_BOSort!$E:$E,$E300,Cal_BOSort!$G:$G,$G300,Cal_BOSort!$I:$I,$H300)</f>
        <v>0</v>
      </c>
      <c r="AK300" s="18">
        <f>SUMIFS(Cal_BOSort!AK:AK,Cal_BOSort!$E:$E,$E300,Cal_BOSort!$G:$G,$G300,Cal_BOSort!$I:$I,$H300)</f>
        <v>0</v>
      </c>
      <c r="AM300" s="18">
        <f t="shared" si="300"/>
        <v>0</v>
      </c>
      <c r="AN300" s="18">
        <f t="shared" si="304"/>
        <v>0</v>
      </c>
      <c r="AO300" s="18">
        <f t="shared" si="305"/>
        <v>0</v>
      </c>
      <c r="AP300" s="18">
        <f t="shared" si="301"/>
        <v>0</v>
      </c>
      <c r="AQ300" s="18">
        <f t="shared" si="302"/>
        <v>0</v>
      </c>
      <c r="AR300" s="18">
        <f t="shared" si="303"/>
        <v>0</v>
      </c>
    </row>
    <row r="301" spans="4:44">
      <c r="D301" s="3">
        <v>26</v>
      </c>
      <c r="E301" s="3" t="s">
        <v>30</v>
      </c>
      <c r="F301" s="101">
        <f>IFERROR(VLOOKUP($D301,Cal_BOSort!$D$900:$I$1119,3,FALSE),0)</f>
        <v>0</v>
      </c>
      <c r="G301" s="101">
        <f>IFERROR(VLOOKUP($D301,Cal_BOSort!$D$900:$I$1119,4,FALSE),0)</f>
        <v>0</v>
      </c>
      <c r="H301" s="101">
        <f>IFERROR(VLOOKUP($D301,Cal_BOSort!$D$900:$I$1119,6,FALSE),0)</f>
        <v>0</v>
      </c>
      <c r="I301" s="102">
        <f>IFERROR(AVERAGEIFS(Cal_Decisions!$M:$M,Cal_Decisions!$E:$E,$E301,Cal_Decisions!$G:$G,$G301,Cal_Decisions!$I:$I,$H301),0)</f>
        <v>0</v>
      </c>
      <c r="L301" s="3" t="s">
        <v>106</v>
      </c>
      <c r="R301" s="14"/>
      <c r="T301" s="18"/>
      <c r="U301" s="18"/>
      <c r="V301" s="18"/>
      <c r="W301" s="18"/>
      <c r="X301" s="18"/>
      <c r="Y301" s="18">
        <f>SUMIFS(Cal_BOSort!Y:Y,Cal_BOSort!$E:$E,$E301,Cal_BOSort!$G:$G,$G301,Cal_BOSort!$I:$I,$H301)</f>
        <v>0</v>
      </c>
      <c r="Z301" s="18">
        <f>SUMIFS(Cal_BOSort!Z:Z,Cal_BOSort!$E:$E,$E301,Cal_BOSort!$G:$G,$G301,Cal_BOSort!$I:$I,$H301)</f>
        <v>0</v>
      </c>
      <c r="AA301" s="18">
        <f>SUMIFS(Cal_BOSort!AA:AA,Cal_BOSort!$E:$E,$E301,Cal_BOSort!$G:$G,$G301,Cal_BOSort!$I:$I,$H301)</f>
        <v>0</v>
      </c>
      <c r="AB301" s="18">
        <f>SUMIFS(Cal_BOSort!AB:AB,Cal_BOSort!$E:$E,$E301,Cal_BOSort!$G:$G,$G301,Cal_BOSort!$I:$I,$H301)</f>
        <v>0</v>
      </c>
      <c r="AC301" s="18">
        <f>SUMIFS(Cal_BOSort!AC:AC,Cal_BOSort!$E:$E,$E301,Cal_BOSort!$G:$G,$G301,Cal_BOSort!$I:$I,$H301)</f>
        <v>0</v>
      </c>
      <c r="AD301" s="18">
        <f>SUMIFS(Cal_BOSort!AD:AD,Cal_BOSort!$E:$E,$E301,Cal_BOSort!$G:$G,$G301,Cal_BOSort!$I:$I,$H301)</f>
        <v>0</v>
      </c>
      <c r="AE301" s="18">
        <f>SUMIFS(Cal_BOSort!AE:AE,Cal_BOSort!$E:$E,$E301,Cal_BOSort!$G:$G,$G301,Cal_BOSort!$I:$I,$H301)</f>
        <v>0</v>
      </c>
      <c r="AF301" s="18">
        <f>SUMIFS(Cal_BOSort!AF:AF,Cal_BOSort!$E:$E,$E301,Cal_BOSort!$G:$G,$G301,Cal_BOSort!$I:$I,$H301)</f>
        <v>0</v>
      </c>
      <c r="AG301" s="18">
        <f>SUMIFS(Cal_BOSort!AG:AG,Cal_BOSort!$E:$E,$E301,Cal_BOSort!$G:$G,$G301,Cal_BOSort!$I:$I,$H301)</f>
        <v>0</v>
      </c>
      <c r="AH301" s="18">
        <f>SUMIFS(Cal_BOSort!AH:AH,Cal_BOSort!$E:$E,$E301,Cal_BOSort!$G:$G,$G301,Cal_BOSort!$I:$I,$H301)</f>
        <v>0</v>
      </c>
      <c r="AI301" s="18">
        <f>SUMIFS(Cal_BOSort!AI:AI,Cal_BOSort!$E:$E,$E301,Cal_BOSort!$G:$G,$G301,Cal_BOSort!$I:$I,$H301)</f>
        <v>0</v>
      </c>
      <c r="AJ301" s="18">
        <f>SUMIFS(Cal_BOSort!AJ:AJ,Cal_BOSort!$E:$E,$E301,Cal_BOSort!$G:$G,$G301,Cal_BOSort!$I:$I,$H301)</f>
        <v>0</v>
      </c>
      <c r="AK301" s="18">
        <f>SUMIFS(Cal_BOSort!AK:AK,Cal_BOSort!$E:$E,$E301,Cal_BOSort!$G:$G,$G301,Cal_BOSort!$I:$I,$H301)</f>
        <v>0</v>
      </c>
      <c r="AM301" s="18">
        <f t="shared" si="300"/>
        <v>0</v>
      </c>
      <c r="AN301" s="18">
        <f t="shared" si="304"/>
        <v>0</v>
      </c>
      <c r="AO301" s="18">
        <f t="shared" si="305"/>
        <v>0</v>
      </c>
      <c r="AP301" s="18">
        <f t="shared" si="301"/>
        <v>0</v>
      </c>
      <c r="AQ301" s="18">
        <f t="shared" si="302"/>
        <v>0</v>
      </c>
      <c r="AR301" s="18">
        <f t="shared" si="303"/>
        <v>0</v>
      </c>
    </row>
    <row r="302" spans="4:44">
      <c r="D302" s="3">
        <v>27</v>
      </c>
      <c r="E302" s="3" t="s">
        <v>30</v>
      </c>
      <c r="F302" s="101">
        <f>IFERROR(VLOOKUP($D302,Cal_BOSort!$D$900:$I$1119,3,FALSE),0)</f>
        <v>0</v>
      </c>
      <c r="G302" s="101">
        <f>IFERROR(VLOOKUP($D302,Cal_BOSort!$D$900:$I$1119,4,FALSE),0)</f>
        <v>0</v>
      </c>
      <c r="H302" s="101">
        <f>IFERROR(VLOOKUP($D302,Cal_BOSort!$D$900:$I$1119,6,FALSE),0)</f>
        <v>0</v>
      </c>
      <c r="I302" s="102">
        <f>IFERROR(AVERAGEIFS(Cal_Decisions!$M:$M,Cal_Decisions!$E:$E,$E302,Cal_Decisions!$G:$G,$G302,Cal_Decisions!$I:$I,$H302),0)</f>
        <v>0</v>
      </c>
      <c r="L302" s="3" t="s">
        <v>106</v>
      </c>
      <c r="R302" s="14"/>
      <c r="T302" s="18"/>
      <c r="U302" s="18"/>
      <c r="V302" s="18"/>
      <c r="W302" s="18"/>
      <c r="X302" s="18"/>
      <c r="Y302" s="18">
        <f>SUMIFS(Cal_BOSort!Y:Y,Cal_BOSort!$E:$E,$E302,Cal_BOSort!$G:$G,$G302,Cal_BOSort!$I:$I,$H302)</f>
        <v>0</v>
      </c>
      <c r="Z302" s="18">
        <f>SUMIFS(Cal_BOSort!Z:Z,Cal_BOSort!$E:$E,$E302,Cal_BOSort!$G:$G,$G302,Cal_BOSort!$I:$I,$H302)</f>
        <v>0</v>
      </c>
      <c r="AA302" s="18">
        <f>SUMIFS(Cal_BOSort!AA:AA,Cal_BOSort!$E:$E,$E302,Cal_BOSort!$G:$G,$G302,Cal_BOSort!$I:$I,$H302)</f>
        <v>0</v>
      </c>
      <c r="AB302" s="18">
        <f>SUMIFS(Cal_BOSort!AB:AB,Cal_BOSort!$E:$E,$E302,Cal_BOSort!$G:$G,$G302,Cal_BOSort!$I:$I,$H302)</f>
        <v>0</v>
      </c>
      <c r="AC302" s="18">
        <f>SUMIFS(Cal_BOSort!AC:AC,Cal_BOSort!$E:$E,$E302,Cal_BOSort!$G:$G,$G302,Cal_BOSort!$I:$I,$H302)</f>
        <v>0</v>
      </c>
      <c r="AD302" s="18">
        <f>SUMIFS(Cal_BOSort!AD:AD,Cal_BOSort!$E:$E,$E302,Cal_BOSort!$G:$G,$G302,Cal_BOSort!$I:$I,$H302)</f>
        <v>0</v>
      </c>
      <c r="AE302" s="18">
        <f>SUMIFS(Cal_BOSort!AE:AE,Cal_BOSort!$E:$E,$E302,Cal_BOSort!$G:$G,$G302,Cal_BOSort!$I:$I,$H302)</f>
        <v>0</v>
      </c>
      <c r="AF302" s="18">
        <f>SUMIFS(Cal_BOSort!AF:AF,Cal_BOSort!$E:$E,$E302,Cal_BOSort!$G:$G,$G302,Cal_BOSort!$I:$I,$H302)</f>
        <v>0</v>
      </c>
      <c r="AG302" s="18">
        <f>SUMIFS(Cal_BOSort!AG:AG,Cal_BOSort!$E:$E,$E302,Cal_BOSort!$G:$G,$G302,Cal_BOSort!$I:$I,$H302)</f>
        <v>0</v>
      </c>
      <c r="AH302" s="18">
        <f>SUMIFS(Cal_BOSort!AH:AH,Cal_BOSort!$E:$E,$E302,Cal_BOSort!$G:$G,$G302,Cal_BOSort!$I:$I,$H302)</f>
        <v>0</v>
      </c>
      <c r="AI302" s="18">
        <f>SUMIFS(Cal_BOSort!AI:AI,Cal_BOSort!$E:$E,$E302,Cal_BOSort!$G:$G,$G302,Cal_BOSort!$I:$I,$H302)</f>
        <v>0</v>
      </c>
      <c r="AJ302" s="18">
        <f>SUMIFS(Cal_BOSort!AJ:AJ,Cal_BOSort!$E:$E,$E302,Cal_BOSort!$G:$G,$G302,Cal_BOSort!$I:$I,$H302)</f>
        <v>0</v>
      </c>
      <c r="AK302" s="18">
        <f>SUMIFS(Cal_BOSort!AK:AK,Cal_BOSort!$E:$E,$E302,Cal_BOSort!$G:$G,$G302,Cal_BOSort!$I:$I,$H302)</f>
        <v>0</v>
      </c>
      <c r="AM302" s="18">
        <f t="shared" si="300"/>
        <v>0</v>
      </c>
      <c r="AN302" s="18">
        <f t="shared" si="304"/>
        <v>0</v>
      </c>
      <c r="AO302" s="18">
        <f t="shared" si="305"/>
        <v>0</v>
      </c>
      <c r="AP302" s="18">
        <f t="shared" si="301"/>
        <v>0</v>
      </c>
      <c r="AQ302" s="18">
        <f t="shared" si="302"/>
        <v>0</v>
      </c>
      <c r="AR302" s="18">
        <f t="shared" si="303"/>
        <v>0</v>
      </c>
    </row>
    <row r="303" spans="4:44">
      <c r="D303" s="3">
        <v>28</v>
      </c>
      <c r="E303" s="3" t="s">
        <v>30</v>
      </c>
      <c r="F303" s="101">
        <f>IFERROR(VLOOKUP($D303,Cal_BOSort!$D$900:$I$1119,3,FALSE),0)</f>
        <v>0</v>
      </c>
      <c r="G303" s="101">
        <f>IFERROR(VLOOKUP($D303,Cal_BOSort!$D$900:$I$1119,4,FALSE),0)</f>
        <v>0</v>
      </c>
      <c r="H303" s="101">
        <f>IFERROR(VLOOKUP($D303,Cal_BOSort!$D$900:$I$1119,6,FALSE),0)</f>
        <v>0</v>
      </c>
      <c r="I303" s="102">
        <f>IFERROR(AVERAGEIFS(Cal_Decisions!$M:$M,Cal_Decisions!$E:$E,$E303,Cal_Decisions!$G:$G,$G303,Cal_Decisions!$I:$I,$H303),0)</f>
        <v>0</v>
      </c>
      <c r="L303" s="3" t="s">
        <v>106</v>
      </c>
      <c r="R303" s="14"/>
      <c r="T303" s="18"/>
      <c r="U303" s="18"/>
      <c r="V303" s="18"/>
      <c r="W303" s="18"/>
      <c r="X303" s="18"/>
      <c r="Y303" s="18">
        <f>SUMIFS(Cal_BOSort!Y:Y,Cal_BOSort!$E:$E,$E303,Cal_BOSort!$G:$G,$G303,Cal_BOSort!$I:$I,$H303)</f>
        <v>0</v>
      </c>
      <c r="Z303" s="18">
        <f>SUMIFS(Cal_BOSort!Z:Z,Cal_BOSort!$E:$E,$E303,Cal_BOSort!$G:$G,$G303,Cal_BOSort!$I:$I,$H303)</f>
        <v>0</v>
      </c>
      <c r="AA303" s="18">
        <f>SUMIFS(Cal_BOSort!AA:AA,Cal_BOSort!$E:$E,$E303,Cal_BOSort!$G:$G,$G303,Cal_BOSort!$I:$I,$H303)</f>
        <v>0</v>
      </c>
      <c r="AB303" s="18">
        <f>SUMIFS(Cal_BOSort!AB:AB,Cal_BOSort!$E:$E,$E303,Cal_BOSort!$G:$G,$G303,Cal_BOSort!$I:$I,$H303)</f>
        <v>0</v>
      </c>
      <c r="AC303" s="18">
        <f>SUMIFS(Cal_BOSort!AC:AC,Cal_BOSort!$E:$E,$E303,Cal_BOSort!$G:$G,$G303,Cal_BOSort!$I:$I,$H303)</f>
        <v>0</v>
      </c>
      <c r="AD303" s="18">
        <f>SUMIFS(Cal_BOSort!AD:AD,Cal_BOSort!$E:$E,$E303,Cal_BOSort!$G:$G,$G303,Cal_BOSort!$I:$I,$H303)</f>
        <v>0</v>
      </c>
      <c r="AE303" s="18">
        <f>SUMIFS(Cal_BOSort!AE:AE,Cal_BOSort!$E:$E,$E303,Cal_BOSort!$G:$G,$G303,Cal_BOSort!$I:$I,$H303)</f>
        <v>0</v>
      </c>
      <c r="AF303" s="18">
        <f>SUMIFS(Cal_BOSort!AF:AF,Cal_BOSort!$E:$E,$E303,Cal_BOSort!$G:$G,$G303,Cal_BOSort!$I:$I,$H303)</f>
        <v>0</v>
      </c>
      <c r="AG303" s="18">
        <f>SUMIFS(Cal_BOSort!AG:AG,Cal_BOSort!$E:$E,$E303,Cal_BOSort!$G:$G,$G303,Cal_BOSort!$I:$I,$H303)</f>
        <v>0</v>
      </c>
      <c r="AH303" s="18">
        <f>SUMIFS(Cal_BOSort!AH:AH,Cal_BOSort!$E:$E,$E303,Cal_BOSort!$G:$G,$G303,Cal_BOSort!$I:$I,$H303)</f>
        <v>0</v>
      </c>
      <c r="AI303" s="18">
        <f>SUMIFS(Cal_BOSort!AI:AI,Cal_BOSort!$E:$E,$E303,Cal_BOSort!$G:$G,$G303,Cal_BOSort!$I:$I,$H303)</f>
        <v>0</v>
      </c>
      <c r="AJ303" s="18">
        <f>SUMIFS(Cal_BOSort!AJ:AJ,Cal_BOSort!$E:$E,$E303,Cal_BOSort!$G:$G,$G303,Cal_BOSort!$I:$I,$H303)</f>
        <v>0</v>
      </c>
      <c r="AK303" s="18">
        <f>SUMIFS(Cal_BOSort!AK:AK,Cal_BOSort!$E:$E,$E303,Cal_BOSort!$G:$G,$G303,Cal_BOSort!$I:$I,$H303)</f>
        <v>0</v>
      </c>
      <c r="AM303" s="18">
        <f t="shared" si="300"/>
        <v>0</v>
      </c>
      <c r="AN303" s="18">
        <f t="shared" si="304"/>
        <v>0</v>
      </c>
      <c r="AO303" s="18">
        <f t="shared" si="305"/>
        <v>0</v>
      </c>
      <c r="AP303" s="18">
        <f t="shared" si="301"/>
        <v>0</v>
      </c>
      <c r="AQ303" s="18">
        <f t="shared" si="302"/>
        <v>0</v>
      </c>
      <c r="AR303" s="18">
        <f t="shared" si="303"/>
        <v>0</v>
      </c>
    </row>
    <row r="304" spans="4:44">
      <c r="D304" s="3">
        <v>29</v>
      </c>
      <c r="E304" s="3" t="s">
        <v>30</v>
      </c>
      <c r="F304" s="101">
        <f>IFERROR(VLOOKUP($D304,Cal_BOSort!$D$900:$I$1119,3,FALSE),0)</f>
        <v>0</v>
      </c>
      <c r="G304" s="101">
        <f>IFERROR(VLOOKUP($D304,Cal_BOSort!$D$900:$I$1119,4,FALSE),0)</f>
        <v>0</v>
      </c>
      <c r="H304" s="101">
        <f>IFERROR(VLOOKUP($D304,Cal_BOSort!$D$900:$I$1119,6,FALSE),0)</f>
        <v>0</v>
      </c>
      <c r="I304" s="102">
        <f>IFERROR(AVERAGEIFS(Cal_Decisions!$M:$M,Cal_Decisions!$E:$E,$E304,Cal_Decisions!$G:$G,$G304,Cal_Decisions!$I:$I,$H304),0)</f>
        <v>0</v>
      </c>
      <c r="L304" s="3" t="s">
        <v>106</v>
      </c>
      <c r="R304" s="14"/>
      <c r="T304" s="18"/>
      <c r="U304" s="18"/>
      <c r="V304" s="18"/>
      <c r="W304" s="18"/>
      <c r="X304" s="18"/>
      <c r="Y304" s="18">
        <f>SUMIFS(Cal_BOSort!Y:Y,Cal_BOSort!$E:$E,$E304,Cal_BOSort!$G:$G,$G304,Cal_BOSort!$I:$I,$H304)</f>
        <v>0</v>
      </c>
      <c r="Z304" s="18">
        <f>SUMIFS(Cal_BOSort!Z:Z,Cal_BOSort!$E:$E,$E304,Cal_BOSort!$G:$G,$G304,Cal_BOSort!$I:$I,$H304)</f>
        <v>0</v>
      </c>
      <c r="AA304" s="18">
        <f>SUMIFS(Cal_BOSort!AA:AA,Cal_BOSort!$E:$E,$E304,Cal_BOSort!$G:$G,$G304,Cal_BOSort!$I:$I,$H304)</f>
        <v>0</v>
      </c>
      <c r="AB304" s="18">
        <f>SUMIFS(Cal_BOSort!AB:AB,Cal_BOSort!$E:$E,$E304,Cal_BOSort!$G:$G,$G304,Cal_BOSort!$I:$I,$H304)</f>
        <v>0</v>
      </c>
      <c r="AC304" s="18">
        <f>SUMIFS(Cal_BOSort!AC:AC,Cal_BOSort!$E:$E,$E304,Cal_BOSort!$G:$G,$G304,Cal_BOSort!$I:$I,$H304)</f>
        <v>0</v>
      </c>
      <c r="AD304" s="18">
        <f>SUMIFS(Cal_BOSort!AD:AD,Cal_BOSort!$E:$E,$E304,Cal_BOSort!$G:$G,$G304,Cal_BOSort!$I:$I,$H304)</f>
        <v>0</v>
      </c>
      <c r="AE304" s="18">
        <f>SUMIFS(Cal_BOSort!AE:AE,Cal_BOSort!$E:$E,$E304,Cal_BOSort!$G:$G,$G304,Cal_BOSort!$I:$I,$H304)</f>
        <v>0</v>
      </c>
      <c r="AF304" s="18">
        <f>SUMIFS(Cal_BOSort!AF:AF,Cal_BOSort!$E:$E,$E304,Cal_BOSort!$G:$G,$G304,Cal_BOSort!$I:$I,$H304)</f>
        <v>0</v>
      </c>
      <c r="AG304" s="18">
        <f>SUMIFS(Cal_BOSort!AG:AG,Cal_BOSort!$E:$E,$E304,Cal_BOSort!$G:$G,$G304,Cal_BOSort!$I:$I,$H304)</f>
        <v>0</v>
      </c>
      <c r="AH304" s="18">
        <f>SUMIFS(Cal_BOSort!AH:AH,Cal_BOSort!$E:$E,$E304,Cal_BOSort!$G:$G,$G304,Cal_BOSort!$I:$I,$H304)</f>
        <v>0</v>
      </c>
      <c r="AI304" s="18">
        <f>SUMIFS(Cal_BOSort!AI:AI,Cal_BOSort!$E:$E,$E304,Cal_BOSort!$G:$G,$G304,Cal_BOSort!$I:$I,$H304)</f>
        <v>0</v>
      </c>
      <c r="AJ304" s="18">
        <f>SUMIFS(Cal_BOSort!AJ:AJ,Cal_BOSort!$E:$E,$E304,Cal_BOSort!$G:$G,$G304,Cal_BOSort!$I:$I,$H304)</f>
        <v>0</v>
      </c>
      <c r="AK304" s="18">
        <f>SUMIFS(Cal_BOSort!AK:AK,Cal_BOSort!$E:$E,$E304,Cal_BOSort!$G:$G,$G304,Cal_BOSort!$I:$I,$H304)</f>
        <v>0</v>
      </c>
      <c r="AM304" s="18">
        <f t="shared" si="300"/>
        <v>0</v>
      </c>
      <c r="AN304" s="18">
        <f t="shared" si="304"/>
        <v>0</v>
      </c>
      <c r="AO304" s="18">
        <f t="shared" si="305"/>
        <v>0</v>
      </c>
      <c r="AP304" s="18">
        <f t="shared" si="301"/>
        <v>0</v>
      </c>
      <c r="AQ304" s="18">
        <f t="shared" si="302"/>
        <v>0</v>
      </c>
      <c r="AR304" s="18">
        <f t="shared" si="303"/>
        <v>0</v>
      </c>
    </row>
    <row r="305" spans="3:60">
      <c r="D305" s="3">
        <v>30</v>
      </c>
      <c r="E305" s="3" t="s">
        <v>30</v>
      </c>
      <c r="F305" s="101">
        <f>IFERROR(VLOOKUP($D305,Cal_BOSort!$D$900:$I$1119,3,FALSE),0)</f>
        <v>0</v>
      </c>
      <c r="G305" s="101">
        <f>IFERROR(VLOOKUP($D305,Cal_BOSort!$D$900:$I$1119,4,FALSE),0)</f>
        <v>0</v>
      </c>
      <c r="H305" s="101">
        <f>IFERROR(VLOOKUP($D305,Cal_BOSort!$D$900:$I$1119,6,FALSE),0)</f>
        <v>0</v>
      </c>
      <c r="I305" s="102">
        <f>IFERROR(AVERAGEIFS(Cal_Decisions!$M:$M,Cal_Decisions!$E:$E,$E305,Cal_Decisions!$G:$G,$G305,Cal_Decisions!$I:$I,$H305),0)</f>
        <v>0</v>
      </c>
      <c r="L305" s="3" t="s">
        <v>106</v>
      </c>
      <c r="R305" s="14"/>
      <c r="T305" s="18"/>
      <c r="U305" s="18"/>
      <c r="V305" s="18"/>
      <c r="W305" s="18"/>
      <c r="X305" s="18"/>
      <c r="Y305" s="18">
        <f>SUMIFS(Cal_BOSort!Y:Y,Cal_BOSort!$E:$E,$E305,Cal_BOSort!$G:$G,$G305,Cal_BOSort!$I:$I,$H305)</f>
        <v>0</v>
      </c>
      <c r="Z305" s="18">
        <f>SUMIFS(Cal_BOSort!Z:Z,Cal_BOSort!$E:$E,$E305,Cal_BOSort!$G:$G,$G305,Cal_BOSort!$I:$I,$H305)</f>
        <v>0</v>
      </c>
      <c r="AA305" s="18">
        <f>SUMIFS(Cal_BOSort!AA:AA,Cal_BOSort!$E:$E,$E305,Cal_BOSort!$G:$G,$G305,Cal_BOSort!$I:$I,$H305)</f>
        <v>0</v>
      </c>
      <c r="AB305" s="18">
        <f>SUMIFS(Cal_BOSort!AB:AB,Cal_BOSort!$E:$E,$E305,Cal_BOSort!$G:$G,$G305,Cal_BOSort!$I:$I,$H305)</f>
        <v>0</v>
      </c>
      <c r="AC305" s="18">
        <f>SUMIFS(Cal_BOSort!AC:AC,Cal_BOSort!$E:$E,$E305,Cal_BOSort!$G:$G,$G305,Cal_BOSort!$I:$I,$H305)</f>
        <v>0</v>
      </c>
      <c r="AD305" s="18">
        <f>SUMIFS(Cal_BOSort!AD:AD,Cal_BOSort!$E:$E,$E305,Cal_BOSort!$G:$G,$G305,Cal_BOSort!$I:$I,$H305)</f>
        <v>0</v>
      </c>
      <c r="AE305" s="18">
        <f>SUMIFS(Cal_BOSort!AE:AE,Cal_BOSort!$E:$E,$E305,Cal_BOSort!$G:$G,$G305,Cal_BOSort!$I:$I,$H305)</f>
        <v>0</v>
      </c>
      <c r="AF305" s="18">
        <f>SUMIFS(Cal_BOSort!AF:AF,Cal_BOSort!$E:$E,$E305,Cal_BOSort!$G:$G,$G305,Cal_BOSort!$I:$I,$H305)</f>
        <v>0</v>
      </c>
      <c r="AG305" s="18">
        <f>SUMIFS(Cal_BOSort!AG:AG,Cal_BOSort!$E:$E,$E305,Cal_BOSort!$G:$G,$G305,Cal_BOSort!$I:$I,$H305)</f>
        <v>0</v>
      </c>
      <c r="AH305" s="18">
        <f>SUMIFS(Cal_BOSort!AH:AH,Cal_BOSort!$E:$E,$E305,Cal_BOSort!$G:$G,$G305,Cal_BOSort!$I:$I,$H305)</f>
        <v>0</v>
      </c>
      <c r="AI305" s="18">
        <f>SUMIFS(Cal_BOSort!AI:AI,Cal_BOSort!$E:$E,$E305,Cal_BOSort!$G:$G,$G305,Cal_BOSort!$I:$I,$H305)</f>
        <v>0</v>
      </c>
      <c r="AJ305" s="18">
        <f>SUMIFS(Cal_BOSort!AJ:AJ,Cal_BOSort!$E:$E,$E305,Cal_BOSort!$G:$G,$G305,Cal_BOSort!$I:$I,$H305)</f>
        <v>0</v>
      </c>
      <c r="AK305" s="18">
        <f>SUMIFS(Cal_BOSort!AK:AK,Cal_BOSort!$E:$E,$E305,Cal_BOSort!$G:$G,$G305,Cal_BOSort!$I:$I,$H305)</f>
        <v>0</v>
      </c>
      <c r="AM305" s="18">
        <f t="shared" si="300"/>
        <v>0</v>
      </c>
      <c r="AN305" s="18">
        <f t="shared" si="304"/>
        <v>0</v>
      </c>
      <c r="AO305" s="18">
        <f t="shared" si="305"/>
        <v>0</v>
      </c>
      <c r="AP305" s="18">
        <f t="shared" si="301"/>
        <v>0</v>
      </c>
      <c r="AQ305" s="18">
        <f t="shared" si="302"/>
        <v>0</v>
      </c>
      <c r="AR305" s="18">
        <f t="shared" si="303"/>
        <v>0</v>
      </c>
    </row>
    <row r="307" spans="3:60">
      <c r="C307" s="11" t="s">
        <v>274</v>
      </c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  <c r="AJ307" s="11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44"/>
      <c r="AV307" s="11"/>
      <c r="AW307" s="11"/>
      <c r="AX307" s="11"/>
      <c r="AY307" s="11"/>
      <c r="AZ307" s="11"/>
      <c r="BA307" s="11"/>
      <c r="BB307" s="11"/>
      <c r="BC307" s="11"/>
      <c r="BD307" s="11"/>
      <c r="BE307" s="11"/>
      <c r="BF307" s="11"/>
      <c r="BG307" s="11"/>
      <c r="BH307" s="11"/>
    </row>
    <row r="308" spans="3:60">
      <c r="D308" s="3">
        <v>1</v>
      </c>
      <c r="E308" s="3" t="s">
        <v>30</v>
      </c>
      <c r="F308" s="101" t="str">
        <f>F276</f>
        <v>Opex</v>
      </c>
      <c r="G308" s="101" t="str">
        <f t="shared" ref="G308:H308" si="306">G276</f>
        <v>Total Work Management</v>
      </c>
      <c r="H308" s="101" t="str">
        <f t="shared" si="306"/>
        <v>BO - Priority services register</v>
      </c>
      <c r="I308" s="102">
        <f>IFERROR(AVERAGEIFS(Cal_Decisions!$M:$M,Cal_Decisions!$E:$E,$E308,Cal_Decisions!$G:$G,$G308,Cal_Decisions!$I:$I,$H308),0)</f>
        <v>1</v>
      </c>
      <c r="L308" s="3" t="s">
        <v>106</v>
      </c>
      <c r="R308" s="14"/>
      <c r="T308" s="18"/>
      <c r="U308" s="18"/>
      <c r="V308" s="18"/>
      <c r="W308" s="18"/>
      <c r="X308" s="18"/>
      <c r="Y308" s="18">
        <f>Y276</f>
        <v>0</v>
      </c>
      <c r="Z308" s="18">
        <f t="shared" ref="Z308:AF308" si="307">Z276</f>
        <v>0</v>
      </c>
      <c r="AA308" s="18">
        <f t="shared" si="307"/>
        <v>0</v>
      </c>
      <c r="AB308" s="18">
        <f t="shared" si="307"/>
        <v>0</v>
      </c>
      <c r="AC308" s="18">
        <f t="shared" si="307"/>
        <v>0</v>
      </c>
      <c r="AD308" s="18">
        <f t="shared" si="307"/>
        <v>0</v>
      </c>
      <c r="AE308" s="18">
        <f t="shared" si="307"/>
        <v>0</v>
      </c>
      <c r="AF308" s="18">
        <f t="shared" si="307"/>
        <v>0</v>
      </c>
      <c r="AG308" s="18">
        <f>AG276+SUMIFS(Cal_Decisions!AG:AG,Cal_Decisions!$E:$E,Cal_BOAssess!$E308,Cal_Decisions!$G:$G,Cal_BOAssess!$G308,Cal_Decisions!$I:$I,Cal_BOAssess!$H308,Cal_Decisions!$H:$H,"Reject")</f>
        <v>-2.2669882073684741E-4</v>
      </c>
      <c r="AH308" s="18">
        <f>AH276+SUMIFS(Cal_Decisions!AH:AH,Cal_Decisions!$E:$E,Cal_BOAssess!$E308,Cal_Decisions!$G:$G,Cal_BOAssess!$G308,Cal_Decisions!$I:$I,Cal_BOAssess!$H308,Cal_Decisions!$H:$H,"Reject")</f>
        <v>-3.4090333742397075E-4</v>
      </c>
      <c r="AI308" s="18">
        <f>AI276+SUMIFS(Cal_Decisions!AI:AI,Cal_Decisions!$E:$E,Cal_BOAssess!$E308,Cal_Decisions!$G:$G,Cal_BOAssess!$G308,Cal_Decisions!$I:$I,Cal_BOAssess!$H308,Cal_Decisions!$H:$H,"Reject")</f>
        <v>-4.5568174615474161E-4</v>
      </c>
      <c r="AJ308" s="18">
        <f>AJ276+SUMIFS(Cal_Decisions!AJ:AJ,Cal_Decisions!$E:$E,Cal_BOAssess!$E308,Cal_Decisions!$G:$G,Cal_BOAssess!$G308,Cal_Decisions!$I:$I,Cal_BOAssess!$H308,Cal_Decisions!$H:$H,"Reject")</f>
        <v>-5.7103693080878468E-4</v>
      </c>
      <c r="AK308" s="18">
        <f>AK276+SUMIFS(Cal_Decisions!AK:AK,Cal_Decisions!$E:$E,Cal_BOAssess!$E308,Cal_Decisions!$G:$G,Cal_BOAssess!$G308,Cal_Decisions!$I:$I,Cal_BOAssess!$H308,Cal_Decisions!$H:$H,"Reject")</f>
        <v>-6.8697178975757334E-4</v>
      </c>
      <c r="AM308" s="18">
        <f>SUM(T308:X308)</f>
        <v>0</v>
      </c>
      <c r="AN308" s="18">
        <f>SUM(Y308:AF308)</f>
        <v>0</v>
      </c>
      <c r="AO308" s="18">
        <f>SUM(AG308:AK308)</f>
        <v>-2.2812926248819178E-3</v>
      </c>
      <c r="AP308" s="18">
        <f>IFERROR(AVERAGE(T308:X308),0)</f>
        <v>0</v>
      </c>
      <c r="AQ308" s="18">
        <f>IFERROR(AVERAGE(Y308:AF308),0)</f>
        <v>0</v>
      </c>
      <c r="AR308" s="18">
        <f>IFERROR(AVERAGE(AG308:AK308),0)</f>
        <v>-4.5625852497638357E-4</v>
      </c>
    </row>
    <row r="309" spans="3:60">
      <c r="D309" s="3">
        <v>2</v>
      </c>
      <c r="E309" s="3" t="s">
        <v>30</v>
      </c>
      <c r="F309" s="101" t="str">
        <f t="shared" ref="F309:H309" si="308">F277</f>
        <v>Opex</v>
      </c>
      <c r="G309" s="101" t="str">
        <f t="shared" si="308"/>
        <v>Total Work Management</v>
      </c>
      <c r="H309" s="107" t="str">
        <f t="shared" si="308"/>
        <v>BO - Energy efficiency advice</v>
      </c>
      <c r="I309" s="102">
        <f>IFERROR(AVERAGEIFS(Cal_Decisions!$M:$M,Cal_Decisions!$E:$E,$E309,Cal_Decisions!$G:$G,$G309,Cal_Decisions!$I:$I,$H309),0)</f>
        <v>1</v>
      </c>
      <c r="L309" s="3" t="s">
        <v>106</v>
      </c>
      <c r="R309" s="14"/>
      <c r="T309" s="18"/>
      <c r="U309" s="18"/>
      <c r="V309" s="18"/>
      <c r="W309" s="18"/>
      <c r="X309" s="18"/>
      <c r="Y309" s="18">
        <f t="shared" ref="Y309:AF309" si="309">Y277</f>
        <v>0</v>
      </c>
      <c r="Z309" s="18">
        <f t="shared" si="309"/>
        <v>0</v>
      </c>
      <c r="AA309" s="18">
        <f t="shared" si="309"/>
        <v>0</v>
      </c>
      <c r="AB309" s="18">
        <f t="shared" si="309"/>
        <v>0</v>
      </c>
      <c r="AC309" s="18">
        <f t="shared" si="309"/>
        <v>0</v>
      </c>
      <c r="AD309" s="18">
        <f t="shared" si="309"/>
        <v>0</v>
      </c>
      <c r="AE309" s="18">
        <f t="shared" si="309"/>
        <v>0</v>
      </c>
      <c r="AF309" s="18">
        <f t="shared" si="309"/>
        <v>0</v>
      </c>
      <c r="AG309" s="18">
        <f>AG277+SUMIFS(Cal_Decisions!AG:AG,Cal_Decisions!$E:$E,Cal_BOAssess!$E309,Cal_Decisions!$G:$G,Cal_BOAssess!$G309,Cal_Decisions!$I:$I,Cal_BOAssess!$H309,Cal_Decisions!$H:$H,"Reject")</f>
        <v>-3.4256710689124087E-4</v>
      </c>
      <c r="AH309" s="18">
        <f>AH277+SUMIFS(Cal_Decisions!AH:AH,Cal_Decisions!$E:$E,Cal_BOAssess!$E309,Cal_Decisions!$G:$G,Cal_BOAssess!$G309,Cal_Decisions!$I:$I,Cal_BOAssess!$H309,Cal_Decisions!$H:$H,"Reject")</f>
        <v>-5.1514282099621861E-4</v>
      </c>
      <c r="AI309" s="18">
        <f>AI277+SUMIFS(Cal_Decisions!AI:AI,Cal_Decisions!$E:$E,Cal_BOAssess!$E309,Cal_Decisions!$G:$G,Cal_BOAssess!$G309,Cal_Decisions!$I:$I,Cal_BOAssess!$H309,Cal_Decisions!$H:$H,"Reject")</f>
        <v>-6.8858574974494519E-4</v>
      </c>
      <c r="AJ309" s="18">
        <f>AJ277+SUMIFS(Cal_Decisions!AJ:AJ,Cal_Decisions!$E:$E,Cal_BOAssess!$E309,Cal_Decisions!$G:$G,Cal_BOAssess!$G309,Cal_Decisions!$I:$I,Cal_BOAssess!$H309,Cal_Decisions!$H:$H,"Reject")</f>
        <v>-8.6290025099994283E-4</v>
      </c>
      <c r="AK309" s="18">
        <f>AK277+SUMIFS(Cal_Decisions!AK:AK,Cal_Decisions!$E:$E,Cal_BOAssess!$E309,Cal_Decisions!$G:$G,Cal_BOAssess!$G309,Cal_Decisions!$I:$I,Cal_BOAssess!$H309,Cal_Decisions!$H:$H,"Reject")</f>
        <v>-1.0380907045225568E-3</v>
      </c>
      <c r="AM309" s="18">
        <f t="shared" ref="AM309:AM337" si="310">SUM(T309:X309)</f>
        <v>0</v>
      </c>
      <c r="AN309" s="18">
        <f>SUM(Y309:AF309)</f>
        <v>0</v>
      </c>
      <c r="AO309" s="18">
        <f>SUM(AG309:AK309)</f>
        <v>-3.4472866331549043E-3</v>
      </c>
      <c r="AP309" s="18">
        <f t="shared" ref="AP309:AP337" si="311">IFERROR(AVERAGE(T309:X309),0)</f>
        <v>0</v>
      </c>
      <c r="AQ309" s="18">
        <f t="shared" ref="AQ309:AQ337" si="312">IFERROR(AVERAGE(Y309:AF309),0)</f>
        <v>0</v>
      </c>
      <c r="AR309" s="18">
        <f t="shared" ref="AR309:AR337" si="313">IFERROR(AVERAGE(AG309:AK309),0)</f>
        <v>-6.8945732663098082E-4</v>
      </c>
    </row>
    <row r="310" spans="3:60">
      <c r="D310" s="3">
        <v>3</v>
      </c>
      <c r="E310" s="3" t="s">
        <v>30</v>
      </c>
      <c r="F310" s="101" t="str">
        <f t="shared" ref="F310:H310" si="314">F278</f>
        <v>Opex</v>
      </c>
      <c r="G310" s="101" t="str">
        <f t="shared" si="314"/>
        <v>Total Work Management</v>
      </c>
      <c r="H310" s="101" t="str">
        <f t="shared" si="314"/>
        <v>BO - Dedicated 24/7 PSR hotline</v>
      </c>
      <c r="I310" s="102">
        <f>IFERROR(AVERAGEIFS(Cal_Decisions!$M:$M,Cal_Decisions!$E:$E,$E310,Cal_Decisions!$G:$G,$G310,Cal_Decisions!$I:$I,$H310),0)</f>
        <v>1</v>
      </c>
      <c r="L310" s="3" t="s">
        <v>106</v>
      </c>
      <c r="R310" s="14"/>
      <c r="T310" s="18"/>
      <c r="U310" s="18"/>
      <c r="V310" s="18"/>
      <c r="W310" s="18"/>
      <c r="X310" s="18"/>
      <c r="Y310" s="18">
        <f t="shared" ref="Y310:AF310" si="315">Y278</f>
        <v>0</v>
      </c>
      <c r="Z310" s="18">
        <f t="shared" si="315"/>
        <v>0</v>
      </c>
      <c r="AA310" s="18">
        <f t="shared" si="315"/>
        <v>0</v>
      </c>
      <c r="AB310" s="18">
        <f t="shared" si="315"/>
        <v>0</v>
      </c>
      <c r="AC310" s="18">
        <f t="shared" si="315"/>
        <v>0</v>
      </c>
      <c r="AD310" s="18">
        <f t="shared" si="315"/>
        <v>0</v>
      </c>
      <c r="AE310" s="18">
        <f t="shared" si="315"/>
        <v>0</v>
      </c>
      <c r="AF310" s="18">
        <f t="shared" si="315"/>
        <v>0</v>
      </c>
      <c r="AG310" s="18">
        <f>AG278+SUMIFS(Cal_Decisions!AG:AG,Cal_Decisions!$E:$E,Cal_BOAssess!$E310,Cal_Decisions!$G:$G,Cal_BOAssess!$G310,Cal_Decisions!$I:$I,Cal_BOAssess!$H310,Cal_Decisions!$H:$H,"Reject")</f>
        <v>-1.4105704401403893E-4</v>
      </c>
      <c r="AH310" s="18">
        <f>AH278+SUMIFS(Cal_Decisions!AH:AH,Cal_Decisions!$E:$E,Cal_BOAssess!$E310,Cal_Decisions!$G:$G,Cal_BOAssess!$G310,Cal_Decisions!$I:$I,Cal_BOAssess!$H310,Cal_Decisions!$H:$H,"Reject")</f>
        <v>-2.1211763217491436E-4</v>
      </c>
      <c r="AI310" s="18">
        <f>AI278+SUMIFS(Cal_Decisions!AI:AI,Cal_Decisions!$E:$E,Cal_BOAssess!$E310,Cal_Decisions!$G:$G,Cal_BOAssess!$G310,Cal_Decisions!$I:$I,Cal_BOAssess!$H310,Cal_Decisions!$H:$H,"Reject")</f>
        <v>-2.8353530871850705E-4</v>
      </c>
      <c r="AJ310" s="18">
        <f>AJ278+SUMIFS(Cal_Decisions!AJ:AJ,Cal_Decisions!$E:$E,Cal_BOAssess!$E310,Cal_Decisions!$G:$G,Cal_BOAssess!$G310,Cal_Decisions!$I:$I,Cal_BOAssess!$H310,Cal_Decisions!$H:$H,"Reject")</f>
        <v>-3.553118680588007E-4</v>
      </c>
      <c r="AK310" s="18">
        <f>AK278+SUMIFS(Cal_Decisions!AK:AK,Cal_Decisions!$E:$E,Cal_BOAssess!$E310,Cal_Decisions!$G:$G,Cal_BOAssess!$G310,Cal_Decisions!$I:$I,Cal_BOAssess!$H310,Cal_Decisions!$H:$H,"Reject")</f>
        <v>-4.2744911362693414E-4</v>
      </c>
      <c r="AM310" s="18">
        <f t="shared" si="310"/>
        <v>0</v>
      </c>
      <c r="AN310" s="18">
        <f t="shared" ref="AN310:AN337" si="316">SUM(Y310:AF310)</f>
        <v>0</v>
      </c>
      <c r="AO310" s="18">
        <f t="shared" ref="AO310:AO337" si="317">SUM(AG310:AK310)</f>
        <v>-1.4194709665931952E-3</v>
      </c>
      <c r="AP310" s="18">
        <f t="shared" si="311"/>
        <v>0</v>
      </c>
      <c r="AQ310" s="18">
        <f t="shared" si="312"/>
        <v>0</v>
      </c>
      <c r="AR310" s="18">
        <f t="shared" si="313"/>
        <v>-2.8389419331863901E-4</v>
      </c>
    </row>
    <row r="311" spans="3:60">
      <c r="D311" s="3">
        <v>4</v>
      </c>
      <c r="E311" s="3" t="s">
        <v>30</v>
      </c>
      <c r="F311" s="101" t="str">
        <f t="shared" ref="F311:H311" si="318">F279</f>
        <v>Opex</v>
      </c>
      <c r="G311" s="101" t="str">
        <f t="shared" si="318"/>
        <v>Total Work Management</v>
      </c>
      <c r="H311" s="101" t="str">
        <f t="shared" si="318"/>
        <v>BO - Community partners</v>
      </c>
      <c r="I311" s="102">
        <f>IFERROR(AVERAGEIFS(Cal_Decisions!$M:$M,Cal_Decisions!$E:$E,$E311,Cal_Decisions!$G:$G,$G311,Cal_Decisions!$I:$I,$H311),0)</f>
        <v>1</v>
      </c>
      <c r="L311" s="3" t="s">
        <v>106</v>
      </c>
      <c r="R311" s="14"/>
      <c r="T311" s="18"/>
      <c r="U311" s="18"/>
      <c r="V311" s="18"/>
      <c r="W311" s="18"/>
      <c r="X311" s="18"/>
      <c r="Y311" s="18">
        <f t="shared" ref="Y311:AF311" si="319">Y279</f>
        <v>0</v>
      </c>
      <c r="Z311" s="18">
        <f t="shared" si="319"/>
        <v>0</v>
      </c>
      <c r="AA311" s="18">
        <f t="shared" si="319"/>
        <v>0</v>
      </c>
      <c r="AB311" s="18">
        <f t="shared" si="319"/>
        <v>0</v>
      </c>
      <c r="AC311" s="18">
        <f t="shared" si="319"/>
        <v>0</v>
      </c>
      <c r="AD311" s="18">
        <f t="shared" si="319"/>
        <v>0</v>
      </c>
      <c r="AE311" s="18">
        <f t="shared" si="319"/>
        <v>0</v>
      </c>
      <c r="AF311" s="18">
        <f t="shared" si="319"/>
        <v>0</v>
      </c>
      <c r="AG311" s="18">
        <f>AG279+SUMIFS(Cal_Decisions!AG:AG,Cal_Decisions!$E:$E,Cal_BOAssess!$E311,Cal_Decisions!$G:$G,Cal_BOAssess!$G311,Cal_Decisions!$I:$I,Cal_BOAssess!$H311,Cal_Decisions!$H:$H,"Reject")</f>
        <v>-8.7153102194387905E-5</v>
      </c>
      <c r="AH311" s="18">
        <f>AH279+SUMIFS(Cal_Decisions!AH:AH,Cal_Decisions!$E:$E,Cal_BOAssess!$E311,Cal_Decisions!$G:$G,Cal_BOAssess!$G311,Cal_Decisions!$I:$I,Cal_BOAssess!$H311,Cal_Decisions!$H:$H,"Reject")</f>
        <v>-1.3105839416521423E-4</v>
      </c>
      <c r="AI311" s="18">
        <f>AI279+SUMIFS(Cal_Decisions!AI:AI,Cal_Decisions!$E:$E,Cal_BOAssess!$E311,Cal_Decisions!$G:$G,Cal_BOAssess!$G311,Cal_Decisions!$I:$I,Cal_BOAssess!$H311,Cal_Decisions!$H:$H,"Reject")</f>
        <v>-1.7518431574393457E-4</v>
      </c>
      <c r="AJ311" s="18">
        <f>AJ279+SUMIFS(Cal_Decisions!AJ:AJ,Cal_Decisions!$E:$E,Cal_BOAssess!$E311,Cal_Decisions!$G:$G,Cal_BOAssess!$G311,Cal_Decisions!$I:$I,Cal_BOAssess!$H311,Cal_Decisions!$H:$H,"Reject")</f>
        <v>-2.1953197562204346E-4</v>
      </c>
      <c r="AK311" s="18">
        <f>AK279+SUMIFS(Cal_Decisions!AK:AK,Cal_Decisions!$E:$E,Cal_BOAssess!$E311,Cal_Decisions!$G:$G,Cal_BOAssess!$G311,Cal_Decisions!$I:$I,Cal_BOAssess!$H311,Cal_Decisions!$H:$H,"Reject")</f>
        <v>-2.6410248806235659E-4</v>
      </c>
      <c r="AM311" s="18">
        <f t="shared" si="310"/>
        <v>0</v>
      </c>
      <c r="AN311" s="18">
        <f t="shared" si="316"/>
        <v>0</v>
      </c>
      <c r="AO311" s="18">
        <f t="shared" si="317"/>
        <v>-8.7703027578793676E-4</v>
      </c>
      <c r="AP311" s="18">
        <f t="shared" si="311"/>
        <v>0</v>
      </c>
      <c r="AQ311" s="18">
        <f t="shared" si="312"/>
        <v>0</v>
      </c>
      <c r="AR311" s="18">
        <f t="shared" si="313"/>
        <v>-1.7540605515758734E-4</v>
      </c>
    </row>
    <row r="312" spans="3:60">
      <c r="D312" s="3">
        <v>5</v>
      </c>
      <c r="E312" s="3" t="s">
        <v>30</v>
      </c>
      <c r="F312" s="101" t="str">
        <f t="shared" ref="F312:H312" si="320">F280</f>
        <v>Opex</v>
      </c>
      <c r="G312" s="101" t="str">
        <f t="shared" si="320"/>
        <v>Total Work Management</v>
      </c>
      <c r="H312" s="101" t="str">
        <f t="shared" si="320"/>
        <v>BO - Biomethane process improvements</v>
      </c>
      <c r="I312" s="102">
        <f>IFERROR(AVERAGEIFS(Cal_Decisions!$M:$M,Cal_Decisions!$E:$E,$E312,Cal_Decisions!$G:$G,$G312,Cal_Decisions!$I:$I,$H312),0)</f>
        <v>1</v>
      </c>
      <c r="L312" s="3" t="s">
        <v>106</v>
      </c>
      <c r="R312" s="14"/>
      <c r="T312" s="18"/>
      <c r="U312" s="18"/>
      <c r="V312" s="18"/>
      <c r="W312" s="18"/>
      <c r="X312" s="18"/>
      <c r="Y312" s="18">
        <f t="shared" ref="Y312:AF312" si="321">Y280</f>
        <v>0</v>
      </c>
      <c r="Z312" s="18">
        <f t="shared" si="321"/>
        <v>0</v>
      </c>
      <c r="AA312" s="18">
        <f t="shared" si="321"/>
        <v>0</v>
      </c>
      <c r="AB312" s="18">
        <f t="shared" si="321"/>
        <v>0</v>
      </c>
      <c r="AC312" s="18">
        <f t="shared" si="321"/>
        <v>0</v>
      </c>
      <c r="AD312" s="18">
        <f t="shared" si="321"/>
        <v>0</v>
      </c>
      <c r="AE312" s="18">
        <f t="shared" si="321"/>
        <v>0</v>
      </c>
      <c r="AF312" s="18">
        <f t="shared" si="321"/>
        <v>0</v>
      </c>
      <c r="AG312" s="18">
        <f>AG280+SUMIFS(Cal_Decisions!AG:AG,Cal_Decisions!$E:$E,Cal_BOAssess!$E312,Cal_Decisions!$G:$G,Cal_BOAssess!$G312,Cal_Decisions!$I:$I,Cal_BOAssess!$H312,Cal_Decisions!$H:$H,"Reject")</f>
        <v>-2.0201510062877199E-2</v>
      </c>
      <c r="AH312" s="18">
        <f>AH280+SUMIFS(Cal_Decisions!AH:AH,Cal_Decisions!$E:$E,Cal_BOAssess!$E312,Cal_Decisions!$G:$G,Cal_BOAssess!$G312,Cal_Decisions!$I:$I,Cal_BOAssess!$H312,Cal_Decisions!$H:$H,"Reject")</f>
        <v>-2.0303025188821308E-2</v>
      </c>
      <c r="AI312" s="18">
        <f>AI280+SUMIFS(Cal_Decisions!AI:AI,Cal_Decisions!$E:$E,Cal_BOAssess!$E312,Cal_Decisions!$G:$G,Cal_BOAssess!$G312,Cal_Decisions!$I:$I,Cal_BOAssess!$H312,Cal_Decisions!$H:$H,"Reject")</f>
        <v>-2.0405050441026439E-2</v>
      </c>
      <c r="AJ312" s="18">
        <f>AJ280+SUMIFS(Cal_Decisions!AJ:AJ,Cal_Decisions!$E:$E,Cal_BOAssess!$E312,Cal_Decisions!$G:$G,Cal_BOAssess!$G312,Cal_Decisions!$I:$I,Cal_BOAssess!$H312,Cal_Decisions!$H:$H,"Reject")</f>
        <v>-2.0507588382941144E-2</v>
      </c>
      <c r="AK312" s="18">
        <f>AK280+SUMIFS(Cal_Decisions!AK:AK,Cal_Decisions!$E:$E,Cal_BOAssess!$E312,Cal_Decisions!$G:$G,Cal_BOAssess!$G312,Cal_Decisions!$I:$I,Cal_BOAssess!$H312,Cal_Decisions!$H:$H,"Reject")</f>
        <v>-2.061064159089562E-2</v>
      </c>
      <c r="AM312" s="18">
        <f t="shared" si="310"/>
        <v>0</v>
      </c>
      <c r="AN312" s="18">
        <f t="shared" si="316"/>
        <v>0</v>
      </c>
      <c r="AO312" s="18">
        <f t="shared" si="317"/>
        <v>-0.10202781566656172</v>
      </c>
      <c r="AP312" s="18">
        <f t="shared" si="311"/>
        <v>0</v>
      </c>
      <c r="AQ312" s="18">
        <f t="shared" si="312"/>
        <v>0</v>
      </c>
      <c r="AR312" s="18">
        <f t="shared" si="313"/>
        <v>-2.0405563133312342E-2</v>
      </c>
    </row>
    <row r="313" spans="3:60">
      <c r="D313" s="3">
        <v>6</v>
      </c>
      <c r="E313" s="3" t="s">
        <v>30</v>
      </c>
      <c r="F313" s="101" t="str">
        <f t="shared" ref="F313:H313" si="322">F281</f>
        <v>Opex</v>
      </c>
      <c r="G313" s="101" t="str">
        <f t="shared" si="322"/>
        <v>CEO &amp; Group Management</v>
      </c>
      <c r="H313" s="101" t="str">
        <f t="shared" si="322"/>
        <v>BO - CO awareness</v>
      </c>
      <c r="I313" s="102">
        <f>IFERROR(AVERAGEIFS(Cal_Decisions!$M:$M,Cal_Decisions!$E:$E,$E313,Cal_Decisions!$G:$G,$G313,Cal_Decisions!$I:$I,$H313),0)</f>
        <v>1</v>
      </c>
      <c r="L313" s="3" t="s">
        <v>106</v>
      </c>
      <c r="R313" s="14"/>
      <c r="T313" s="18"/>
      <c r="U313" s="18"/>
      <c r="V313" s="18"/>
      <c r="W313" s="18"/>
      <c r="X313" s="18"/>
      <c r="Y313" s="18">
        <f t="shared" ref="Y313:AF313" si="323">Y281</f>
        <v>0</v>
      </c>
      <c r="Z313" s="18">
        <f t="shared" si="323"/>
        <v>0</v>
      </c>
      <c r="AA313" s="18">
        <f t="shared" si="323"/>
        <v>0</v>
      </c>
      <c r="AB313" s="18">
        <f t="shared" si="323"/>
        <v>0</v>
      </c>
      <c r="AC313" s="18">
        <f t="shared" si="323"/>
        <v>0</v>
      </c>
      <c r="AD313" s="18">
        <f t="shared" si="323"/>
        <v>0</v>
      </c>
      <c r="AE313" s="18">
        <f t="shared" si="323"/>
        <v>0</v>
      </c>
      <c r="AF313" s="18">
        <f t="shared" si="323"/>
        <v>0</v>
      </c>
      <c r="AG313" s="18">
        <f>AG281+SUMIFS(Cal_Decisions!AG:AG,Cal_Decisions!$E:$E,Cal_BOAssess!$E313,Cal_Decisions!$G:$G,Cal_BOAssess!$G313,Cal_Decisions!$I:$I,Cal_BOAssess!$H313,Cal_Decisions!$H:$H,"Reject")</f>
        <v>-9.0679528294739312E-5</v>
      </c>
      <c r="AH313" s="18">
        <f>AH281+SUMIFS(Cal_Decisions!AH:AH,Cal_Decisions!$E:$E,Cal_BOAssess!$E313,Cal_Decisions!$G:$G,Cal_BOAssess!$G313,Cal_Decisions!$I:$I,Cal_BOAssess!$H313,Cal_Decisions!$H:$H,"Reject")</f>
        <v>-1.363613349695883E-4</v>
      </c>
      <c r="AI313" s="18">
        <f>AI281+SUMIFS(Cal_Decisions!AI:AI,Cal_Decisions!$E:$E,Cal_BOAssess!$E313,Cal_Decisions!$G:$G,Cal_BOAssess!$G313,Cal_Decisions!$I:$I,Cal_BOAssess!$H313,Cal_Decisions!$H:$H,"Reject")</f>
        <v>-1.8227269846189664E-4</v>
      </c>
      <c r="AJ313" s="18">
        <f>AJ281+SUMIFS(Cal_Decisions!AJ:AJ,Cal_Decisions!$E:$E,Cal_BOAssess!$E313,Cal_Decisions!$G:$G,Cal_BOAssess!$G313,Cal_Decisions!$I:$I,Cal_BOAssess!$H313,Cal_Decisions!$H:$H,"Reject")</f>
        <v>-2.2841477232351387E-4</v>
      </c>
      <c r="AK313" s="18">
        <f>AK281+SUMIFS(Cal_Decisions!AK:AK,Cal_Decisions!$E:$E,Cal_BOAssess!$E313,Cal_Decisions!$G:$G,Cal_BOAssess!$G313,Cal_Decisions!$I:$I,Cal_BOAssess!$H313,Cal_Decisions!$H:$H,"Reject")</f>
        <v>-2.7478871590302933E-4</v>
      </c>
      <c r="AM313" s="18">
        <f t="shared" si="310"/>
        <v>0</v>
      </c>
      <c r="AN313" s="18">
        <f t="shared" si="316"/>
        <v>0</v>
      </c>
      <c r="AO313" s="18">
        <f t="shared" si="317"/>
        <v>-9.1251704995276746E-4</v>
      </c>
      <c r="AP313" s="18">
        <f t="shared" si="311"/>
        <v>0</v>
      </c>
      <c r="AQ313" s="18">
        <f t="shared" si="312"/>
        <v>0</v>
      </c>
      <c r="AR313" s="18">
        <f t="shared" si="313"/>
        <v>-1.8250340999055348E-4</v>
      </c>
    </row>
    <row r="314" spans="3:60">
      <c r="D314" s="3">
        <v>7</v>
      </c>
      <c r="E314" s="3" t="s">
        <v>30</v>
      </c>
      <c r="F314" s="101" t="str">
        <f t="shared" ref="F314:H314" si="324">F282</f>
        <v>Opex</v>
      </c>
      <c r="G314" s="101" t="str">
        <f t="shared" si="324"/>
        <v>CEO &amp; Group Management</v>
      </c>
      <c r="H314" s="101" t="str">
        <f t="shared" si="324"/>
        <v>BO - Social and Customer Competency Framework</v>
      </c>
      <c r="I314" s="102">
        <f>IFERROR(AVERAGEIFS(Cal_Decisions!$M:$M,Cal_Decisions!$E:$E,$E314,Cal_Decisions!$G:$G,$G314,Cal_Decisions!$I:$I,$H314),0)</f>
        <v>1</v>
      </c>
      <c r="L314" s="3" t="s">
        <v>106</v>
      </c>
      <c r="R314" s="14"/>
      <c r="T314" s="18"/>
      <c r="U314" s="18"/>
      <c r="V314" s="18"/>
      <c r="W314" s="18"/>
      <c r="X314" s="18"/>
      <c r="Y314" s="18">
        <f t="shared" ref="Y314:AF314" si="325">Y282</f>
        <v>0</v>
      </c>
      <c r="Z314" s="18">
        <f t="shared" si="325"/>
        <v>0</v>
      </c>
      <c r="AA314" s="18">
        <f t="shared" si="325"/>
        <v>0</v>
      </c>
      <c r="AB314" s="18">
        <f t="shared" si="325"/>
        <v>0</v>
      </c>
      <c r="AC314" s="18">
        <f t="shared" si="325"/>
        <v>0</v>
      </c>
      <c r="AD314" s="18">
        <f t="shared" si="325"/>
        <v>0</v>
      </c>
      <c r="AE314" s="18">
        <f t="shared" si="325"/>
        <v>0</v>
      </c>
      <c r="AF314" s="18">
        <f t="shared" si="325"/>
        <v>0</v>
      </c>
      <c r="AG314" s="18">
        <f>AG282+SUMIFS(Cal_Decisions!AG:AG,Cal_Decisions!$E:$E,Cal_BOAssess!$E314,Cal_Decisions!$G:$G,Cal_BOAssess!$G314,Cal_Decisions!$I:$I,Cal_BOAssess!$H314,Cal_Decisions!$H:$H,"Reject")</f>
        <v>-2.0151006287719847E-4</v>
      </c>
      <c r="AH314" s="18">
        <f>AH282+SUMIFS(Cal_Decisions!AH:AH,Cal_Decisions!$E:$E,Cal_BOAssess!$E314,Cal_Decisions!$G:$G,Cal_BOAssess!$G314,Cal_Decisions!$I:$I,Cal_BOAssess!$H314,Cal_Decisions!$H:$H,"Reject")</f>
        <v>-3.0302518882130772E-4</v>
      </c>
      <c r="AI314" s="18">
        <f>AI282+SUMIFS(Cal_Decisions!AI:AI,Cal_Decisions!$E:$E,Cal_BOAssess!$E314,Cal_Decisions!$G:$G,Cal_BOAssess!$G314,Cal_Decisions!$I:$I,Cal_BOAssess!$H314,Cal_Decisions!$H:$H,"Reject")</f>
        <v>-4.0505044102643814E-4</v>
      </c>
      <c r="AJ314" s="18">
        <f>AJ282+SUMIFS(Cal_Decisions!AJ:AJ,Cal_Decisions!$E:$E,Cal_BOAssess!$E314,Cal_Decisions!$G:$G,Cal_BOAssess!$G314,Cal_Decisions!$I:$I,Cal_BOAssess!$H314,Cal_Decisions!$H:$H,"Reject")</f>
        <v>-5.0758838294114386E-4</v>
      </c>
      <c r="AK314" s="18">
        <f>AK282+SUMIFS(Cal_Decisions!AK:AK,Cal_Decisions!$E:$E,Cal_BOAssess!$E314,Cal_Decisions!$G:$G,Cal_BOAssess!$G314,Cal_Decisions!$I:$I,Cal_BOAssess!$H314,Cal_Decisions!$H:$H,"Reject")</f>
        <v>-6.106415908956192E-4</v>
      </c>
      <c r="AM314" s="18">
        <f t="shared" si="310"/>
        <v>0</v>
      </c>
      <c r="AN314" s="18">
        <f t="shared" si="316"/>
        <v>0</v>
      </c>
      <c r="AO314" s="18">
        <f t="shared" si="317"/>
        <v>-2.0278156665617074E-3</v>
      </c>
      <c r="AP314" s="18">
        <f t="shared" si="311"/>
        <v>0</v>
      </c>
      <c r="AQ314" s="18">
        <f t="shared" si="312"/>
        <v>0</v>
      </c>
      <c r="AR314" s="18">
        <f t="shared" si="313"/>
        <v>-4.0556313331234148E-4</v>
      </c>
    </row>
    <row r="315" spans="3:60">
      <c r="D315" s="3">
        <v>8</v>
      </c>
      <c r="E315" s="3" t="s">
        <v>30</v>
      </c>
      <c r="F315" s="101" t="str">
        <f t="shared" ref="F315:H315" si="326">F283</f>
        <v>Capex</v>
      </c>
      <c r="G315" s="101" t="str">
        <f t="shared" si="326"/>
        <v>LTS Pipelines, Storage &amp; Entry</v>
      </c>
      <c r="H315" s="101" t="str">
        <f t="shared" si="326"/>
        <v>BO - NGN_Cap_01</v>
      </c>
      <c r="I315" s="102">
        <f>IFERROR(AVERAGEIFS(Cal_Decisions!$M:$M,Cal_Decisions!$E:$E,$E315,Cal_Decisions!$G:$G,$G315,Cal_Decisions!$I:$I,$H315),0)</f>
        <v>1</v>
      </c>
      <c r="L315" s="3" t="s">
        <v>106</v>
      </c>
      <c r="R315" s="14"/>
      <c r="T315" s="18"/>
      <c r="U315" s="18"/>
      <c r="V315" s="18"/>
      <c r="W315" s="18"/>
      <c r="X315" s="18"/>
      <c r="Y315" s="18">
        <f t="shared" ref="Y315:AF315" si="327">Y283</f>
        <v>0</v>
      </c>
      <c r="Z315" s="18">
        <f t="shared" si="327"/>
        <v>0</v>
      </c>
      <c r="AA315" s="18">
        <f t="shared" si="327"/>
        <v>0</v>
      </c>
      <c r="AB315" s="18">
        <f t="shared" si="327"/>
        <v>0</v>
      </c>
      <c r="AC315" s="18">
        <f t="shared" si="327"/>
        <v>0</v>
      </c>
      <c r="AD315" s="18">
        <f t="shared" si="327"/>
        <v>0</v>
      </c>
      <c r="AE315" s="18">
        <f t="shared" si="327"/>
        <v>0</v>
      </c>
      <c r="AF315" s="18">
        <f t="shared" si="327"/>
        <v>0</v>
      </c>
      <c r="AG315" s="18">
        <f>AG283+SUMIFS(Cal_Decisions!AG:AG,Cal_Decisions!$E:$E,Cal_BOAssess!$E315,Cal_Decisions!$G:$G,Cal_BOAssess!$G315,Cal_Decisions!$I:$I,Cal_BOAssess!$H315,Cal_Decisions!$H:$H,"Reject")</f>
        <v>-2.4198361677735409</v>
      </c>
      <c r="AH315" s="18">
        <f>AH283+SUMIFS(Cal_Decisions!AH:AH,Cal_Decisions!$E:$E,Cal_BOAssess!$E315,Cal_Decisions!$G:$G,Cal_BOAssess!$G315,Cal_Decisions!$I:$I,Cal_BOAssess!$H315,Cal_Decisions!$H:$H,"Reject")</f>
        <v>-5.5733245069315167</v>
      </c>
      <c r="AI315" s="18">
        <f>AI283+SUMIFS(Cal_Decisions!AI:AI,Cal_Decisions!$E:$E,Cal_BOAssess!$E315,Cal_Decisions!$G:$G,Cal_BOAssess!$G315,Cal_Decisions!$I:$I,Cal_BOAssess!$H315,Cal_Decisions!$H:$H,"Reject")</f>
        <v>-7.0271245494774481</v>
      </c>
      <c r="AJ315" s="18">
        <f>AJ283+SUMIFS(Cal_Decisions!AJ:AJ,Cal_Decisions!$E:$E,Cal_BOAssess!$E315,Cal_Decisions!$G:$G,Cal_BOAssess!$G315,Cal_Decisions!$I:$I,Cal_BOAssess!$H315,Cal_Decisions!$H:$H,"Reject")</f>
        <v>-3.8894579109766592</v>
      </c>
      <c r="AK315" s="18">
        <f>AK283+SUMIFS(Cal_Decisions!AK:AK,Cal_Decisions!$E:$E,Cal_BOAssess!$E315,Cal_Decisions!$G:$G,Cal_BOAssess!$G315,Cal_Decisions!$I:$I,Cal_BOAssess!$H315,Cal_Decisions!$H:$H,"Reject")</f>
        <v>-0.92581648216310231</v>
      </c>
      <c r="AM315" s="18">
        <f t="shared" si="310"/>
        <v>0</v>
      </c>
      <c r="AN315" s="18">
        <f t="shared" si="316"/>
        <v>0</v>
      </c>
      <c r="AO315" s="18">
        <f t="shared" si="317"/>
        <v>-19.835559617322268</v>
      </c>
      <c r="AP315" s="18">
        <f t="shared" si="311"/>
        <v>0</v>
      </c>
      <c r="AQ315" s="18">
        <f t="shared" si="312"/>
        <v>0</v>
      </c>
      <c r="AR315" s="18">
        <f t="shared" si="313"/>
        <v>-3.9671119234644534</v>
      </c>
    </row>
    <row r="316" spans="3:60">
      <c r="D316" s="3">
        <v>9</v>
      </c>
      <c r="E316" s="3" t="s">
        <v>30</v>
      </c>
      <c r="F316" s="101">
        <f t="shared" ref="F316:H316" si="328">F284</f>
        <v>0</v>
      </c>
      <c r="G316" s="101">
        <f t="shared" si="328"/>
        <v>0</v>
      </c>
      <c r="H316" s="101">
        <f t="shared" si="328"/>
        <v>0</v>
      </c>
      <c r="I316" s="102">
        <f>IFERROR(AVERAGEIFS(Cal_Decisions!$M:$M,Cal_Decisions!$E:$E,$E316,Cal_Decisions!$G:$G,$G316,Cal_Decisions!$I:$I,$H316),0)</f>
        <v>0</v>
      </c>
      <c r="L316" s="3" t="s">
        <v>106</v>
      </c>
      <c r="R316" s="14"/>
      <c r="T316" s="18"/>
      <c r="U316" s="18"/>
      <c r="V316" s="18"/>
      <c r="W316" s="18"/>
      <c r="X316" s="18"/>
      <c r="Y316" s="18">
        <f t="shared" ref="Y316:AF316" si="329">Y284</f>
        <v>0</v>
      </c>
      <c r="Z316" s="18">
        <f t="shared" si="329"/>
        <v>0</v>
      </c>
      <c r="AA316" s="18">
        <f t="shared" si="329"/>
        <v>0</v>
      </c>
      <c r="AB316" s="18">
        <f t="shared" si="329"/>
        <v>0</v>
      </c>
      <c r="AC316" s="18">
        <f t="shared" si="329"/>
        <v>0</v>
      </c>
      <c r="AD316" s="18">
        <f t="shared" si="329"/>
        <v>0</v>
      </c>
      <c r="AE316" s="18">
        <f t="shared" si="329"/>
        <v>0</v>
      </c>
      <c r="AF316" s="18">
        <f t="shared" si="329"/>
        <v>0</v>
      </c>
      <c r="AG316" s="18">
        <f>AG284+SUMIFS(Cal_Decisions!AG:AG,Cal_Decisions!$E:$E,Cal_BOAssess!$E316,Cal_Decisions!$G:$G,Cal_BOAssess!$G316,Cal_Decisions!$I:$I,Cal_BOAssess!$H316,Cal_Decisions!$H:$H,"Reject")</f>
        <v>0</v>
      </c>
      <c r="AH316" s="18">
        <f>AH284+SUMIFS(Cal_Decisions!AH:AH,Cal_Decisions!$E:$E,Cal_BOAssess!$E316,Cal_Decisions!$G:$G,Cal_BOAssess!$G316,Cal_Decisions!$I:$I,Cal_BOAssess!$H316,Cal_Decisions!$H:$H,"Reject")</f>
        <v>0</v>
      </c>
      <c r="AI316" s="18">
        <f>AI284+SUMIFS(Cal_Decisions!AI:AI,Cal_Decisions!$E:$E,Cal_BOAssess!$E316,Cal_Decisions!$G:$G,Cal_BOAssess!$G316,Cal_Decisions!$I:$I,Cal_BOAssess!$H316,Cal_Decisions!$H:$H,"Reject")</f>
        <v>0</v>
      </c>
      <c r="AJ316" s="18">
        <f>AJ284+SUMIFS(Cal_Decisions!AJ:AJ,Cal_Decisions!$E:$E,Cal_BOAssess!$E316,Cal_Decisions!$G:$G,Cal_BOAssess!$G316,Cal_Decisions!$I:$I,Cal_BOAssess!$H316,Cal_Decisions!$H:$H,"Reject")</f>
        <v>0</v>
      </c>
      <c r="AK316" s="18">
        <f>AK284+SUMIFS(Cal_Decisions!AK:AK,Cal_Decisions!$E:$E,Cal_BOAssess!$E316,Cal_Decisions!$G:$G,Cal_BOAssess!$G316,Cal_Decisions!$I:$I,Cal_BOAssess!$H316,Cal_Decisions!$H:$H,"Reject")</f>
        <v>0</v>
      </c>
      <c r="AM316" s="18">
        <f t="shared" si="310"/>
        <v>0</v>
      </c>
      <c r="AN316" s="18">
        <f t="shared" si="316"/>
        <v>0</v>
      </c>
      <c r="AO316" s="18">
        <f t="shared" si="317"/>
        <v>0</v>
      </c>
      <c r="AP316" s="18">
        <f t="shared" si="311"/>
        <v>0</v>
      </c>
      <c r="AQ316" s="18">
        <f t="shared" si="312"/>
        <v>0</v>
      </c>
      <c r="AR316" s="18">
        <f t="shared" si="313"/>
        <v>0</v>
      </c>
    </row>
    <row r="317" spans="3:60">
      <c r="D317" s="3">
        <v>10</v>
      </c>
      <c r="E317" s="3" t="s">
        <v>30</v>
      </c>
      <c r="F317" s="101">
        <f t="shared" ref="F317:H317" si="330">F285</f>
        <v>0</v>
      </c>
      <c r="G317" s="101">
        <f t="shared" si="330"/>
        <v>0</v>
      </c>
      <c r="H317" s="101">
        <f t="shared" si="330"/>
        <v>0</v>
      </c>
      <c r="I317" s="102">
        <f>IFERROR(AVERAGEIFS(Cal_Decisions!$M:$M,Cal_Decisions!$E:$E,$E317,Cal_Decisions!$G:$G,$G317,Cal_Decisions!$I:$I,$H317),0)</f>
        <v>0</v>
      </c>
      <c r="L317" s="3" t="s">
        <v>106</v>
      </c>
      <c r="R317" s="14"/>
      <c r="T317" s="18"/>
      <c r="U317" s="18"/>
      <c r="V317" s="18"/>
      <c r="W317" s="18"/>
      <c r="X317" s="18"/>
      <c r="Y317" s="18">
        <f t="shared" ref="Y317:AF317" si="331">Y285</f>
        <v>0</v>
      </c>
      <c r="Z317" s="18">
        <f t="shared" si="331"/>
        <v>0</v>
      </c>
      <c r="AA317" s="18">
        <f t="shared" si="331"/>
        <v>0</v>
      </c>
      <c r="AB317" s="18">
        <f t="shared" si="331"/>
        <v>0</v>
      </c>
      <c r="AC317" s="18">
        <f t="shared" si="331"/>
        <v>0</v>
      </c>
      <c r="AD317" s="18">
        <f t="shared" si="331"/>
        <v>0</v>
      </c>
      <c r="AE317" s="18">
        <f t="shared" si="331"/>
        <v>0</v>
      </c>
      <c r="AF317" s="18">
        <f t="shared" si="331"/>
        <v>0</v>
      </c>
      <c r="AG317" s="18">
        <f>AG285+SUMIFS(Cal_Decisions!AG:AG,Cal_Decisions!$E:$E,Cal_BOAssess!$E317,Cal_Decisions!$G:$G,Cal_BOAssess!$G317,Cal_Decisions!$I:$I,Cal_BOAssess!$H317,Cal_Decisions!$H:$H,"Reject")</f>
        <v>0</v>
      </c>
      <c r="AH317" s="18">
        <f>AH285+SUMIFS(Cal_Decisions!AH:AH,Cal_Decisions!$E:$E,Cal_BOAssess!$E317,Cal_Decisions!$G:$G,Cal_BOAssess!$G317,Cal_Decisions!$I:$I,Cal_BOAssess!$H317,Cal_Decisions!$H:$H,"Reject")</f>
        <v>0</v>
      </c>
      <c r="AI317" s="18">
        <f>AI285+SUMIFS(Cal_Decisions!AI:AI,Cal_Decisions!$E:$E,Cal_BOAssess!$E317,Cal_Decisions!$G:$G,Cal_BOAssess!$G317,Cal_Decisions!$I:$I,Cal_BOAssess!$H317,Cal_Decisions!$H:$H,"Reject")</f>
        <v>0</v>
      </c>
      <c r="AJ317" s="18">
        <f>AJ285+SUMIFS(Cal_Decisions!AJ:AJ,Cal_Decisions!$E:$E,Cal_BOAssess!$E317,Cal_Decisions!$G:$G,Cal_BOAssess!$G317,Cal_Decisions!$I:$I,Cal_BOAssess!$H317,Cal_Decisions!$H:$H,"Reject")</f>
        <v>0</v>
      </c>
      <c r="AK317" s="18">
        <f>AK285+SUMIFS(Cal_Decisions!AK:AK,Cal_Decisions!$E:$E,Cal_BOAssess!$E317,Cal_Decisions!$G:$G,Cal_BOAssess!$G317,Cal_Decisions!$I:$I,Cal_BOAssess!$H317,Cal_Decisions!$H:$H,"Reject")</f>
        <v>0</v>
      </c>
      <c r="AM317" s="18">
        <f t="shared" si="310"/>
        <v>0</v>
      </c>
      <c r="AN317" s="18">
        <f t="shared" si="316"/>
        <v>0</v>
      </c>
      <c r="AO317" s="18">
        <f t="shared" si="317"/>
        <v>0</v>
      </c>
      <c r="AP317" s="18">
        <f t="shared" si="311"/>
        <v>0</v>
      </c>
      <c r="AQ317" s="18">
        <f t="shared" si="312"/>
        <v>0</v>
      </c>
      <c r="AR317" s="18">
        <f t="shared" si="313"/>
        <v>0</v>
      </c>
    </row>
    <row r="318" spans="3:60">
      <c r="D318" s="3">
        <v>11</v>
      </c>
      <c r="E318" s="3" t="s">
        <v>30</v>
      </c>
      <c r="F318" s="101">
        <f t="shared" ref="F318:H318" si="332">F286</f>
        <v>0</v>
      </c>
      <c r="G318" s="101">
        <f t="shared" si="332"/>
        <v>0</v>
      </c>
      <c r="H318" s="101">
        <f t="shared" si="332"/>
        <v>0</v>
      </c>
      <c r="I318" s="102">
        <f>IFERROR(AVERAGEIFS(Cal_Decisions!$M:$M,Cal_Decisions!$E:$E,$E318,Cal_Decisions!$G:$G,$G318,Cal_Decisions!$I:$I,$H318),0)</f>
        <v>0</v>
      </c>
      <c r="L318" s="3" t="s">
        <v>106</v>
      </c>
      <c r="R318" s="14"/>
      <c r="T318" s="18"/>
      <c r="U318" s="18"/>
      <c r="V318" s="18"/>
      <c r="W318" s="18"/>
      <c r="X318" s="18"/>
      <c r="Y318" s="18">
        <f t="shared" ref="Y318:AF318" si="333">Y286</f>
        <v>0</v>
      </c>
      <c r="Z318" s="18">
        <f t="shared" si="333"/>
        <v>0</v>
      </c>
      <c r="AA318" s="18">
        <f t="shared" si="333"/>
        <v>0</v>
      </c>
      <c r="AB318" s="18">
        <f t="shared" si="333"/>
        <v>0</v>
      </c>
      <c r="AC318" s="18">
        <f t="shared" si="333"/>
        <v>0</v>
      </c>
      <c r="AD318" s="18">
        <f t="shared" si="333"/>
        <v>0</v>
      </c>
      <c r="AE318" s="18">
        <f t="shared" si="333"/>
        <v>0</v>
      </c>
      <c r="AF318" s="18">
        <f t="shared" si="333"/>
        <v>0</v>
      </c>
      <c r="AG318" s="18">
        <f>AG286+SUMIFS(Cal_Decisions!AG:AG,Cal_Decisions!$E:$E,Cal_BOAssess!$E318,Cal_Decisions!$G:$G,Cal_BOAssess!$G318,Cal_Decisions!$I:$I,Cal_BOAssess!$H318,Cal_Decisions!$H:$H,"Reject")</f>
        <v>0</v>
      </c>
      <c r="AH318" s="18">
        <f>AH286+SUMIFS(Cal_Decisions!AH:AH,Cal_Decisions!$E:$E,Cal_BOAssess!$E318,Cal_Decisions!$G:$G,Cal_BOAssess!$G318,Cal_Decisions!$I:$I,Cal_BOAssess!$H318,Cal_Decisions!$H:$H,"Reject")</f>
        <v>0</v>
      </c>
      <c r="AI318" s="18">
        <f>AI286+SUMIFS(Cal_Decisions!AI:AI,Cal_Decisions!$E:$E,Cal_BOAssess!$E318,Cal_Decisions!$G:$G,Cal_BOAssess!$G318,Cal_Decisions!$I:$I,Cal_BOAssess!$H318,Cal_Decisions!$H:$H,"Reject")</f>
        <v>0</v>
      </c>
      <c r="AJ318" s="18">
        <f>AJ286+SUMIFS(Cal_Decisions!AJ:AJ,Cal_Decisions!$E:$E,Cal_BOAssess!$E318,Cal_Decisions!$G:$G,Cal_BOAssess!$G318,Cal_Decisions!$I:$I,Cal_BOAssess!$H318,Cal_Decisions!$H:$H,"Reject")</f>
        <v>0</v>
      </c>
      <c r="AK318" s="18">
        <f>AK286+SUMIFS(Cal_Decisions!AK:AK,Cal_Decisions!$E:$E,Cal_BOAssess!$E318,Cal_Decisions!$G:$G,Cal_BOAssess!$G318,Cal_Decisions!$I:$I,Cal_BOAssess!$H318,Cal_Decisions!$H:$H,"Reject")</f>
        <v>0</v>
      </c>
      <c r="AM318" s="18">
        <f t="shared" si="310"/>
        <v>0</v>
      </c>
      <c r="AN318" s="18">
        <f t="shared" si="316"/>
        <v>0</v>
      </c>
      <c r="AO318" s="18">
        <f t="shared" si="317"/>
        <v>0</v>
      </c>
      <c r="AP318" s="18">
        <f t="shared" si="311"/>
        <v>0</v>
      </c>
      <c r="AQ318" s="18">
        <f t="shared" si="312"/>
        <v>0</v>
      </c>
      <c r="AR318" s="18">
        <f t="shared" si="313"/>
        <v>0</v>
      </c>
    </row>
    <row r="319" spans="3:60">
      <c r="D319" s="3">
        <v>12</v>
      </c>
      <c r="E319" s="3" t="s">
        <v>30</v>
      </c>
      <c r="F319" s="101">
        <f t="shared" ref="F319:H319" si="334">F287</f>
        <v>0</v>
      </c>
      <c r="G319" s="101">
        <f t="shared" si="334"/>
        <v>0</v>
      </c>
      <c r="H319" s="101">
        <f t="shared" si="334"/>
        <v>0</v>
      </c>
      <c r="I319" s="102">
        <f>IFERROR(AVERAGEIFS(Cal_Decisions!$M:$M,Cal_Decisions!$E:$E,$E319,Cal_Decisions!$G:$G,$G319,Cal_Decisions!$I:$I,$H319),0)</f>
        <v>0</v>
      </c>
      <c r="L319" s="3" t="s">
        <v>106</v>
      </c>
      <c r="R319" s="14"/>
      <c r="T319" s="18"/>
      <c r="U319" s="18"/>
      <c r="V319" s="18"/>
      <c r="W319" s="18"/>
      <c r="X319" s="18"/>
      <c r="Y319" s="18">
        <f t="shared" ref="Y319:AF319" si="335">Y287</f>
        <v>0</v>
      </c>
      <c r="Z319" s="18">
        <f t="shared" si="335"/>
        <v>0</v>
      </c>
      <c r="AA319" s="18">
        <f t="shared" si="335"/>
        <v>0</v>
      </c>
      <c r="AB319" s="18">
        <f t="shared" si="335"/>
        <v>0</v>
      </c>
      <c r="AC319" s="18">
        <f t="shared" si="335"/>
        <v>0</v>
      </c>
      <c r="AD319" s="18">
        <f t="shared" si="335"/>
        <v>0</v>
      </c>
      <c r="AE319" s="18">
        <f t="shared" si="335"/>
        <v>0</v>
      </c>
      <c r="AF319" s="18">
        <f t="shared" si="335"/>
        <v>0</v>
      </c>
      <c r="AG319" s="18">
        <f>AG287+SUMIFS(Cal_Decisions!AG:AG,Cal_Decisions!$E:$E,Cal_BOAssess!$E319,Cal_Decisions!$G:$G,Cal_BOAssess!$G319,Cal_Decisions!$I:$I,Cal_BOAssess!$H319,Cal_Decisions!$H:$H,"Reject")</f>
        <v>0</v>
      </c>
      <c r="AH319" s="18">
        <f>AH287+SUMIFS(Cal_Decisions!AH:AH,Cal_Decisions!$E:$E,Cal_BOAssess!$E319,Cal_Decisions!$G:$G,Cal_BOAssess!$G319,Cal_Decisions!$I:$I,Cal_BOAssess!$H319,Cal_Decisions!$H:$H,"Reject")</f>
        <v>0</v>
      </c>
      <c r="AI319" s="18">
        <f>AI287+SUMIFS(Cal_Decisions!AI:AI,Cal_Decisions!$E:$E,Cal_BOAssess!$E319,Cal_Decisions!$G:$G,Cal_BOAssess!$G319,Cal_Decisions!$I:$I,Cal_BOAssess!$H319,Cal_Decisions!$H:$H,"Reject")</f>
        <v>0</v>
      </c>
      <c r="AJ319" s="18">
        <f>AJ287+SUMIFS(Cal_Decisions!AJ:AJ,Cal_Decisions!$E:$E,Cal_BOAssess!$E319,Cal_Decisions!$G:$G,Cal_BOAssess!$G319,Cal_Decisions!$I:$I,Cal_BOAssess!$H319,Cal_Decisions!$H:$H,"Reject")</f>
        <v>0</v>
      </c>
      <c r="AK319" s="18">
        <f>AK287+SUMIFS(Cal_Decisions!AK:AK,Cal_Decisions!$E:$E,Cal_BOAssess!$E319,Cal_Decisions!$G:$G,Cal_BOAssess!$G319,Cal_Decisions!$I:$I,Cal_BOAssess!$H319,Cal_Decisions!$H:$H,"Reject")</f>
        <v>0</v>
      </c>
      <c r="AM319" s="18">
        <f t="shared" si="310"/>
        <v>0</v>
      </c>
      <c r="AN319" s="18">
        <f t="shared" si="316"/>
        <v>0</v>
      </c>
      <c r="AO319" s="18">
        <f t="shared" si="317"/>
        <v>0</v>
      </c>
      <c r="AP319" s="18">
        <f t="shared" si="311"/>
        <v>0</v>
      </c>
      <c r="AQ319" s="18">
        <f t="shared" si="312"/>
        <v>0</v>
      </c>
      <c r="AR319" s="18">
        <f t="shared" si="313"/>
        <v>0</v>
      </c>
    </row>
    <row r="320" spans="3:60">
      <c r="D320" s="3">
        <v>13</v>
      </c>
      <c r="E320" s="3" t="s">
        <v>30</v>
      </c>
      <c r="F320" s="101">
        <f t="shared" ref="F320:H320" si="336">F288</f>
        <v>0</v>
      </c>
      <c r="G320" s="101">
        <f t="shared" si="336"/>
        <v>0</v>
      </c>
      <c r="H320" s="101">
        <f t="shared" si="336"/>
        <v>0</v>
      </c>
      <c r="I320" s="102">
        <f>IFERROR(AVERAGEIFS(Cal_Decisions!$M:$M,Cal_Decisions!$E:$E,$E320,Cal_Decisions!$G:$G,$G320,Cal_Decisions!$I:$I,$H320),0)</f>
        <v>0</v>
      </c>
      <c r="L320" s="3" t="s">
        <v>106</v>
      </c>
      <c r="R320" s="14"/>
      <c r="T320" s="18"/>
      <c r="U320" s="18"/>
      <c r="V320" s="18"/>
      <c r="W320" s="18"/>
      <c r="X320" s="18"/>
      <c r="Y320" s="18">
        <f t="shared" ref="Y320:AF320" si="337">Y288</f>
        <v>0</v>
      </c>
      <c r="Z320" s="18">
        <f t="shared" si="337"/>
        <v>0</v>
      </c>
      <c r="AA320" s="18">
        <f t="shared" si="337"/>
        <v>0</v>
      </c>
      <c r="AB320" s="18">
        <f t="shared" si="337"/>
        <v>0</v>
      </c>
      <c r="AC320" s="18">
        <f t="shared" si="337"/>
        <v>0</v>
      </c>
      <c r="AD320" s="18">
        <f t="shared" si="337"/>
        <v>0</v>
      </c>
      <c r="AE320" s="18">
        <f t="shared" si="337"/>
        <v>0</v>
      </c>
      <c r="AF320" s="18">
        <f t="shared" si="337"/>
        <v>0</v>
      </c>
      <c r="AG320" s="18">
        <f>AG288+SUMIFS(Cal_Decisions!AG:AG,Cal_Decisions!$E:$E,Cal_BOAssess!$E320,Cal_Decisions!$G:$G,Cal_BOAssess!$G320,Cal_Decisions!$I:$I,Cal_BOAssess!$H320,Cal_Decisions!$H:$H,"Reject")</f>
        <v>0</v>
      </c>
      <c r="AH320" s="18">
        <f>AH288+SUMIFS(Cal_Decisions!AH:AH,Cal_Decisions!$E:$E,Cal_BOAssess!$E320,Cal_Decisions!$G:$G,Cal_BOAssess!$G320,Cal_Decisions!$I:$I,Cal_BOAssess!$H320,Cal_Decisions!$H:$H,"Reject")</f>
        <v>0</v>
      </c>
      <c r="AI320" s="18">
        <f>AI288+SUMIFS(Cal_Decisions!AI:AI,Cal_Decisions!$E:$E,Cal_BOAssess!$E320,Cal_Decisions!$G:$G,Cal_BOAssess!$G320,Cal_Decisions!$I:$I,Cal_BOAssess!$H320,Cal_Decisions!$H:$H,"Reject")</f>
        <v>0</v>
      </c>
      <c r="AJ320" s="18">
        <f>AJ288+SUMIFS(Cal_Decisions!AJ:AJ,Cal_Decisions!$E:$E,Cal_BOAssess!$E320,Cal_Decisions!$G:$G,Cal_BOAssess!$G320,Cal_Decisions!$I:$I,Cal_BOAssess!$H320,Cal_Decisions!$H:$H,"Reject")</f>
        <v>0</v>
      </c>
      <c r="AK320" s="18">
        <f>AK288+SUMIFS(Cal_Decisions!AK:AK,Cal_Decisions!$E:$E,Cal_BOAssess!$E320,Cal_Decisions!$G:$G,Cal_BOAssess!$G320,Cal_Decisions!$I:$I,Cal_BOAssess!$H320,Cal_Decisions!$H:$H,"Reject")</f>
        <v>0</v>
      </c>
      <c r="AM320" s="18">
        <f t="shared" si="310"/>
        <v>0</v>
      </c>
      <c r="AN320" s="18">
        <f t="shared" si="316"/>
        <v>0</v>
      </c>
      <c r="AO320" s="18">
        <f t="shared" si="317"/>
        <v>0</v>
      </c>
      <c r="AP320" s="18">
        <f t="shared" si="311"/>
        <v>0</v>
      </c>
      <c r="AQ320" s="18">
        <f t="shared" si="312"/>
        <v>0</v>
      </c>
      <c r="AR320" s="18">
        <f t="shared" si="313"/>
        <v>0</v>
      </c>
    </row>
    <row r="321" spans="4:44">
      <c r="D321" s="3">
        <v>14</v>
      </c>
      <c r="E321" s="3" t="s">
        <v>30</v>
      </c>
      <c r="F321" s="101">
        <f t="shared" ref="F321:H321" si="338">F289</f>
        <v>0</v>
      </c>
      <c r="G321" s="101">
        <f t="shared" si="338"/>
        <v>0</v>
      </c>
      <c r="H321" s="101">
        <f t="shared" si="338"/>
        <v>0</v>
      </c>
      <c r="I321" s="102">
        <f>IFERROR(AVERAGEIFS(Cal_Decisions!$M:$M,Cal_Decisions!$E:$E,$E321,Cal_Decisions!$G:$G,$G321,Cal_Decisions!$I:$I,$H321),0)</f>
        <v>0</v>
      </c>
      <c r="L321" s="3" t="s">
        <v>106</v>
      </c>
      <c r="R321" s="14"/>
      <c r="T321" s="18"/>
      <c r="U321" s="18"/>
      <c r="V321" s="18"/>
      <c r="W321" s="18"/>
      <c r="X321" s="18"/>
      <c r="Y321" s="18">
        <f t="shared" ref="Y321:AF321" si="339">Y289</f>
        <v>0</v>
      </c>
      <c r="Z321" s="18">
        <f t="shared" si="339"/>
        <v>0</v>
      </c>
      <c r="AA321" s="18">
        <f t="shared" si="339"/>
        <v>0</v>
      </c>
      <c r="AB321" s="18">
        <f t="shared" si="339"/>
        <v>0</v>
      </c>
      <c r="AC321" s="18">
        <f t="shared" si="339"/>
        <v>0</v>
      </c>
      <c r="AD321" s="18">
        <f t="shared" si="339"/>
        <v>0</v>
      </c>
      <c r="AE321" s="18">
        <f t="shared" si="339"/>
        <v>0</v>
      </c>
      <c r="AF321" s="18">
        <f t="shared" si="339"/>
        <v>0</v>
      </c>
      <c r="AG321" s="18">
        <f>AG289+SUMIFS(Cal_Decisions!AG:AG,Cal_Decisions!$E:$E,Cal_BOAssess!$E321,Cal_Decisions!$G:$G,Cal_BOAssess!$G321,Cal_Decisions!$I:$I,Cal_BOAssess!$H321,Cal_Decisions!$H:$H,"Reject")</f>
        <v>0</v>
      </c>
      <c r="AH321" s="18">
        <f>AH289+SUMIFS(Cal_Decisions!AH:AH,Cal_Decisions!$E:$E,Cal_BOAssess!$E321,Cal_Decisions!$G:$G,Cal_BOAssess!$G321,Cal_Decisions!$I:$I,Cal_BOAssess!$H321,Cal_Decisions!$H:$H,"Reject")</f>
        <v>0</v>
      </c>
      <c r="AI321" s="18">
        <f>AI289+SUMIFS(Cal_Decisions!AI:AI,Cal_Decisions!$E:$E,Cal_BOAssess!$E321,Cal_Decisions!$G:$G,Cal_BOAssess!$G321,Cal_Decisions!$I:$I,Cal_BOAssess!$H321,Cal_Decisions!$H:$H,"Reject")</f>
        <v>0</v>
      </c>
      <c r="AJ321" s="18">
        <f>AJ289+SUMIFS(Cal_Decisions!AJ:AJ,Cal_Decisions!$E:$E,Cal_BOAssess!$E321,Cal_Decisions!$G:$G,Cal_BOAssess!$G321,Cal_Decisions!$I:$I,Cal_BOAssess!$H321,Cal_Decisions!$H:$H,"Reject")</f>
        <v>0</v>
      </c>
      <c r="AK321" s="18">
        <f>AK289+SUMIFS(Cal_Decisions!AK:AK,Cal_Decisions!$E:$E,Cal_BOAssess!$E321,Cal_Decisions!$G:$G,Cal_BOAssess!$G321,Cal_Decisions!$I:$I,Cal_BOAssess!$H321,Cal_Decisions!$H:$H,"Reject")</f>
        <v>0</v>
      </c>
      <c r="AM321" s="18">
        <f t="shared" si="310"/>
        <v>0</v>
      </c>
      <c r="AN321" s="18">
        <f t="shared" si="316"/>
        <v>0</v>
      </c>
      <c r="AO321" s="18">
        <f t="shared" si="317"/>
        <v>0</v>
      </c>
      <c r="AP321" s="18">
        <f t="shared" si="311"/>
        <v>0</v>
      </c>
      <c r="AQ321" s="18">
        <f t="shared" si="312"/>
        <v>0</v>
      </c>
      <c r="AR321" s="18">
        <f t="shared" si="313"/>
        <v>0</v>
      </c>
    </row>
    <row r="322" spans="4:44">
      <c r="D322" s="3">
        <v>15</v>
      </c>
      <c r="E322" s="3" t="s">
        <v>30</v>
      </c>
      <c r="F322" s="101">
        <f t="shared" ref="F322:H322" si="340">F290</f>
        <v>0</v>
      </c>
      <c r="G322" s="101">
        <f t="shared" si="340"/>
        <v>0</v>
      </c>
      <c r="H322" s="101">
        <f t="shared" si="340"/>
        <v>0</v>
      </c>
      <c r="I322" s="102">
        <f>IFERROR(AVERAGEIFS(Cal_Decisions!$M:$M,Cal_Decisions!$E:$E,$E322,Cal_Decisions!$G:$G,$G322,Cal_Decisions!$I:$I,$H322),0)</f>
        <v>0</v>
      </c>
      <c r="L322" s="3" t="s">
        <v>106</v>
      </c>
      <c r="R322" s="14"/>
      <c r="T322" s="18"/>
      <c r="U322" s="18"/>
      <c r="V322" s="18"/>
      <c r="W322" s="18"/>
      <c r="X322" s="18"/>
      <c r="Y322" s="18">
        <f t="shared" ref="Y322:AF322" si="341">Y290</f>
        <v>0</v>
      </c>
      <c r="Z322" s="18">
        <f t="shared" si="341"/>
        <v>0</v>
      </c>
      <c r="AA322" s="18">
        <f t="shared" si="341"/>
        <v>0</v>
      </c>
      <c r="AB322" s="18">
        <f t="shared" si="341"/>
        <v>0</v>
      </c>
      <c r="AC322" s="18">
        <f t="shared" si="341"/>
        <v>0</v>
      </c>
      <c r="AD322" s="18">
        <f t="shared" si="341"/>
        <v>0</v>
      </c>
      <c r="AE322" s="18">
        <f t="shared" si="341"/>
        <v>0</v>
      </c>
      <c r="AF322" s="18">
        <f t="shared" si="341"/>
        <v>0</v>
      </c>
      <c r="AG322" s="18">
        <f>AG290+SUMIFS(Cal_Decisions!AG:AG,Cal_Decisions!$E:$E,Cal_BOAssess!$E322,Cal_Decisions!$G:$G,Cal_BOAssess!$G322,Cal_Decisions!$I:$I,Cal_BOAssess!$H322,Cal_Decisions!$H:$H,"Reject")</f>
        <v>0</v>
      </c>
      <c r="AH322" s="18">
        <f>AH290+SUMIFS(Cal_Decisions!AH:AH,Cal_Decisions!$E:$E,Cal_BOAssess!$E322,Cal_Decisions!$G:$G,Cal_BOAssess!$G322,Cal_Decisions!$I:$I,Cal_BOAssess!$H322,Cal_Decisions!$H:$H,"Reject")</f>
        <v>0</v>
      </c>
      <c r="AI322" s="18">
        <f>AI290+SUMIFS(Cal_Decisions!AI:AI,Cal_Decisions!$E:$E,Cal_BOAssess!$E322,Cal_Decisions!$G:$G,Cal_BOAssess!$G322,Cal_Decisions!$I:$I,Cal_BOAssess!$H322,Cal_Decisions!$H:$H,"Reject")</f>
        <v>0</v>
      </c>
      <c r="AJ322" s="18">
        <f>AJ290+SUMIFS(Cal_Decisions!AJ:AJ,Cal_Decisions!$E:$E,Cal_BOAssess!$E322,Cal_Decisions!$G:$G,Cal_BOAssess!$G322,Cal_Decisions!$I:$I,Cal_BOAssess!$H322,Cal_Decisions!$H:$H,"Reject")</f>
        <v>0</v>
      </c>
      <c r="AK322" s="18">
        <f>AK290+SUMIFS(Cal_Decisions!AK:AK,Cal_Decisions!$E:$E,Cal_BOAssess!$E322,Cal_Decisions!$G:$G,Cal_BOAssess!$G322,Cal_Decisions!$I:$I,Cal_BOAssess!$H322,Cal_Decisions!$H:$H,"Reject")</f>
        <v>0</v>
      </c>
      <c r="AM322" s="18">
        <f t="shared" si="310"/>
        <v>0</v>
      </c>
      <c r="AN322" s="18">
        <f t="shared" si="316"/>
        <v>0</v>
      </c>
      <c r="AO322" s="18">
        <f t="shared" si="317"/>
        <v>0</v>
      </c>
      <c r="AP322" s="18">
        <f t="shared" si="311"/>
        <v>0</v>
      </c>
      <c r="AQ322" s="18">
        <f t="shared" si="312"/>
        <v>0</v>
      </c>
      <c r="AR322" s="18">
        <f t="shared" si="313"/>
        <v>0</v>
      </c>
    </row>
    <row r="323" spans="4:44">
      <c r="D323" s="3">
        <v>16</v>
      </c>
      <c r="E323" s="3" t="s">
        <v>30</v>
      </c>
      <c r="F323" s="101">
        <f t="shared" ref="F323:H323" si="342">F291</f>
        <v>0</v>
      </c>
      <c r="G323" s="101">
        <f t="shared" si="342"/>
        <v>0</v>
      </c>
      <c r="H323" s="101">
        <f t="shared" si="342"/>
        <v>0</v>
      </c>
      <c r="I323" s="102">
        <f>IFERROR(AVERAGEIFS(Cal_Decisions!$M:$M,Cal_Decisions!$E:$E,$E323,Cal_Decisions!$G:$G,$G323,Cal_Decisions!$I:$I,$H323),0)</f>
        <v>0</v>
      </c>
      <c r="L323" s="3" t="s">
        <v>106</v>
      </c>
      <c r="R323" s="14"/>
      <c r="T323" s="18"/>
      <c r="U323" s="18"/>
      <c r="V323" s="18"/>
      <c r="W323" s="18"/>
      <c r="X323" s="18"/>
      <c r="Y323" s="18">
        <f t="shared" ref="Y323:AF323" si="343">Y291</f>
        <v>0</v>
      </c>
      <c r="Z323" s="18">
        <f t="shared" si="343"/>
        <v>0</v>
      </c>
      <c r="AA323" s="18">
        <f t="shared" si="343"/>
        <v>0</v>
      </c>
      <c r="AB323" s="18">
        <f t="shared" si="343"/>
        <v>0</v>
      </c>
      <c r="AC323" s="18">
        <f t="shared" si="343"/>
        <v>0</v>
      </c>
      <c r="AD323" s="18">
        <f t="shared" si="343"/>
        <v>0</v>
      </c>
      <c r="AE323" s="18">
        <f t="shared" si="343"/>
        <v>0</v>
      </c>
      <c r="AF323" s="18">
        <f t="shared" si="343"/>
        <v>0</v>
      </c>
      <c r="AG323" s="18">
        <f>AG291+SUMIFS(Cal_Decisions!AG:AG,Cal_Decisions!$E:$E,Cal_BOAssess!$E323,Cal_Decisions!$G:$G,Cal_BOAssess!$G323,Cal_Decisions!$I:$I,Cal_BOAssess!$H323,Cal_Decisions!$H:$H,"Reject")</f>
        <v>0</v>
      </c>
      <c r="AH323" s="18">
        <f>AH291+SUMIFS(Cal_Decisions!AH:AH,Cal_Decisions!$E:$E,Cal_BOAssess!$E323,Cal_Decisions!$G:$G,Cal_BOAssess!$G323,Cal_Decisions!$I:$I,Cal_BOAssess!$H323,Cal_Decisions!$H:$H,"Reject")</f>
        <v>0</v>
      </c>
      <c r="AI323" s="18">
        <f>AI291+SUMIFS(Cal_Decisions!AI:AI,Cal_Decisions!$E:$E,Cal_BOAssess!$E323,Cal_Decisions!$G:$G,Cal_BOAssess!$G323,Cal_Decisions!$I:$I,Cal_BOAssess!$H323,Cal_Decisions!$H:$H,"Reject")</f>
        <v>0</v>
      </c>
      <c r="AJ323" s="18">
        <f>AJ291+SUMIFS(Cal_Decisions!AJ:AJ,Cal_Decisions!$E:$E,Cal_BOAssess!$E323,Cal_Decisions!$G:$G,Cal_BOAssess!$G323,Cal_Decisions!$I:$I,Cal_BOAssess!$H323,Cal_Decisions!$H:$H,"Reject")</f>
        <v>0</v>
      </c>
      <c r="AK323" s="18">
        <f>AK291+SUMIFS(Cal_Decisions!AK:AK,Cal_Decisions!$E:$E,Cal_BOAssess!$E323,Cal_Decisions!$G:$G,Cal_BOAssess!$G323,Cal_Decisions!$I:$I,Cal_BOAssess!$H323,Cal_Decisions!$H:$H,"Reject")</f>
        <v>0</v>
      </c>
      <c r="AM323" s="18">
        <f t="shared" si="310"/>
        <v>0</v>
      </c>
      <c r="AN323" s="18">
        <f t="shared" si="316"/>
        <v>0</v>
      </c>
      <c r="AO323" s="18">
        <f t="shared" si="317"/>
        <v>0</v>
      </c>
      <c r="AP323" s="18">
        <f t="shared" si="311"/>
        <v>0</v>
      </c>
      <c r="AQ323" s="18">
        <f t="shared" si="312"/>
        <v>0</v>
      </c>
      <c r="AR323" s="18">
        <f t="shared" si="313"/>
        <v>0</v>
      </c>
    </row>
    <row r="324" spans="4:44">
      <c r="D324" s="3">
        <v>17</v>
      </c>
      <c r="E324" s="3" t="s">
        <v>30</v>
      </c>
      <c r="F324" s="101">
        <f t="shared" ref="F324:H324" si="344">F292</f>
        <v>0</v>
      </c>
      <c r="G324" s="101">
        <f t="shared" si="344"/>
        <v>0</v>
      </c>
      <c r="H324" s="101">
        <f t="shared" si="344"/>
        <v>0</v>
      </c>
      <c r="I324" s="102">
        <f>IFERROR(AVERAGEIFS(Cal_Decisions!$M:$M,Cal_Decisions!$E:$E,$E324,Cal_Decisions!$G:$G,$G324,Cal_Decisions!$I:$I,$H324),0)</f>
        <v>0</v>
      </c>
      <c r="L324" s="3" t="s">
        <v>106</v>
      </c>
      <c r="R324" s="14"/>
      <c r="T324" s="18"/>
      <c r="U324" s="18"/>
      <c r="V324" s="18"/>
      <c r="W324" s="18"/>
      <c r="X324" s="18"/>
      <c r="Y324" s="18">
        <f t="shared" ref="Y324:AF324" si="345">Y292</f>
        <v>0</v>
      </c>
      <c r="Z324" s="18">
        <f t="shared" si="345"/>
        <v>0</v>
      </c>
      <c r="AA324" s="18">
        <f t="shared" si="345"/>
        <v>0</v>
      </c>
      <c r="AB324" s="18">
        <f t="shared" si="345"/>
        <v>0</v>
      </c>
      <c r="AC324" s="18">
        <f t="shared" si="345"/>
        <v>0</v>
      </c>
      <c r="AD324" s="18">
        <f t="shared" si="345"/>
        <v>0</v>
      </c>
      <c r="AE324" s="18">
        <f t="shared" si="345"/>
        <v>0</v>
      </c>
      <c r="AF324" s="18">
        <f t="shared" si="345"/>
        <v>0</v>
      </c>
      <c r="AG324" s="18">
        <f>AG292+SUMIFS(Cal_Decisions!AG:AG,Cal_Decisions!$E:$E,Cal_BOAssess!$E324,Cal_Decisions!$G:$G,Cal_BOAssess!$G324,Cal_Decisions!$I:$I,Cal_BOAssess!$H324,Cal_Decisions!$H:$H,"Reject")</f>
        <v>0</v>
      </c>
      <c r="AH324" s="18">
        <f>AH292+SUMIFS(Cal_Decisions!AH:AH,Cal_Decisions!$E:$E,Cal_BOAssess!$E324,Cal_Decisions!$G:$G,Cal_BOAssess!$G324,Cal_Decisions!$I:$I,Cal_BOAssess!$H324,Cal_Decisions!$H:$H,"Reject")</f>
        <v>0</v>
      </c>
      <c r="AI324" s="18">
        <f>AI292+SUMIFS(Cal_Decisions!AI:AI,Cal_Decisions!$E:$E,Cal_BOAssess!$E324,Cal_Decisions!$G:$G,Cal_BOAssess!$G324,Cal_Decisions!$I:$I,Cal_BOAssess!$H324,Cal_Decisions!$H:$H,"Reject")</f>
        <v>0</v>
      </c>
      <c r="AJ324" s="18">
        <f>AJ292+SUMIFS(Cal_Decisions!AJ:AJ,Cal_Decisions!$E:$E,Cal_BOAssess!$E324,Cal_Decisions!$G:$G,Cal_BOAssess!$G324,Cal_Decisions!$I:$I,Cal_BOAssess!$H324,Cal_Decisions!$H:$H,"Reject")</f>
        <v>0</v>
      </c>
      <c r="AK324" s="18">
        <f>AK292+SUMIFS(Cal_Decisions!AK:AK,Cal_Decisions!$E:$E,Cal_BOAssess!$E324,Cal_Decisions!$G:$G,Cal_BOAssess!$G324,Cal_Decisions!$I:$I,Cal_BOAssess!$H324,Cal_Decisions!$H:$H,"Reject")</f>
        <v>0</v>
      </c>
      <c r="AM324" s="18">
        <f t="shared" si="310"/>
        <v>0</v>
      </c>
      <c r="AN324" s="18">
        <f t="shared" si="316"/>
        <v>0</v>
      </c>
      <c r="AO324" s="18">
        <f t="shared" si="317"/>
        <v>0</v>
      </c>
      <c r="AP324" s="18">
        <f t="shared" si="311"/>
        <v>0</v>
      </c>
      <c r="AQ324" s="18">
        <f t="shared" si="312"/>
        <v>0</v>
      </c>
      <c r="AR324" s="18">
        <f t="shared" si="313"/>
        <v>0</v>
      </c>
    </row>
    <row r="325" spans="4:44">
      <c r="D325" s="3">
        <v>18</v>
      </c>
      <c r="E325" s="3" t="s">
        <v>30</v>
      </c>
      <c r="F325" s="101">
        <f t="shared" ref="F325:H325" si="346">F293</f>
        <v>0</v>
      </c>
      <c r="G325" s="101">
        <f t="shared" si="346"/>
        <v>0</v>
      </c>
      <c r="H325" s="101">
        <f t="shared" si="346"/>
        <v>0</v>
      </c>
      <c r="I325" s="102">
        <f>IFERROR(AVERAGEIFS(Cal_Decisions!$M:$M,Cal_Decisions!$E:$E,$E325,Cal_Decisions!$G:$G,$G325,Cal_Decisions!$I:$I,$H325),0)</f>
        <v>0</v>
      </c>
      <c r="L325" s="3" t="s">
        <v>106</v>
      </c>
      <c r="R325" s="14"/>
      <c r="T325" s="18"/>
      <c r="U325" s="18"/>
      <c r="V325" s="18"/>
      <c r="W325" s="18"/>
      <c r="X325" s="18"/>
      <c r="Y325" s="18">
        <f t="shared" ref="Y325:AF325" si="347">Y293</f>
        <v>0</v>
      </c>
      <c r="Z325" s="18">
        <f t="shared" si="347"/>
        <v>0</v>
      </c>
      <c r="AA325" s="18">
        <f t="shared" si="347"/>
        <v>0</v>
      </c>
      <c r="AB325" s="18">
        <f t="shared" si="347"/>
        <v>0</v>
      </c>
      <c r="AC325" s="18">
        <f t="shared" si="347"/>
        <v>0</v>
      </c>
      <c r="AD325" s="18">
        <f t="shared" si="347"/>
        <v>0</v>
      </c>
      <c r="AE325" s="18">
        <f t="shared" si="347"/>
        <v>0</v>
      </c>
      <c r="AF325" s="18">
        <f t="shared" si="347"/>
        <v>0</v>
      </c>
      <c r="AG325" s="18">
        <f>AG293+SUMIFS(Cal_Decisions!AG:AG,Cal_Decisions!$E:$E,Cal_BOAssess!$E325,Cal_Decisions!$G:$G,Cal_BOAssess!$G325,Cal_Decisions!$I:$I,Cal_BOAssess!$H325,Cal_Decisions!$H:$H,"Reject")</f>
        <v>0</v>
      </c>
      <c r="AH325" s="18">
        <f>AH293+SUMIFS(Cal_Decisions!AH:AH,Cal_Decisions!$E:$E,Cal_BOAssess!$E325,Cal_Decisions!$G:$G,Cal_BOAssess!$G325,Cal_Decisions!$I:$I,Cal_BOAssess!$H325,Cal_Decisions!$H:$H,"Reject")</f>
        <v>0</v>
      </c>
      <c r="AI325" s="18">
        <f>AI293+SUMIFS(Cal_Decisions!AI:AI,Cal_Decisions!$E:$E,Cal_BOAssess!$E325,Cal_Decisions!$G:$G,Cal_BOAssess!$G325,Cal_Decisions!$I:$I,Cal_BOAssess!$H325,Cal_Decisions!$H:$H,"Reject")</f>
        <v>0</v>
      </c>
      <c r="AJ325" s="18">
        <f>AJ293+SUMIFS(Cal_Decisions!AJ:AJ,Cal_Decisions!$E:$E,Cal_BOAssess!$E325,Cal_Decisions!$G:$G,Cal_BOAssess!$G325,Cal_Decisions!$I:$I,Cal_BOAssess!$H325,Cal_Decisions!$H:$H,"Reject")</f>
        <v>0</v>
      </c>
      <c r="AK325" s="18">
        <f>AK293+SUMIFS(Cal_Decisions!AK:AK,Cal_Decisions!$E:$E,Cal_BOAssess!$E325,Cal_Decisions!$G:$G,Cal_BOAssess!$G325,Cal_Decisions!$I:$I,Cal_BOAssess!$H325,Cal_Decisions!$H:$H,"Reject")</f>
        <v>0</v>
      </c>
      <c r="AM325" s="18">
        <f t="shared" si="310"/>
        <v>0</v>
      </c>
      <c r="AN325" s="18">
        <f t="shared" si="316"/>
        <v>0</v>
      </c>
      <c r="AO325" s="18">
        <f t="shared" si="317"/>
        <v>0</v>
      </c>
      <c r="AP325" s="18">
        <f t="shared" si="311"/>
        <v>0</v>
      </c>
      <c r="AQ325" s="18">
        <f t="shared" si="312"/>
        <v>0</v>
      </c>
      <c r="AR325" s="18">
        <f t="shared" si="313"/>
        <v>0</v>
      </c>
    </row>
    <row r="326" spans="4:44">
      <c r="D326" s="3">
        <v>19</v>
      </c>
      <c r="E326" s="3" t="s">
        <v>30</v>
      </c>
      <c r="F326" s="101">
        <f t="shared" ref="F326:H326" si="348">F294</f>
        <v>0</v>
      </c>
      <c r="G326" s="101">
        <f t="shared" si="348"/>
        <v>0</v>
      </c>
      <c r="H326" s="101">
        <f t="shared" si="348"/>
        <v>0</v>
      </c>
      <c r="I326" s="102">
        <f>IFERROR(AVERAGEIFS(Cal_Decisions!$M:$M,Cal_Decisions!$E:$E,$E326,Cal_Decisions!$G:$G,$G326,Cal_Decisions!$I:$I,$H326),0)</f>
        <v>0</v>
      </c>
      <c r="L326" s="3" t="s">
        <v>106</v>
      </c>
      <c r="R326" s="14"/>
      <c r="T326" s="18"/>
      <c r="U326" s="18"/>
      <c r="V326" s="18"/>
      <c r="W326" s="18"/>
      <c r="X326" s="18"/>
      <c r="Y326" s="18">
        <f t="shared" ref="Y326:AF326" si="349">Y294</f>
        <v>0</v>
      </c>
      <c r="Z326" s="18">
        <f t="shared" si="349"/>
        <v>0</v>
      </c>
      <c r="AA326" s="18">
        <f t="shared" si="349"/>
        <v>0</v>
      </c>
      <c r="AB326" s="18">
        <f t="shared" si="349"/>
        <v>0</v>
      </c>
      <c r="AC326" s="18">
        <f t="shared" si="349"/>
        <v>0</v>
      </c>
      <c r="AD326" s="18">
        <f t="shared" si="349"/>
        <v>0</v>
      </c>
      <c r="AE326" s="18">
        <f t="shared" si="349"/>
        <v>0</v>
      </c>
      <c r="AF326" s="18">
        <f t="shared" si="349"/>
        <v>0</v>
      </c>
      <c r="AG326" s="18">
        <f>AG294+SUMIFS(Cal_Decisions!AG:AG,Cal_Decisions!$E:$E,Cal_BOAssess!$E326,Cal_Decisions!$G:$G,Cal_BOAssess!$G326,Cal_Decisions!$I:$I,Cal_BOAssess!$H326,Cal_Decisions!$H:$H,"Reject")</f>
        <v>0</v>
      </c>
      <c r="AH326" s="18">
        <f>AH294+SUMIFS(Cal_Decisions!AH:AH,Cal_Decisions!$E:$E,Cal_BOAssess!$E326,Cal_Decisions!$G:$G,Cal_BOAssess!$G326,Cal_Decisions!$I:$I,Cal_BOAssess!$H326,Cal_Decisions!$H:$H,"Reject")</f>
        <v>0</v>
      </c>
      <c r="AI326" s="18">
        <f>AI294+SUMIFS(Cal_Decisions!AI:AI,Cal_Decisions!$E:$E,Cal_BOAssess!$E326,Cal_Decisions!$G:$G,Cal_BOAssess!$G326,Cal_Decisions!$I:$I,Cal_BOAssess!$H326,Cal_Decisions!$H:$H,"Reject")</f>
        <v>0</v>
      </c>
      <c r="AJ326" s="18">
        <f>AJ294+SUMIFS(Cal_Decisions!AJ:AJ,Cal_Decisions!$E:$E,Cal_BOAssess!$E326,Cal_Decisions!$G:$G,Cal_BOAssess!$G326,Cal_Decisions!$I:$I,Cal_BOAssess!$H326,Cal_Decisions!$H:$H,"Reject")</f>
        <v>0</v>
      </c>
      <c r="AK326" s="18">
        <f>AK294+SUMIFS(Cal_Decisions!AK:AK,Cal_Decisions!$E:$E,Cal_BOAssess!$E326,Cal_Decisions!$G:$G,Cal_BOAssess!$G326,Cal_Decisions!$I:$I,Cal_BOAssess!$H326,Cal_Decisions!$H:$H,"Reject")</f>
        <v>0</v>
      </c>
      <c r="AM326" s="18">
        <f t="shared" si="310"/>
        <v>0</v>
      </c>
      <c r="AN326" s="18">
        <f t="shared" si="316"/>
        <v>0</v>
      </c>
      <c r="AO326" s="18">
        <f t="shared" si="317"/>
        <v>0</v>
      </c>
      <c r="AP326" s="18">
        <f t="shared" si="311"/>
        <v>0</v>
      </c>
      <c r="AQ326" s="18">
        <f t="shared" si="312"/>
        <v>0</v>
      </c>
      <c r="AR326" s="18">
        <f t="shared" si="313"/>
        <v>0</v>
      </c>
    </row>
    <row r="327" spans="4:44">
      <c r="D327" s="3">
        <v>20</v>
      </c>
      <c r="E327" s="3" t="s">
        <v>30</v>
      </c>
      <c r="F327" s="101">
        <f t="shared" ref="F327:H327" si="350">F295</f>
        <v>0</v>
      </c>
      <c r="G327" s="101">
        <f t="shared" si="350"/>
        <v>0</v>
      </c>
      <c r="H327" s="101">
        <f t="shared" si="350"/>
        <v>0</v>
      </c>
      <c r="I327" s="102">
        <f>IFERROR(AVERAGEIFS(Cal_Decisions!$M:$M,Cal_Decisions!$E:$E,$E327,Cal_Decisions!$G:$G,$G327,Cal_Decisions!$I:$I,$H327),0)</f>
        <v>0</v>
      </c>
      <c r="L327" s="3" t="s">
        <v>106</v>
      </c>
      <c r="R327" s="14"/>
      <c r="T327" s="18"/>
      <c r="U327" s="18"/>
      <c r="V327" s="18"/>
      <c r="W327" s="18"/>
      <c r="X327" s="18"/>
      <c r="Y327" s="18">
        <f t="shared" ref="Y327:AF327" si="351">Y295</f>
        <v>0</v>
      </c>
      <c r="Z327" s="18">
        <f t="shared" si="351"/>
        <v>0</v>
      </c>
      <c r="AA327" s="18">
        <f t="shared" si="351"/>
        <v>0</v>
      </c>
      <c r="AB327" s="18">
        <f t="shared" si="351"/>
        <v>0</v>
      </c>
      <c r="AC327" s="18">
        <f t="shared" si="351"/>
        <v>0</v>
      </c>
      <c r="AD327" s="18">
        <f t="shared" si="351"/>
        <v>0</v>
      </c>
      <c r="AE327" s="18">
        <f t="shared" si="351"/>
        <v>0</v>
      </c>
      <c r="AF327" s="18">
        <f t="shared" si="351"/>
        <v>0</v>
      </c>
      <c r="AG327" s="18">
        <f>AG295+SUMIFS(Cal_Decisions!AG:AG,Cal_Decisions!$E:$E,Cal_BOAssess!$E327,Cal_Decisions!$G:$G,Cal_BOAssess!$G327,Cal_Decisions!$I:$I,Cal_BOAssess!$H327,Cal_Decisions!$H:$H,"Reject")</f>
        <v>0</v>
      </c>
      <c r="AH327" s="18">
        <f>AH295+SUMIFS(Cal_Decisions!AH:AH,Cal_Decisions!$E:$E,Cal_BOAssess!$E327,Cal_Decisions!$G:$G,Cal_BOAssess!$G327,Cal_Decisions!$I:$I,Cal_BOAssess!$H327,Cal_Decisions!$H:$H,"Reject")</f>
        <v>0</v>
      </c>
      <c r="AI327" s="18">
        <f>AI295+SUMIFS(Cal_Decisions!AI:AI,Cal_Decisions!$E:$E,Cal_BOAssess!$E327,Cal_Decisions!$G:$G,Cal_BOAssess!$G327,Cal_Decisions!$I:$I,Cal_BOAssess!$H327,Cal_Decisions!$H:$H,"Reject")</f>
        <v>0</v>
      </c>
      <c r="AJ327" s="18">
        <f>AJ295+SUMIFS(Cal_Decisions!AJ:AJ,Cal_Decisions!$E:$E,Cal_BOAssess!$E327,Cal_Decisions!$G:$G,Cal_BOAssess!$G327,Cal_Decisions!$I:$I,Cal_BOAssess!$H327,Cal_Decisions!$H:$H,"Reject")</f>
        <v>0</v>
      </c>
      <c r="AK327" s="18">
        <f>AK295+SUMIFS(Cal_Decisions!AK:AK,Cal_Decisions!$E:$E,Cal_BOAssess!$E327,Cal_Decisions!$G:$G,Cal_BOAssess!$G327,Cal_Decisions!$I:$I,Cal_BOAssess!$H327,Cal_Decisions!$H:$H,"Reject")</f>
        <v>0</v>
      </c>
      <c r="AM327" s="18">
        <f t="shared" si="310"/>
        <v>0</v>
      </c>
      <c r="AN327" s="18">
        <f t="shared" si="316"/>
        <v>0</v>
      </c>
      <c r="AO327" s="18">
        <f t="shared" si="317"/>
        <v>0</v>
      </c>
      <c r="AP327" s="18">
        <f t="shared" si="311"/>
        <v>0</v>
      </c>
      <c r="AQ327" s="18">
        <f t="shared" si="312"/>
        <v>0</v>
      </c>
      <c r="AR327" s="18">
        <f t="shared" si="313"/>
        <v>0</v>
      </c>
    </row>
    <row r="328" spans="4:44">
      <c r="D328" s="3">
        <v>21</v>
      </c>
      <c r="E328" s="3" t="s">
        <v>30</v>
      </c>
      <c r="F328" s="101">
        <f t="shared" ref="F328:H328" si="352">F296</f>
        <v>0</v>
      </c>
      <c r="G328" s="101">
        <f t="shared" si="352"/>
        <v>0</v>
      </c>
      <c r="H328" s="101">
        <f t="shared" si="352"/>
        <v>0</v>
      </c>
      <c r="I328" s="102">
        <f>IFERROR(AVERAGEIFS(Cal_Decisions!$M:$M,Cal_Decisions!$E:$E,$E328,Cal_Decisions!$G:$G,$G328,Cal_Decisions!$I:$I,$H328),0)</f>
        <v>0</v>
      </c>
      <c r="L328" s="3" t="s">
        <v>106</v>
      </c>
      <c r="R328" s="14"/>
      <c r="T328" s="18"/>
      <c r="U328" s="18"/>
      <c r="V328" s="18"/>
      <c r="W328" s="18"/>
      <c r="X328" s="18"/>
      <c r="Y328" s="18">
        <f t="shared" ref="Y328:AF328" si="353">Y296</f>
        <v>0</v>
      </c>
      <c r="Z328" s="18">
        <f t="shared" si="353"/>
        <v>0</v>
      </c>
      <c r="AA328" s="18">
        <f t="shared" si="353"/>
        <v>0</v>
      </c>
      <c r="AB328" s="18">
        <f t="shared" si="353"/>
        <v>0</v>
      </c>
      <c r="AC328" s="18">
        <f t="shared" si="353"/>
        <v>0</v>
      </c>
      <c r="AD328" s="18">
        <f t="shared" si="353"/>
        <v>0</v>
      </c>
      <c r="AE328" s="18">
        <f t="shared" si="353"/>
        <v>0</v>
      </c>
      <c r="AF328" s="18">
        <f t="shared" si="353"/>
        <v>0</v>
      </c>
      <c r="AG328" s="18">
        <f>AG296+SUMIFS(Cal_Decisions!AG:AG,Cal_Decisions!$E:$E,Cal_BOAssess!$E328,Cal_Decisions!$G:$G,Cal_BOAssess!$G328,Cal_Decisions!$I:$I,Cal_BOAssess!$H328,Cal_Decisions!$H:$H,"Reject")</f>
        <v>0</v>
      </c>
      <c r="AH328" s="18">
        <f>AH296+SUMIFS(Cal_Decisions!AH:AH,Cal_Decisions!$E:$E,Cal_BOAssess!$E328,Cal_Decisions!$G:$G,Cal_BOAssess!$G328,Cal_Decisions!$I:$I,Cal_BOAssess!$H328,Cal_Decisions!$H:$H,"Reject")</f>
        <v>0</v>
      </c>
      <c r="AI328" s="18">
        <f>AI296+SUMIFS(Cal_Decisions!AI:AI,Cal_Decisions!$E:$E,Cal_BOAssess!$E328,Cal_Decisions!$G:$G,Cal_BOAssess!$G328,Cal_Decisions!$I:$I,Cal_BOAssess!$H328,Cal_Decisions!$H:$H,"Reject")</f>
        <v>0</v>
      </c>
      <c r="AJ328" s="18">
        <f>AJ296+SUMIFS(Cal_Decisions!AJ:AJ,Cal_Decisions!$E:$E,Cal_BOAssess!$E328,Cal_Decisions!$G:$G,Cal_BOAssess!$G328,Cal_Decisions!$I:$I,Cal_BOAssess!$H328,Cal_Decisions!$H:$H,"Reject")</f>
        <v>0</v>
      </c>
      <c r="AK328" s="18">
        <f>AK296+SUMIFS(Cal_Decisions!AK:AK,Cal_Decisions!$E:$E,Cal_BOAssess!$E328,Cal_Decisions!$G:$G,Cal_BOAssess!$G328,Cal_Decisions!$I:$I,Cal_BOAssess!$H328,Cal_Decisions!$H:$H,"Reject")</f>
        <v>0</v>
      </c>
      <c r="AM328" s="18">
        <f t="shared" si="310"/>
        <v>0</v>
      </c>
      <c r="AN328" s="18">
        <f t="shared" si="316"/>
        <v>0</v>
      </c>
      <c r="AO328" s="18">
        <f t="shared" si="317"/>
        <v>0</v>
      </c>
      <c r="AP328" s="18">
        <f t="shared" si="311"/>
        <v>0</v>
      </c>
      <c r="AQ328" s="18">
        <f t="shared" si="312"/>
        <v>0</v>
      </c>
      <c r="AR328" s="18">
        <f t="shared" si="313"/>
        <v>0</v>
      </c>
    </row>
    <row r="329" spans="4:44">
      <c r="D329" s="3">
        <v>22</v>
      </c>
      <c r="E329" s="3" t="s">
        <v>30</v>
      </c>
      <c r="F329" s="101">
        <f t="shared" ref="F329:H329" si="354">F297</f>
        <v>0</v>
      </c>
      <c r="G329" s="101">
        <f t="shared" si="354"/>
        <v>0</v>
      </c>
      <c r="H329" s="101">
        <f t="shared" si="354"/>
        <v>0</v>
      </c>
      <c r="I329" s="102">
        <f>IFERROR(AVERAGEIFS(Cal_Decisions!$M:$M,Cal_Decisions!$E:$E,$E329,Cal_Decisions!$G:$G,$G329,Cal_Decisions!$I:$I,$H329),0)</f>
        <v>0</v>
      </c>
      <c r="L329" s="3" t="s">
        <v>106</v>
      </c>
      <c r="R329" s="14"/>
      <c r="T329" s="18"/>
      <c r="U329" s="18"/>
      <c r="V329" s="18"/>
      <c r="W329" s="18"/>
      <c r="X329" s="18"/>
      <c r="Y329" s="18">
        <f t="shared" ref="Y329:AF329" si="355">Y297</f>
        <v>0</v>
      </c>
      <c r="Z329" s="18">
        <f t="shared" si="355"/>
        <v>0</v>
      </c>
      <c r="AA329" s="18">
        <f t="shared" si="355"/>
        <v>0</v>
      </c>
      <c r="AB329" s="18">
        <f t="shared" si="355"/>
        <v>0</v>
      </c>
      <c r="AC329" s="18">
        <f t="shared" si="355"/>
        <v>0</v>
      </c>
      <c r="AD329" s="18">
        <f t="shared" si="355"/>
        <v>0</v>
      </c>
      <c r="AE329" s="18">
        <f t="shared" si="355"/>
        <v>0</v>
      </c>
      <c r="AF329" s="18">
        <f t="shared" si="355"/>
        <v>0</v>
      </c>
      <c r="AG329" s="18">
        <f>AG297+SUMIFS(Cal_Decisions!AG:AG,Cal_Decisions!$E:$E,Cal_BOAssess!$E329,Cal_Decisions!$G:$G,Cal_BOAssess!$G329,Cal_Decisions!$I:$I,Cal_BOAssess!$H329,Cal_Decisions!$H:$H,"Reject")</f>
        <v>0</v>
      </c>
      <c r="AH329" s="18">
        <f>AH297+SUMIFS(Cal_Decisions!AH:AH,Cal_Decisions!$E:$E,Cal_BOAssess!$E329,Cal_Decisions!$G:$G,Cal_BOAssess!$G329,Cal_Decisions!$I:$I,Cal_BOAssess!$H329,Cal_Decisions!$H:$H,"Reject")</f>
        <v>0</v>
      </c>
      <c r="AI329" s="18">
        <f>AI297+SUMIFS(Cal_Decisions!AI:AI,Cal_Decisions!$E:$E,Cal_BOAssess!$E329,Cal_Decisions!$G:$G,Cal_BOAssess!$G329,Cal_Decisions!$I:$I,Cal_BOAssess!$H329,Cal_Decisions!$H:$H,"Reject")</f>
        <v>0</v>
      </c>
      <c r="AJ329" s="18">
        <f>AJ297+SUMIFS(Cal_Decisions!AJ:AJ,Cal_Decisions!$E:$E,Cal_BOAssess!$E329,Cal_Decisions!$G:$G,Cal_BOAssess!$G329,Cal_Decisions!$I:$I,Cal_BOAssess!$H329,Cal_Decisions!$H:$H,"Reject")</f>
        <v>0</v>
      </c>
      <c r="AK329" s="18">
        <f>AK297+SUMIFS(Cal_Decisions!AK:AK,Cal_Decisions!$E:$E,Cal_BOAssess!$E329,Cal_Decisions!$G:$G,Cal_BOAssess!$G329,Cal_Decisions!$I:$I,Cal_BOAssess!$H329,Cal_Decisions!$H:$H,"Reject")</f>
        <v>0</v>
      </c>
      <c r="AM329" s="18">
        <f t="shared" si="310"/>
        <v>0</v>
      </c>
      <c r="AN329" s="18">
        <f t="shared" si="316"/>
        <v>0</v>
      </c>
      <c r="AO329" s="18">
        <f t="shared" si="317"/>
        <v>0</v>
      </c>
      <c r="AP329" s="18">
        <f t="shared" si="311"/>
        <v>0</v>
      </c>
      <c r="AQ329" s="18">
        <f t="shared" si="312"/>
        <v>0</v>
      </c>
      <c r="AR329" s="18">
        <f t="shared" si="313"/>
        <v>0</v>
      </c>
    </row>
    <row r="330" spans="4:44">
      <c r="D330" s="3">
        <v>23</v>
      </c>
      <c r="E330" s="3" t="s">
        <v>30</v>
      </c>
      <c r="F330" s="101">
        <f t="shared" ref="F330:H330" si="356">F298</f>
        <v>0</v>
      </c>
      <c r="G330" s="101">
        <f t="shared" si="356"/>
        <v>0</v>
      </c>
      <c r="H330" s="101">
        <f t="shared" si="356"/>
        <v>0</v>
      </c>
      <c r="I330" s="102">
        <f>IFERROR(AVERAGEIFS(Cal_Decisions!$M:$M,Cal_Decisions!$E:$E,$E330,Cal_Decisions!$G:$G,$G330,Cal_Decisions!$I:$I,$H330),0)</f>
        <v>0</v>
      </c>
      <c r="L330" s="3" t="s">
        <v>106</v>
      </c>
      <c r="R330" s="14"/>
      <c r="T330" s="18"/>
      <c r="U330" s="18"/>
      <c r="V330" s="18"/>
      <c r="W330" s="18"/>
      <c r="X330" s="18"/>
      <c r="Y330" s="18">
        <f t="shared" ref="Y330:AF330" si="357">Y298</f>
        <v>0</v>
      </c>
      <c r="Z330" s="18">
        <f t="shared" si="357"/>
        <v>0</v>
      </c>
      <c r="AA330" s="18">
        <f t="shared" si="357"/>
        <v>0</v>
      </c>
      <c r="AB330" s="18">
        <f t="shared" si="357"/>
        <v>0</v>
      </c>
      <c r="AC330" s="18">
        <f t="shared" si="357"/>
        <v>0</v>
      </c>
      <c r="AD330" s="18">
        <f t="shared" si="357"/>
        <v>0</v>
      </c>
      <c r="AE330" s="18">
        <f t="shared" si="357"/>
        <v>0</v>
      </c>
      <c r="AF330" s="18">
        <f t="shared" si="357"/>
        <v>0</v>
      </c>
      <c r="AG330" s="18">
        <f>AG298+SUMIFS(Cal_Decisions!AG:AG,Cal_Decisions!$E:$E,Cal_BOAssess!$E330,Cal_Decisions!$G:$G,Cal_BOAssess!$G330,Cal_Decisions!$I:$I,Cal_BOAssess!$H330,Cal_Decisions!$H:$H,"Reject")</f>
        <v>0</v>
      </c>
      <c r="AH330" s="18">
        <f>AH298+SUMIFS(Cal_Decisions!AH:AH,Cal_Decisions!$E:$E,Cal_BOAssess!$E330,Cal_Decisions!$G:$G,Cal_BOAssess!$G330,Cal_Decisions!$I:$I,Cal_BOAssess!$H330,Cal_Decisions!$H:$H,"Reject")</f>
        <v>0</v>
      </c>
      <c r="AI330" s="18">
        <f>AI298+SUMIFS(Cal_Decisions!AI:AI,Cal_Decisions!$E:$E,Cal_BOAssess!$E330,Cal_Decisions!$G:$G,Cal_BOAssess!$G330,Cal_Decisions!$I:$I,Cal_BOAssess!$H330,Cal_Decisions!$H:$H,"Reject")</f>
        <v>0</v>
      </c>
      <c r="AJ330" s="18">
        <f>AJ298+SUMIFS(Cal_Decisions!AJ:AJ,Cal_Decisions!$E:$E,Cal_BOAssess!$E330,Cal_Decisions!$G:$G,Cal_BOAssess!$G330,Cal_Decisions!$I:$I,Cal_BOAssess!$H330,Cal_Decisions!$H:$H,"Reject")</f>
        <v>0</v>
      </c>
      <c r="AK330" s="18">
        <f>AK298+SUMIFS(Cal_Decisions!AK:AK,Cal_Decisions!$E:$E,Cal_BOAssess!$E330,Cal_Decisions!$G:$G,Cal_BOAssess!$G330,Cal_Decisions!$I:$I,Cal_BOAssess!$H330,Cal_Decisions!$H:$H,"Reject")</f>
        <v>0</v>
      </c>
      <c r="AM330" s="18">
        <f t="shared" si="310"/>
        <v>0</v>
      </c>
      <c r="AN330" s="18">
        <f t="shared" si="316"/>
        <v>0</v>
      </c>
      <c r="AO330" s="18">
        <f t="shared" si="317"/>
        <v>0</v>
      </c>
      <c r="AP330" s="18">
        <f t="shared" si="311"/>
        <v>0</v>
      </c>
      <c r="AQ330" s="18">
        <f t="shared" si="312"/>
        <v>0</v>
      </c>
      <c r="AR330" s="18">
        <f t="shared" si="313"/>
        <v>0</v>
      </c>
    </row>
    <row r="331" spans="4:44">
      <c r="D331" s="3">
        <v>24</v>
      </c>
      <c r="E331" s="3" t="s">
        <v>30</v>
      </c>
      <c r="F331" s="101">
        <f t="shared" ref="F331:H331" si="358">F299</f>
        <v>0</v>
      </c>
      <c r="G331" s="101">
        <f t="shared" si="358"/>
        <v>0</v>
      </c>
      <c r="H331" s="101">
        <f t="shared" si="358"/>
        <v>0</v>
      </c>
      <c r="I331" s="102">
        <f>IFERROR(AVERAGEIFS(Cal_Decisions!$M:$M,Cal_Decisions!$E:$E,$E331,Cal_Decisions!$G:$G,$G331,Cal_Decisions!$I:$I,$H331),0)</f>
        <v>0</v>
      </c>
      <c r="L331" s="3" t="s">
        <v>106</v>
      </c>
      <c r="R331" s="14"/>
      <c r="T331" s="18"/>
      <c r="U331" s="18"/>
      <c r="V331" s="18"/>
      <c r="W331" s="18"/>
      <c r="X331" s="18"/>
      <c r="Y331" s="18">
        <f t="shared" ref="Y331:AF331" si="359">Y299</f>
        <v>0</v>
      </c>
      <c r="Z331" s="18">
        <f t="shared" si="359"/>
        <v>0</v>
      </c>
      <c r="AA331" s="18">
        <f t="shared" si="359"/>
        <v>0</v>
      </c>
      <c r="AB331" s="18">
        <f t="shared" si="359"/>
        <v>0</v>
      </c>
      <c r="AC331" s="18">
        <f t="shared" si="359"/>
        <v>0</v>
      </c>
      <c r="AD331" s="18">
        <f t="shared" si="359"/>
        <v>0</v>
      </c>
      <c r="AE331" s="18">
        <f t="shared" si="359"/>
        <v>0</v>
      </c>
      <c r="AF331" s="18">
        <f t="shared" si="359"/>
        <v>0</v>
      </c>
      <c r="AG331" s="18">
        <f>AG299+SUMIFS(Cal_Decisions!AG:AG,Cal_Decisions!$E:$E,Cal_BOAssess!$E331,Cal_Decisions!$G:$G,Cal_BOAssess!$G331,Cal_Decisions!$I:$I,Cal_BOAssess!$H331,Cal_Decisions!$H:$H,"Reject")</f>
        <v>0</v>
      </c>
      <c r="AH331" s="18">
        <f>AH299+SUMIFS(Cal_Decisions!AH:AH,Cal_Decisions!$E:$E,Cal_BOAssess!$E331,Cal_Decisions!$G:$G,Cal_BOAssess!$G331,Cal_Decisions!$I:$I,Cal_BOAssess!$H331,Cal_Decisions!$H:$H,"Reject")</f>
        <v>0</v>
      </c>
      <c r="AI331" s="18">
        <f>AI299+SUMIFS(Cal_Decisions!AI:AI,Cal_Decisions!$E:$E,Cal_BOAssess!$E331,Cal_Decisions!$G:$G,Cal_BOAssess!$G331,Cal_Decisions!$I:$I,Cal_BOAssess!$H331,Cal_Decisions!$H:$H,"Reject")</f>
        <v>0</v>
      </c>
      <c r="AJ331" s="18">
        <f>AJ299+SUMIFS(Cal_Decisions!AJ:AJ,Cal_Decisions!$E:$E,Cal_BOAssess!$E331,Cal_Decisions!$G:$G,Cal_BOAssess!$G331,Cal_Decisions!$I:$I,Cal_BOAssess!$H331,Cal_Decisions!$H:$H,"Reject")</f>
        <v>0</v>
      </c>
      <c r="AK331" s="18">
        <f>AK299+SUMIFS(Cal_Decisions!AK:AK,Cal_Decisions!$E:$E,Cal_BOAssess!$E331,Cal_Decisions!$G:$G,Cal_BOAssess!$G331,Cal_Decisions!$I:$I,Cal_BOAssess!$H331,Cal_Decisions!$H:$H,"Reject")</f>
        <v>0</v>
      </c>
      <c r="AM331" s="18">
        <f t="shared" si="310"/>
        <v>0</v>
      </c>
      <c r="AN331" s="18">
        <f t="shared" si="316"/>
        <v>0</v>
      </c>
      <c r="AO331" s="18">
        <f t="shared" si="317"/>
        <v>0</v>
      </c>
      <c r="AP331" s="18">
        <f t="shared" si="311"/>
        <v>0</v>
      </c>
      <c r="AQ331" s="18">
        <f t="shared" si="312"/>
        <v>0</v>
      </c>
      <c r="AR331" s="18">
        <f t="shared" si="313"/>
        <v>0</v>
      </c>
    </row>
    <row r="332" spans="4:44">
      <c r="D332" s="3">
        <v>25</v>
      </c>
      <c r="E332" s="3" t="s">
        <v>30</v>
      </c>
      <c r="F332" s="101">
        <f t="shared" ref="F332:H332" si="360">F300</f>
        <v>0</v>
      </c>
      <c r="G332" s="101">
        <f t="shared" si="360"/>
        <v>0</v>
      </c>
      <c r="H332" s="101">
        <f t="shared" si="360"/>
        <v>0</v>
      </c>
      <c r="I332" s="102">
        <f>IFERROR(AVERAGEIFS(Cal_Decisions!$M:$M,Cal_Decisions!$E:$E,$E332,Cal_Decisions!$G:$G,$G332,Cal_Decisions!$I:$I,$H332),0)</f>
        <v>0</v>
      </c>
      <c r="L332" s="3" t="s">
        <v>106</v>
      </c>
      <c r="R332" s="14"/>
      <c r="T332" s="18"/>
      <c r="U332" s="18"/>
      <c r="V332" s="18"/>
      <c r="W332" s="18"/>
      <c r="X332" s="18"/>
      <c r="Y332" s="18">
        <f t="shared" ref="Y332:AF332" si="361">Y300</f>
        <v>0</v>
      </c>
      <c r="Z332" s="18">
        <f t="shared" si="361"/>
        <v>0</v>
      </c>
      <c r="AA332" s="18">
        <f t="shared" si="361"/>
        <v>0</v>
      </c>
      <c r="AB332" s="18">
        <f t="shared" si="361"/>
        <v>0</v>
      </c>
      <c r="AC332" s="18">
        <f t="shared" si="361"/>
        <v>0</v>
      </c>
      <c r="AD332" s="18">
        <f t="shared" si="361"/>
        <v>0</v>
      </c>
      <c r="AE332" s="18">
        <f t="shared" si="361"/>
        <v>0</v>
      </c>
      <c r="AF332" s="18">
        <f t="shared" si="361"/>
        <v>0</v>
      </c>
      <c r="AG332" s="18">
        <f>AG300+SUMIFS(Cal_Decisions!AG:AG,Cal_Decisions!$E:$E,Cal_BOAssess!$E332,Cal_Decisions!$G:$G,Cal_BOAssess!$G332,Cal_Decisions!$I:$I,Cal_BOAssess!$H332,Cal_Decisions!$H:$H,"Reject")</f>
        <v>0</v>
      </c>
      <c r="AH332" s="18">
        <f>AH300+SUMIFS(Cal_Decisions!AH:AH,Cal_Decisions!$E:$E,Cal_BOAssess!$E332,Cal_Decisions!$G:$G,Cal_BOAssess!$G332,Cal_Decisions!$I:$I,Cal_BOAssess!$H332,Cal_Decisions!$H:$H,"Reject")</f>
        <v>0</v>
      </c>
      <c r="AI332" s="18">
        <f>AI300+SUMIFS(Cal_Decisions!AI:AI,Cal_Decisions!$E:$E,Cal_BOAssess!$E332,Cal_Decisions!$G:$G,Cal_BOAssess!$G332,Cal_Decisions!$I:$I,Cal_BOAssess!$H332,Cal_Decisions!$H:$H,"Reject")</f>
        <v>0</v>
      </c>
      <c r="AJ332" s="18">
        <f>AJ300+SUMIFS(Cal_Decisions!AJ:AJ,Cal_Decisions!$E:$E,Cal_BOAssess!$E332,Cal_Decisions!$G:$G,Cal_BOAssess!$G332,Cal_Decisions!$I:$I,Cal_BOAssess!$H332,Cal_Decisions!$H:$H,"Reject")</f>
        <v>0</v>
      </c>
      <c r="AK332" s="18">
        <f>AK300+SUMIFS(Cal_Decisions!AK:AK,Cal_Decisions!$E:$E,Cal_BOAssess!$E332,Cal_Decisions!$G:$G,Cal_BOAssess!$G332,Cal_Decisions!$I:$I,Cal_BOAssess!$H332,Cal_Decisions!$H:$H,"Reject")</f>
        <v>0</v>
      </c>
      <c r="AM332" s="18">
        <f t="shared" si="310"/>
        <v>0</v>
      </c>
      <c r="AN332" s="18">
        <f t="shared" si="316"/>
        <v>0</v>
      </c>
      <c r="AO332" s="18">
        <f t="shared" si="317"/>
        <v>0</v>
      </c>
      <c r="AP332" s="18">
        <f t="shared" si="311"/>
        <v>0</v>
      </c>
      <c r="AQ332" s="18">
        <f t="shared" si="312"/>
        <v>0</v>
      </c>
      <c r="AR332" s="18">
        <f t="shared" si="313"/>
        <v>0</v>
      </c>
    </row>
    <row r="333" spans="4:44">
      <c r="D333" s="3">
        <v>26</v>
      </c>
      <c r="E333" s="3" t="s">
        <v>30</v>
      </c>
      <c r="F333" s="101">
        <f t="shared" ref="F333:H333" si="362">F301</f>
        <v>0</v>
      </c>
      <c r="G333" s="101">
        <f t="shared" si="362"/>
        <v>0</v>
      </c>
      <c r="H333" s="101">
        <f t="shared" si="362"/>
        <v>0</v>
      </c>
      <c r="I333" s="102">
        <f>IFERROR(AVERAGEIFS(Cal_Decisions!$M:$M,Cal_Decisions!$E:$E,$E333,Cal_Decisions!$G:$G,$G333,Cal_Decisions!$I:$I,$H333),0)</f>
        <v>0</v>
      </c>
      <c r="L333" s="3" t="s">
        <v>106</v>
      </c>
      <c r="R333" s="14"/>
      <c r="T333" s="18"/>
      <c r="U333" s="18"/>
      <c r="V333" s="18"/>
      <c r="W333" s="18"/>
      <c r="X333" s="18"/>
      <c r="Y333" s="18">
        <f t="shared" ref="Y333:AF333" si="363">Y301</f>
        <v>0</v>
      </c>
      <c r="Z333" s="18">
        <f t="shared" si="363"/>
        <v>0</v>
      </c>
      <c r="AA333" s="18">
        <f t="shared" si="363"/>
        <v>0</v>
      </c>
      <c r="AB333" s="18">
        <f t="shared" si="363"/>
        <v>0</v>
      </c>
      <c r="AC333" s="18">
        <f t="shared" si="363"/>
        <v>0</v>
      </c>
      <c r="AD333" s="18">
        <f t="shared" si="363"/>
        <v>0</v>
      </c>
      <c r="AE333" s="18">
        <f t="shared" si="363"/>
        <v>0</v>
      </c>
      <c r="AF333" s="18">
        <f t="shared" si="363"/>
        <v>0</v>
      </c>
      <c r="AG333" s="18">
        <f>AG301+SUMIFS(Cal_Decisions!AG:AG,Cal_Decisions!$E:$E,Cal_BOAssess!$E333,Cal_Decisions!$G:$G,Cal_BOAssess!$G333,Cal_Decisions!$I:$I,Cal_BOAssess!$H333,Cal_Decisions!$H:$H,"Reject")</f>
        <v>0</v>
      </c>
      <c r="AH333" s="18">
        <f>AH301+SUMIFS(Cal_Decisions!AH:AH,Cal_Decisions!$E:$E,Cal_BOAssess!$E333,Cal_Decisions!$G:$G,Cal_BOAssess!$G333,Cal_Decisions!$I:$I,Cal_BOAssess!$H333,Cal_Decisions!$H:$H,"Reject")</f>
        <v>0</v>
      </c>
      <c r="AI333" s="18">
        <f>AI301+SUMIFS(Cal_Decisions!AI:AI,Cal_Decisions!$E:$E,Cal_BOAssess!$E333,Cal_Decisions!$G:$G,Cal_BOAssess!$G333,Cal_Decisions!$I:$I,Cal_BOAssess!$H333,Cal_Decisions!$H:$H,"Reject")</f>
        <v>0</v>
      </c>
      <c r="AJ333" s="18">
        <f>AJ301+SUMIFS(Cal_Decisions!AJ:AJ,Cal_Decisions!$E:$E,Cal_BOAssess!$E333,Cal_Decisions!$G:$G,Cal_BOAssess!$G333,Cal_Decisions!$I:$I,Cal_BOAssess!$H333,Cal_Decisions!$H:$H,"Reject")</f>
        <v>0</v>
      </c>
      <c r="AK333" s="18">
        <f>AK301+SUMIFS(Cal_Decisions!AK:AK,Cal_Decisions!$E:$E,Cal_BOAssess!$E333,Cal_Decisions!$G:$G,Cal_BOAssess!$G333,Cal_Decisions!$I:$I,Cal_BOAssess!$H333,Cal_Decisions!$H:$H,"Reject")</f>
        <v>0</v>
      </c>
      <c r="AM333" s="18">
        <f t="shared" si="310"/>
        <v>0</v>
      </c>
      <c r="AN333" s="18">
        <f t="shared" si="316"/>
        <v>0</v>
      </c>
      <c r="AO333" s="18">
        <f t="shared" si="317"/>
        <v>0</v>
      </c>
      <c r="AP333" s="18">
        <f t="shared" si="311"/>
        <v>0</v>
      </c>
      <c r="AQ333" s="18">
        <f t="shared" si="312"/>
        <v>0</v>
      </c>
      <c r="AR333" s="18">
        <f t="shared" si="313"/>
        <v>0</v>
      </c>
    </row>
    <row r="334" spans="4:44">
      <c r="D334" s="3">
        <v>27</v>
      </c>
      <c r="E334" s="3" t="s">
        <v>30</v>
      </c>
      <c r="F334" s="101">
        <f t="shared" ref="F334:H334" si="364">F302</f>
        <v>0</v>
      </c>
      <c r="G334" s="101">
        <f t="shared" si="364"/>
        <v>0</v>
      </c>
      <c r="H334" s="101">
        <f t="shared" si="364"/>
        <v>0</v>
      </c>
      <c r="I334" s="102">
        <f>IFERROR(AVERAGEIFS(Cal_Decisions!$M:$M,Cal_Decisions!$E:$E,$E334,Cal_Decisions!$G:$G,$G334,Cal_Decisions!$I:$I,$H334),0)</f>
        <v>0</v>
      </c>
      <c r="L334" s="3" t="s">
        <v>106</v>
      </c>
      <c r="R334" s="14"/>
      <c r="T334" s="18"/>
      <c r="U334" s="18"/>
      <c r="V334" s="18"/>
      <c r="W334" s="18"/>
      <c r="X334" s="18"/>
      <c r="Y334" s="18">
        <f t="shared" ref="Y334:AF334" si="365">Y302</f>
        <v>0</v>
      </c>
      <c r="Z334" s="18">
        <f t="shared" si="365"/>
        <v>0</v>
      </c>
      <c r="AA334" s="18">
        <f t="shared" si="365"/>
        <v>0</v>
      </c>
      <c r="AB334" s="18">
        <f t="shared" si="365"/>
        <v>0</v>
      </c>
      <c r="AC334" s="18">
        <f t="shared" si="365"/>
        <v>0</v>
      </c>
      <c r="AD334" s="18">
        <f t="shared" si="365"/>
        <v>0</v>
      </c>
      <c r="AE334" s="18">
        <f t="shared" si="365"/>
        <v>0</v>
      </c>
      <c r="AF334" s="18">
        <f t="shared" si="365"/>
        <v>0</v>
      </c>
      <c r="AG334" s="18">
        <f>AG302+SUMIFS(Cal_Decisions!AG:AG,Cal_Decisions!$E:$E,Cal_BOAssess!$E334,Cal_Decisions!$G:$G,Cal_BOAssess!$G334,Cal_Decisions!$I:$I,Cal_BOAssess!$H334,Cal_Decisions!$H:$H,"Reject")</f>
        <v>0</v>
      </c>
      <c r="AH334" s="18">
        <f>AH302+SUMIFS(Cal_Decisions!AH:AH,Cal_Decisions!$E:$E,Cal_BOAssess!$E334,Cal_Decisions!$G:$G,Cal_BOAssess!$G334,Cal_Decisions!$I:$I,Cal_BOAssess!$H334,Cal_Decisions!$H:$H,"Reject")</f>
        <v>0</v>
      </c>
      <c r="AI334" s="18">
        <f>AI302+SUMIFS(Cal_Decisions!AI:AI,Cal_Decisions!$E:$E,Cal_BOAssess!$E334,Cal_Decisions!$G:$G,Cal_BOAssess!$G334,Cal_Decisions!$I:$I,Cal_BOAssess!$H334,Cal_Decisions!$H:$H,"Reject")</f>
        <v>0</v>
      </c>
      <c r="AJ334" s="18">
        <f>AJ302+SUMIFS(Cal_Decisions!AJ:AJ,Cal_Decisions!$E:$E,Cal_BOAssess!$E334,Cal_Decisions!$G:$G,Cal_BOAssess!$G334,Cal_Decisions!$I:$I,Cal_BOAssess!$H334,Cal_Decisions!$H:$H,"Reject")</f>
        <v>0</v>
      </c>
      <c r="AK334" s="18">
        <f>AK302+SUMIFS(Cal_Decisions!AK:AK,Cal_Decisions!$E:$E,Cal_BOAssess!$E334,Cal_Decisions!$G:$G,Cal_BOAssess!$G334,Cal_Decisions!$I:$I,Cal_BOAssess!$H334,Cal_Decisions!$H:$H,"Reject")</f>
        <v>0</v>
      </c>
      <c r="AM334" s="18">
        <f t="shared" si="310"/>
        <v>0</v>
      </c>
      <c r="AN334" s="18">
        <f t="shared" si="316"/>
        <v>0</v>
      </c>
      <c r="AO334" s="18">
        <f t="shared" si="317"/>
        <v>0</v>
      </c>
      <c r="AP334" s="18">
        <f t="shared" si="311"/>
        <v>0</v>
      </c>
      <c r="AQ334" s="18">
        <f t="shared" si="312"/>
        <v>0</v>
      </c>
      <c r="AR334" s="18">
        <f t="shared" si="313"/>
        <v>0</v>
      </c>
    </row>
    <row r="335" spans="4:44">
      <c r="D335" s="3">
        <v>28</v>
      </c>
      <c r="E335" s="3" t="s">
        <v>30</v>
      </c>
      <c r="F335" s="101">
        <f t="shared" ref="F335:H335" si="366">F303</f>
        <v>0</v>
      </c>
      <c r="G335" s="101">
        <f t="shared" si="366"/>
        <v>0</v>
      </c>
      <c r="H335" s="101">
        <f t="shared" si="366"/>
        <v>0</v>
      </c>
      <c r="I335" s="102">
        <f>IFERROR(AVERAGEIFS(Cal_Decisions!$M:$M,Cal_Decisions!$E:$E,$E335,Cal_Decisions!$G:$G,$G335,Cal_Decisions!$I:$I,$H335),0)</f>
        <v>0</v>
      </c>
      <c r="L335" s="3" t="s">
        <v>106</v>
      </c>
      <c r="R335" s="14"/>
      <c r="T335" s="18"/>
      <c r="U335" s="18"/>
      <c r="V335" s="18"/>
      <c r="W335" s="18"/>
      <c r="X335" s="18"/>
      <c r="Y335" s="18">
        <f t="shared" ref="Y335:AF335" si="367">Y303</f>
        <v>0</v>
      </c>
      <c r="Z335" s="18">
        <f t="shared" si="367"/>
        <v>0</v>
      </c>
      <c r="AA335" s="18">
        <f t="shared" si="367"/>
        <v>0</v>
      </c>
      <c r="AB335" s="18">
        <f t="shared" si="367"/>
        <v>0</v>
      </c>
      <c r="AC335" s="18">
        <f t="shared" si="367"/>
        <v>0</v>
      </c>
      <c r="AD335" s="18">
        <f t="shared" si="367"/>
        <v>0</v>
      </c>
      <c r="AE335" s="18">
        <f t="shared" si="367"/>
        <v>0</v>
      </c>
      <c r="AF335" s="18">
        <f t="shared" si="367"/>
        <v>0</v>
      </c>
      <c r="AG335" s="18">
        <f>AG303+SUMIFS(Cal_Decisions!AG:AG,Cal_Decisions!$E:$E,Cal_BOAssess!$E335,Cal_Decisions!$G:$G,Cal_BOAssess!$G335,Cal_Decisions!$I:$I,Cal_BOAssess!$H335,Cal_Decisions!$H:$H,"Reject")</f>
        <v>0</v>
      </c>
      <c r="AH335" s="18">
        <f>AH303+SUMIFS(Cal_Decisions!AH:AH,Cal_Decisions!$E:$E,Cal_BOAssess!$E335,Cal_Decisions!$G:$G,Cal_BOAssess!$G335,Cal_Decisions!$I:$I,Cal_BOAssess!$H335,Cal_Decisions!$H:$H,"Reject")</f>
        <v>0</v>
      </c>
      <c r="AI335" s="18">
        <f>AI303+SUMIFS(Cal_Decisions!AI:AI,Cal_Decisions!$E:$E,Cal_BOAssess!$E335,Cal_Decisions!$G:$G,Cal_BOAssess!$G335,Cal_Decisions!$I:$I,Cal_BOAssess!$H335,Cal_Decisions!$H:$H,"Reject")</f>
        <v>0</v>
      </c>
      <c r="AJ335" s="18">
        <f>AJ303+SUMIFS(Cal_Decisions!AJ:AJ,Cal_Decisions!$E:$E,Cal_BOAssess!$E335,Cal_Decisions!$G:$G,Cal_BOAssess!$G335,Cal_Decisions!$I:$I,Cal_BOAssess!$H335,Cal_Decisions!$H:$H,"Reject")</f>
        <v>0</v>
      </c>
      <c r="AK335" s="18">
        <f>AK303+SUMIFS(Cal_Decisions!AK:AK,Cal_Decisions!$E:$E,Cal_BOAssess!$E335,Cal_Decisions!$G:$G,Cal_BOAssess!$G335,Cal_Decisions!$I:$I,Cal_BOAssess!$H335,Cal_Decisions!$H:$H,"Reject")</f>
        <v>0</v>
      </c>
      <c r="AM335" s="18">
        <f t="shared" si="310"/>
        <v>0</v>
      </c>
      <c r="AN335" s="18">
        <f t="shared" si="316"/>
        <v>0</v>
      </c>
      <c r="AO335" s="18">
        <f t="shared" si="317"/>
        <v>0</v>
      </c>
      <c r="AP335" s="18">
        <f t="shared" si="311"/>
        <v>0</v>
      </c>
      <c r="AQ335" s="18">
        <f t="shared" si="312"/>
        <v>0</v>
      </c>
      <c r="AR335" s="18">
        <f t="shared" si="313"/>
        <v>0</v>
      </c>
    </row>
    <row r="336" spans="4:44">
      <c r="D336" s="3">
        <v>29</v>
      </c>
      <c r="E336" s="3" t="s">
        <v>30</v>
      </c>
      <c r="F336" s="101">
        <f t="shared" ref="F336:H336" si="368">F304</f>
        <v>0</v>
      </c>
      <c r="G336" s="101">
        <f t="shared" si="368"/>
        <v>0</v>
      </c>
      <c r="H336" s="101">
        <f t="shared" si="368"/>
        <v>0</v>
      </c>
      <c r="I336" s="102">
        <f>IFERROR(AVERAGEIFS(Cal_Decisions!$M:$M,Cal_Decisions!$E:$E,$E336,Cal_Decisions!$G:$G,$G336,Cal_Decisions!$I:$I,$H336),0)</f>
        <v>0</v>
      </c>
      <c r="L336" s="3" t="s">
        <v>106</v>
      </c>
      <c r="R336" s="14"/>
      <c r="T336" s="18"/>
      <c r="U336" s="18"/>
      <c r="V336" s="18"/>
      <c r="W336" s="18"/>
      <c r="X336" s="18"/>
      <c r="Y336" s="18">
        <f t="shared" ref="Y336:AF336" si="369">Y304</f>
        <v>0</v>
      </c>
      <c r="Z336" s="18">
        <f t="shared" si="369"/>
        <v>0</v>
      </c>
      <c r="AA336" s="18">
        <f t="shared" si="369"/>
        <v>0</v>
      </c>
      <c r="AB336" s="18">
        <f t="shared" si="369"/>
        <v>0</v>
      </c>
      <c r="AC336" s="18">
        <f t="shared" si="369"/>
        <v>0</v>
      </c>
      <c r="AD336" s="18">
        <f t="shared" si="369"/>
        <v>0</v>
      </c>
      <c r="AE336" s="18">
        <f t="shared" si="369"/>
        <v>0</v>
      </c>
      <c r="AF336" s="18">
        <f t="shared" si="369"/>
        <v>0</v>
      </c>
      <c r="AG336" s="18">
        <f>AG304+SUMIFS(Cal_Decisions!AG:AG,Cal_Decisions!$E:$E,Cal_BOAssess!$E336,Cal_Decisions!$G:$G,Cal_BOAssess!$G336,Cal_Decisions!$I:$I,Cal_BOAssess!$H336,Cal_Decisions!$H:$H,"Reject")</f>
        <v>0</v>
      </c>
      <c r="AH336" s="18">
        <f>AH304+SUMIFS(Cal_Decisions!AH:AH,Cal_Decisions!$E:$E,Cal_BOAssess!$E336,Cal_Decisions!$G:$G,Cal_BOAssess!$G336,Cal_Decisions!$I:$I,Cal_BOAssess!$H336,Cal_Decisions!$H:$H,"Reject")</f>
        <v>0</v>
      </c>
      <c r="AI336" s="18">
        <f>AI304+SUMIFS(Cal_Decisions!AI:AI,Cal_Decisions!$E:$E,Cal_BOAssess!$E336,Cal_Decisions!$G:$G,Cal_BOAssess!$G336,Cal_Decisions!$I:$I,Cal_BOAssess!$H336,Cal_Decisions!$H:$H,"Reject")</f>
        <v>0</v>
      </c>
      <c r="AJ336" s="18">
        <f>AJ304+SUMIFS(Cal_Decisions!AJ:AJ,Cal_Decisions!$E:$E,Cal_BOAssess!$E336,Cal_Decisions!$G:$G,Cal_BOAssess!$G336,Cal_Decisions!$I:$I,Cal_BOAssess!$H336,Cal_Decisions!$H:$H,"Reject")</f>
        <v>0</v>
      </c>
      <c r="AK336" s="18">
        <f>AK304+SUMIFS(Cal_Decisions!AK:AK,Cal_Decisions!$E:$E,Cal_BOAssess!$E336,Cal_Decisions!$G:$G,Cal_BOAssess!$G336,Cal_Decisions!$I:$I,Cal_BOAssess!$H336,Cal_Decisions!$H:$H,"Reject")</f>
        <v>0</v>
      </c>
      <c r="AM336" s="18">
        <f t="shared" si="310"/>
        <v>0</v>
      </c>
      <c r="AN336" s="18">
        <f t="shared" si="316"/>
        <v>0</v>
      </c>
      <c r="AO336" s="18">
        <f t="shared" si="317"/>
        <v>0</v>
      </c>
      <c r="AP336" s="18">
        <f t="shared" si="311"/>
        <v>0</v>
      </c>
      <c r="AQ336" s="18">
        <f t="shared" si="312"/>
        <v>0</v>
      </c>
      <c r="AR336" s="18">
        <f t="shared" si="313"/>
        <v>0</v>
      </c>
    </row>
    <row r="337" spans="2:60">
      <c r="D337" s="3">
        <v>30</v>
      </c>
      <c r="E337" s="3" t="s">
        <v>30</v>
      </c>
      <c r="F337" s="101">
        <f t="shared" ref="F337:H337" si="370">F305</f>
        <v>0</v>
      </c>
      <c r="G337" s="101">
        <f t="shared" si="370"/>
        <v>0</v>
      </c>
      <c r="H337" s="101">
        <f t="shared" si="370"/>
        <v>0</v>
      </c>
      <c r="I337" s="102">
        <f>IFERROR(AVERAGEIFS(Cal_Decisions!$M:$M,Cal_Decisions!$E:$E,$E337,Cal_Decisions!$G:$G,$G337,Cal_Decisions!$I:$I,$H337),0)</f>
        <v>0</v>
      </c>
      <c r="L337" s="3" t="s">
        <v>106</v>
      </c>
      <c r="R337" s="14"/>
      <c r="T337" s="18"/>
      <c r="U337" s="18"/>
      <c r="V337" s="18"/>
      <c r="W337" s="18"/>
      <c r="X337" s="18"/>
      <c r="Y337" s="18">
        <f t="shared" ref="Y337:AF337" si="371">Y305</f>
        <v>0</v>
      </c>
      <c r="Z337" s="18">
        <f t="shared" si="371"/>
        <v>0</v>
      </c>
      <c r="AA337" s="18">
        <f t="shared" si="371"/>
        <v>0</v>
      </c>
      <c r="AB337" s="18">
        <f t="shared" si="371"/>
        <v>0</v>
      </c>
      <c r="AC337" s="18">
        <f t="shared" si="371"/>
        <v>0</v>
      </c>
      <c r="AD337" s="18">
        <f t="shared" si="371"/>
        <v>0</v>
      </c>
      <c r="AE337" s="18">
        <f t="shared" si="371"/>
        <v>0</v>
      </c>
      <c r="AF337" s="18">
        <f t="shared" si="371"/>
        <v>0</v>
      </c>
      <c r="AG337" s="18">
        <f>AG305+SUMIFS(Cal_Decisions!AG:AG,Cal_Decisions!$E:$E,Cal_BOAssess!$E337,Cal_Decisions!$G:$G,Cal_BOAssess!$G337,Cal_Decisions!$I:$I,Cal_BOAssess!$H337,Cal_Decisions!$H:$H,"Reject")</f>
        <v>0</v>
      </c>
      <c r="AH337" s="18">
        <f>AH305+SUMIFS(Cal_Decisions!AH:AH,Cal_Decisions!$E:$E,Cal_BOAssess!$E337,Cal_Decisions!$G:$G,Cal_BOAssess!$G337,Cal_Decisions!$I:$I,Cal_BOAssess!$H337,Cal_Decisions!$H:$H,"Reject")</f>
        <v>0</v>
      </c>
      <c r="AI337" s="18">
        <f>AI305+SUMIFS(Cal_Decisions!AI:AI,Cal_Decisions!$E:$E,Cal_BOAssess!$E337,Cal_Decisions!$G:$G,Cal_BOAssess!$G337,Cal_Decisions!$I:$I,Cal_BOAssess!$H337,Cal_Decisions!$H:$H,"Reject")</f>
        <v>0</v>
      </c>
      <c r="AJ337" s="18">
        <f>AJ305+SUMIFS(Cal_Decisions!AJ:AJ,Cal_Decisions!$E:$E,Cal_BOAssess!$E337,Cal_Decisions!$G:$G,Cal_BOAssess!$G337,Cal_Decisions!$I:$I,Cal_BOAssess!$H337,Cal_Decisions!$H:$H,"Reject")</f>
        <v>0</v>
      </c>
      <c r="AK337" s="18">
        <f>AK305+SUMIFS(Cal_Decisions!AK:AK,Cal_Decisions!$E:$E,Cal_BOAssess!$E337,Cal_Decisions!$G:$G,Cal_BOAssess!$G337,Cal_Decisions!$I:$I,Cal_BOAssess!$H337,Cal_Decisions!$H:$H,"Reject")</f>
        <v>0</v>
      </c>
      <c r="AM337" s="18">
        <f t="shared" si="310"/>
        <v>0</v>
      </c>
      <c r="AN337" s="18">
        <f t="shared" si="316"/>
        <v>0</v>
      </c>
      <c r="AO337" s="18">
        <f t="shared" si="317"/>
        <v>0</v>
      </c>
      <c r="AP337" s="18">
        <f t="shared" si="311"/>
        <v>0</v>
      </c>
      <c r="AQ337" s="18">
        <f t="shared" si="312"/>
        <v>0</v>
      </c>
      <c r="AR337" s="18">
        <f t="shared" si="313"/>
        <v>0</v>
      </c>
    </row>
    <row r="339" spans="2:60" ht="14.65">
      <c r="B339" s="10" t="s">
        <v>32</v>
      </c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41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</row>
    <row r="340" spans="2:60" s="68" customFormat="1" ht="14.65"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5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4"/>
      <c r="BG340" s="84"/>
      <c r="BH340" s="84"/>
    </row>
    <row r="341" spans="2:60">
      <c r="C341" s="11" t="s">
        <v>273</v>
      </c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  <c r="AJ341" s="11"/>
      <c r="AK341" s="11"/>
      <c r="AL341" s="11"/>
      <c r="AM341" s="11"/>
      <c r="AN341" s="11"/>
      <c r="AO341" s="11"/>
      <c r="AP341" s="11"/>
      <c r="AQ341" s="11"/>
      <c r="AR341" s="11"/>
      <c r="AS341" s="11"/>
      <c r="AT341" s="11"/>
      <c r="AU341" s="44"/>
      <c r="AV341" s="11"/>
      <c r="AW341" s="11"/>
      <c r="AX341" s="11"/>
      <c r="AY341" s="11"/>
      <c r="AZ341" s="11"/>
      <c r="BA341" s="11"/>
      <c r="BB341" s="11"/>
      <c r="BC341" s="11"/>
      <c r="BD341" s="11"/>
      <c r="BE341" s="11"/>
      <c r="BF341" s="11"/>
      <c r="BG341" s="11"/>
      <c r="BH341" s="11"/>
    </row>
    <row r="342" spans="2:60">
      <c r="D342" s="3">
        <v>1</v>
      </c>
      <c r="E342" s="3" t="s">
        <v>32</v>
      </c>
      <c r="F342" s="101" t="str">
        <f>IFERROR(VLOOKUP($D342,Cal_BOSort!$D$1122:$I$1341,3,FALSE),0)</f>
        <v>Opex</v>
      </c>
      <c r="G342" s="101" t="str">
        <f>IFERROR(VLOOKUP($D342,Cal_BOSort!$D$1122:$I$1341,4,FALSE),0)</f>
        <v>Total Work Management</v>
      </c>
      <c r="H342" s="101" t="str">
        <f>IFERROR(VLOOKUP($D342,Cal_BOSort!$D$1122:$I$1341,6,FALSE),0)</f>
        <v>BO - Record keeping (audit and assurance)</v>
      </c>
      <c r="I342" s="102">
        <f>IFERROR(AVERAGEIFS(Cal_Decisions!$M:$M,Cal_Decisions!$E:$E,$E342,Cal_Decisions!$G:$G,$G342,Cal_Decisions!$I:$I,$H342),0)</f>
        <v>1</v>
      </c>
      <c r="L342" s="3" t="s">
        <v>106</v>
      </c>
      <c r="R342" s="14"/>
      <c r="T342" s="18"/>
      <c r="U342" s="18"/>
      <c r="V342" s="18"/>
      <c r="W342" s="18"/>
      <c r="X342" s="18"/>
      <c r="Y342" s="18">
        <f>SUMIFS(Cal_BOSort!Y:Y,Cal_BOSort!$E:$E,$E342,Cal_BOSort!$G:$G,$G342,Cal_BOSort!$I:$I,$H342)</f>
        <v>0</v>
      </c>
      <c r="Z342" s="18">
        <f>SUMIFS(Cal_BOSort!Z:Z,Cal_BOSort!$E:$E,$E342,Cal_BOSort!$G:$G,$G342,Cal_BOSort!$I:$I,$H342)</f>
        <v>0</v>
      </c>
      <c r="AA342" s="18">
        <f>SUMIFS(Cal_BOSort!AA:AA,Cal_BOSort!$E:$E,$E342,Cal_BOSort!$G:$G,$G342,Cal_BOSort!$I:$I,$H342)</f>
        <v>0</v>
      </c>
      <c r="AB342" s="18">
        <f>SUMIFS(Cal_BOSort!AB:AB,Cal_BOSort!$E:$E,$E342,Cal_BOSort!$G:$G,$G342,Cal_BOSort!$I:$I,$H342)</f>
        <v>0</v>
      </c>
      <c r="AC342" s="18">
        <f>SUMIFS(Cal_BOSort!AC:AC,Cal_BOSort!$E:$E,$E342,Cal_BOSort!$G:$G,$G342,Cal_BOSort!$I:$I,$H342)</f>
        <v>0</v>
      </c>
      <c r="AD342" s="18">
        <f>SUMIFS(Cal_BOSort!AD:AD,Cal_BOSort!$E:$E,$E342,Cal_BOSort!$G:$G,$G342,Cal_BOSort!$I:$I,$H342)</f>
        <v>0</v>
      </c>
      <c r="AE342" s="18">
        <f>SUMIFS(Cal_BOSort!AE:AE,Cal_BOSort!$E:$E,$E342,Cal_BOSort!$G:$G,$G342,Cal_BOSort!$I:$I,$H342)</f>
        <v>0</v>
      </c>
      <c r="AF342" s="18">
        <f>SUMIFS(Cal_BOSort!AF:AF,Cal_BOSort!$E:$E,$E342,Cal_BOSort!$G:$G,$G342,Cal_BOSort!$I:$I,$H342)</f>
        <v>0</v>
      </c>
      <c r="AG342" s="18">
        <f>SUMIFS(Cal_BOSort!AG:AG,Cal_BOSort!$E:$E,$E342,Cal_BOSort!$G:$G,$G342,Cal_BOSort!$I:$I,$H342)</f>
        <v>-7.5941181585185494E-3</v>
      </c>
      <c r="AH342" s="18">
        <f>SUMIFS(Cal_BOSort!AH:AH,Cal_BOSort!$E:$E,$E342,Cal_BOSort!$G:$G,$G342,Cal_BOSort!$I:$I,$H342)</f>
        <v>-7.6124244971047311E-3</v>
      </c>
      <c r="AI342" s="18">
        <f>SUMIFS(Cal_BOSort!AI:AI,Cal_BOSort!$E:$E,$E342,Cal_BOSort!$G:$G,$G342,Cal_BOSort!$I:$I,$H342)</f>
        <v>-7.6780080564311619E-3</v>
      </c>
      <c r="AJ342" s="18">
        <f>SUMIFS(Cal_BOSort!AJ:AJ,Cal_BOSort!$E:$E,$E342,Cal_BOSort!$G:$G,$G342,Cal_BOSort!$I:$I,$H342)</f>
        <v>-7.8677501846488862E-3</v>
      </c>
      <c r="AK342" s="18">
        <f>SUMIFS(Cal_BOSort!AK:AK,Cal_BOSort!$E:$E,$E342,Cal_BOSort!$G:$G,$G342,Cal_BOSort!$I:$I,$H342)</f>
        <v>-7.8254722703305114E-3</v>
      </c>
      <c r="AM342" s="18">
        <f>SUM(T342:X342)</f>
        <v>0</v>
      </c>
      <c r="AN342" s="18">
        <f>SUM(Y342:AF342)</f>
        <v>0</v>
      </c>
      <c r="AO342" s="18">
        <f>SUM(AG342:AK342)</f>
        <v>-3.8577773167033841E-2</v>
      </c>
      <c r="AP342" s="18">
        <f>IFERROR(AVERAGE(T342:X342),0)</f>
        <v>0</v>
      </c>
      <c r="AQ342" s="18">
        <f>IFERROR(AVERAGE(Y342:AF342),0)</f>
        <v>0</v>
      </c>
      <c r="AR342" s="18">
        <f>IFERROR(AVERAGE(AG342:AK342),0)</f>
        <v>-7.7155546334067683E-3</v>
      </c>
    </row>
    <row r="343" spans="2:60">
      <c r="D343" s="3">
        <v>2</v>
      </c>
      <c r="E343" s="3" t="s">
        <v>32</v>
      </c>
      <c r="F343" s="101" t="str">
        <f>IFERROR(VLOOKUP($D343,Cal_BOSort!$D$1122:$I$1341,3,FALSE),0)</f>
        <v>Opex</v>
      </c>
      <c r="G343" s="101" t="str">
        <f>IFERROR(VLOOKUP($D343,Cal_BOSort!$D$1122:$I$1341,4,FALSE),0)</f>
        <v>Emergency</v>
      </c>
      <c r="H343" s="101" t="str">
        <f>IFERROR(VLOOKUP($D343,Cal_BOSort!$D$1122:$I$1341,6,FALSE),0)</f>
        <v>BO - Smart Meter Roll-out additional call outs</v>
      </c>
      <c r="I343" s="102">
        <f>IFERROR(AVERAGEIFS(Cal_Decisions!$M:$M,Cal_Decisions!$E:$E,$E343,Cal_Decisions!$G:$G,$G343,Cal_Decisions!$I:$I,$H343),0)</f>
        <v>1</v>
      </c>
      <c r="L343" s="3" t="s">
        <v>106</v>
      </c>
      <c r="R343" s="14"/>
      <c r="T343" s="18"/>
      <c r="U343" s="18"/>
      <c r="V343" s="18"/>
      <c r="W343" s="18"/>
      <c r="X343" s="18"/>
      <c r="Y343" s="18">
        <f>SUMIFS(Cal_BOSort!Y:Y,Cal_BOSort!$E:$E,$E343,Cal_BOSort!$G:$G,$G343,Cal_BOSort!$I:$I,$H343)</f>
        <v>0</v>
      </c>
      <c r="Z343" s="18">
        <f>SUMIFS(Cal_BOSort!Z:Z,Cal_BOSort!$E:$E,$E343,Cal_BOSort!$G:$G,$G343,Cal_BOSort!$I:$I,$H343)</f>
        <v>0</v>
      </c>
      <c r="AA343" s="18">
        <f>SUMIFS(Cal_BOSort!AA:AA,Cal_BOSort!$E:$E,$E343,Cal_BOSort!$G:$G,$G343,Cal_BOSort!$I:$I,$H343)</f>
        <v>0</v>
      </c>
      <c r="AB343" s="18">
        <f>SUMIFS(Cal_BOSort!AB:AB,Cal_BOSort!$E:$E,$E343,Cal_BOSort!$G:$G,$G343,Cal_BOSort!$I:$I,$H343)</f>
        <v>0</v>
      </c>
      <c r="AC343" s="18">
        <f>SUMIFS(Cal_BOSort!AC:AC,Cal_BOSort!$E:$E,$E343,Cal_BOSort!$G:$G,$G343,Cal_BOSort!$I:$I,$H343)</f>
        <v>0</v>
      </c>
      <c r="AD343" s="18">
        <f>SUMIFS(Cal_BOSort!AD:AD,Cal_BOSort!$E:$E,$E343,Cal_BOSort!$G:$G,$G343,Cal_BOSort!$I:$I,$H343)</f>
        <v>0</v>
      </c>
      <c r="AE343" s="18">
        <f>SUMIFS(Cal_BOSort!AE:AE,Cal_BOSort!$E:$E,$E343,Cal_BOSort!$G:$G,$G343,Cal_BOSort!$I:$I,$H343)</f>
        <v>0</v>
      </c>
      <c r="AF343" s="18">
        <f>SUMIFS(Cal_BOSort!AF:AF,Cal_BOSort!$E:$E,$E343,Cal_BOSort!$G:$G,$G343,Cal_BOSort!$I:$I,$H343)</f>
        <v>0</v>
      </c>
      <c r="AG343" s="18">
        <f>SUMIFS(Cal_BOSort!AG:AG,Cal_BOSort!$E:$E,$E343,Cal_BOSort!$G:$G,$G343,Cal_BOSort!$I:$I,$H343)</f>
        <v>-0.47178605996300038</v>
      </c>
      <c r="AH343" s="18">
        <f>SUMIFS(Cal_BOSort!AH:AH,Cal_BOSort!$E:$E,$E343,Cal_BOSort!$G:$G,$G343,Cal_BOSort!$I:$I,$H343)</f>
        <v>-0.51615976849898138</v>
      </c>
      <c r="AI343" s="18">
        <f>SUMIFS(Cal_BOSort!AI:AI,Cal_BOSort!$E:$E,$E343,Cal_BOSort!$G:$G,$G343,Cal_BOSort!$I:$I,$H343)</f>
        <v>-0.56489221290576219</v>
      </c>
      <c r="AJ343" s="18">
        <f>SUMIFS(Cal_BOSort!AJ:AJ,Cal_BOSort!$E:$E,$E343,Cal_BOSort!$G:$G,$G343,Cal_BOSort!$I:$I,$H343)</f>
        <v>-1.1873973767737624</v>
      </c>
      <c r="AK343" s="18">
        <f>SUMIFS(Cal_BOSort!AK:AK,Cal_BOSort!$E:$E,$E343,Cal_BOSort!$G:$G,$G343,Cal_BOSort!$I:$I,$H343)</f>
        <v>-0.78886493423237458</v>
      </c>
      <c r="AM343" s="18">
        <f t="shared" ref="AM343:AM371" si="372">SUM(T343:X343)</f>
        <v>0</v>
      </c>
      <c r="AN343" s="18">
        <f>SUM(Y343:AF343)</f>
        <v>0</v>
      </c>
      <c r="AO343" s="18">
        <f>SUM(AG343:AK343)</f>
        <v>-3.5291003523738809</v>
      </c>
      <c r="AP343" s="18">
        <f t="shared" ref="AP343:AP371" si="373">IFERROR(AVERAGE(T343:X343),0)</f>
        <v>0</v>
      </c>
      <c r="AQ343" s="18">
        <f t="shared" ref="AQ343:AQ371" si="374">IFERROR(AVERAGE(Y343:AF343),0)</f>
        <v>0</v>
      </c>
      <c r="AR343" s="18">
        <f t="shared" ref="AR343:AR371" si="375">IFERROR(AVERAGE(AG343:AK343),0)</f>
        <v>-0.70582007047477613</v>
      </c>
    </row>
    <row r="344" spans="2:60">
      <c r="D344" s="3">
        <v>3</v>
      </c>
      <c r="E344" s="3" t="s">
        <v>32</v>
      </c>
      <c r="F344" s="101" t="str">
        <f>IFERROR(VLOOKUP($D344,Cal_BOSort!$D$1122:$I$1341,3,FALSE),0)</f>
        <v>Opex</v>
      </c>
      <c r="G344" s="101" t="str">
        <f>IFERROR(VLOOKUP($D344,Cal_BOSort!$D$1122:$I$1341,4,FALSE),0)</f>
        <v>Maintenance</v>
      </c>
      <c r="H344" s="101" t="str">
        <f>IFERROR(VLOOKUP($D344,Cal_BOSort!$D$1122:$I$1341,6,FALSE),0)</f>
        <v>BO - Biomethane: Additional maintenance (OPEX)</v>
      </c>
      <c r="I344" s="102">
        <f>IFERROR(AVERAGEIFS(Cal_Decisions!$M:$M,Cal_Decisions!$E:$E,$E344,Cal_Decisions!$G:$G,$G344,Cal_Decisions!$I:$I,$H344),0)</f>
        <v>1</v>
      </c>
      <c r="L344" s="3" t="s">
        <v>106</v>
      </c>
      <c r="R344" s="14"/>
      <c r="T344" s="18"/>
      <c r="U344" s="18"/>
      <c r="V344" s="18"/>
      <c r="W344" s="18"/>
      <c r="X344" s="18"/>
      <c r="Y344" s="18">
        <f>SUMIFS(Cal_BOSort!Y:Y,Cal_BOSort!$E:$E,$E344,Cal_BOSort!$G:$G,$G344,Cal_BOSort!$I:$I,$H344)</f>
        <v>0</v>
      </c>
      <c r="Z344" s="18">
        <f>SUMIFS(Cal_BOSort!Z:Z,Cal_BOSort!$E:$E,$E344,Cal_BOSort!$G:$G,$G344,Cal_BOSort!$I:$I,$H344)</f>
        <v>0</v>
      </c>
      <c r="AA344" s="18">
        <f>SUMIFS(Cal_BOSort!AA:AA,Cal_BOSort!$E:$E,$E344,Cal_BOSort!$G:$G,$G344,Cal_BOSort!$I:$I,$H344)</f>
        <v>0</v>
      </c>
      <c r="AB344" s="18">
        <f>SUMIFS(Cal_BOSort!AB:AB,Cal_BOSort!$E:$E,$E344,Cal_BOSort!$G:$G,$G344,Cal_BOSort!$I:$I,$H344)</f>
        <v>0</v>
      </c>
      <c r="AC344" s="18">
        <f>SUMIFS(Cal_BOSort!AC:AC,Cal_BOSort!$E:$E,$E344,Cal_BOSort!$G:$G,$G344,Cal_BOSort!$I:$I,$H344)</f>
        <v>0</v>
      </c>
      <c r="AD344" s="18">
        <f>SUMIFS(Cal_BOSort!AD:AD,Cal_BOSort!$E:$E,$E344,Cal_BOSort!$G:$G,$G344,Cal_BOSort!$I:$I,$H344)</f>
        <v>0</v>
      </c>
      <c r="AE344" s="18">
        <f>SUMIFS(Cal_BOSort!AE:AE,Cal_BOSort!$E:$E,$E344,Cal_BOSort!$G:$G,$G344,Cal_BOSort!$I:$I,$H344)</f>
        <v>0</v>
      </c>
      <c r="AF344" s="18">
        <f>SUMIFS(Cal_BOSort!AF:AF,Cal_BOSort!$E:$E,$E344,Cal_BOSort!$G:$G,$G344,Cal_BOSort!$I:$I,$H344)</f>
        <v>0</v>
      </c>
      <c r="AG344" s="18">
        <f>SUMIFS(Cal_BOSort!AG:AG,Cal_BOSort!$E:$E,$E344,Cal_BOSort!$G:$G,$G344,Cal_BOSort!$I:$I,$H344)</f>
        <v>-6.6361304151432696E-2</v>
      </c>
      <c r="AH344" s="18">
        <f>SUMIFS(Cal_BOSort!AH:AH,Cal_BOSort!$E:$E,$E344,Cal_BOSort!$G:$G,$G344,Cal_BOSort!$I:$I,$H344)</f>
        <v>-6.6263069129257307E-2</v>
      </c>
      <c r="AI344" s="18">
        <f>SUMIFS(Cal_BOSort!AI:AI,Cal_BOSort!$E:$E,$E344,Cal_BOSort!$G:$G,$G344,Cal_BOSort!$I:$I,$H344)</f>
        <v>-6.6346290156815424E-2</v>
      </c>
      <c r="AJ344" s="18">
        <f>SUMIFS(Cal_BOSort!AJ:AJ,Cal_BOSort!$E:$E,$E344,Cal_BOSort!$G:$G,$G344,Cal_BOSort!$I:$I,$H344)</f>
        <v>-6.7985867271241673E-2</v>
      </c>
      <c r="AK344" s="18">
        <f>SUMIFS(Cal_BOSort!AK:AK,Cal_BOSort!$E:$E,$E344,Cal_BOSort!$G:$G,$G344,Cal_BOSort!$I:$I,$H344)</f>
        <v>-6.7620540385677594E-2</v>
      </c>
      <c r="AM344" s="18">
        <f t="shared" si="372"/>
        <v>0</v>
      </c>
      <c r="AN344" s="18">
        <f t="shared" ref="AN344:AN371" si="376">SUM(Y344:AF344)</f>
        <v>0</v>
      </c>
      <c r="AO344" s="18">
        <f t="shared" ref="AO344:AO371" si="377">SUM(AG344:AK344)</f>
        <v>-0.33457707109442469</v>
      </c>
      <c r="AP344" s="18">
        <f t="shared" si="373"/>
        <v>0</v>
      </c>
      <c r="AQ344" s="18">
        <f t="shared" si="374"/>
        <v>0</v>
      </c>
      <c r="AR344" s="18">
        <f t="shared" si="375"/>
        <v>-6.6915414218884944E-2</v>
      </c>
    </row>
    <row r="345" spans="2:60">
      <c r="D345" s="3">
        <v>4</v>
      </c>
      <c r="E345" s="3" t="s">
        <v>32</v>
      </c>
      <c r="F345" s="101" t="str">
        <f>IFERROR(VLOOKUP($D345,Cal_BOSort!$D$1122:$I$1341,3,FALSE),0)</f>
        <v>Opex</v>
      </c>
      <c r="G345" s="101" t="str">
        <f>IFERROR(VLOOKUP($D345,Cal_BOSort!$D$1122:$I$1341,4,FALSE),0)</f>
        <v>Maintenance</v>
      </c>
      <c r="H345" s="101" t="str">
        <f>IFERROR(VLOOKUP($D345,Cal_BOSort!$D$1122:$I$1341,6,FALSE),0)</f>
        <v>BO - Riser Inspection Surveys &lt; 6 Storey Buildings</v>
      </c>
      <c r="I345" s="102">
        <f>IFERROR(AVERAGEIFS(Cal_Decisions!$M:$M,Cal_Decisions!$E:$E,$E345,Cal_Decisions!$G:$G,$G345,Cal_Decisions!$I:$I,$H345),0)</f>
        <v>1</v>
      </c>
      <c r="L345" s="3" t="s">
        <v>106</v>
      </c>
      <c r="R345" s="14"/>
      <c r="T345" s="18"/>
      <c r="U345" s="18"/>
      <c r="V345" s="18"/>
      <c r="W345" s="18"/>
      <c r="X345" s="18"/>
      <c r="Y345" s="18">
        <f>SUMIFS(Cal_BOSort!Y:Y,Cal_BOSort!$E:$E,$E345,Cal_BOSort!$G:$G,$G345,Cal_BOSort!$I:$I,$H345)</f>
        <v>0</v>
      </c>
      <c r="Z345" s="18">
        <f>SUMIFS(Cal_BOSort!Z:Z,Cal_BOSort!$E:$E,$E345,Cal_BOSort!$G:$G,$G345,Cal_BOSort!$I:$I,$H345)</f>
        <v>0</v>
      </c>
      <c r="AA345" s="18">
        <f>SUMIFS(Cal_BOSort!AA:AA,Cal_BOSort!$E:$E,$E345,Cal_BOSort!$G:$G,$G345,Cal_BOSort!$I:$I,$H345)</f>
        <v>0</v>
      </c>
      <c r="AB345" s="18">
        <f>SUMIFS(Cal_BOSort!AB:AB,Cal_BOSort!$E:$E,$E345,Cal_BOSort!$G:$G,$G345,Cal_BOSort!$I:$I,$H345)</f>
        <v>0</v>
      </c>
      <c r="AC345" s="18">
        <f>SUMIFS(Cal_BOSort!AC:AC,Cal_BOSort!$E:$E,$E345,Cal_BOSort!$G:$G,$G345,Cal_BOSort!$I:$I,$H345)</f>
        <v>0</v>
      </c>
      <c r="AD345" s="18">
        <f>SUMIFS(Cal_BOSort!AD:AD,Cal_BOSort!$E:$E,$E345,Cal_BOSort!$G:$G,$G345,Cal_BOSort!$I:$I,$H345)</f>
        <v>0</v>
      </c>
      <c r="AE345" s="18">
        <f>SUMIFS(Cal_BOSort!AE:AE,Cal_BOSort!$E:$E,$E345,Cal_BOSort!$G:$G,$G345,Cal_BOSort!$I:$I,$H345)</f>
        <v>0</v>
      </c>
      <c r="AF345" s="18">
        <f>SUMIFS(Cal_BOSort!AF:AF,Cal_BOSort!$E:$E,$E345,Cal_BOSort!$G:$G,$G345,Cal_BOSort!$I:$I,$H345)</f>
        <v>0</v>
      </c>
      <c r="AG345" s="18">
        <f>SUMIFS(Cal_BOSort!AG:AG,Cal_BOSort!$E:$E,$E345,Cal_BOSort!$G:$G,$G345,Cal_BOSort!$I:$I,$H345)</f>
        <v>-1.9272640407699779</v>
      </c>
      <c r="AH345" s="18">
        <f>SUMIFS(Cal_BOSort!AH:AH,Cal_BOSort!$E:$E,$E345,Cal_BOSort!$G:$G,$G345,Cal_BOSort!$I:$I,$H345)</f>
        <v>-1.931909892643606</v>
      </c>
      <c r="AI345" s="18">
        <f>SUMIFS(Cal_BOSort!AI:AI,Cal_BOSort!$E:$E,$E345,Cal_BOSort!$G:$G,$G345,Cal_BOSort!$I:$I,$H345)</f>
        <v>-1.9485539364834759</v>
      </c>
      <c r="AJ345" s="18">
        <f>SUMIFS(Cal_BOSort!AJ:AJ,Cal_BOSort!$E:$E,$E345,Cal_BOSort!$G:$G,$G345,Cal_BOSort!$I:$I,$H345)</f>
        <v>-1.9967074117257579</v>
      </c>
      <c r="AK345" s="18">
        <f>SUMIFS(Cal_BOSort!AK:AK,Cal_BOSort!$E:$E,$E345,Cal_BOSort!$G:$G,$G345,Cal_BOSort!$I:$I,$H345)</f>
        <v>-1.9859779626595542</v>
      </c>
      <c r="AM345" s="18">
        <f t="shared" si="372"/>
        <v>0</v>
      </c>
      <c r="AN345" s="18">
        <f t="shared" si="376"/>
        <v>0</v>
      </c>
      <c r="AO345" s="18">
        <f t="shared" si="377"/>
        <v>-9.790413244282373</v>
      </c>
      <c r="AP345" s="18">
        <f t="shared" si="373"/>
        <v>0</v>
      </c>
      <c r="AQ345" s="18">
        <f t="shared" si="374"/>
        <v>0</v>
      </c>
      <c r="AR345" s="18">
        <f t="shared" si="375"/>
        <v>-1.9580826488564747</v>
      </c>
    </row>
    <row r="346" spans="2:60">
      <c r="D346" s="3">
        <v>5</v>
      </c>
      <c r="E346" s="3" t="s">
        <v>32</v>
      </c>
      <c r="F346" s="101" t="str">
        <f>IFERROR(VLOOKUP($D346,Cal_BOSort!$D$1122:$I$1341,3,FALSE),0)</f>
        <v>Opex</v>
      </c>
      <c r="G346" s="101" t="str">
        <f>IFERROR(VLOOKUP($D346,Cal_BOSort!$D$1122:$I$1341,4,FALSE),0)</f>
        <v>IT &amp; Telecoms</v>
      </c>
      <c r="H346" s="101" t="str">
        <f>IFERROR(VLOOKUP($D346,Cal_BOSort!$D$1122:$I$1341,6,FALSE),0)</f>
        <v>BO - DCC Membership</v>
      </c>
      <c r="I346" s="102">
        <f>IFERROR(AVERAGEIFS(Cal_Decisions!$M:$M,Cal_Decisions!$E:$E,$E346,Cal_Decisions!$G:$G,$G346,Cal_Decisions!$I:$I,$H346),0)</f>
        <v>1</v>
      </c>
      <c r="L346" s="3" t="s">
        <v>106</v>
      </c>
      <c r="R346" s="14"/>
      <c r="T346" s="18"/>
      <c r="U346" s="18"/>
      <c r="V346" s="18"/>
      <c r="W346" s="18"/>
      <c r="X346" s="18"/>
      <c r="Y346" s="18">
        <f>SUMIFS(Cal_BOSort!Y:Y,Cal_BOSort!$E:$E,$E346,Cal_BOSort!$G:$G,$G346,Cal_BOSort!$I:$I,$H346)</f>
        <v>0</v>
      </c>
      <c r="Z346" s="18">
        <f>SUMIFS(Cal_BOSort!Z:Z,Cal_BOSort!$E:$E,$E346,Cal_BOSort!$G:$G,$G346,Cal_BOSort!$I:$I,$H346)</f>
        <v>0</v>
      </c>
      <c r="AA346" s="18">
        <f>SUMIFS(Cal_BOSort!AA:AA,Cal_BOSort!$E:$E,$E346,Cal_BOSort!$G:$G,$G346,Cal_BOSort!$I:$I,$H346)</f>
        <v>0</v>
      </c>
      <c r="AB346" s="18">
        <f>SUMIFS(Cal_BOSort!AB:AB,Cal_BOSort!$E:$E,$E346,Cal_BOSort!$G:$G,$G346,Cal_BOSort!$I:$I,$H346)</f>
        <v>0</v>
      </c>
      <c r="AC346" s="18">
        <f>SUMIFS(Cal_BOSort!AC:AC,Cal_BOSort!$E:$E,$E346,Cal_BOSort!$G:$G,$G346,Cal_BOSort!$I:$I,$H346)</f>
        <v>0</v>
      </c>
      <c r="AD346" s="18">
        <f>SUMIFS(Cal_BOSort!AD:AD,Cal_BOSort!$E:$E,$E346,Cal_BOSort!$G:$G,$G346,Cal_BOSort!$I:$I,$H346)</f>
        <v>0</v>
      </c>
      <c r="AE346" s="18">
        <f>SUMIFS(Cal_BOSort!AE:AE,Cal_BOSort!$E:$E,$E346,Cal_BOSort!$G:$G,$G346,Cal_BOSort!$I:$I,$H346)</f>
        <v>0</v>
      </c>
      <c r="AF346" s="18">
        <f>SUMIFS(Cal_BOSort!AF:AF,Cal_BOSort!$E:$E,$E346,Cal_BOSort!$G:$G,$G346,Cal_BOSort!$I:$I,$H346)</f>
        <v>0</v>
      </c>
      <c r="AG346" s="18">
        <f>SUMIFS(Cal_BOSort!AG:AG,Cal_BOSort!$E:$E,$E346,Cal_BOSort!$G:$G,$G346,Cal_BOSort!$I:$I,$H346)</f>
        <v>-3.7442622287889075E-2</v>
      </c>
      <c r="AH346" s="18">
        <f>SUMIFS(Cal_BOSort!AH:AH,Cal_BOSort!$E:$E,$E346,Cal_BOSort!$G:$G,$G346,Cal_BOSort!$I:$I,$H346)</f>
        <v>-3.7750090960444273E-2</v>
      </c>
      <c r="AI346" s="18">
        <f>SUMIFS(Cal_BOSort!AI:AI,Cal_BOSort!$E:$E,$E346,Cal_BOSort!$G:$G,$G346,Cal_BOSort!$I:$I,$H346)</f>
        <v>-3.8106246252594601E-2</v>
      </c>
      <c r="AJ346" s="18">
        <f>SUMIFS(Cal_BOSort!AJ:AJ,Cal_BOSort!$E:$E,$E346,Cal_BOSort!$G:$G,$G346,Cal_BOSort!$I:$I,$H346)</f>
        <v>-3.8608330038785783E-2</v>
      </c>
      <c r="AK346" s="18">
        <f>SUMIFS(Cal_BOSort!AK:AK,Cal_BOSort!$E:$E,$E346,Cal_BOSort!$G:$G,$G346,Cal_BOSort!$I:$I,$H346)</f>
        <v>-3.8909317495056495E-2</v>
      </c>
      <c r="AM346" s="18">
        <f t="shared" si="372"/>
        <v>0</v>
      </c>
      <c r="AN346" s="18">
        <f t="shared" si="376"/>
        <v>0</v>
      </c>
      <c r="AO346" s="18">
        <f t="shared" si="377"/>
        <v>-0.19081660703477021</v>
      </c>
      <c r="AP346" s="18">
        <f t="shared" si="373"/>
        <v>0</v>
      </c>
      <c r="AQ346" s="18">
        <f t="shared" si="374"/>
        <v>0</v>
      </c>
      <c r="AR346" s="18">
        <f t="shared" si="375"/>
        <v>-3.816332140695404E-2</v>
      </c>
    </row>
    <row r="347" spans="2:60">
      <c r="D347" s="3">
        <v>6</v>
      </c>
      <c r="E347" s="3" t="s">
        <v>32</v>
      </c>
      <c r="F347" s="101" t="str">
        <f>IFERROR(VLOOKUP($D347,Cal_BOSort!$D$1122:$I$1341,3,FALSE),0)</f>
        <v>Capex</v>
      </c>
      <c r="G347" s="101" t="str">
        <f>IFERROR(VLOOKUP($D347,Cal_BOSort!$D$1122:$I$1341,4,FALSE),0)</f>
        <v>Transport &amp; Plant</v>
      </c>
      <c r="H347" s="101" t="str">
        <f>IFERROR(VLOOKUP($D347,Cal_BOSort!$D$1122:$I$1341,6,FALSE),0)</f>
        <v>BO - Low emission vehicles</v>
      </c>
      <c r="I347" s="102">
        <f>IFERROR(AVERAGEIFS(Cal_Decisions!$M:$M,Cal_Decisions!$E:$E,$E347,Cal_Decisions!$G:$G,$G347,Cal_Decisions!$I:$I,$H347),0)</f>
        <v>1</v>
      </c>
      <c r="L347" s="3" t="s">
        <v>106</v>
      </c>
      <c r="R347" s="14"/>
      <c r="T347" s="18"/>
      <c r="U347" s="18"/>
      <c r="V347" s="18"/>
      <c r="W347" s="18"/>
      <c r="X347" s="18"/>
      <c r="Y347" s="18">
        <f>SUMIFS(Cal_BOSort!Y:Y,Cal_BOSort!$E:$E,$E347,Cal_BOSort!$G:$G,$G347,Cal_BOSort!$I:$I,$H347)</f>
        <v>0</v>
      </c>
      <c r="Z347" s="18">
        <f>SUMIFS(Cal_BOSort!Z:Z,Cal_BOSort!$E:$E,$E347,Cal_BOSort!$G:$G,$G347,Cal_BOSort!$I:$I,$H347)</f>
        <v>0</v>
      </c>
      <c r="AA347" s="18">
        <f>SUMIFS(Cal_BOSort!AA:AA,Cal_BOSort!$E:$E,$E347,Cal_BOSort!$G:$G,$G347,Cal_BOSort!$I:$I,$H347)</f>
        <v>0</v>
      </c>
      <c r="AB347" s="18">
        <f>SUMIFS(Cal_BOSort!AB:AB,Cal_BOSort!$E:$E,$E347,Cal_BOSort!$G:$G,$G347,Cal_BOSort!$I:$I,$H347)</f>
        <v>0</v>
      </c>
      <c r="AC347" s="18">
        <f>SUMIFS(Cal_BOSort!AC:AC,Cal_BOSort!$E:$E,$E347,Cal_BOSort!$G:$G,$G347,Cal_BOSort!$I:$I,$H347)</f>
        <v>0</v>
      </c>
      <c r="AD347" s="18">
        <f>SUMIFS(Cal_BOSort!AD:AD,Cal_BOSort!$E:$E,$E347,Cal_BOSort!$G:$G,$G347,Cal_BOSort!$I:$I,$H347)</f>
        <v>0</v>
      </c>
      <c r="AE347" s="18">
        <f>SUMIFS(Cal_BOSort!AE:AE,Cal_BOSort!$E:$E,$E347,Cal_BOSort!$G:$G,$G347,Cal_BOSort!$I:$I,$H347)</f>
        <v>0</v>
      </c>
      <c r="AF347" s="18">
        <f>SUMIFS(Cal_BOSort!AF:AF,Cal_BOSort!$E:$E,$E347,Cal_BOSort!$G:$G,$G347,Cal_BOSort!$I:$I,$H347)</f>
        <v>0</v>
      </c>
      <c r="AG347" s="18">
        <f>SUMIFS(Cal_BOSort!AG:AG,Cal_BOSort!$E:$E,$E347,Cal_BOSort!$G:$G,$G347,Cal_BOSort!$I:$I,$H347)</f>
        <v>-1.0659235546285157</v>
      </c>
      <c r="AH347" s="18">
        <f>SUMIFS(Cal_BOSort!AH:AH,Cal_BOSort!$E:$E,$E347,Cal_BOSort!$G:$G,$G347,Cal_BOSort!$I:$I,$H347)</f>
        <v>-0.73604494914775354</v>
      </c>
      <c r="AI347" s="18">
        <f>SUMIFS(Cal_BOSort!AI:AI,Cal_BOSort!$E:$E,$E347,Cal_BOSort!$G:$G,$G347,Cal_BOSort!$I:$I,$H347)</f>
        <v>-0.69579785658418991</v>
      </c>
      <c r="AJ347" s="18">
        <f>SUMIFS(Cal_BOSort!AJ:AJ,Cal_BOSort!$E:$E,$E347,Cal_BOSort!$G:$G,$G347,Cal_BOSort!$I:$I,$H347)</f>
        <v>-0.62998200985879915</v>
      </c>
      <c r="AK347" s="18">
        <f>SUMIFS(Cal_BOSort!AK:AK,Cal_BOSort!$E:$E,$E347,Cal_BOSort!$G:$G,$G347,Cal_BOSort!$I:$I,$H347)</f>
        <v>-0.49851567845453287</v>
      </c>
      <c r="AM347" s="18">
        <f t="shared" si="372"/>
        <v>0</v>
      </c>
      <c r="AN347" s="18">
        <f t="shared" si="376"/>
        <v>0</v>
      </c>
      <c r="AO347" s="18">
        <f t="shared" si="377"/>
        <v>-3.6262640486737912</v>
      </c>
      <c r="AP347" s="18">
        <f t="shared" si="373"/>
        <v>0</v>
      </c>
      <c r="AQ347" s="18">
        <f t="shared" si="374"/>
        <v>0</v>
      </c>
      <c r="AR347" s="18">
        <f t="shared" si="375"/>
        <v>-0.72525280973475825</v>
      </c>
    </row>
    <row r="348" spans="2:60">
      <c r="D348" s="3">
        <v>7</v>
      </c>
      <c r="E348" s="3" t="s">
        <v>32</v>
      </c>
      <c r="F348" s="101" t="str">
        <f>IFERROR(VLOOKUP($D348,Cal_BOSort!$D$1122:$I$1341,3,FALSE),0)</f>
        <v>Capex</v>
      </c>
      <c r="G348" s="101" t="str">
        <f>IFERROR(VLOOKUP($D348,Cal_BOSort!$D$1122:$I$1341,4,FALSE),0)</f>
        <v>Transport &amp; Plant</v>
      </c>
      <c r="H348" s="101" t="str">
        <f>IFERROR(VLOOKUP($D348,Cal_BOSort!$D$1122:$I$1341,6,FALSE),0)</f>
        <v>BO - Increased fleet replacement rate (8yr to 6yrs)</v>
      </c>
      <c r="I348" s="102">
        <f>IFERROR(AVERAGEIFS(Cal_Decisions!$M:$M,Cal_Decisions!$E:$E,$E348,Cal_Decisions!$G:$G,$G348,Cal_Decisions!$I:$I,$H348),0)</f>
        <v>1</v>
      </c>
      <c r="L348" s="3" t="s">
        <v>106</v>
      </c>
      <c r="R348" s="14"/>
      <c r="T348" s="18"/>
      <c r="U348" s="18"/>
      <c r="V348" s="18"/>
      <c r="W348" s="18"/>
      <c r="X348" s="18"/>
      <c r="Y348" s="18">
        <f>SUMIFS(Cal_BOSort!Y:Y,Cal_BOSort!$E:$E,$E348,Cal_BOSort!$G:$G,$G348,Cal_BOSort!$I:$I,$H348)</f>
        <v>0</v>
      </c>
      <c r="Z348" s="18">
        <f>SUMIFS(Cal_BOSort!Z:Z,Cal_BOSort!$E:$E,$E348,Cal_BOSort!$G:$G,$G348,Cal_BOSort!$I:$I,$H348)</f>
        <v>0</v>
      </c>
      <c r="AA348" s="18">
        <f>SUMIFS(Cal_BOSort!AA:AA,Cal_BOSort!$E:$E,$E348,Cal_BOSort!$G:$G,$G348,Cal_BOSort!$I:$I,$H348)</f>
        <v>0</v>
      </c>
      <c r="AB348" s="18">
        <f>SUMIFS(Cal_BOSort!AB:AB,Cal_BOSort!$E:$E,$E348,Cal_BOSort!$G:$G,$G348,Cal_BOSort!$I:$I,$H348)</f>
        <v>0</v>
      </c>
      <c r="AC348" s="18">
        <f>SUMIFS(Cal_BOSort!AC:AC,Cal_BOSort!$E:$E,$E348,Cal_BOSort!$G:$G,$G348,Cal_BOSort!$I:$I,$H348)</f>
        <v>0</v>
      </c>
      <c r="AD348" s="18">
        <f>SUMIFS(Cal_BOSort!AD:AD,Cal_BOSort!$E:$E,$E348,Cal_BOSort!$G:$G,$G348,Cal_BOSort!$I:$I,$H348)</f>
        <v>0</v>
      </c>
      <c r="AE348" s="18">
        <f>SUMIFS(Cal_BOSort!AE:AE,Cal_BOSort!$E:$E,$E348,Cal_BOSort!$G:$G,$G348,Cal_BOSort!$I:$I,$H348)</f>
        <v>0</v>
      </c>
      <c r="AF348" s="18">
        <f>SUMIFS(Cal_BOSort!AF:AF,Cal_BOSort!$E:$E,$E348,Cal_BOSort!$G:$G,$G348,Cal_BOSort!$I:$I,$H348)</f>
        <v>0</v>
      </c>
      <c r="AG348" s="18">
        <f>SUMIFS(Cal_BOSort!AG:AG,Cal_BOSort!$E:$E,$E348,Cal_BOSort!$G:$G,$G348,Cal_BOSort!$I:$I,$H348)</f>
        <v>-1.9320337470639466</v>
      </c>
      <c r="AH348" s="18">
        <f>SUMIFS(Cal_BOSort!AH:AH,Cal_BOSort!$E:$E,$E348,Cal_BOSort!$G:$G,$G348,Cal_BOSort!$I:$I,$H348)</f>
        <v>0.21319922664969412</v>
      </c>
      <c r="AI348" s="18">
        <f>SUMIFS(Cal_BOSort!AI:AI,Cal_BOSort!$E:$E,$E348,Cal_BOSort!$G:$G,$G348,Cal_BOSort!$I:$I,$H348)</f>
        <v>-0.31810090632388394</v>
      </c>
      <c r="AJ348" s="18">
        <f>SUMIFS(Cal_BOSort!AJ:AJ,Cal_BOSort!$E:$E,$E348,Cal_BOSort!$G:$G,$G348,Cal_BOSort!$I:$I,$H348)</f>
        <v>-1.1792748953528263</v>
      </c>
      <c r="AK348" s="18">
        <f>SUMIFS(Cal_BOSort!AK:AK,Cal_BOSort!$E:$E,$E348,Cal_BOSort!$G:$G,$G348,Cal_BOSort!$I:$I,$H348)</f>
        <v>-0.23669783382204834</v>
      </c>
      <c r="AM348" s="18">
        <f t="shared" si="372"/>
        <v>0</v>
      </c>
      <c r="AN348" s="18">
        <f t="shared" si="376"/>
        <v>0</v>
      </c>
      <c r="AO348" s="18">
        <f t="shared" si="377"/>
        <v>-3.4529081559130113</v>
      </c>
      <c r="AP348" s="18">
        <f t="shared" si="373"/>
        <v>0</v>
      </c>
      <c r="AQ348" s="18">
        <f t="shared" si="374"/>
        <v>0</v>
      </c>
      <c r="AR348" s="18">
        <f t="shared" si="375"/>
        <v>-0.6905816311826023</v>
      </c>
    </row>
    <row r="349" spans="2:60">
      <c r="D349" s="3">
        <v>8</v>
      </c>
      <c r="E349" s="3" t="s">
        <v>32</v>
      </c>
      <c r="F349" s="101" t="str">
        <f>IFERROR(VLOOKUP($D349,Cal_BOSort!$D$1122:$I$1341,3,FALSE),0)</f>
        <v>Capex</v>
      </c>
      <c r="G349" s="101" t="str">
        <f>IFERROR(VLOOKUP($D349,Cal_BOSort!$D$1122:$I$1341,4,FALSE),0)</f>
        <v>Other Capex</v>
      </c>
      <c r="H349" s="101" t="str">
        <f>IFERROR(VLOOKUP($D349,Cal_BOSort!$D$1122:$I$1341,6,FALSE),0)</f>
        <v>BO - DCC Membership</v>
      </c>
      <c r="I349" s="102">
        <f>IFERROR(AVERAGEIFS(Cal_Decisions!$M:$M,Cal_Decisions!$E:$E,$E349,Cal_Decisions!$G:$G,$G349,Cal_Decisions!$I:$I,$H349),0)</f>
        <v>1</v>
      </c>
      <c r="L349" s="3" t="s">
        <v>106</v>
      </c>
      <c r="R349" s="14"/>
      <c r="T349" s="18"/>
      <c r="U349" s="18"/>
      <c r="V349" s="18"/>
      <c r="W349" s="18"/>
      <c r="X349" s="18"/>
      <c r="Y349" s="18">
        <f>SUMIFS(Cal_BOSort!Y:Y,Cal_BOSort!$E:$E,$E349,Cal_BOSort!$G:$G,$G349,Cal_BOSort!$I:$I,$H349)</f>
        <v>0</v>
      </c>
      <c r="Z349" s="18">
        <f>SUMIFS(Cal_BOSort!Z:Z,Cal_BOSort!$E:$E,$E349,Cal_BOSort!$G:$G,$G349,Cal_BOSort!$I:$I,$H349)</f>
        <v>0</v>
      </c>
      <c r="AA349" s="18">
        <f>SUMIFS(Cal_BOSort!AA:AA,Cal_BOSort!$E:$E,$E349,Cal_BOSort!$G:$G,$G349,Cal_BOSort!$I:$I,$H349)</f>
        <v>0</v>
      </c>
      <c r="AB349" s="18">
        <f>SUMIFS(Cal_BOSort!AB:AB,Cal_BOSort!$E:$E,$E349,Cal_BOSort!$G:$G,$G349,Cal_BOSort!$I:$I,$H349)</f>
        <v>0</v>
      </c>
      <c r="AC349" s="18">
        <f>SUMIFS(Cal_BOSort!AC:AC,Cal_BOSort!$E:$E,$E349,Cal_BOSort!$G:$G,$G349,Cal_BOSort!$I:$I,$H349)</f>
        <v>0</v>
      </c>
      <c r="AD349" s="18">
        <f>SUMIFS(Cal_BOSort!AD:AD,Cal_BOSort!$E:$E,$E349,Cal_BOSort!$G:$G,$G349,Cal_BOSort!$I:$I,$H349)</f>
        <v>0</v>
      </c>
      <c r="AE349" s="18">
        <f>SUMIFS(Cal_BOSort!AE:AE,Cal_BOSort!$E:$E,$E349,Cal_BOSort!$G:$G,$G349,Cal_BOSort!$I:$I,$H349)</f>
        <v>0</v>
      </c>
      <c r="AF349" s="18">
        <f>SUMIFS(Cal_BOSort!AF:AF,Cal_BOSort!$E:$E,$E349,Cal_BOSort!$G:$G,$G349,Cal_BOSort!$I:$I,$H349)</f>
        <v>0</v>
      </c>
      <c r="AG349" s="18">
        <f>SUMIFS(Cal_BOSort!AG:AG,Cal_BOSort!$E:$E,$E349,Cal_BOSort!$G:$G,$G349,Cal_BOSort!$I:$I,$H349)</f>
        <v>-0.18669430305919568</v>
      </c>
      <c r="AH349" s="18">
        <f>SUMIFS(Cal_BOSort!AH:AH,Cal_BOSort!$E:$E,$E349,Cal_BOSort!$G:$G,$G349,Cal_BOSort!$I:$I,$H349)</f>
        <v>-0.18781836633425436</v>
      </c>
      <c r="AI349" s="18">
        <f>SUMIFS(Cal_BOSort!AI:AI,Cal_BOSort!$E:$E,$E349,Cal_BOSort!$G:$G,$G349,Cal_BOSort!$I:$I,$H349)</f>
        <v>-0.56685183178601894</v>
      </c>
      <c r="AJ349" s="18">
        <f>SUMIFS(Cal_BOSort!AJ:AJ,Cal_BOSort!$E:$E,$E349,Cal_BOSort!$G:$G,$G349,Cal_BOSort!$I:$I,$H349)</f>
        <v>-0.57084084158634041</v>
      </c>
      <c r="AK349" s="18">
        <f>SUMIFS(Cal_BOSort!AK:AK,Cal_BOSort!$E:$E,$E349,Cal_BOSort!$G:$G,$G349,Cal_BOSort!$I:$I,$H349)</f>
        <v>-0.38327439174686162</v>
      </c>
      <c r="AM349" s="18">
        <f t="shared" si="372"/>
        <v>0</v>
      </c>
      <c r="AN349" s="18">
        <f t="shared" si="376"/>
        <v>0</v>
      </c>
      <c r="AO349" s="18">
        <f t="shared" si="377"/>
        <v>-1.895479734512671</v>
      </c>
      <c r="AP349" s="18">
        <f t="shared" si="373"/>
        <v>0</v>
      </c>
      <c r="AQ349" s="18">
        <f t="shared" si="374"/>
        <v>0</v>
      </c>
      <c r="AR349" s="18">
        <f t="shared" si="375"/>
        <v>-0.37909594690253423</v>
      </c>
    </row>
    <row r="350" spans="2:60">
      <c r="D350" s="3">
        <v>9</v>
      </c>
      <c r="E350" s="3" t="s">
        <v>32</v>
      </c>
      <c r="F350" s="101" t="str">
        <f>IFERROR(VLOOKUP($D350,Cal_BOSort!$D$1122:$I$1341,3,FALSE),0)</f>
        <v>Capex</v>
      </c>
      <c r="G350" s="101" t="str">
        <f>IFERROR(VLOOKUP($D350,Cal_BOSort!$D$1122:$I$1341,4,FALSE),0)</f>
        <v>Other Capex</v>
      </c>
      <c r="H350" s="101" t="str">
        <f>IFERROR(VLOOKUP($D350,Cal_BOSort!$D$1122:$I$1341,6,FALSE),0)</f>
        <v>BOs - Biomethane - improved access trials, roll out, SIUs</v>
      </c>
      <c r="I350" s="102">
        <f>IFERROR(AVERAGEIFS(Cal_Decisions!$M:$M,Cal_Decisions!$E:$E,$E350,Cal_Decisions!$G:$G,$G350,Cal_Decisions!$I:$I,$H350),0)</f>
        <v>1</v>
      </c>
      <c r="L350" s="3" t="s">
        <v>106</v>
      </c>
      <c r="R350" s="14"/>
      <c r="T350" s="18"/>
      <c r="U350" s="18"/>
      <c r="V350" s="18"/>
      <c r="W350" s="18"/>
      <c r="X350" s="18"/>
      <c r="Y350" s="18">
        <f>SUMIFS(Cal_BOSort!Y:Y,Cal_BOSort!$E:$E,$E350,Cal_BOSort!$G:$G,$G350,Cal_BOSort!$I:$I,$H350)</f>
        <v>0</v>
      </c>
      <c r="Z350" s="18">
        <f>SUMIFS(Cal_BOSort!Z:Z,Cal_BOSort!$E:$E,$E350,Cal_BOSort!$G:$G,$G350,Cal_BOSort!$I:$I,$H350)</f>
        <v>0</v>
      </c>
      <c r="AA350" s="18">
        <f>SUMIFS(Cal_BOSort!AA:AA,Cal_BOSort!$E:$E,$E350,Cal_BOSort!$G:$G,$G350,Cal_BOSort!$I:$I,$H350)</f>
        <v>0</v>
      </c>
      <c r="AB350" s="18">
        <f>SUMIFS(Cal_BOSort!AB:AB,Cal_BOSort!$E:$E,$E350,Cal_BOSort!$G:$G,$G350,Cal_BOSort!$I:$I,$H350)</f>
        <v>0</v>
      </c>
      <c r="AC350" s="18">
        <f>SUMIFS(Cal_BOSort!AC:AC,Cal_BOSort!$E:$E,$E350,Cal_BOSort!$G:$G,$G350,Cal_BOSort!$I:$I,$H350)</f>
        <v>0</v>
      </c>
      <c r="AD350" s="18">
        <f>SUMIFS(Cal_BOSort!AD:AD,Cal_BOSort!$E:$E,$E350,Cal_BOSort!$G:$G,$G350,Cal_BOSort!$I:$I,$H350)</f>
        <v>0</v>
      </c>
      <c r="AE350" s="18">
        <f>SUMIFS(Cal_BOSort!AE:AE,Cal_BOSort!$E:$E,$E350,Cal_BOSort!$G:$G,$G350,Cal_BOSort!$I:$I,$H350)</f>
        <v>0</v>
      </c>
      <c r="AF350" s="18">
        <f>SUMIFS(Cal_BOSort!AF:AF,Cal_BOSort!$E:$E,$E350,Cal_BOSort!$G:$G,$G350,Cal_BOSort!$I:$I,$H350)</f>
        <v>0</v>
      </c>
      <c r="AG350" s="18">
        <f>SUMIFS(Cal_BOSort!AG:AG,Cal_BOSort!$E:$E,$E350,Cal_BOSort!$G:$G,$G350,Cal_BOSort!$I:$I,$H350)</f>
        <v>-0.80530839914182784</v>
      </c>
      <c r="AH350" s="18">
        <f>SUMIFS(Cal_BOSort!AH:AH,Cal_BOSort!$E:$E,$E350,Cal_BOSort!$G:$G,$G350,Cal_BOSort!$I:$I,$H350)</f>
        <v>0</v>
      </c>
      <c r="AI350" s="18">
        <f>SUMIFS(Cal_BOSort!AI:AI,Cal_BOSort!$E:$E,$E350,Cal_BOSort!$G:$G,$G350,Cal_BOSort!$I:$I,$H350)</f>
        <v>-0.74446540574563824</v>
      </c>
      <c r="AJ350" s="18">
        <f>SUMIFS(Cal_BOSort!AJ:AJ,Cal_BOSort!$E:$E,$E350,Cal_BOSort!$G:$G,$G350,Cal_BOSort!$I:$I,$H350)</f>
        <v>-1.118848049509227</v>
      </c>
      <c r="AK350" s="18">
        <f>SUMIFS(Cal_BOSort!AK:AK,Cal_BOSort!$E:$E,$E350,Cal_BOSort!$G:$G,$G350,Cal_BOSort!$I:$I,$H350)</f>
        <v>-1.8684626597659504</v>
      </c>
      <c r="AM350" s="18">
        <f t="shared" si="372"/>
        <v>0</v>
      </c>
      <c r="AN350" s="18">
        <f t="shared" si="376"/>
        <v>0</v>
      </c>
      <c r="AO350" s="18">
        <f t="shared" si="377"/>
        <v>-4.5370845141626432</v>
      </c>
      <c r="AP350" s="18">
        <f t="shared" si="373"/>
        <v>0</v>
      </c>
      <c r="AQ350" s="18">
        <f t="shared" si="374"/>
        <v>0</v>
      </c>
      <c r="AR350" s="18">
        <f t="shared" si="375"/>
        <v>-0.90741690283252863</v>
      </c>
    </row>
    <row r="351" spans="2:60">
      <c r="D351" s="3">
        <v>10</v>
      </c>
      <c r="E351" s="3" t="s">
        <v>32</v>
      </c>
      <c r="F351" s="101" t="str">
        <f>IFERROR(VLOOKUP($D351,Cal_BOSort!$D$1122:$I$1341,3,FALSE),0)</f>
        <v>Capex</v>
      </c>
      <c r="G351" s="101" t="str">
        <f>IFERROR(VLOOKUP($D351,Cal_BOSort!$D$1122:$I$1341,4,FALSE),0)</f>
        <v>Other Capex</v>
      </c>
      <c r="H351" s="101" t="str">
        <f>IFERROR(VLOOKUP($D351,Cal_BOSort!$D$1122:$I$1341,6,FALSE),0)</f>
        <v>BO - Sc_Inn_01</v>
      </c>
      <c r="I351" s="102">
        <f>IFERROR(AVERAGEIFS(Cal_Decisions!$M:$M,Cal_Decisions!$E:$E,$E351,Cal_Decisions!$G:$G,$G351,Cal_Decisions!$I:$I,$H351),0)</f>
        <v>1</v>
      </c>
      <c r="L351" s="3" t="s">
        <v>106</v>
      </c>
      <c r="R351" s="14"/>
      <c r="T351" s="18"/>
      <c r="U351" s="18"/>
      <c r="V351" s="18"/>
      <c r="W351" s="18"/>
      <c r="X351" s="18"/>
      <c r="Y351" s="18">
        <f>SUMIFS(Cal_BOSort!Y:Y,Cal_BOSort!$E:$E,$E351,Cal_BOSort!$G:$G,$G351,Cal_BOSort!$I:$I,$H351)</f>
        <v>0</v>
      </c>
      <c r="Z351" s="18">
        <f>SUMIFS(Cal_BOSort!Z:Z,Cal_BOSort!$E:$E,$E351,Cal_BOSort!$G:$G,$G351,Cal_BOSort!$I:$I,$H351)</f>
        <v>0</v>
      </c>
      <c r="AA351" s="18">
        <f>SUMIFS(Cal_BOSort!AA:AA,Cal_BOSort!$E:$E,$E351,Cal_BOSort!$G:$G,$G351,Cal_BOSort!$I:$I,$H351)</f>
        <v>0</v>
      </c>
      <c r="AB351" s="18">
        <f>SUMIFS(Cal_BOSort!AB:AB,Cal_BOSort!$E:$E,$E351,Cal_BOSort!$G:$G,$G351,Cal_BOSort!$I:$I,$H351)</f>
        <v>0</v>
      </c>
      <c r="AC351" s="18">
        <f>SUMIFS(Cal_BOSort!AC:AC,Cal_BOSort!$E:$E,$E351,Cal_BOSort!$G:$G,$G351,Cal_BOSort!$I:$I,$H351)</f>
        <v>0</v>
      </c>
      <c r="AD351" s="18">
        <f>SUMIFS(Cal_BOSort!AD:AD,Cal_BOSort!$E:$E,$E351,Cal_BOSort!$G:$G,$G351,Cal_BOSort!$I:$I,$H351)</f>
        <v>0</v>
      </c>
      <c r="AE351" s="18">
        <f>SUMIFS(Cal_BOSort!AE:AE,Cal_BOSort!$E:$E,$E351,Cal_BOSort!$G:$G,$G351,Cal_BOSort!$I:$I,$H351)</f>
        <v>0</v>
      </c>
      <c r="AF351" s="18">
        <f>SUMIFS(Cal_BOSort!AF:AF,Cal_BOSort!$E:$E,$E351,Cal_BOSort!$G:$G,$G351,Cal_BOSort!$I:$I,$H351)</f>
        <v>0</v>
      </c>
      <c r="AG351" s="18">
        <f>SUMIFS(Cal_BOSort!AG:AG,Cal_BOSort!$E:$E,$E351,Cal_BOSort!$G:$G,$G351,Cal_BOSort!$I:$I,$H351)</f>
        <v>-0.74304332617559876</v>
      </c>
      <c r="AH351" s="18">
        <f>SUMIFS(Cal_BOSort!AH:AH,Cal_BOSort!$E:$E,$E351,Cal_BOSort!$G:$G,$G351,Cal_BOSort!$I:$I,$H351)</f>
        <v>0</v>
      </c>
      <c r="AI351" s="18">
        <f>SUMIFS(Cal_BOSort!AI:AI,Cal_BOSort!$E:$E,$E351,Cal_BOSort!$G:$G,$G351,Cal_BOSort!$I:$I,$H351)</f>
        <v>0</v>
      </c>
      <c r="AJ351" s="18">
        <f>SUMIFS(Cal_BOSort!AJ:AJ,Cal_BOSort!$E:$E,$E351,Cal_BOSort!$G:$G,$G351,Cal_BOSort!$I:$I,$H351)</f>
        <v>0</v>
      </c>
      <c r="AK351" s="18">
        <f>SUMIFS(Cal_BOSort!AK:AK,Cal_BOSort!$E:$E,$E351,Cal_BOSort!$G:$G,$G351,Cal_BOSort!$I:$I,$H351)</f>
        <v>0</v>
      </c>
      <c r="AM351" s="18">
        <f t="shared" si="372"/>
        <v>0</v>
      </c>
      <c r="AN351" s="18">
        <f t="shared" si="376"/>
        <v>0</v>
      </c>
      <c r="AO351" s="18">
        <f t="shared" si="377"/>
        <v>-0.74304332617559876</v>
      </c>
      <c r="AP351" s="18">
        <f t="shared" si="373"/>
        <v>0</v>
      </c>
      <c r="AQ351" s="18">
        <f t="shared" si="374"/>
        <v>0</v>
      </c>
      <c r="AR351" s="18">
        <f t="shared" si="375"/>
        <v>-0.14860866523511976</v>
      </c>
    </row>
    <row r="352" spans="2:60">
      <c r="D352" s="3">
        <v>11</v>
      </c>
      <c r="E352" s="3" t="s">
        <v>32</v>
      </c>
      <c r="F352" s="101" t="str">
        <f>IFERROR(VLOOKUP($D352,Cal_BOSort!$D$1122:$I$1341,3,FALSE),0)</f>
        <v>Repex</v>
      </c>
      <c r="G352" s="101" t="str">
        <f>IFERROR(VLOOKUP($D352,Cal_BOSort!$D$1122:$I$1341,4,FALSE),0)</f>
        <v>Repex</v>
      </c>
      <c r="H352" s="101" t="str">
        <f>IFERROR(VLOOKUP($D352,Cal_BOSort!$D$1122:$I$1341,6,FALSE),0)</f>
        <v>BO - Hazardous Waste</v>
      </c>
      <c r="I352" s="102">
        <f>IFERROR(AVERAGEIFS(Cal_Decisions!$M:$M,Cal_Decisions!$E:$E,$E352,Cal_Decisions!$G:$G,$G352,Cal_Decisions!$I:$I,$H352),0)</f>
        <v>1</v>
      </c>
      <c r="L352" s="3" t="s">
        <v>106</v>
      </c>
      <c r="R352" s="14"/>
      <c r="T352" s="18"/>
      <c r="U352" s="18"/>
      <c r="V352" s="18"/>
      <c r="W352" s="18"/>
      <c r="X352" s="18"/>
      <c r="Y352" s="18">
        <f>SUMIFS(Cal_BOSort!Y:Y,Cal_BOSort!$E:$E,$E352,Cal_BOSort!$G:$G,$G352,Cal_BOSort!$I:$I,$H352)</f>
        <v>0</v>
      </c>
      <c r="Z352" s="18">
        <f>SUMIFS(Cal_BOSort!Z:Z,Cal_BOSort!$E:$E,$E352,Cal_BOSort!$G:$G,$G352,Cal_BOSort!$I:$I,$H352)</f>
        <v>0</v>
      </c>
      <c r="AA352" s="18">
        <f>SUMIFS(Cal_BOSort!AA:AA,Cal_BOSort!$E:$E,$E352,Cal_BOSort!$G:$G,$G352,Cal_BOSort!$I:$I,$H352)</f>
        <v>0</v>
      </c>
      <c r="AB352" s="18">
        <f>SUMIFS(Cal_BOSort!AB:AB,Cal_BOSort!$E:$E,$E352,Cal_BOSort!$G:$G,$G352,Cal_BOSort!$I:$I,$H352)</f>
        <v>0</v>
      </c>
      <c r="AC352" s="18">
        <f>SUMIFS(Cal_BOSort!AC:AC,Cal_BOSort!$E:$E,$E352,Cal_BOSort!$G:$G,$G352,Cal_BOSort!$I:$I,$H352)</f>
        <v>0</v>
      </c>
      <c r="AD352" s="18">
        <f>SUMIFS(Cal_BOSort!AD:AD,Cal_BOSort!$E:$E,$E352,Cal_BOSort!$G:$G,$G352,Cal_BOSort!$I:$I,$H352)</f>
        <v>0</v>
      </c>
      <c r="AE352" s="18">
        <f>SUMIFS(Cal_BOSort!AE:AE,Cal_BOSort!$E:$E,$E352,Cal_BOSort!$G:$G,$G352,Cal_BOSort!$I:$I,$H352)</f>
        <v>0</v>
      </c>
      <c r="AF352" s="18">
        <f>SUMIFS(Cal_BOSort!AF:AF,Cal_BOSort!$E:$E,$E352,Cal_BOSort!$G:$G,$G352,Cal_BOSort!$I:$I,$H352)</f>
        <v>0</v>
      </c>
      <c r="AG352" s="18">
        <f>SUMIFS(Cal_BOSort!AG:AG,Cal_BOSort!$E:$E,$E352,Cal_BOSort!$G:$G,$G352,Cal_BOSort!$I:$I,$H352)</f>
        <v>-0.48168763694664962</v>
      </c>
      <c r="AH352" s="18">
        <f>SUMIFS(Cal_BOSort!AH:AH,Cal_BOSort!$E:$E,$E352,Cal_BOSort!$G:$G,$G352,Cal_BOSort!$I:$I,$H352)</f>
        <v>-0.48245451173676418</v>
      </c>
      <c r="AI352" s="18">
        <f>SUMIFS(Cal_BOSort!AI:AI,Cal_BOSort!$E:$E,$E352,Cal_BOSort!$G:$G,$G352,Cal_BOSort!$I:$I,$H352)</f>
        <v>-0.48320131281989315</v>
      </c>
      <c r="AJ352" s="18">
        <f>SUMIFS(Cal_BOSort!AJ:AJ,Cal_BOSort!$E:$E,$E352,Cal_BOSort!$G:$G,$G352,Cal_BOSort!$I:$I,$H352)</f>
        <v>-0.48399653590290609</v>
      </c>
      <c r="AK352" s="18">
        <f>SUMIFS(Cal_BOSort!AK:AK,Cal_BOSort!$E:$E,$E352,Cal_BOSort!$G:$G,$G352,Cal_BOSort!$I:$I,$H352)</f>
        <v>-0.48492048696454149</v>
      </c>
      <c r="AM352" s="18">
        <f t="shared" si="372"/>
        <v>0</v>
      </c>
      <c r="AN352" s="18">
        <f t="shared" si="376"/>
        <v>0</v>
      </c>
      <c r="AO352" s="18">
        <f t="shared" si="377"/>
        <v>-2.4162604843707545</v>
      </c>
      <c r="AP352" s="18">
        <f t="shared" si="373"/>
        <v>0</v>
      </c>
      <c r="AQ352" s="18">
        <f t="shared" si="374"/>
        <v>0</v>
      </c>
      <c r="AR352" s="18">
        <f t="shared" si="375"/>
        <v>-0.48325209687415088</v>
      </c>
    </row>
    <row r="353" spans="4:44">
      <c r="D353" s="3">
        <v>12</v>
      </c>
      <c r="E353" s="3" t="s">
        <v>32</v>
      </c>
      <c r="F353" s="101" t="str">
        <f>IFERROR(VLOOKUP($D353,Cal_BOSort!$D$1122:$I$1341,3,FALSE),0)</f>
        <v>Repex</v>
      </c>
      <c r="G353" s="101" t="str">
        <f>IFERROR(VLOOKUP($D353,Cal_BOSort!$D$1122:$I$1341,4,FALSE),0)</f>
        <v>Repex</v>
      </c>
      <c r="H353" s="101" t="str">
        <f>IFERROR(VLOOKUP($D353,Cal_BOSort!$D$1122:$I$1341,6,FALSE),0)</f>
        <v>BO - Intermediate Pressure Reconfiguration</v>
      </c>
      <c r="I353" s="102">
        <f>IFERROR(AVERAGEIFS(Cal_Decisions!$M:$M,Cal_Decisions!$E:$E,$E353,Cal_Decisions!$G:$G,$G353,Cal_Decisions!$I:$I,$H353),0)</f>
        <v>0</v>
      </c>
      <c r="L353" s="3" t="s">
        <v>106</v>
      </c>
      <c r="R353" s="14"/>
      <c r="T353" s="18"/>
      <c r="U353" s="18"/>
      <c r="V353" s="18"/>
      <c r="W353" s="18"/>
      <c r="X353" s="18"/>
      <c r="Y353" s="18">
        <f>SUMIFS(Cal_BOSort!Y:Y,Cal_BOSort!$E:$E,$E353,Cal_BOSort!$G:$G,$G353,Cal_BOSort!$I:$I,$H353)</f>
        <v>0</v>
      </c>
      <c r="Z353" s="18">
        <f>SUMIFS(Cal_BOSort!Z:Z,Cal_BOSort!$E:$E,$E353,Cal_BOSort!$G:$G,$G353,Cal_BOSort!$I:$I,$H353)</f>
        <v>0</v>
      </c>
      <c r="AA353" s="18">
        <f>SUMIFS(Cal_BOSort!AA:AA,Cal_BOSort!$E:$E,$E353,Cal_BOSort!$G:$G,$G353,Cal_BOSort!$I:$I,$H353)</f>
        <v>0</v>
      </c>
      <c r="AB353" s="18">
        <f>SUMIFS(Cal_BOSort!AB:AB,Cal_BOSort!$E:$E,$E353,Cal_BOSort!$G:$G,$G353,Cal_BOSort!$I:$I,$H353)</f>
        <v>0</v>
      </c>
      <c r="AC353" s="18">
        <f>SUMIFS(Cal_BOSort!AC:AC,Cal_BOSort!$E:$E,$E353,Cal_BOSort!$G:$G,$G353,Cal_BOSort!$I:$I,$H353)</f>
        <v>0</v>
      </c>
      <c r="AD353" s="18">
        <f>SUMIFS(Cal_BOSort!AD:AD,Cal_BOSort!$E:$E,$E353,Cal_BOSort!$G:$G,$G353,Cal_BOSort!$I:$I,$H353)</f>
        <v>0</v>
      </c>
      <c r="AE353" s="18">
        <f>SUMIFS(Cal_BOSort!AE:AE,Cal_BOSort!$E:$E,$E353,Cal_BOSort!$G:$G,$G353,Cal_BOSort!$I:$I,$H353)</f>
        <v>0</v>
      </c>
      <c r="AF353" s="18">
        <f>SUMIFS(Cal_BOSort!AF:AF,Cal_BOSort!$E:$E,$E353,Cal_BOSort!$G:$G,$G353,Cal_BOSort!$I:$I,$H353)</f>
        <v>0</v>
      </c>
      <c r="AG353" s="18">
        <f>SUMIFS(Cal_BOSort!AG:AG,Cal_BOSort!$E:$E,$E353,Cal_BOSort!$G:$G,$G353,Cal_BOSort!$I:$I,$H353)</f>
        <v>-0.74428154086227083</v>
      </c>
      <c r="AH353" s="18">
        <f>SUMIFS(Cal_BOSort!AH:AH,Cal_BOSort!$E:$E,$E353,Cal_BOSort!$G:$G,$G353,Cal_BOSort!$I:$I,$H353)</f>
        <v>-0.75269044502043703</v>
      </c>
      <c r="AI353" s="18">
        <f>SUMIFS(Cal_BOSort!AI:AI,Cal_BOSort!$E:$E,$E353,Cal_BOSort!$G:$G,$G353,Cal_BOSort!$I:$I,$H353)</f>
        <v>-0.75036719563753596</v>
      </c>
      <c r="AJ353" s="18">
        <f>SUMIFS(Cal_BOSort!AJ:AJ,Cal_BOSort!$E:$E,$E353,Cal_BOSort!$G:$G,$G353,Cal_BOSort!$I:$I,$H353)</f>
        <v>-0.75390147292540421</v>
      </c>
      <c r="AK353" s="18">
        <f>SUMIFS(Cal_BOSort!AK:AK,Cal_BOSort!$E:$E,$E353,Cal_BOSort!$G:$G,$G353,Cal_BOSort!$I:$I,$H353)</f>
        <v>-0.76812558374090811</v>
      </c>
      <c r="AM353" s="18">
        <f t="shared" si="372"/>
        <v>0</v>
      </c>
      <c r="AN353" s="18">
        <f t="shared" si="376"/>
        <v>0</v>
      </c>
      <c r="AO353" s="18">
        <f t="shared" si="377"/>
        <v>-3.7693662381865556</v>
      </c>
      <c r="AP353" s="18">
        <f t="shared" si="373"/>
        <v>0</v>
      </c>
      <c r="AQ353" s="18">
        <f t="shared" si="374"/>
        <v>0</v>
      </c>
      <c r="AR353" s="18">
        <f t="shared" si="375"/>
        <v>-0.75387324763731112</v>
      </c>
    </row>
    <row r="354" spans="4:44">
      <c r="D354" s="3">
        <v>13</v>
      </c>
      <c r="E354" s="3" t="s">
        <v>32</v>
      </c>
      <c r="F354" s="101">
        <f>IFERROR(VLOOKUP($D354,Cal_BOSort!$D$1122:$I$1341,3,FALSE),0)</f>
        <v>0</v>
      </c>
      <c r="G354" s="101">
        <f>IFERROR(VLOOKUP($D354,Cal_BOSort!$D$1122:$I$1341,4,FALSE),0)</f>
        <v>0</v>
      </c>
      <c r="H354" s="101">
        <f>IFERROR(VLOOKUP($D354,Cal_BOSort!$D$1122:$I$1341,6,FALSE),0)</f>
        <v>0</v>
      </c>
      <c r="I354" s="102">
        <f>IFERROR(AVERAGEIFS(Cal_Decisions!$M:$M,Cal_Decisions!$E:$E,$E354,Cal_Decisions!$G:$G,$G354,Cal_Decisions!$I:$I,$H354),0)</f>
        <v>0</v>
      </c>
      <c r="L354" s="3" t="s">
        <v>106</v>
      </c>
      <c r="R354" s="14"/>
      <c r="T354" s="18"/>
      <c r="U354" s="18"/>
      <c r="V354" s="18"/>
      <c r="W354" s="18"/>
      <c r="X354" s="18"/>
      <c r="Y354" s="18">
        <f>SUMIFS(Cal_BOSort!Y:Y,Cal_BOSort!$E:$E,$E354,Cal_BOSort!$G:$G,$G354,Cal_BOSort!$I:$I,$H354)</f>
        <v>0</v>
      </c>
      <c r="Z354" s="18">
        <f>SUMIFS(Cal_BOSort!Z:Z,Cal_BOSort!$E:$E,$E354,Cal_BOSort!$G:$G,$G354,Cal_BOSort!$I:$I,$H354)</f>
        <v>0</v>
      </c>
      <c r="AA354" s="18">
        <f>SUMIFS(Cal_BOSort!AA:AA,Cal_BOSort!$E:$E,$E354,Cal_BOSort!$G:$G,$G354,Cal_BOSort!$I:$I,$H354)</f>
        <v>0</v>
      </c>
      <c r="AB354" s="18">
        <f>SUMIFS(Cal_BOSort!AB:AB,Cal_BOSort!$E:$E,$E354,Cal_BOSort!$G:$G,$G354,Cal_BOSort!$I:$I,$H354)</f>
        <v>0</v>
      </c>
      <c r="AC354" s="18">
        <f>SUMIFS(Cal_BOSort!AC:AC,Cal_BOSort!$E:$E,$E354,Cal_BOSort!$G:$G,$G354,Cal_BOSort!$I:$I,$H354)</f>
        <v>0</v>
      </c>
      <c r="AD354" s="18">
        <f>SUMIFS(Cal_BOSort!AD:AD,Cal_BOSort!$E:$E,$E354,Cal_BOSort!$G:$G,$G354,Cal_BOSort!$I:$I,$H354)</f>
        <v>0</v>
      </c>
      <c r="AE354" s="18">
        <f>SUMIFS(Cal_BOSort!AE:AE,Cal_BOSort!$E:$E,$E354,Cal_BOSort!$G:$G,$G354,Cal_BOSort!$I:$I,$H354)</f>
        <v>0</v>
      </c>
      <c r="AF354" s="18">
        <f>SUMIFS(Cal_BOSort!AF:AF,Cal_BOSort!$E:$E,$E354,Cal_BOSort!$G:$G,$G354,Cal_BOSort!$I:$I,$H354)</f>
        <v>0</v>
      </c>
      <c r="AG354" s="18">
        <f>SUMIFS(Cal_BOSort!AG:AG,Cal_BOSort!$E:$E,$E354,Cal_BOSort!$G:$G,$G354,Cal_BOSort!$I:$I,$H354)</f>
        <v>0</v>
      </c>
      <c r="AH354" s="18">
        <f>SUMIFS(Cal_BOSort!AH:AH,Cal_BOSort!$E:$E,$E354,Cal_BOSort!$G:$G,$G354,Cal_BOSort!$I:$I,$H354)</f>
        <v>0</v>
      </c>
      <c r="AI354" s="18">
        <f>SUMIFS(Cal_BOSort!AI:AI,Cal_BOSort!$E:$E,$E354,Cal_BOSort!$G:$G,$G354,Cal_BOSort!$I:$I,$H354)</f>
        <v>0</v>
      </c>
      <c r="AJ354" s="18">
        <f>SUMIFS(Cal_BOSort!AJ:AJ,Cal_BOSort!$E:$E,$E354,Cal_BOSort!$G:$G,$G354,Cal_BOSort!$I:$I,$H354)</f>
        <v>0</v>
      </c>
      <c r="AK354" s="18">
        <f>SUMIFS(Cal_BOSort!AK:AK,Cal_BOSort!$E:$E,$E354,Cal_BOSort!$G:$G,$G354,Cal_BOSort!$I:$I,$H354)</f>
        <v>0</v>
      </c>
      <c r="AM354" s="18">
        <f t="shared" si="372"/>
        <v>0</v>
      </c>
      <c r="AN354" s="18">
        <f t="shared" si="376"/>
        <v>0</v>
      </c>
      <c r="AO354" s="18">
        <f t="shared" si="377"/>
        <v>0</v>
      </c>
      <c r="AP354" s="18">
        <f t="shared" si="373"/>
        <v>0</v>
      </c>
      <c r="AQ354" s="18">
        <f t="shared" si="374"/>
        <v>0</v>
      </c>
      <c r="AR354" s="18">
        <f t="shared" si="375"/>
        <v>0</v>
      </c>
    </row>
    <row r="355" spans="4:44">
      <c r="D355" s="3">
        <v>14</v>
      </c>
      <c r="E355" s="3" t="s">
        <v>32</v>
      </c>
      <c r="F355" s="101">
        <f>IFERROR(VLOOKUP($D355,Cal_BOSort!$D$1122:$I$1341,3,FALSE),0)</f>
        <v>0</v>
      </c>
      <c r="G355" s="101">
        <f>IFERROR(VLOOKUP($D355,Cal_BOSort!$D$1122:$I$1341,4,FALSE),0)</f>
        <v>0</v>
      </c>
      <c r="H355" s="101">
        <f>IFERROR(VLOOKUP($D355,Cal_BOSort!$D$1122:$I$1341,6,FALSE),0)</f>
        <v>0</v>
      </c>
      <c r="I355" s="102">
        <f>IFERROR(AVERAGEIFS(Cal_Decisions!$M:$M,Cal_Decisions!$E:$E,$E355,Cal_Decisions!$G:$G,$G355,Cal_Decisions!$I:$I,$H355),0)</f>
        <v>0</v>
      </c>
      <c r="L355" s="3" t="s">
        <v>106</v>
      </c>
      <c r="R355" s="14"/>
      <c r="T355" s="18"/>
      <c r="U355" s="18"/>
      <c r="V355" s="18"/>
      <c r="W355" s="18"/>
      <c r="X355" s="18"/>
      <c r="Y355" s="18">
        <f>SUMIFS(Cal_BOSort!Y:Y,Cal_BOSort!$E:$E,$E355,Cal_BOSort!$G:$G,$G355,Cal_BOSort!$I:$I,$H355)</f>
        <v>0</v>
      </c>
      <c r="Z355" s="18">
        <f>SUMIFS(Cal_BOSort!Z:Z,Cal_BOSort!$E:$E,$E355,Cal_BOSort!$G:$G,$G355,Cal_BOSort!$I:$I,$H355)</f>
        <v>0</v>
      </c>
      <c r="AA355" s="18">
        <f>SUMIFS(Cal_BOSort!AA:AA,Cal_BOSort!$E:$E,$E355,Cal_BOSort!$G:$G,$G355,Cal_BOSort!$I:$I,$H355)</f>
        <v>0</v>
      </c>
      <c r="AB355" s="18">
        <f>SUMIFS(Cal_BOSort!AB:AB,Cal_BOSort!$E:$E,$E355,Cal_BOSort!$G:$G,$G355,Cal_BOSort!$I:$I,$H355)</f>
        <v>0</v>
      </c>
      <c r="AC355" s="18">
        <f>SUMIFS(Cal_BOSort!AC:AC,Cal_BOSort!$E:$E,$E355,Cal_BOSort!$G:$G,$G355,Cal_BOSort!$I:$I,$H355)</f>
        <v>0</v>
      </c>
      <c r="AD355" s="18">
        <f>SUMIFS(Cal_BOSort!AD:AD,Cal_BOSort!$E:$E,$E355,Cal_BOSort!$G:$G,$G355,Cal_BOSort!$I:$I,$H355)</f>
        <v>0</v>
      </c>
      <c r="AE355" s="18">
        <f>SUMIFS(Cal_BOSort!AE:AE,Cal_BOSort!$E:$E,$E355,Cal_BOSort!$G:$G,$G355,Cal_BOSort!$I:$I,$H355)</f>
        <v>0</v>
      </c>
      <c r="AF355" s="18">
        <f>SUMIFS(Cal_BOSort!AF:AF,Cal_BOSort!$E:$E,$E355,Cal_BOSort!$G:$G,$G355,Cal_BOSort!$I:$I,$H355)</f>
        <v>0</v>
      </c>
      <c r="AG355" s="18">
        <f>SUMIFS(Cal_BOSort!AG:AG,Cal_BOSort!$E:$E,$E355,Cal_BOSort!$G:$G,$G355,Cal_BOSort!$I:$I,$H355)</f>
        <v>0</v>
      </c>
      <c r="AH355" s="18">
        <f>SUMIFS(Cal_BOSort!AH:AH,Cal_BOSort!$E:$E,$E355,Cal_BOSort!$G:$G,$G355,Cal_BOSort!$I:$I,$H355)</f>
        <v>0</v>
      </c>
      <c r="AI355" s="18">
        <f>SUMIFS(Cal_BOSort!AI:AI,Cal_BOSort!$E:$E,$E355,Cal_BOSort!$G:$G,$G355,Cal_BOSort!$I:$I,$H355)</f>
        <v>0</v>
      </c>
      <c r="AJ355" s="18">
        <f>SUMIFS(Cal_BOSort!AJ:AJ,Cal_BOSort!$E:$E,$E355,Cal_BOSort!$G:$G,$G355,Cal_BOSort!$I:$I,$H355)</f>
        <v>0</v>
      </c>
      <c r="AK355" s="18">
        <f>SUMIFS(Cal_BOSort!AK:AK,Cal_BOSort!$E:$E,$E355,Cal_BOSort!$G:$G,$G355,Cal_BOSort!$I:$I,$H355)</f>
        <v>0</v>
      </c>
      <c r="AM355" s="18">
        <f t="shared" si="372"/>
        <v>0</v>
      </c>
      <c r="AN355" s="18">
        <f t="shared" si="376"/>
        <v>0</v>
      </c>
      <c r="AO355" s="18">
        <f t="shared" si="377"/>
        <v>0</v>
      </c>
      <c r="AP355" s="18">
        <f t="shared" si="373"/>
        <v>0</v>
      </c>
      <c r="AQ355" s="18">
        <f t="shared" si="374"/>
        <v>0</v>
      </c>
      <c r="AR355" s="18">
        <f t="shared" si="375"/>
        <v>0</v>
      </c>
    </row>
    <row r="356" spans="4:44">
      <c r="D356" s="3">
        <v>15</v>
      </c>
      <c r="E356" s="3" t="s">
        <v>32</v>
      </c>
      <c r="F356" s="101">
        <f>IFERROR(VLOOKUP($D356,Cal_BOSort!$D$1122:$I$1341,3,FALSE),0)</f>
        <v>0</v>
      </c>
      <c r="G356" s="101">
        <f>IFERROR(VLOOKUP($D356,Cal_BOSort!$D$1122:$I$1341,4,FALSE),0)</f>
        <v>0</v>
      </c>
      <c r="H356" s="101">
        <f>IFERROR(VLOOKUP($D356,Cal_BOSort!$D$1122:$I$1341,6,FALSE),0)</f>
        <v>0</v>
      </c>
      <c r="I356" s="102">
        <f>IFERROR(AVERAGEIFS(Cal_Decisions!$M:$M,Cal_Decisions!$E:$E,$E356,Cal_Decisions!$G:$G,$G356,Cal_Decisions!$I:$I,$H356),0)</f>
        <v>0</v>
      </c>
      <c r="L356" s="3" t="s">
        <v>106</v>
      </c>
      <c r="R356" s="14"/>
      <c r="T356" s="18"/>
      <c r="U356" s="18"/>
      <c r="V356" s="18"/>
      <c r="W356" s="18"/>
      <c r="X356" s="18"/>
      <c r="Y356" s="18">
        <f>SUMIFS(Cal_BOSort!Y:Y,Cal_BOSort!$E:$E,$E356,Cal_BOSort!$G:$G,$G356,Cal_BOSort!$I:$I,$H356)</f>
        <v>0</v>
      </c>
      <c r="Z356" s="18">
        <f>SUMIFS(Cal_BOSort!Z:Z,Cal_BOSort!$E:$E,$E356,Cal_BOSort!$G:$G,$G356,Cal_BOSort!$I:$I,$H356)</f>
        <v>0</v>
      </c>
      <c r="AA356" s="18">
        <f>SUMIFS(Cal_BOSort!AA:AA,Cal_BOSort!$E:$E,$E356,Cal_BOSort!$G:$G,$G356,Cal_BOSort!$I:$I,$H356)</f>
        <v>0</v>
      </c>
      <c r="AB356" s="18">
        <f>SUMIFS(Cal_BOSort!AB:AB,Cal_BOSort!$E:$E,$E356,Cal_BOSort!$G:$G,$G356,Cal_BOSort!$I:$I,$H356)</f>
        <v>0</v>
      </c>
      <c r="AC356" s="18">
        <f>SUMIFS(Cal_BOSort!AC:AC,Cal_BOSort!$E:$E,$E356,Cal_BOSort!$G:$G,$G356,Cal_BOSort!$I:$I,$H356)</f>
        <v>0</v>
      </c>
      <c r="AD356" s="18">
        <f>SUMIFS(Cal_BOSort!AD:AD,Cal_BOSort!$E:$E,$E356,Cal_BOSort!$G:$G,$G356,Cal_BOSort!$I:$I,$H356)</f>
        <v>0</v>
      </c>
      <c r="AE356" s="18">
        <f>SUMIFS(Cal_BOSort!AE:AE,Cal_BOSort!$E:$E,$E356,Cal_BOSort!$G:$G,$G356,Cal_BOSort!$I:$I,$H356)</f>
        <v>0</v>
      </c>
      <c r="AF356" s="18">
        <f>SUMIFS(Cal_BOSort!AF:AF,Cal_BOSort!$E:$E,$E356,Cal_BOSort!$G:$G,$G356,Cal_BOSort!$I:$I,$H356)</f>
        <v>0</v>
      </c>
      <c r="AG356" s="18">
        <f>SUMIFS(Cal_BOSort!AG:AG,Cal_BOSort!$E:$E,$E356,Cal_BOSort!$G:$G,$G356,Cal_BOSort!$I:$I,$H356)</f>
        <v>0</v>
      </c>
      <c r="AH356" s="18">
        <f>SUMIFS(Cal_BOSort!AH:AH,Cal_BOSort!$E:$E,$E356,Cal_BOSort!$G:$G,$G356,Cal_BOSort!$I:$I,$H356)</f>
        <v>0</v>
      </c>
      <c r="AI356" s="18">
        <f>SUMIFS(Cal_BOSort!AI:AI,Cal_BOSort!$E:$E,$E356,Cal_BOSort!$G:$G,$G356,Cal_BOSort!$I:$I,$H356)</f>
        <v>0</v>
      </c>
      <c r="AJ356" s="18">
        <f>SUMIFS(Cal_BOSort!AJ:AJ,Cal_BOSort!$E:$E,$E356,Cal_BOSort!$G:$G,$G356,Cal_BOSort!$I:$I,$H356)</f>
        <v>0</v>
      </c>
      <c r="AK356" s="18">
        <f>SUMIFS(Cal_BOSort!AK:AK,Cal_BOSort!$E:$E,$E356,Cal_BOSort!$G:$G,$G356,Cal_BOSort!$I:$I,$H356)</f>
        <v>0</v>
      </c>
      <c r="AM356" s="18">
        <f t="shared" si="372"/>
        <v>0</v>
      </c>
      <c r="AN356" s="18">
        <f t="shared" si="376"/>
        <v>0</v>
      </c>
      <c r="AO356" s="18">
        <f t="shared" si="377"/>
        <v>0</v>
      </c>
      <c r="AP356" s="18">
        <f t="shared" si="373"/>
        <v>0</v>
      </c>
      <c r="AQ356" s="18">
        <f t="shared" si="374"/>
        <v>0</v>
      </c>
      <c r="AR356" s="18">
        <f t="shared" si="375"/>
        <v>0</v>
      </c>
    </row>
    <row r="357" spans="4:44">
      <c r="D357" s="3">
        <v>16</v>
      </c>
      <c r="E357" s="3" t="s">
        <v>32</v>
      </c>
      <c r="F357" s="101">
        <f>IFERROR(VLOOKUP($D357,Cal_BOSort!$D$1122:$I$1341,3,FALSE),0)</f>
        <v>0</v>
      </c>
      <c r="G357" s="101">
        <f>IFERROR(VLOOKUP($D357,Cal_BOSort!$D$1122:$I$1341,4,FALSE),0)</f>
        <v>0</v>
      </c>
      <c r="H357" s="101">
        <f>IFERROR(VLOOKUP($D357,Cal_BOSort!$D$1122:$I$1341,6,FALSE),0)</f>
        <v>0</v>
      </c>
      <c r="I357" s="102">
        <f>IFERROR(AVERAGEIFS(Cal_Decisions!$M:$M,Cal_Decisions!$E:$E,$E357,Cal_Decisions!$G:$G,$G357,Cal_Decisions!$I:$I,$H357),0)</f>
        <v>0</v>
      </c>
      <c r="L357" s="3" t="s">
        <v>106</v>
      </c>
      <c r="R357" s="14"/>
      <c r="T357" s="18"/>
      <c r="U357" s="18"/>
      <c r="V357" s="18"/>
      <c r="W357" s="18"/>
      <c r="X357" s="18"/>
      <c r="Y357" s="18">
        <f>SUMIFS(Cal_BOSort!Y:Y,Cal_BOSort!$E:$E,$E357,Cal_BOSort!$G:$G,$G357,Cal_BOSort!$I:$I,$H357)</f>
        <v>0</v>
      </c>
      <c r="Z357" s="18">
        <f>SUMIFS(Cal_BOSort!Z:Z,Cal_BOSort!$E:$E,$E357,Cal_BOSort!$G:$G,$G357,Cal_BOSort!$I:$I,$H357)</f>
        <v>0</v>
      </c>
      <c r="AA357" s="18">
        <f>SUMIFS(Cal_BOSort!AA:AA,Cal_BOSort!$E:$E,$E357,Cal_BOSort!$G:$G,$G357,Cal_BOSort!$I:$I,$H357)</f>
        <v>0</v>
      </c>
      <c r="AB357" s="18">
        <f>SUMIFS(Cal_BOSort!AB:AB,Cal_BOSort!$E:$E,$E357,Cal_BOSort!$G:$G,$G357,Cal_BOSort!$I:$I,$H357)</f>
        <v>0</v>
      </c>
      <c r="AC357" s="18">
        <f>SUMIFS(Cal_BOSort!AC:AC,Cal_BOSort!$E:$E,$E357,Cal_BOSort!$G:$G,$G357,Cal_BOSort!$I:$I,$H357)</f>
        <v>0</v>
      </c>
      <c r="AD357" s="18">
        <f>SUMIFS(Cal_BOSort!AD:AD,Cal_BOSort!$E:$E,$E357,Cal_BOSort!$G:$G,$G357,Cal_BOSort!$I:$I,$H357)</f>
        <v>0</v>
      </c>
      <c r="AE357" s="18">
        <f>SUMIFS(Cal_BOSort!AE:AE,Cal_BOSort!$E:$E,$E357,Cal_BOSort!$G:$G,$G357,Cal_BOSort!$I:$I,$H357)</f>
        <v>0</v>
      </c>
      <c r="AF357" s="18">
        <f>SUMIFS(Cal_BOSort!AF:AF,Cal_BOSort!$E:$E,$E357,Cal_BOSort!$G:$G,$G357,Cal_BOSort!$I:$I,$H357)</f>
        <v>0</v>
      </c>
      <c r="AG357" s="18">
        <f>SUMIFS(Cal_BOSort!AG:AG,Cal_BOSort!$E:$E,$E357,Cal_BOSort!$G:$G,$G357,Cal_BOSort!$I:$I,$H357)</f>
        <v>0</v>
      </c>
      <c r="AH357" s="18">
        <f>SUMIFS(Cal_BOSort!AH:AH,Cal_BOSort!$E:$E,$E357,Cal_BOSort!$G:$G,$G357,Cal_BOSort!$I:$I,$H357)</f>
        <v>0</v>
      </c>
      <c r="AI357" s="18">
        <f>SUMIFS(Cal_BOSort!AI:AI,Cal_BOSort!$E:$E,$E357,Cal_BOSort!$G:$G,$G357,Cal_BOSort!$I:$I,$H357)</f>
        <v>0</v>
      </c>
      <c r="AJ357" s="18">
        <f>SUMIFS(Cal_BOSort!AJ:AJ,Cal_BOSort!$E:$E,$E357,Cal_BOSort!$G:$G,$G357,Cal_BOSort!$I:$I,$H357)</f>
        <v>0</v>
      </c>
      <c r="AK357" s="18">
        <f>SUMIFS(Cal_BOSort!AK:AK,Cal_BOSort!$E:$E,$E357,Cal_BOSort!$G:$G,$G357,Cal_BOSort!$I:$I,$H357)</f>
        <v>0</v>
      </c>
      <c r="AM357" s="18">
        <f t="shared" si="372"/>
        <v>0</v>
      </c>
      <c r="AN357" s="18">
        <f t="shared" si="376"/>
        <v>0</v>
      </c>
      <c r="AO357" s="18">
        <f t="shared" si="377"/>
        <v>0</v>
      </c>
      <c r="AP357" s="18">
        <f t="shared" si="373"/>
        <v>0</v>
      </c>
      <c r="AQ357" s="18">
        <f t="shared" si="374"/>
        <v>0</v>
      </c>
      <c r="AR357" s="18">
        <f t="shared" si="375"/>
        <v>0</v>
      </c>
    </row>
    <row r="358" spans="4:44">
      <c r="D358" s="3">
        <v>17</v>
      </c>
      <c r="E358" s="3" t="s">
        <v>32</v>
      </c>
      <c r="F358" s="101">
        <f>IFERROR(VLOOKUP($D358,Cal_BOSort!$D$1122:$I$1341,3,FALSE),0)</f>
        <v>0</v>
      </c>
      <c r="G358" s="101">
        <f>IFERROR(VLOOKUP($D358,Cal_BOSort!$D$1122:$I$1341,4,FALSE),0)</f>
        <v>0</v>
      </c>
      <c r="H358" s="101">
        <f>IFERROR(VLOOKUP($D358,Cal_BOSort!$D$1122:$I$1341,6,FALSE),0)</f>
        <v>0</v>
      </c>
      <c r="I358" s="102">
        <f>IFERROR(AVERAGEIFS(Cal_Decisions!$M:$M,Cal_Decisions!$E:$E,$E358,Cal_Decisions!$G:$G,$G358,Cal_Decisions!$I:$I,$H358),0)</f>
        <v>0</v>
      </c>
      <c r="L358" s="3" t="s">
        <v>106</v>
      </c>
      <c r="R358" s="14"/>
      <c r="T358" s="18"/>
      <c r="U358" s="18"/>
      <c r="V358" s="18"/>
      <c r="W358" s="18"/>
      <c r="X358" s="18"/>
      <c r="Y358" s="18">
        <f>SUMIFS(Cal_BOSort!Y:Y,Cal_BOSort!$E:$E,$E358,Cal_BOSort!$G:$G,$G358,Cal_BOSort!$I:$I,$H358)</f>
        <v>0</v>
      </c>
      <c r="Z358" s="18">
        <f>SUMIFS(Cal_BOSort!Z:Z,Cal_BOSort!$E:$E,$E358,Cal_BOSort!$G:$G,$G358,Cal_BOSort!$I:$I,$H358)</f>
        <v>0</v>
      </c>
      <c r="AA358" s="18">
        <f>SUMIFS(Cal_BOSort!AA:AA,Cal_BOSort!$E:$E,$E358,Cal_BOSort!$G:$G,$G358,Cal_BOSort!$I:$I,$H358)</f>
        <v>0</v>
      </c>
      <c r="AB358" s="18">
        <f>SUMIFS(Cal_BOSort!AB:AB,Cal_BOSort!$E:$E,$E358,Cal_BOSort!$G:$G,$G358,Cal_BOSort!$I:$I,$H358)</f>
        <v>0</v>
      </c>
      <c r="AC358" s="18">
        <f>SUMIFS(Cal_BOSort!AC:AC,Cal_BOSort!$E:$E,$E358,Cal_BOSort!$G:$G,$G358,Cal_BOSort!$I:$I,$H358)</f>
        <v>0</v>
      </c>
      <c r="AD358" s="18">
        <f>SUMIFS(Cal_BOSort!AD:AD,Cal_BOSort!$E:$E,$E358,Cal_BOSort!$G:$G,$G358,Cal_BOSort!$I:$I,$H358)</f>
        <v>0</v>
      </c>
      <c r="AE358" s="18">
        <f>SUMIFS(Cal_BOSort!AE:AE,Cal_BOSort!$E:$E,$E358,Cal_BOSort!$G:$G,$G358,Cal_BOSort!$I:$I,$H358)</f>
        <v>0</v>
      </c>
      <c r="AF358" s="18">
        <f>SUMIFS(Cal_BOSort!AF:AF,Cal_BOSort!$E:$E,$E358,Cal_BOSort!$G:$G,$G358,Cal_BOSort!$I:$I,$H358)</f>
        <v>0</v>
      </c>
      <c r="AG358" s="18">
        <f>SUMIFS(Cal_BOSort!AG:AG,Cal_BOSort!$E:$E,$E358,Cal_BOSort!$G:$G,$G358,Cal_BOSort!$I:$I,$H358)</f>
        <v>0</v>
      </c>
      <c r="AH358" s="18">
        <f>SUMIFS(Cal_BOSort!AH:AH,Cal_BOSort!$E:$E,$E358,Cal_BOSort!$G:$G,$G358,Cal_BOSort!$I:$I,$H358)</f>
        <v>0</v>
      </c>
      <c r="AI358" s="18">
        <f>SUMIFS(Cal_BOSort!AI:AI,Cal_BOSort!$E:$E,$E358,Cal_BOSort!$G:$G,$G358,Cal_BOSort!$I:$I,$H358)</f>
        <v>0</v>
      </c>
      <c r="AJ358" s="18">
        <f>SUMIFS(Cal_BOSort!AJ:AJ,Cal_BOSort!$E:$E,$E358,Cal_BOSort!$G:$G,$G358,Cal_BOSort!$I:$I,$H358)</f>
        <v>0</v>
      </c>
      <c r="AK358" s="18">
        <f>SUMIFS(Cal_BOSort!AK:AK,Cal_BOSort!$E:$E,$E358,Cal_BOSort!$G:$G,$G358,Cal_BOSort!$I:$I,$H358)</f>
        <v>0</v>
      </c>
      <c r="AM358" s="18">
        <f t="shared" si="372"/>
        <v>0</v>
      </c>
      <c r="AN358" s="18">
        <f t="shared" si="376"/>
        <v>0</v>
      </c>
      <c r="AO358" s="18">
        <f t="shared" si="377"/>
        <v>0</v>
      </c>
      <c r="AP358" s="18">
        <f t="shared" si="373"/>
        <v>0</v>
      </c>
      <c r="AQ358" s="18">
        <f t="shared" si="374"/>
        <v>0</v>
      </c>
      <c r="AR358" s="18">
        <f t="shared" si="375"/>
        <v>0</v>
      </c>
    </row>
    <row r="359" spans="4:44">
      <c r="D359" s="3">
        <v>18</v>
      </c>
      <c r="E359" s="3" t="s">
        <v>32</v>
      </c>
      <c r="F359" s="101">
        <f>IFERROR(VLOOKUP($D359,Cal_BOSort!$D$1122:$I$1341,3,FALSE),0)</f>
        <v>0</v>
      </c>
      <c r="G359" s="101">
        <f>IFERROR(VLOOKUP($D359,Cal_BOSort!$D$1122:$I$1341,4,FALSE),0)</f>
        <v>0</v>
      </c>
      <c r="H359" s="101">
        <f>IFERROR(VLOOKUP($D359,Cal_BOSort!$D$1122:$I$1341,6,FALSE),0)</f>
        <v>0</v>
      </c>
      <c r="I359" s="102">
        <f>IFERROR(AVERAGEIFS(Cal_Decisions!$M:$M,Cal_Decisions!$E:$E,$E359,Cal_Decisions!$G:$G,$G359,Cal_Decisions!$I:$I,$H359),0)</f>
        <v>0</v>
      </c>
      <c r="L359" s="3" t="s">
        <v>106</v>
      </c>
      <c r="R359" s="14"/>
      <c r="T359" s="18"/>
      <c r="U359" s="18"/>
      <c r="V359" s="18"/>
      <c r="W359" s="18"/>
      <c r="X359" s="18"/>
      <c r="Y359" s="18">
        <f>SUMIFS(Cal_BOSort!Y:Y,Cal_BOSort!$E:$E,$E359,Cal_BOSort!$G:$G,$G359,Cal_BOSort!$I:$I,$H359)</f>
        <v>0</v>
      </c>
      <c r="Z359" s="18">
        <f>SUMIFS(Cal_BOSort!Z:Z,Cal_BOSort!$E:$E,$E359,Cal_BOSort!$G:$G,$G359,Cal_BOSort!$I:$I,$H359)</f>
        <v>0</v>
      </c>
      <c r="AA359" s="18">
        <f>SUMIFS(Cal_BOSort!AA:AA,Cal_BOSort!$E:$E,$E359,Cal_BOSort!$G:$G,$G359,Cal_BOSort!$I:$I,$H359)</f>
        <v>0</v>
      </c>
      <c r="AB359" s="18">
        <f>SUMIFS(Cal_BOSort!AB:AB,Cal_BOSort!$E:$E,$E359,Cal_BOSort!$G:$G,$G359,Cal_BOSort!$I:$I,$H359)</f>
        <v>0</v>
      </c>
      <c r="AC359" s="18">
        <f>SUMIFS(Cal_BOSort!AC:AC,Cal_BOSort!$E:$E,$E359,Cal_BOSort!$G:$G,$G359,Cal_BOSort!$I:$I,$H359)</f>
        <v>0</v>
      </c>
      <c r="AD359" s="18">
        <f>SUMIFS(Cal_BOSort!AD:AD,Cal_BOSort!$E:$E,$E359,Cal_BOSort!$G:$G,$G359,Cal_BOSort!$I:$I,$H359)</f>
        <v>0</v>
      </c>
      <c r="AE359" s="18">
        <f>SUMIFS(Cal_BOSort!AE:AE,Cal_BOSort!$E:$E,$E359,Cal_BOSort!$G:$G,$G359,Cal_BOSort!$I:$I,$H359)</f>
        <v>0</v>
      </c>
      <c r="AF359" s="18">
        <f>SUMIFS(Cal_BOSort!AF:AF,Cal_BOSort!$E:$E,$E359,Cal_BOSort!$G:$G,$G359,Cal_BOSort!$I:$I,$H359)</f>
        <v>0</v>
      </c>
      <c r="AG359" s="18">
        <f>SUMIFS(Cal_BOSort!AG:AG,Cal_BOSort!$E:$E,$E359,Cal_BOSort!$G:$G,$G359,Cal_BOSort!$I:$I,$H359)</f>
        <v>0</v>
      </c>
      <c r="AH359" s="18">
        <f>SUMIFS(Cal_BOSort!AH:AH,Cal_BOSort!$E:$E,$E359,Cal_BOSort!$G:$G,$G359,Cal_BOSort!$I:$I,$H359)</f>
        <v>0</v>
      </c>
      <c r="AI359" s="18">
        <f>SUMIFS(Cal_BOSort!AI:AI,Cal_BOSort!$E:$E,$E359,Cal_BOSort!$G:$G,$G359,Cal_BOSort!$I:$I,$H359)</f>
        <v>0</v>
      </c>
      <c r="AJ359" s="18">
        <f>SUMIFS(Cal_BOSort!AJ:AJ,Cal_BOSort!$E:$E,$E359,Cal_BOSort!$G:$G,$G359,Cal_BOSort!$I:$I,$H359)</f>
        <v>0</v>
      </c>
      <c r="AK359" s="18">
        <f>SUMIFS(Cal_BOSort!AK:AK,Cal_BOSort!$E:$E,$E359,Cal_BOSort!$G:$G,$G359,Cal_BOSort!$I:$I,$H359)</f>
        <v>0</v>
      </c>
      <c r="AM359" s="18">
        <f t="shared" si="372"/>
        <v>0</v>
      </c>
      <c r="AN359" s="18">
        <f t="shared" si="376"/>
        <v>0</v>
      </c>
      <c r="AO359" s="18">
        <f t="shared" si="377"/>
        <v>0</v>
      </c>
      <c r="AP359" s="18">
        <f t="shared" si="373"/>
        <v>0</v>
      </c>
      <c r="AQ359" s="18">
        <f t="shared" si="374"/>
        <v>0</v>
      </c>
      <c r="AR359" s="18">
        <f t="shared" si="375"/>
        <v>0</v>
      </c>
    </row>
    <row r="360" spans="4:44">
      <c r="D360" s="3">
        <v>19</v>
      </c>
      <c r="E360" s="3" t="s">
        <v>32</v>
      </c>
      <c r="F360" s="101">
        <f>IFERROR(VLOOKUP($D360,Cal_BOSort!$D$1122:$I$1341,3,FALSE),0)</f>
        <v>0</v>
      </c>
      <c r="G360" s="101">
        <f>IFERROR(VLOOKUP($D360,Cal_BOSort!$D$1122:$I$1341,4,FALSE),0)</f>
        <v>0</v>
      </c>
      <c r="H360" s="101">
        <f>IFERROR(VLOOKUP($D360,Cal_BOSort!$D$1122:$I$1341,6,FALSE),0)</f>
        <v>0</v>
      </c>
      <c r="I360" s="102">
        <f>IFERROR(AVERAGEIFS(Cal_Decisions!$M:$M,Cal_Decisions!$E:$E,$E360,Cal_Decisions!$G:$G,$G360,Cal_Decisions!$I:$I,$H360),0)</f>
        <v>0</v>
      </c>
      <c r="L360" s="3" t="s">
        <v>106</v>
      </c>
      <c r="R360" s="14"/>
      <c r="T360" s="18"/>
      <c r="U360" s="18"/>
      <c r="V360" s="18"/>
      <c r="W360" s="18"/>
      <c r="X360" s="18"/>
      <c r="Y360" s="18">
        <f>SUMIFS(Cal_BOSort!Y:Y,Cal_BOSort!$E:$E,$E360,Cal_BOSort!$G:$G,$G360,Cal_BOSort!$I:$I,$H360)</f>
        <v>0</v>
      </c>
      <c r="Z360" s="18">
        <f>SUMIFS(Cal_BOSort!Z:Z,Cal_BOSort!$E:$E,$E360,Cal_BOSort!$G:$G,$G360,Cal_BOSort!$I:$I,$H360)</f>
        <v>0</v>
      </c>
      <c r="AA360" s="18">
        <f>SUMIFS(Cal_BOSort!AA:AA,Cal_BOSort!$E:$E,$E360,Cal_BOSort!$G:$G,$G360,Cal_BOSort!$I:$I,$H360)</f>
        <v>0</v>
      </c>
      <c r="AB360" s="18">
        <f>SUMIFS(Cal_BOSort!AB:AB,Cal_BOSort!$E:$E,$E360,Cal_BOSort!$G:$G,$G360,Cal_BOSort!$I:$I,$H360)</f>
        <v>0</v>
      </c>
      <c r="AC360" s="18">
        <f>SUMIFS(Cal_BOSort!AC:AC,Cal_BOSort!$E:$E,$E360,Cal_BOSort!$G:$G,$G360,Cal_BOSort!$I:$I,$H360)</f>
        <v>0</v>
      </c>
      <c r="AD360" s="18">
        <f>SUMIFS(Cal_BOSort!AD:AD,Cal_BOSort!$E:$E,$E360,Cal_BOSort!$G:$G,$G360,Cal_BOSort!$I:$I,$H360)</f>
        <v>0</v>
      </c>
      <c r="AE360" s="18">
        <f>SUMIFS(Cal_BOSort!AE:AE,Cal_BOSort!$E:$E,$E360,Cal_BOSort!$G:$G,$G360,Cal_BOSort!$I:$I,$H360)</f>
        <v>0</v>
      </c>
      <c r="AF360" s="18">
        <f>SUMIFS(Cal_BOSort!AF:AF,Cal_BOSort!$E:$E,$E360,Cal_BOSort!$G:$G,$G360,Cal_BOSort!$I:$I,$H360)</f>
        <v>0</v>
      </c>
      <c r="AG360" s="18">
        <f>SUMIFS(Cal_BOSort!AG:AG,Cal_BOSort!$E:$E,$E360,Cal_BOSort!$G:$G,$G360,Cal_BOSort!$I:$I,$H360)</f>
        <v>0</v>
      </c>
      <c r="AH360" s="18">
        <f>SUMIFS(Cal_BOSort!AH:AH,Cal_BOSort!$E:$E,$E360,Cal_BOSort!$G:$G,$G360,Cal_BOSort!$I:$I,$H360)</f>
        <v>0</v>
      </c>
      <c r="AI360" s="18">
        <f>SUMIFS(Cal_BOSort!AI:AI,Cal_BOSort!$E:$E,$E360,Cal_BOSort!$G:$G,$G360,Cal_BOSort!$I:$I,$H360)</f>
        <v>0</v>
      </c>
      <c r="AJ360" s="18">
        <f>SUMIFS(Cal_BOSort!AJ:AJ,Cal_BOSort!$E:$E,$E360,Cal_BOSort!$G:$G,$G360,Cal_BOSort!$I:$I,$H360)</f>
        <v>0</v>
      </c>
      <c r="AK360" s="18">
        <f>SUMIFS(Cal_BOSort!AK:AK,Cal_BOSort!$E:$E,$E360,Cal_BOSort!$G:$G,$G360,Cal_BOSort!$I:$I,$H360)</f>
        <v>0</v>
      </c>
      <c r="AM360" s="18">
        <f t="shared" si="372"/>
        <v>0</v>
      </c>
      <c r="AN360" s="18">
        <f t="shared" si="376"/>
        <v>0</v>
      </c>
      <c r="AO360" s="18">
        <f t="shared" si="377"/>
        <v>0</v>
      </c>
      <c r="AP360" s="18">
        <f t="shared" si="373"/>
        <v>0</v>
      </c>
      <c r="AQ360" s="18">
        <f t="shared" si="374"/>
        <v>0</v>
      </c>
      <c r="AR360" s="18">
        <f t="shared" si="375"/>
        <v>0</v>
      </c>
    </row>
    <row r="361" spans="4:44">
      <c r="D361" s="3">
        <v>20</v>
      </c>
      <c r="E361" s="3" t="s">
        <v>32</v>
      </c>
      <c r="F361" s="101">
        <f>IFERROR(VLOOKUP($D361,Cal_BOSort!$D$1122:$I$1341,3,FALSE),0)</f>
        <v>0</v>
      </c>
      <c r="G361" s="101">
        <f>IFERROR(VLOOKUP($D361,Cal_BOSort!$D$1122:$I$1341,4,FALSE),0)</f>
        <v>0</v>
      </c>
      <c r="H361" s="101">
        <f>IFERROR(VLOOKUP($D361,Cal_BOSort!$D$1122:$I$1341,6,FALSE),0)</f>
        <v>0</v>
      </c>
      <c r="I361" s="102">
        <f>IFERROR(AVERAGEIFS(Cal_Decisions!$M:$M,Cal_Decisions!$E:$E,$E361,Cal_Decisions!$G:$G,$G361,Cal_Decisions!$I:$I,$H361),0)</f>
        <v>0</v>
      </c>
      <c r="L361" s="3" t="s">
        <v>106</v>
      </c>
      <c r="R361" s="14"/>
      <c r="T361" s="18"/>
      <c r="U361" s="18"/>
      <c r="V361" s="18"/>
      <c r="W361" s="18"/>
      <c r="X361" s="18"/>
      <c r="Y361" s="18">
        <f>SUMIFS(Cal_BOSort!Y:Y,Cal_BOSort!$E:$E,$E361,Cal_BOSort!$G:$G,$G361,Cal_BOSort!$I:$I,$H361)</f>
        <v>0</v>
      </c>
      <c r="Z361" s="18">
        <f>SUMIFS(Cal_BOSort!Z:Z,Cal_BOSort!$E:$E,$E361,Cal_BOSort!$G:$G,$G361,Cal_BOSort!$I:$I,$H361)</f>
        <v>0</v>
      </c>
      <c r="AA361" s="18">
        <f>SUMIFS(Cal_BOSort!AA:AA,Cal_BOSort!$E:$E,$E361,Cal_BOSort!$G:$G,$G361,Cal_BOSort!$I:$I,$H361)</f>
        <v>0</v>
      </c>
      <c r="AB361" s="18">
        <f>SUMIFS(Cal_BOSort!AB:AB,Cal_BOSort!$E:$E,$E361,Cal_BOSort!$G:$G,$G361,Cal_BOSort!$I:$I,$H361)</f>
        <v>0</v>
      </c>
      <c r="AC361" s="18">
        <f>SUMIFS(Cal_BOSort!AC:AC,Cal_BOSort!$E:$E,$E361,Cal_BOSort!$G:$G,$G361,Cal_BOSort!$I:$I,$H361)</f>
        <v>0</v>
      </c>
      <c r="AD361" s="18">
        <f>SUMIFS(Cal_BOSort!AD:AD,Cal_BOSort!$E:$E,$E361,Cal_BOSort!$G:$G,$G361,Cal_BOSort!$I:$I,$H361)</f>
        <v>0</v>
      </c>
      <c r="AE361" s="18">
        <f>SUMIFS(Cal_BOSort!AE:AE,Cal_BOSort!$E:$E,$E361,Cal_BOSort!$G:$G,$G361,Cal_BOSort!$I:$I,$H361)</f>
        <v>0</v>
      </c>
      <c r="AF361" s="18">
        <f>SUMIFS(Cal_BOSort!AF:AF,Cal_BOSort!$E:$E,$E361,Cal_BOSort!$G:$G,$G361,Cal_BOSort!$I:$I,$H361)</f>
        <v>0</v>
      </c>
      <c r="AG361" s="18">
        <f>SUMIFS(Cal_BOSort!AG:AG,Cal_BOSort!$E:$E,$E361,Cal_BOSort!$G:$G,$G361,Cal_BOSort!$I:$I,$H361)</f>
        <v>0</v>
      </c>
      <c r="AH361" s="18">
        <f>SUMIFS(Cal_BOSort!AH:AH,Cal_BOSort!$E:$E,$E361,Cal_BOSort!$G:$G,$G361,Cal_BOSort!$I:$I,$H361)</f>
        <v>0</v>
      </c>
      <c r="AI361" s="18">
        <f>SUMIFS(Cal_BOSort!AI:AI,Cal_BOSort!$E:$E,$E361,Cal_BOSort!$G:$G,$G361,Cal_BOSort!$I:$I,$H361)</f>
        <v>0</v>
      </c>
      <c r="AJ361" s="18">
        <f>SUMIFS(Cal_BOSort!AJ:AJ,Cal_BOSort!$E:$E,$E361,Cal_BOSort!$G:$G,$G361,Cal_BOSort!$I:$I,$H361)</f>
        <v>0</v>
      </c>
      <c r="AK361" s="18">
        <f>SUMIFS(Cal_BOSort!AK:AK,Cal_BOSort!$E:$E,$E361,Cal_BOSort!$G:$G,$G361,Cal_BOSort!$I:$I,$H361)</f>
        <v>0</v>
      </c>
      <c r="AM361" s="18">
        <f t="shared" si="372"/>
        <v>0</v>
      </c>
      <c r="AN361" s="18">
        <f t="shared" si="376"/>
        <v>0</v>
      </c>
      <c r="AO361" s="18">
        <f t="shared" si="377"/>
        <v>0</v>
      </c>
      <c r="AP361" s="18">
        <f t="shared" si="373"/>
        <v>0</v>
      </c>
      <c r="AQ361" s="18">
        <f t="shared" si="374"/>
        <v>0</v>
      </c>
      <c r="AR361" s="18">
        <f t="shared" si="375"/>
        <v>0</v>
      </c>
    </row>
    <row r="362" spans="4:44">
      <c r="D362" s="3">
        <v>21</v>
      </c>
      <c r="E362" s="3" t="s">
        <v>32</v>
      </c>
      <c r="F362" s="101">
        <f>IFERROR(VLOOKUP($D362,Cal_BOSort!$D$1122:$I$1341,3,FALSE),0)</f>
        <v>0</v>
      </c>
      <c r="G362" s="101">
        <f>IFERROR(VLOOKUP($D362,Cal_BOSort!$D$1122:$I$1341,4,FALSE),0)</f>
        <v>0</v>
      </c>
      <c r="H362" s="101">
        <f>IFERROR(VLOOKUP($D362,Cal_BOSort!$D$1122:$I$1341,6,FALSE),0)</f>
        <v>0</v>
      </c>
      <c r="I362" s="102">
        <f>IFERROR(AVERAGEIFS(Cal_Decisions!$M:$M,Cal_Decisions!$E:$E,$E362,Cal_Decisions!$G:$G,$G362,Cal_Decisions!$I:$I,$H362),0)</f>
        <v>0</v>
      </c>
      <c r="L362" s="3" t="s">
        <v>106</v>
      </c>
      <c r="R362" s="14"/>
      <c r="T362" s="18"/>
      <c r="U362" s="18"/>
      <c r="V362" s="18"/>
      <c r="W362" s="18"/>
      <c r="X362" s="18"/>
      <c r="Y362" s="18">
        <f>SUMIFS(Cal_BOSort!Y:Y,Cal_BOSort!$E:$E,$E362,Cal_BOSort!$G:$G,$G362,Cal_BOSort!$I:$I,$H362)</f>
        <v>0</v>
      </c>
      <c r="Z362" s="18">
        <f>SUMIFS(Cal_BOSort!Z:Z,Cal_BOSort!$E:$E,$E362,Cal_BOSort!$G:$G,$G362,Cal_BOSort!$I:$I,$H362)</f>
        <v>0</v>
      </c>
      <c r="AA362" s="18">
        <f>SUMIFS(Cal_BOSort!AA:AA,Cal_BOSort!$E:$E,$E362,Cal_BOSort!$G:$G,$G362,Cal_BOSort!$I:$I,$H362)</f>
        <v>0</v>
      </c>
      <c r="AB362" s="18">
        <f>SUMIFS(Cal_BOSort!AB:AB,Cal_BOSort!$E:$E,$E362,Cal_BOSort!$G:$G,$G362,Cal_BOSort!$I:$I,$H362)</f>
        <v>0</v>
      </c>
      <c r="AC362" s="18">
        <f>SUMIFS(Cal_BOSort!AC:AC,Cal_BOSort!$E:$E,$E362,Cal_BOSort!$G:$G,$G362,Cal_BOSort!$I:$I,$H362)</f>
        <v>0</v>
      </c>
      <c r="AD362" s="18">
        <f>SUMIFS(Cal_BOSort!AD:AD,Cal_BOSort!$E:$E,$E362,Cal_BOSort!$G:$G,$G362,Cal_BOSort!$I:$I,$H362)</f>
        <v>0</v>
      </c>
      <c r="AE362" s="18">
        <f>SUMIFS(Cal_BOSort!AE:AE,Cal_BOSort!$E:$E,$E362,Cal_BOSort!$G:$G,$G362,Cal_BOSort!$I:$I,$H362)</f>
        <v>0</v>
      </c>
      <c r="AF362" s="18">
        <f>SUMIFS(Cal_BOSort!AF:AF,Cal_BOSort!$E:$E,$E362,Cal_BOSort!$G:$G,$G362,Cal_BOSort!$I:$I,$H362)</f>
        <v>0</v>
      </c>
      <c r="AG362" s="18">
        <f>SUMIFS(Cal_BOSort!AG:AG,Cal_BOSort!$E:$E,$E362,Cal_BOSort!$G:$G,$G362,Cal_BOSort!$I:$I,$H362)</f>
        <v>0</v>
      </c>
      <c r="AH362" s="18">
        <f>SUMIFS(Cal_BOSort!AH:AH,Cal_BOSort!$E:$E,$E362,Cal_BOSort!$G:$G,$G362,Cal_BOSort!$I:$I,$H362)</f>
        <v>0</v>
      </c>
      <c r="AI362" s="18">
        <f>SUMIFS(Cal_BOSort!AI:AI,Cal_BOSort!$E:$E,$E362,Cal_BOSort!$G:$G,$G362,Cal_BOSort!$I:$I,$H362)</f>
        <v>0</v>
      </c>
      <c r="AJ362" s="18">
        <f>SUMIFS(Cal_BOSort!AJ:AJ,Cal_BOSort!$E:$E,$E362,Cal_BOSort!$G:$G,$G362,Cal_BOSort!$I:$I,$H362)</f>
        <v>0</v>
      </c>
      <c r="AK362" s="18">
        <f>SUMIFS(Cal_BOSort!AK:AK,Cal_BOSort!$E:$E,$E362,Cal_BOSort!$G:$G,$G362,Cal_BOSort!$I:$I,$H362)</f>
        <v>0</v>
      </c>
      <c r="AM362" s="18">
        <f t="shared" si="372"/>
        <v>0</v>
      </c>
      <c r="AN362" s="18">
        <f t="shared" si="376"/>
        <v>0</v>
      </c>
      <c r="AO362" s="18">
        <f t="shared" si="377"/>
        <v>0</v>
      </c>
      <c r="AP362" s="18">
        <f t="shared" si="373"/>
        <v>0</v>
      </c>
      <c r="AQ362" s="18">
        <f t="shared" si="374"/>
        <v>0</v>
      </c>
      <c r="AR362" s="18">
        <f t="shared" si="375"/>
        <v>0</v>
      </c>
    </row>
    <row r="363" spans="4:44">
      <c r="D363" s="3">
        <v>22</v>
      </c>
      <c r="E363" s="3" t="s">
        <v>32</v>
      </c>
      <c r="F363" s="101">
        <f>IFERROR(VLOOKUP($D363,Cal_BOSort!$D$1122:$I$1341,3,FALSE),0)</f>
        <v>0</v>
      </c>
      <c r="G363" s="101">
        <f>IFERROR(VLOOKUP($D363,Cal_BOSort!$D$1122:$I$1341,4,FALSE),0)</f>
        <v>0</v>
      </c>
      <c r="H363" s="101">
        <f>IFERROR(VLOOKUP($D363,Cal_BOSort!$D$1122:$I$1341,6,FALSE),0)</f>
        <v>0</v>
      </c>
      <c r="I363" s="102">
        <f>IFERROR(AVERAGEIFS(Cal_Decisions!$M:$M,Cal_Decisions!$E:$E,$E363,Cal_Decisions!$G:$G,$G363,Cal_Decisions!$I:$I,$H363),0)</f>
        <v>0</v>
      </c>
      <c r="L363" s="3" t="s">
        <v>106</v>
      </c>
      <c r="R363" s="14"/>
      <c r="T363" s="18"/>
      <c r="U363" s="18"/>
      <c r="V363" s="18"/>
      <c r="W363" s="18"/>
      <c r="X363" s="18"/>
      <c r="Y363" s="18">
        <f>SUMIFS(Cal_BOSort!Y:Y,Cal_BOSort!$E:$E,$E363,Cal_BOSort!$G:$G,$G363,Cal_BOSort!$I:$I,$H363)</f>
        <v>0</v>
      </c>
      <c r="Z363" s="18">
        <f>SUMIFS(Cal_BOSort!Z:Z,Cal_BOSort!$E:$E,$E363,Cal_BOSort!$G:$G,$G363,Cal_BOSort!$I:$I,$H363)</f>
        <v>0</v>
      </c>
      <c r="AA363" s="18">
        <f>SUMIFS(Cal_BOSort!AA:AA,Cal_BOSort!$E:$E,$E363,Cal_BOSort!$G:$G,$G363,Cal_BOSort!$I:$I,$H363)</f>
        <v>0</v>
      </c>
      <c r="AB363" s="18">
        <f>SUMIFS(Cal_BOSort!AB:AB,Cal_BOSort!$E:$E,$E363,Cal_BOSort!$G:$G,$G363,Cal_BOSort!$I:$I,$H363)</f>
        <v>0</v>
      </c>
      <c r="AC363" s="18">
        <f>SUMIFS(Cal_BOSort!AC:AC,Cal_BOSort!$E:$E,$E363,Cal_BOSort!$G:$G,$G363,Cal_BOSort!$I:$I,$H363)</f>
        <v>0</v>
      </c>
      <c r="AD363" s="18">
        <f>SUMIFS(Cal_BOSort!AD:AD,Cal_BOSort!$E:$E,$E363,Cal_BOSort!$G:$G,$G363,Cal_BOSort!$I:$I,$H363)</f>
        <v>0</v>
      </c>
      <c r="AE363" s="18">
        <f>SUMIFS(Cal_BOSort!AE:AE,Cal_BOSort!$E:$E,$E363,Cal_BOSort!$G:$G,$G363,Cal_BOSort!$I:$I,$H363)</f>
        <v>0</v>
      </c>
      <c r="AF363" s="18">
        <f>SUMIFS(Cal_BOSort!AF:AF,Cal_BOSort!$E:$E,$E363,Cal_BOSort!$G:$G,$G363,Cal_BOSort!$I:$I,$H363)</f>
        <v>0</v>
      </c>
      <c r="AG363" s="18">
        <f>SUMIFS(Cal_BOSort!AG:AG,Cal_BOSort!$E:$E,$E363,Cal_BOSort!$G:$G,$G363,Cal_BOSort!$I:$I,$H363)</f>
        <v>0</v>
      </c>
      <c r="AH363" s="18">
        <f>SUMIFS(Cal_BOSort!AH:AH,Cal_BOSort!$E:$E,$E363,Cal_BOSort!$G:$G,$G363,Cal_BOSort!$I:$I,$H363)</f>
        <v>0</v>
      </c>
      <c r="AI363" s="18">
        <f>SUMIFS(Cal_BOSort!AI:AI,Cal_BOSort!$E:$E,$E363,Cal_BOSort!$G:$G,$G363,Cal_BOSort!$I:$I,$H363)</f>
        <v>0</v>
      </c>
      <c r="AJ363" s="18">
        <f>SUMIFS(Cal_BOSort!AJ:AJ,Cal_BOSort!$E:$E,$E363,Cal_BOSort!$G:$G,$G363,Cal_BOSort!$I:$I,$H363)</f>
        <v>0</v>
      </c>
      <c r="AK363" s="18">
        <f>SUMIFS(Cal_BOSort!AK:AK,Cal_BOSort!$E:$E,$E363,Cal_BOSort!$G:$G,$G363,Cal_BOSort!$I:$I,$H363)</f>
        <v>0</v>
      </c>
      <c r="AM363" s="18">
        <f t="shared" si="372"/>
        <v>0</v>
      </c>
      <c r="AN363" s="18">
        <f t="shared" si="376"/>
        <v>0</v>
      </c>
      <c r="AO363" s="18">
        <f t="shared" si="377"/>
        <v>0</v>
      </c>
      <c r="AP363" s="18">
        <f t="shared" si="373"/>
        <v>0</v>
      </c>
      <c r="AQ363" s="18">
        <f t="shared" si="374"/>
        <v>0</v>
      </c>
      <c r="AR363" s="18">
        <f t="shared" si="375"/>
        <v>0</v>
      </c>
    </row>
    <row r="364" spans="4:44">
      <c r="D364" s="3">
        <v>23</v>
      </c>
      <c r="E364" s="3" t="s">
        <v>32</v>
      </c>
      <c r="F364" s="101">
        <f>IFERROR(VLOOKUP($D364,Cal_BOSort!$D$1122:$I$1341,3,FALSE),0)</f>
        <v>0</v>
      </c>
      <c r="G364" s="101">
        <f>IFERROR(VLOOKUP($D364,Cal_BOSort!$D$1122:$I$1341,4,FALSE),0)</f>
        <v>0</v>
      </c>
      <c r="H364" s="101">
        <f>IFERROR(VLOOKUP($D364,Cal_BOSort!$D$1122:$I$1341,6,FALSE),0)</f>
        <v>0</v>
      </c>
      <c r="I364" s="102">
        <f>IFERROR(AVERAGEIFS(Cal_Decisions!$M:$M,Cal_Decisions!$E:$E,$E364,Cal_Decisions!$G:$G,$G364,Cal_Decisions!$I:$I,$H364),0)</f>
        <v>0</v>
      </c>
      <c r="L364" s="3" t="s">
        <v>106</v>
      </c>
      <c r="R364" s="14"/>
      <c r="T364" s="18"/>
      <c r="U364" s="18"/>
      <c r="V364" s="18"/>
      <c r="W364" s="18"/>
      <c r="X364" s="18"/>
      <c r="Y364" s="18">
        <f>SUMIFS(Cal_BOSort!Y:Y,Cal_BOSort!$E:$E,$E364,Cal_BOSort!$G:$G,$G364,Cal_BOSort!$I:$I,$H364)</f>
        <v>0</v>
      </c>
      <c r="Z364" s="18">
        <f>SUMIFS(Cal_BOSort!Z:Z,Cal_BOSort!$E:$E,$E364,Cal_BOSort!$G:$G,$G364,Cal_BOSort!$I:$I,$H364)</f>
        <v>0</v>
      </c>
      <c r="AA364" s="18">
        <f>SUMIFS(Cal_BOSort!AA:AA,Cal_BOSort!$E:$E,$E364,Cal_BOSort!$G:$G,$G364,Cal_BOSort!$I:$I,$H364)</f>
        <v>0</v>
      </c>
      <c r="AB364" s="18">
        <f>SUMIFS(Cal_BOSort!AB:AB,Cal_BOSort!$E:$E,$E364,Cal_BOSort!$G:$G,$G364,Cal_BOSort!$I:$I,$H364)</f>
        <v>0</v>
      </c>
      <c r="AC364" s="18">
        <f>SUMIFS(Cal_BOSort!AC:AC,Cal_BOSort!$E:$E,$E364,Cal_BOSort!$G:$G,$G364,Cal_BOSort!$I:$I,$H364)</f>
        <v>0</v>
      </c>
      <c r="AD364" s="18">
        <f>SUMIFS(Cal_BOSort!AD:AD,Cal_BOSort!$E:$E,$E364,Cal_BOSort!$G:$G,$G364,Cal_BOSort!$I:$I,$H364)</f>
        <v>0</v>
      </c>
      <c r="AE364" s="18">
        <f>SUMIFS(Cal_BOSort!AE:AE,Cal_BOSort!$E:$E,$E364,Cal_BOSort!$G:$G,$G364,Cal_BOSort!$I:$I,$H364)</f>
        <v>0</v>
      </c>
      <c r="AF364" s="18">
        <f>SUMIFS(Cal_BOSort!AF:AF,Cal_BOSort!$E:$E,$E364,Cal_BOSort!$G:$G,$G364,Cal_BOSort!$I:$I,$H364)</f>
        <v>0</v>
      </c>
      <c r="AG364" s="18">
        <f>SUMIFS(Cal_BOSort!AG:AG,Cal_BOSort!$E:$E,$E364,Cal_BOSort!$G:$G,$G364,Cal_BOSort!$I:$I,$H364)</f>
        <v>0</v>
      </c>
      <c r="AH364" s="18">
        <f>SUMIFS(Cal_BOSort!AH:AH,Cal_BOSort!$E:$E,$E364,Cal_BOSort!$G:$G,$G364,Cal_BOSort!$I:$I,$H364)</f>
        <v>0</v>
      </c>
      <c r="AI364" s="18">
        <f>SUMIFS(Cal_BOSort!AI:AI,Cal_BOSort!$E:$E,$E364,Cal_BOSort!$G:$G,$G364,Cal_BOSort!$I:$I,$H364)</f>
        <v>0</v>
      </c>
      <c r="AJ364" s="18">
        <f>SUMIFS(Cal_BOSort!AJ:AJ,Cal_BOSort!$E:$E,$E364,Cal_BOSort!$G:$G,$G364,Cal_BOSort!$I:$I,$H364)</f>
        <v>0</v>
      </c>
      <c r="AK364" s="18">
        <f>SUMIFS(Cal_BOSort!AK:AK,Cal_BOSort!$E:$E,$E364,Cal_BOSort!$G:$G,$G364,Cal_BOSort!$I:$I,$H364)</f>
        <v>0</v>
      </c>
      <c r="AM364" s="18">
        <f t="shared" si="372"/>
        <v>0</v>
      </c>
      <c r="AN364" s="18">
        <f t="shared" si="376"/>
        <v>0</v>
      </c>
      <c r="AO364" s="18">
        <f t="shared" si="377"/>
        <v>0</v>
      </c>
      <c r="AP364" s="18">
        <f t="shared" si="373"/>
        <v>0</v>
      </c>
      <c r="AQ364" s="18">
        <f t="shared" si="374"/>
        <v>0</v>
      </c>
      <c r="AR364" s="18">
        <f t="shared" si="375"/>
        <v>0</v>
      </c>
    </row>
    <row r="365" spans="4:44">
      <c r="D365" s="3">
        <v>24</v>
      </c>
      <c r="E365" s="3" t="s">
        <v>32</v>
      </c>
      <c r="F365" s="101">
        <f>IFERROR(VLOOKUP($D365,Cal_BOSort!$D$1122:$I$1341,3,FALSE),0)</f>
        <v>0</v>
      </c>
      <c r="G365" s="101">
        <f>IFERROR(VLOOKUP($D365,Cal_BOSort!$D$1122:$I$1341,4,FALSE),0)</f>
        <v>0</v>
      </c>
      <c r="H365" s="101">
        <f>IFERROR(VLOOKUP($D365,Cal_BOSort!$D$1122:$I$1341,6,FALSE),0)</f>
        <v>0</v>
      </c>
      <c r="I365" s="102">
        <f>IFERROR(AVERAGEIFS(Cal_Decisions!$M:$M,Cal_Decisions!$E:$E,$E365,Cal_Decisions!$G:$G,$G365,Cal_Decisions!$I:$I,$H365),0)</f>
        <v>0</v>
      </c>
      <c r="L365" s="3" t="s">
        <v>106</v>
      </c>
      <c r="R365" s="14"/>
      <c r="T365" s="18"/>
      <c r="U365" s="18"/>
      <c r="V365" s="18"/>
      <c r="W365" s="18"/>
      <c r="X365" s="18"/>
      <c r="Y365" s="18">
        <f>SUMIFS(Cal_BOSort!Y:Y,Cal_BOSort!$E:$E,$E365,Cal_BOSort!$G:$G,$G365,Cal_BOSort!$I:$I,$H365)</f>
        <v>0</v>
      </c>
      <c r="Z365" s="18">
        <f>SUMIFS(Cal_BOSort!Z:Z,Cal_BOSort!$E:$E,$E365,Cal_BOSort!$G:$G,$G365,Cal_BOSort!$I:$I,$H365)</f>
        <v>0</v>
      </c>
      <c r="AA365" s="18">
        <f>SUMIFS(Cal_BOSort!AA:AA,Cal_BOSort!$E:$E,$E365,Cal_BOSort!$G:$G,$G365,Cal_BOSort!$I:$I,$H365)</f>
        <v>0</v>
      </c>
      <c r="AB365" s="18">
        <f>SUMIFS(Cal_BOSort!AB:AB,Cal_BOSort!$E:$E,$E365,Cal_BOSort!$G:$G,$G365,Cal_BOSort!$I:$I,$H365)</f>
        <v>0</v>
      </c>
      <c r="AC365" s="18">
        <f>SUMIFS(Cal_BOSort!AC:AC,Cal_BOSort!$E:$E,$E365,Cal_BOSort!$G:$G,$G365,Cal_BOSort!$I:$I,$H365)</f>
        <v>0</v>
      </c>
      <c r="AD365" s="18">
        <f>SUMIFS(Cal_BOSort!AD:AD,Cal_BOSort!$E:$E,$E365,Cal_BOSort!$G:$G,$G365,Cal_BOSort!$I:$I,$H365)</f>
        <v>0</v>
      </c>
      <c r="AE365" s="18">
        <f>SUMIFS(Cal_BOSort!AE:AE,Cal_BOSort!$E:$E,$E365,Cal_BOSort!$G:$G,$G365,Cal_BOSort!$I:$I,$H365)</f>
        <v>0</v>
      </c>
      <c r="AF365" s="18">
        <f>SUMIFS(Cal_BOSort!AF:AF,Cal_BOSort!$E:$E,$E365,Cal_BOSort!$G:$G,$G365,Cal_BOSort!$I:$I,$H365)</f>
        <v>0</v>
      </c>
      <c r="AG365" s="18">
        <f>SUMIFS(Cal_BOSort!AG:AG,Cal_BOSort!$E:$E,$E365,Cal_BOSort!$G:$G,$G365,Cal_BOSort!$I:$I,$H365)</f>
        <v>0</v>
      </c>
      <c r="AH365" s="18">
        <f>SUMIFS(Cal_BOSort!AH:AH,Cal_BOSort!$E:$E,$E365,Cal_BOSort!$G:$G,$G365,Cal_BOSort!$I:$I,$H365)</f>
        <v>0</v>
      </c>
      <c r="AI365" s="18">
        <f>SUMIFS(Cal_BOSort!AI:AI,Cal_BOSort!$E:$E,$E365,Cal_BOSort!$G:$G,$G365,Cal_BOSort!$I:$I,$H365)</f>
        <v>0</v>
      </c>
      <c r="AJ365" s="18">
        <f>SUMIFS(Cal_BOSort!AJ:AJ,Cal_BOSort!$E:$E,$E365,Cal_BOSort!$G:$G,$G365,Cal_BOSort!$I:$I,$H365)</f>
        <v>0</v>
      </c>
      <c r="AK365" s="18">
        <f>SUMIFS(Cal_BOSort!AK:AK,Cal_BOSort!$E:$E,$E365,Cal_BOSort!$G:$G,$G365,Cal_BOSort!$I:$I,$H365)</f>
        <v>0</v>
      </c>
      <c r="AM365" s="18">
        <f t="shared" si="372"/>
        <v>0</v>
      </c>
      <c r="AN365" s="18">
        <f t="shared" si="376"/>
        <v>0</v>
      </c>
      <c r="AO365" s="18">
        <f t="shared" si="377"/>
        <v>0</v>
      </c>
      <c r="AP365" s="18">
        <f t="shared" si="373"/>
        <v>0</v>
      </c>
      <c r="AQ365" s="18">
        <f t="shared" si="374"/>
        <v>0</v>
      </c>
      <c r="AR365" s="18">
        <f t="shared" si="375"/>
        <v>0</v>
      </c>
    </row>
    <row r="366" spans="4:44">
      <c r="D366" s="3">
        <v>25</v>
      </c>
      <c r="E366" s="3" t="s">
        <v>32</v>
      </c>
      <c r="F366" s="101">
        <f>IFERROR(VLOOKUP($D366,Cal_BOSort!$D$1122:$I$1341,3,FALSE),0)</f>
        <v>0</v>
      </c>
      <c r="G366" s="101">
        <f>IFERROR(VLOOKUP($D366,Cal_BOSort!$D$1122:$I$1341,4,FALSE),0)</f>
        <v>0</v>
      </c>
      <c r="H366" s="101">
        <f>IFERROR(VLOOKUP($D366,Cal_BOSort!$D$1122:$I$1341,6,FALSE),0)</f>
        <v>0</v>
      </c>
      <c r="I366" s="102">
        <f>IFERROR(AVERAGEIFS(Cal_Decisions!$M:$M,Cal_Decisions!$E:$E,$E366,Cal_Decisions!$G:$G,$G366,Cal_Decisions!$I:$I,$H366),0)</f>
        <v>0</v>
      </c>
      <c r="L366" s="3" t="s">
        <v>106</v>
      </c>
      <c r="R366" s="14"/>
      <c r="T366" s="18"/>
      <c r="U366" s="18"/>
      <c r="V366" s="18"/>
      <c r="W366" s="18"/>
      <c r="X366" s="18"/>
      <c r="Y366" s="18">
        <f>SUMIFS(Cal_BOSort!Y:Y,Cal_BOSort!$E:$E,$E366,Cal_BOSort!$G:$G,$G366,Cal_BOSort!$I:$I,$H366)</f>
        <v>0</v>
      </c>
      <c r="Z366" s="18">
        <f>SUMIFS(Cal_BOSort!Z:Z,Cal_BOSort!$E:$E,$E366,Cal_BOSort!$G:$G,$G366,Cal_BOSort!$I:$I,$H366)</f>
        <v>0</v>
      </c>
      <c r="AA366" s="18">
        <f>SUMIFS(Cal_BOSort!AA:AA,Cal_BOSort!$E:$E,$E366,Cal_BOSort!$G:$G,$G366,Cal_BOSort!$I:$I,$H366)</f>
        <v>0</v>
      </c>
      <c r="AB366" s="18">
        <f>SUMIFS(Cal_BOSort!AB:AB,Cal_BOSort!$E:$E,$E366,Cal_BOSort!$G:$G,$G366,Cal_BOSort!$I:$I,$H366)</f>
        <v>0</v>
      </c>
      <c r="AC366" s="18">
        <f>SUMIFS(Cal_BOSort!AC:AC,Cal_BOSort!$E:$E,$E366,Cal_BOSort!$G:$G,$G366,Cal_BOSort!$I:$I,$H366)</f>
        <v>0</v>
      </c>
      <c r="AD366" s="18">
        <f>SUMIFS(Cal_BOSort!AD:AD,Cal_BOSort!$E:$E,$E366,Cal_BOSort!$G:$G,$G366,Cal_BOSort!$I:$I,$H366)</f>
        <v>0</v>
      </c>
      <c r="AE366" s="18">
        <f>SUMIFS(Cal_BOSort!AE:AE,Cal_BOSort!$E:$E,$E366,Cal_BOSort!$G:$G,$G366,Cal_BOSort!$I:$I,$H366)</f>
        <v>0</v>
      </c>
      <c r="AF366" s="18">
        <f>SUMIFS(Cal_BOSort!AF:AF,Cal_BOSort!$E:$E,$E366,Cal_BOSort!$G:$G,$G366,Cal_BOSort!$I:$I,$H366)</f>
        <v>0</v>
      </c>
      <c r="AG366" s="18">
        <f>SUMIFS(Cal_BOSort!AG:AG,Cal_BOSort!$E:$E,$E366,Cal_BOSort!$G:$G,$G366,Cal_BOSort!$I:$I,$H366)</f>
        <v>0</v>
      </c>
      <c r="AH366" s="18">
        <f>SUMIFS(Cal_BOSort!AH:AH,Cal_BOSort!$E:$E,$E366,Cal_BOSort!$G:$G,$G366,Cal_BOSort!$I:$I,$H366)</f>
        <v>0</v>
      </c>
      <c r="AI366" s="18">
        <f>SUMIFS(Cal_BOSort!AI:AI,Cal_BOSort!$E:$E,$E366,Cal_BOSort!$G:$G,$G366,Cal_BOSort!$I:$I,$H366)</f>
        <v>0</v>
      </c>
      <c r="AJ366" s="18">
        <f>SUMIFS(Cal_BOSort!AJ:AJ,Cal_BOSort!$E:$E,$E366,Cal_BOSort!$G:$G,$G366,Cal_BOSort!$I:$I,$H366)</f>
        <v>0</v>
      </c>
      <c r="AK366" s="18">
        <f>SUMIFS(Cal_BOSort!AK:AK,Cal_BOSort!$E:$E,$E366,Cal_BOSort!$G:$G,$G366,Cal_BOSort!$I:$I,$H366)</f>
        <v>0</v>
      </c>
      <c r="AM366" s="18">
        <f t="shared" si="372"/>
        <v>0</v>
      </c>
      <c r="AN366" s="18">
        <f t="shared" si="376"/>
        <v>0</v>
      </c>
      <c r="AO366" s="18">
        <f t="shared" si="377"/>
        <v>0</v>
      </c>
      <c r="AP366" s="18">
        <f t="shared" si="373"/>
        <v>0</v>
      </c>
      <c r="AQ366" s="18">
        <f t="shared" si="374"/>
        <v>0</v>
      </c>
      <c r="AR366" s="18">
        <f t="shared" si="375"/>
        <v>0</v>
      </c>
    </row>
    <row r="367" spans="4:44">
      <c r="D367" s="3">
        <v>26</v>
      </c>
      <c r="E367" s="3" t="s">
        <v>32</v>
      </c>
      <c r="F367" s="101">
        <f>IFERROR(VLOOKUP($D367,Cal_BOSort!$D$1122:$I$1341,3,FALSE),0)</f>
        <v>0</v>
      </c>
      <c r="G367" s="101">
        <f>IFERROR(VLOOKUP($D367,Cal_BOSort!$D$1122:$I$1341,4,FALSE),0)</f>
        <v>0</v>
      </c>
      <c r="H367" s="101">
        <f>IFERROR(VLOOKUP($D367,Cal_BOSort!$D$1122:$I$1341,6,FALSE),0)</f>
        <v>0</v>
      </c>
      <c r="I367" s="102">
        <f>IFERROR(AVERAGEIFS(Cal_Decisions!$M:$M,Cal_Decisions!$E:$E,$E367,Cal_Decisions!$G:$G,$G367,Cal_Decisions!$I:$I,$H367),0)</f>
        <v>0</v>
      </c>
      <c r="L367" s="3" t="s">
        <v>106</v>
      </c>
      <c r="R367" s="14"/>
      <c r="T367" s="18"/>
      <c r="U367" s="18"/>
      <c r="V367" s="18"/>
      <c r="W367" s="18"/>
      <c r="X367" s="18"/>
      <c r="Y367" s="18">
        <f>SUMIFS(Cal_BOSort!Y:Y,Cal_BOSort!$E:$E,$E367,Cal_BOSort!$G:$G,$G367,Cal_BOSort!$I:$I,$H367)</f>
        <v>0</v>
      </c>
      <c r="Z367" s="18">
        <f>SUMIFS(Cal_BOSort!Z:Z,Cal_BOSort!$E:$E,$E367,Cal_BOSort!$G:$G,$G367,Cal_BOSort!$I:$I,$H367)</f>
        <v>0</v>
      </c>
      <c r="AA367" s="18">
        <f>SUMIFS(Cal_BOSort!AA:AA,Cal_BOSort!$E:$E,$E367,Cal_BOSort!$G:$G,$G367,Cal_BOSort!$I:$I,$H367)</f>
        <v>0</v>
      </c>
      <c r="AB367" s="18">
        <f>SUMIFS(Cal_BOSort!AB:AB,Cal_BOSort!$E:$E,$E367,Cal_BOSort!$G:$G,$G367,Cal_BOSort!$I:$I,$H367)</f>
        <v>0</v>
      </c>
      <c r="AC367" s="18">
        <f>SUMIFS(Cal_BOSort!AC:AC,Cal_BOSort!$E:$E,$E367,Cal_BOSort!$G:$G,$G367,Cal_BOSort!$I:$I,$H367)</f>
        <v>0</v>
      </c>
      <c r="AD367" s="18">
        <f>SUMIFS(Cal_BOSort!AD:AD,Cal_BOSort!$E:$E,$E367,Cal_BOSort!$G:$G,$G367,Cal_BOSort!$I:$I,$H367)</f>
        <v>0</v>
      </c>
      <c r="AE367" s="18">
        <f>SUMIFS(Cal_BOSort!AE:AE,Cal_BOSort!$E:$E,$E367,Cal_BOSort!$G:$G,$G367,Cal_BOSort!$I:$I,$H367)</f>
        <v>0</v>
      </c>
      <c r="AF367" s="18">
        <f>SUMIFS(Cal_BOSort!AF:AF,Cal_BOSort!$E:$E,$E367,Cal_BOSort!$G:$G,$G367,Cal_BOSort!$I:$I,$H367)</f>
        <v>0</v>
      </c>
      <c r="AG367" s="18">
        <f>SUMIFS(Cal_BOSort!AG:AG,Cal_BOSort!$E:$E,$E367,Cal_BOSort!$G:$G,$G367,Cal_BOSort!$I:$I,$H367)</f>
        <v>0</v>
      </c>
      <c r="AH367" s="18">
        <f>SUMIFS(Cal_BOSort!AH:AH,Cal_BOSort!$E:$E,$E367,Cal_BOSort!$G:$G,$G367,Cal_BOSort!$I:$I,$H367)</f>
        <v>0</v>
      </c>
      <c r="AI367" s="18">
        <f>SUMIFS(Cal_BOSort!AI:AI,Cal_BOSort!$E:$E,$E367,Cal_BOSort!$G:$G,$G367,Cal_BOSort!$I:$I,$H367)</f>
        <v>0</v>
      </c>
      <c r="AJ367" s="18">
        <f>SUMIFS(Cal_BOSort!AJ:AJ,Cal_BOSort!$E:$E,$E367,Cal_BOSort!$G:$G,$G367,Cal_BOSort!$I:$I,$H367)</f>
        <v>0</v>
      </c>
      <c r="AK367" s="18">
        <f>SUMIFS(Cal_BOSort!AK:AK,Cal_BOSort!$E:$E,$E367,Cal_BOSort!$G:$G,$G367,Cal_BOSort!$I:$I,$H367)</f>
        <v>0</v>
      </c>
      <c r="AM367" s="18">
        <f t="shared" si="372"/>
        <v>0</v>
      </c>
      <c r="AN367" s="18">
        <f t="shared" si="376"/>
        <v>0</v>
      </c>
      <c r="AO367" s="18">
        <f t="shared" si="377"/>
        <v>0</v>
      </c>
      <c r="AP367" s="18">
        <f t="shared" si="373"/>
        <v>0</v>
      </c>
      <c r="AQ367" s="18">
        <f t="shared" si="374"/>
        <v>0</v>
      </c>
      <c r="AR367" s="18">
        <f t="shared" si="375"/>
        <v>0</v>
      </c>
    </row>
    <row r="368" spans="4:44">
      <c r="D368" s="3">
        <v>27</v>
      </c>
      <c r="E368" s="3" t="s">
        <v>32</v>
      </c>
      <c r="F368" s="101">
        <f>IFERROR(VLOOKUP($D368,Cal_BOSort!$D$1122:$I$1341,3,FALSE),0)</f>
        <v>0</v>
      </c>
      <c r="G368" s="101">
        <f>IFERROR(VLOOKUP($D368,Cal_BOSort!$D$1122:$I$1341,4,FALSE),0)</f>
        <v>0</v>
      </c>
      <c r="H368" s="101">
        <f>IFERROR(VLOOKUP($D368,Cal_BOSort!$D$1122:$I$1341,6,FALSE),0)</f>
        <v>0</v>
      </c>
      <c r="I368" s="102">
        <f>IFERROR(AVERAGEIFS(Cal_Decisions!$M:$M,Cal_Decisions!$E:$E,$E368,Cal_Decisions!$G:$G,$G368,Cal_Decisions!$I:$I,$H368),0)</f>
        <v>0</v>
      </c>
      <c r="L368" s="3" t="s">
        <v>106</v>
      </c>
      <c r="R368" s="14"/>
      <c r="T368" s="18"/>
      <c r="U368" s="18"/>
      <c r="V368" s="18"/>
      <c r="W368" s="18"/>
      <c r="X368" s="18"/>
      <c r="Y368" s="18">
        <f>SUMIFS(Cal_BOSort!Y:Y,Cal_BOSort!$E:$E,$E368,Cal_BOSort!$G:$G,$G368,Cal_BOSort!$I:$I,$H368)</f>
        <v>0</v>
      </c>
      <c r="Z368" s="18">
        <f>SUMIFS(Cal_BOSort!Z:Z,Cal_BOSort!$E:$E,$E368,Cal_BOSort!$G:$G,$G368,Cal_BOSort!$I:$I,$H368)</f>
        <v>0</v>
      </c>
      <c r="AA368" s="18">
        <f>SUMIFS(Cal_BOSort!AA:AA,Cal_BOSort!$E:$E,$E368,Cal_BOSort!$G:$G,$G368,Cal_BOSort!$I:$I,$H368)</f>
        <v>0</v>
      </c>
      <c r="AB368" s="18">
        <f>SUMIFS(Cal_BOSort!AB:AB,Cal_BOSort!$E:$E,$E368,Cal_BOSort!$G:$G,$G368,Cal_BOSort!$I:$I,$H368)</f>
        <v>0</v>
      </c>
      <c r="AC368" s="18">
        <f>SUMIFS(Cal_BOSort!AC:AC,Cal_BOSort!$E:$E,$E368,Cal_BOSort!$G:$G,$G368,Cal_BOSort!$I:$I,$H368)</f>
        <v>0</v>
      </c>
      <c r="AD368" s="18">
        <f>SUMIFS(Cal_BOSort!AD:AD,Cal_BOSort!$E:$E,$E368,Cal_BOSort!$G:$G,$G368,Cal_BOSort!$I:$I,$H368)</f>
        <v>0</v>
      </c>
      <c r="AE368" s="18">
        <f>SUMIFS(Cal_BOSort!AE:AE,Cal_BOSort!$E:$E,$E368,Cal_BOSort!$G:$G,$G368,Cal_BOSort!$I:$I,$H368)</f>
        <v>0</v>
      </c>
      <c r="AF368" s="18">
        <f>SUMIFS(Cal_BOSort!AF:AF,Cal_BOSort!$E:$E,$E368,Cal_BOSort!$G:$G,$G368,Cal_BOSort!$I:$I,$H368)</f>
        <v>0</v>
      </c>
      <c r="AG368" s="18">
        <f>SUMIFS(Cal_BOSort!AG:AG,Cal_BOSort!$E:$E,$E368,Cal_BOSort!$G:$G,$G368,Cal_BOSort!$I:$I,$H368)</f>
        <v>0</v>
      </c>
      <c r="AH368" s="18">
        <f>SUMIFS(Cal_BOSort!AH:AH,Cal_BOSort!$E:$E,$E368,Cal_BOSort!$G:$G,$G368,Cal_BOSort!$I:$I,$H368)</f>
        <v>0</v>
      </c>
      <c r="AI368" s="18">
        <f>SUMIFS(Cal_BOSort!AI:AI,Cal_BOSort!$E:$E,$E368,Cal_BOSort!$G:$G,$G368,Cal_BOSort!$I:$I,$H368)</f>
        <v>0</v>
      </c>
      <c r="AJ368" s="18">
        <f>SUMIFS(Cal_BOSort!AJ:AJ,Cal_BOSort!$E:$E,$E368,Cal_BOSort!$G:$G,$G368,Cal_BOSort!$I:$I,$H368)</f>
        <v>0</v>
      </c>
      <c r="AK368" s="18">
        <f>SUMIFS(Cal_BOSort!AK:AK,Cal_BOSort!$E:$E,$E368,Cal_BOSort!$G:$G,$G368,Cal_BOSort!$I:$I,$H368)</f>
        <v>0</v>
      </c>
      <c r="AM368" s="18">
        <f t="shared" si="372"/>
        <v>0</v>
      </c>
      <c r="AN368" s="18">
        <f t="shared" si="376"/>
        <v>0</v>
      </c>
      <c r="AO368" s="18">
        <f t="shared" si="377"/>
        <v>0</v>
      </c>
      <c r="AP368" s="18">
        <f t="shared" si="373"/>
        <v>0</v>
      </c>
      <c r="AQ368" s="18">
        <f t="shared" si="374"/>
        <v>0</v>
      </c>
      <c r="AR368" s="18">
        <f t="shared" si="375"/>
        <v>0</v>
      </c>
    </row>
    <row r="369" spans="3:60">
      <c r="D369" s="3">
        <v>28</v>
      </c>
      <c r="E369" s="3" t="s">
        <v>32</v>
      </c>
      <c r="F369" s="101">
        <f>IFERROR(VLOOKUP($D369,Cal_BOSort!$D$1122:$I$1341,3,FALSE),0)</f>
        <v>0</v>
      </c>
      <c r="G369" s="101">
        <f>IFERROR(VLOOKUP($D369,Cal_BOSort!$D$1122:$I$1341,4,FALSE),0)</f>
        <v>0</v>
      </c>
      <c r="H369" s="101">
        <f>IFERROR(VLOOKUP($D369,Cal_BOSort!$D$1122:$I$1341,6,FALSE),0)</f>
        <v>0</v>
      </c>
      <c r="I369" s="102">
        <f>IFERROR(AVERAGEIFS(Cal_Decisions!$M:$M,Cal_Decisions!$E:$E,$E369,Cal_Decisions!$G:$G,$G369,Cal_Decisions!$I:$I,$H369),0)</f>
        <v>0</v>
      </c>
      <c r="L369" s="3" t="s">
        <v>106</v>
      </c>
      <c r="R369" s="14"/>
      <c r="T369" s="18"/>
      <c r="U369" s="18"/>
      <c r="V369" s="18"/>
      <c r="W369" s="18"/>
      <c r="X369" s="18"/>
      <c r="Y369" s="18">
        <f>SUMIFS(Cal_BOSort!Y:Y,Cal_BOSort!$E:$E,$E369,Cal_BOSort!$G:$G,$G369,Cal_BOSort!$I:$I,$H369)</f>
        <v>0</v>
      </c>
      <c r="Z369" s="18">
        <f>SUMIFS(Cal_BOSort!Z:Z,Cal_BOSort!$E:$E,$E369,Cal_BOSort!$G:$G,$G369,Cal_BOSort!$I:$I,$H369)</f>
        <v>0</v>
      </c>
      <c r="AA369" s="18">
        <f>SUMIFS(Cal_BOSort!AA:AA,Cal_BOSort!$E:$E,$E369,Cal_BOSort!$G:$G,$G369,Cal_BOSort!$I:$I,$H369)</f>
        <v>0</v>
      </c>
      <c r="AB369" s="18">
        <f>SUMIFS(Cal_BOSort!AB:AB,Cal_BOSort!$E:$E,$E369,Cal_BOSort!$G:$G,$G369,Cal_BOSort!$I:$I,$H369)</f>
        <v>0</v>
      </c>
      <c r="AC369" s="18">
        <f>SUMIFS(Cal_BOSort!AC:AC,Cal_BOSort!$E:$E,$E369,Cal_BOSort!$G:$G,$G369,Cal_BOSort!$I:$I,$H369)</f>
        <v>0</v>
      </c>
      <c r="AD369" s="18">
        <f>SUMIFS(Cal_BOSort!AD:AD,Cal_BOSort!$E:$E,$E369,Cal_BOSort!$G:$G,$G369,Cal_BOSort!$I:$I,$H369)</f>
        <v>0</v>
      </c>
      <c r="AE369" s="18">
        <f>SUMIFS(Cal_BOSort!AE:AE,Cal_BOSort!$E:$E,$E369,Cal_BOSort!$G:$G,$G369,Cal_BOSort!$I:$I,$H369)</f>
        <v>0</v>
      </c>
      <c r="AF369" s="18">
        <f>SUMIFS(Cal_BOSort!AF:AF,Cal_BOSort!$E:$E,$E369,Cal_BOSort!$G:$G,$G369,Cal_BOSort!$I:$I,$H369)</f>
        <v>0</v>
      </c>
      <c r="AG369" s="18">
        <f>SUMIFS(Cal_BOSort!AG:AG,Cal_BOSort!$E:$E,$E369,Cal_BOSort!$G:$G,$G369,Cal_BOSort!$I:$I,$H369)</f>
        <v>0</v>
      </c>
      <c r="AH369" s="18">
        <f>SUMIFS(Cal_BOSort!AH:AH,Cal_BOSort!$E:$E,$E369,Cal_BOSort!$G:$G,$G369,Cal_BOSort!$I:$I,$H369)</f>
        <v>0</v>
      </c>
      <c r="AI369" s="18">
        <f>SUMIFS(Cal_BOSort!AI:AI,Cal_BOSort!$E:$E,$E369,Cal_BOSort!$G:$G,$G369,Cal_BOSort!$I:$I,$H369)</f>
        <v>0</v>
      </c>
      <c r="AJ369" s="18">
        <f>SUMIFS(Cal_BOSort!AJ:AJ,Cal_BOSort!$E:$E,$E369,Cal_BOSort!$G:$G,$G369,Cal_BOSort!$I:$I,$H369)</f>
        <v>0</v>
      </c>
      <c r="AK369" s="18">
        <f>SUMIFS(Cal_BOSort!AK:AK,Cal_BOSort!$E:$E,$E369,Cal_BOSort!$G:$G,$G369,Cal_BOSort!$I:$I,$H369)</f>
        <v>0</v>
      </c>
      <c r="AM369" s="18">
        <f t="shared" si="372"/>
        <v>0</v>
      </c>
      <c r="AN369" s="18">
        <f t="shared" si="376"/>
        <v>0</v>
      </c>
      <c r="AO369" s="18">
        <f t="shared" si="377"/>
        <v>0</v>
      </c>
      <c r="AP369" s="18">
        <f t="shared" si="373"/>
        <v>0</v>
      </c>
      <c r="AQ369" s="18">
        <f t="shared" si="374"/>
        <v>0</v>
      </c>
      <c r="AR369" s="18">
        <f t="shared" si="375"/>
        <v>0</v>
      </c>
    </row>
    <row r="370" spans="3:60">
      <c r="D370" s="3">
        <v>29</v>
      </c>
      <c r="E370" s="3" t="s">
        <v>32</v>
      </c>
      <c r="F370" s="101">
        <f>IFERROR(VLOOKUP($D370,Cal_BOSort!$D$1122:$I$1341,3,FALSE),0)</f>
        <v>0</v>
      </c>
      <c r="G370" s="101">
        <f>IFERROR(VLOOKUP($D370,Cal_BOSort!$D$1122:$I$1341,4,FALSE),0)</f>
        <v>0</v>
      </c>
      <c r="H370" s="101">
        <f>IFERROR(VLOOKUP($D370,Cal_BOSort!$D$1122:$I$1341,6,FALSE),0)</f>
        <v>0</v>
      </c>
      <c r="I370" s="102">
        <f>IFERROR(AVERAGEIFS(Cal_Decisions!$M:$M,Cal_Decisions!$E:$E,$E370,Cal_Decisions!$G:$G,$G370,Cal_Decisions!$I:$I,$H370),0)</f>
        <v>0</v>
      </c>
      <c r="L370" s="3" t="s">
        <v>106</v>
      </c>
      <c r="R370" s="14"/>
      <c r="T370" s="18"/>
      <c r="U370" s="18"/>
      <c r="V370" s="18"/>
      <c r="W370" s="18"/>
      <c r="X370" s="18"/>
      <c r="Y370" s="18">
        <f>SUMIFS(Cal_BOSort!Y:Y,Cal_BOSort!$E:$E,$E370,Cal_BOSort!$G:$G,$G370,Cal_BOSort!$I:$I,$H370)</f>
        <v>0</v>
      </c>
      <c r="Z370" s="18">
        <f>SUMIFS(Cal_BOSort!Z:Z,Cal_BOSort!$E:$E,$E370,Cal_BOSort!$G:$G,$G370,Cal_BOSort!$I:$I,$H370)</f>
        <v>0</v>
      </c>
      <c r="AA370" s="18">
        <f>SUMIFS(Cal_BOSort!AA:AA,Cal_BOSort!$E:$E,$E370,Cal_BOSort!$G:$G,$G370,Cal_BOSort!$I:$I,$H370)</f>
        <v>0</v>
      </c>
      <c r="AB370" s="18">
        <f>SUMIFS(Cal_BOSort!AB:AB,Cal_BOSort!$E:$E,$E370,Cal_BOSort!$G:$G,$G370,Cal_BOSort!$I:$I,$H370)</f>
        <v>0</v>
      </c>
      <c r="AC370" s="18">
        <f>SUMIFS(Cal_BOSort!AC:AC,Cal_BOSort!$E:$E,$E370,Cal_BOSort!$G:$G,$G370,Cal_BOSort!$I:$I,$H370)</f>
        <v>0</v>
      </c>
      <c r="AD370" s="18">
        <f>SUMIFS(Cal_BOSort!AD:AD,Cal_BOSort!$E:$E,$E370,Cal_BOSort!$G:$G,$G370,Cal_BOSort!$I:$I,$H370)</f>
        <v>0</v>
      </c>
      <c r="AE370" s="18">
        <f>SUMIFS(Cal_BOSort!AE:AE,Cal_BOSort!$E:$E,$E370,Cal_BOSort!$G:$G,$G370,Cal_BOSort!$I:$I,$H370)</f>
        <v>0</v>
      </c>
      <c r="AF370" s="18">
        <f>SUMIFS(Cal_BOSort!AF:AF,Cal_BOSort!$E:$E,$E370,Cal_BOSort!$G:$G,$G370,Cal_BOSort!$I:$I,$H370)</f>
        <v>0</v>
      </c>
      <c r="AG370" s="18">
        <f>SUMIFS(Cal_BOSort!AG:AG,Cal_BOSort!$E:$E,$E370,Cal_BOSort!$G:$G,$G370,Cal_BOSort!$I:$I,$H370)</f>
        <v>0</v>
      </c>
      <c r="AH370" s="18">
        <f>SUMIFS(Cal_BOSort!AH:AH,Cal_BOSort!$E:$E,$E370,Cal_BOSort!$G:$G,$G370,Cal_BOSort!$I:$I,$H370)</f>
        <v>0</v>
      </c>
      <c r="AI370" s="18">
        <f>SUMIFS(Cal_BOSort!AI:AI,Cal_BOSort!$E:$E,$E370,Cal_BOSort!$G:$G,$G370,Cal_BOSort!$I:$I,$H370)</f>
        <v>0</v>
      </c>
      <c r="AJ370" s="18">
        <f>SUMIFS(Cal_BOSort!AJ:AJ,Cal_BOSort!$E:$E,$E370,Cal_BOSort!$G:$G,$G370,Cal_BOSort!$I:$I,$H370)</f>
        <v>0</v>
      </c>
      <c r="AK370" s="18">
        <f>SUMIFS(Cal_BOSort!AK:AK,Cal_BOSort!$E:$E,$E370,Cal_BOSort!$G:$G,$G370,Cal_BOSort!$I:$I,$H370)</f>
        <v>0</v>
      </c>
      <c r="AM370" s="18">
        <f t="shared" si="372"/>
        <v>0</v>
      </c>
      <c r="AN370" s="18">
        <f t="shared" si="376"/>
        <v>0</v>
      </c>
      <c r="AO370" s="18">
        <f t="shared" si="377"/>
        <v>0</v>
      </c>
      <c r="AP370" s="18">
        <f t="shared" si="373"/>
        <v>0</v>
      </c>
      <c r="AQ370" s="18">
        <f t="shared" si="374"/>
        <v>0</v>
      </c>
      <c r="AR370" s="18">
        <f t="shared" si="375"/>
        <v>0</v>
      </c>
    </row>
    <row r="371" spans="3:60">
      <c r="D371" s="3">
        <v>30</v>
      </c>
      <c r="E371" s="3" t="s">
        <v>32</v>
      </c>
      <c r="F371" s="101">
        <f>IFERROR(VLOOKUP($D371,Cal_BOSort!$D$1122:$I$1341,3,FALSE),0)</f>
        <v>0</v>
      </c>
      <c r="G371" s="101">
        <f>IFERROR(VLOOKUP($D371,Cal_BOSort!$D$1122:$I$1341,4,FALSE),0)</f>
        <v>0</v>
      </c>
      <c r="H371" s="101">
        <f>IFERROR(VLOOKUP($D371,Cal_BOSort!$D$1122:$I$1341,6,FALSE),0)</f>
        <v>0</v>
      </c>
      <c r="I371" s="102">
        <f>IFERROR(AVERAGEIFS(Cal_Decisions!$M:$M,Cal_Decisions!$E:$E,$E371,Cal_Decisions!$G:$G,$G371,Cal_Decisions!$I:$I,$H371),0)</f>
        <v>0</v>
      </c>
      <c r="L371" s="3" t="s">
        <v>106</v>
      </c>
      <c r="R371" s="14"/>
      <c r="T371" s="18"/>
      <c r="U371" s="18"/>
      <c r="V371" s="18"/>
      <c r="W371" s="18"/>
      <c r="X371" s="18"/>
      <c r="Y371" s="18">
        <f>SUMIFS(Cal_BOSort!Y:Y,Cal_BOSort!$E:$E,$E371,Cal_BOSort!$G:$G,$G371,Cal_BOSort!$I:$I,$H371)</f>
        <v>0</v>
      </c>
      <c r="Z371" s="18">
        <f>SUMIFS(Cal_BOSort!Z:Z,Cal_BOSort!$E:$E,$E371,Cal_BOSort!$G:$G,$G371,Cal_BOSort!$I:$I,$H371)</f>
        <v>0</v>
      </c>
      <c r="AA371" s="18">
        <f>SUMIFS(Cal_BOSort!AA:AA,Cal_BOSort!$E:$E,$E371,Cal_BOSort!$G:$G,$G371,Cal_BOSort!$I:$I,$H371)</f>
        <v>0</v>
      </c>
      <c r="AB371" s="18">
        <f>SUMIFS(Cal_BOSort!AB:AB,Cal_BOSort!$E:$E,$E371,Cal_BOSort!$G:$G,$G371,Cal_BOSort!$I:$I,$H371)</f>
        <v>0</v>
      </c>
      <c r="AC371" s="18">
        <f>SUMIFS(Cal_BOSort!AC:AC,Cal_BOSort!$E:$E,$E371,Cal_BOSort!$G:$G,$G371,Cal_BOSort!$I:$I,$H371)</f>
        <v>0</v>
      </c>
      <c r="AD371" s="18">
        <f>SUMIFS(Cal_BOSort!AD:AD,Cal_BOSort!$E:$E,$E371,Cal_BOSort!$G:$G,$G371,Cal_BOSort!$I:$I,$H371)</f>
        <v>0</v>
      </c>
      <c r="AE371" s="18">
        <f>SUMIFS(Cal_BOSort!AE:AE,Cal_BOSort!$E:$E,$E371,Cal_BOSort!$G:$G,$G371,Cal_BOSort!$I:$I,$H371)</f>
        <v>0</v>
      </c>
      <c r="AF371" s="18">
        <f>SUMIFS(Cal_BOSort!AF:AF,Cal_BOSort!$E:$E,$E371,Cal_BOSort!$G:$G,$G371,Cal_BOSort!$I:$I,$H371)</f>
        <v>0</v>
      </c>
      <c r="AG371" s="18">
        <f>SUMIFS(Cal_BOSort!AG:AG,Cal_BOSort!$E:$E,$E371,Cal_BOSort!$G:$G,$G371,Cal_BOSort!$I:$I,$H371)</f>
        <v>0</v>
      </c>
      <c r="AH371" s="18">
        <f>SUMIFS(Cal_BOSort!AH:AH,Cal_BOSort!$E:$E,$E371,Cal_BOSort!$G:$G,$G371,Cal_BOSort!$I:$I,$H371)</f>
        <v>0</v>
      </c>
      <c r="AI371" s="18">
        <f>SUMIFS(Cal_BOSort!AI:AI,Cal_BOSort!$E:$E,$E371,Cal_BOSort!$G:$G,$G371,Cal_BOSort!$I:$I,$H371)</f>
        <v>0</v>
      </c>
      <c r="AJ371" s="18">
        <f>SUMIFS(Cal_BOSort!AJ:AJ,Cal_BOSort!$E:$E,$E371,Cal_BOSort!$G:$G,$G371,Cal_BOSort!$I:$I,$H371)</f>
        <v>0</v>
      </c>
      <c r="AK371" s="18">
        <f>SUMIFS(Cal_BOSort!AK:AK,Cal_BOSort!$E:$E,$E371,Cal_BOSort!$G:$G,$G371,Cal_BOSort!$I:$I,$H371)</f>
        <v>0</v>
      </c>
      <c r="AM371" s="18">
        <f t="shared" si="372"/>
        <v>0</v>
      </c>
      <c r="AN371" s="18">
        <f t="shared" si="376"/>
        <v>0</v>
      </c>
      <c r="AO371" s="18">
        <f t="shared" si="377"/>
        <v>0</v>
      </c>
      <c r="AP371" s="18">
        <f t="shared" si="373"/>
        <v>0</v>
      </c>
      <c r="AQ371" s="18">
        <f t="shared" si="374"/>
        <v>0</v>
      </c>
      <c r="AR371" s="18">
        <f t="shared" si="375"/>
        <v>0</v>
      </c>
    </row>
    <row r="373" spans="3:60">
      <c r="C373" s="11" t="s">
        <v>274</v>
      </c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  <c r="AJ373" s="11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44"/>
      <c r="AV373" s="11"/>
      <c r="AW373" s="11"/>
      <c r="AX373" s="11"/>
      <c r="AY373" s="11"/>
      <c r="AZ373" s="11"/>
      <c r="BA373" s="11"/>
      <c r="BB373" s="11"/>
      <c r="BC373" s="11"/>
      <c r="BD373" s="11"/>
      <c r="BE373" s="11"/>
      <c r="BF373" s="11"/>
      <c r="BG373" s="11"/>
      <c r="BH373" s="11"/>
    </row>
    <row r="374" spans="3:60">
      <c r="D374" s="3">
        <v>1</v>
      </c>
      <c r="E374" s="3" t="s">
        <v>32</v>
      </c>
      <c r="F374" s="101" t="str">
        <f>F342</f>
        <v>Opex</v>
      </c>
      <c r="G374" s="101" t="str">
        <f t="shared" ref="G374:H374" si="378">G342</f>
        <v>Total Work Management</v>
      </c>
      <c r="H374" s="101" t="str">
        <f t="shared" si="378"/>
        <v>BO - Record keeping (audit and assurance)</v>
      </c>
      <c r="I374" s="102">
        <f>IFERROR(AVERAGEIFS(Cal_Decisions!$M:$M,Cal_Decisions!$E:$E,$E374,Cal_Decisions!$G:$G,$G374,Cal_Decisions!$I:$I,$H374),0)</f>
        <v>1</v>
      </c>
      <c r="L374" s="3" t="s">
        <v>106</v>
      </c>
      <c r="R374" s="14"/>
      <c r="T374" s="18"/>
      <c r="U374" s="18"/>
      <c r="V374" s="18"/>
      <c r="W374" s="18"/>
      <c r="X374" s="18"/>
      <c r="Y374" s="18">
        <f>Y342</f>
        <v>0</v>
      </c>
      <c r="Z374" s="18">
        <f t="shared" ref="Z374:AF374" si="379">Z342</f>
        <v>0</v>
      </c>
      <c r="AA374" s="18">
        <f t="shared" si="379"/>
        <v>0</v>
      </c>
      <c r="AB374" s="18">
        <f t="shared" si="379"/>
        <v>0</v>
      </c>
      <c r="AC374" s="18">
        <f t="shared" si="379"/>
        <v>0</v>
      </c>
      <c r="AD374" s="18">
        <f t="shared" si="379"/>
        <v>0</v>
      </c>
      <c r="AE374" s="18">
        <f t="shared" si="379"/>
        <v>0</v>
      </c>
      <c r="AF374" s="18">
        <f t="shared" si="379"/>
        <v>0</v>
      </c>
      <c r="AG374" s="18">
        <f>AG342+SUMIFS(Cal_Decisions!AG:AG,Cal_Decisions!$E:$E,Cal_BOAssess!$E374,Cal_Decisions!$G:$G,Cal_BOAssess!$G374,Cal_Decisions!$I:$I,Cal_BOAssess!$H374,Cal_Decisions!$H:$H,"Reject")</f>
        <v>-1.9411815851854905E-4</v>
      </c>
      <c r="AH374" s="18">
        <f>AH342+SUMIFS(Cal_Decisions!AH:AH,Cal_Decisions!$E:$E,Cal_BOAssess!$E374,Cal_Decisions!$G:$G,Cal_BOAssess!$G374,Cal_Decisions!$I:$I,Cal_BOAssess!$H374,Cal_Decisions!$H:$H,"Reject")</f>
        <v>-2.1242449710473076E-4</v>
      </c>
      <c r="AI374" s="18">
        <f>AI342+SUMIFS(Cal_Decisions!AI:AI,Cal_Decisions!$E:$E,Cal_BOAssess!$E374,Cal_Decisions!$G:$G,Cal_BOAssess!$G374,Cal_Decisions!$I:$I,Cal_BOAssess!$H374,Cal_Decisions!$H:$H,"Reject")</f>
        <v>-2.7800805643116155E-4</v>
      </c>
      <c r="AJ374" s="18">
        <f>AJ342+SUMIFS(Cal_Decisions!AJ:AJ,Cal_Decisions!$E:$E,Cal_BOAssess!$E374,Cal_Decisions!$G:$G,Cal_BOAssess!$G374,Cal_Decisions!$I:$I,Cal_BOAssess!$H374,Cal_Decisions!$H:$H,"Reject")</f>
        <v>-4.6775018464888587E-4</v>
      </c>
      <c r="AK374" s="18">
        <f>AK342+SUMIFS(Cal_Decisions!AK:AK,Cal_Decisions!$E:$E,Cal_BOAssess!$E374,Cal_Decisions!$G:$G,Cal_BOAssess!$G374,Cal_Decisions!$I:$I,Cal_BOAssess!$H374,Cal_Decisions!$H:$H,"Reject")</f>
        <v>-4.254722703305111E-4</v>
      </c>
      <c r="AM374" s="18">
        <f>SUM(T374:X374)</f>
        <v>0</v>
      </c>
      <c r="AN374" s="18">
        <f>SUM(Y374:AF374)</f>
        <v>0</v>
      </c>
      <c r="AO374" s="18">
        <f>SUM(AG374:AK374)</f>
        <v>-1.5777731670338383E-3</v>
      </c>
      <c r="AP374" s="18">
        <f>IFERROR(AVERAGE(T374:X374),0)</f>
        <v>0</v>
      </c>
      <c r="AQ374" s="18">
        <f>IFERROR(AVERAGE(Y374:AF374),0)</f>
        <v>0</v>
      </c>
      <c r="AR374" s="18">
        <f>IFERROR(AVERAGE(AG374:AK374),0)</f>
        <v>-3.1555463340676769E-4</v>
      </c>
    </row>
    <row r="375" spans="3:60">
      <c r="D375" s="3">
        <v>2</v>
      </c>
      <c r="E375" s="3" t="s">
        <v>32</v>
      </c>
      <c r="F375" s="101" t="str">
        <f t="shared" ref="F375:H375" si="380">F343</f>
        <v>Opex</v>
      </c>
      <c r="G375" s="101" t="str">
        <f t="shared" si="380"/>
        <v>Emergency</v>
      </c>
      <c r="H375" s="101" t="str">
        <f t="shared" si="380"/>
        <v>BO - Smart Meter Roll-out additional call outs</v>
      </c>
      <c r="I375" s="102">
        <f>IFERROR(AVERAGEIFS(Cal_Decisions!$M:$M,Cal_Decisions!$E:$E,$E375,Cal_Decisions!$G:$G,$G375,Cal_Decisions!$I:$I,$H375),0)</f>
        <v>1</v>
      </c>
      <c r="L375" s="3" t="s">
        <v>106</v>
      </c>
      <c r="R375" s="14"/>
      <c r="T375" s="18"/>
      <c r="U375" s="18"/>
      <c r="V375" s="18"/>
      <c r="W375" s="18"/>
      <c r="X375" s="18"/>
      <c r="Y375" s="18">
        <f t="shared" ref="Y375:AF375" si="381">Y343</f>
        <v>0</v>
      </c>
      <c r="Z375" s="18">
        <f t="shared" si="381"/>
        <v>0</v>
      </c>
      <c r="AA375" s="18">
        <f t="shared" si="381"/>
        <v>0</v>
      </c>
      <c r="AB375" s="18">
        <f t="shared" si="381"/>
        <v>0</v>
      </c>
      <c r="AC375" s="18">
        <f t="shared" si="381"/>
        <v>0</v>
      </c>
      <c r="AD375" s="18">
        <f t="shared" si="381"/>
        <v>0</v>
      </c>
      <c r="AE375" s="18">
        <f t="shared" si="381"/>
        <v>0</v>
      </c>
      <c r="AF375" s="18">
        <f t="shared" si="381"/>
        <v>0</v>
      </c>
      <c r="AG375" s="18">
        <f>AG343+SUMIFS(Cal_Decisions!AG:AG,Cal_Decisions!$E:$E,Cal_BOAssess!$E375,Cal_Decisions!$G:$G,Cal_BOAssess!$G375,Cal_Decisions!$I:$I,Cal_BOAssess!$H375,Cal_Decisions!$H:$H,"Reject")</f>
        <v>-1.2059628157353453E-2</v>
      </c>
      <c r="AH375" s="18">
        <f>AH343+SUMIFS(Cal_Decisions!AH:AH,Cal_Decisions!$E:$E,Cal_BOAssess!$E375,Cal_Decisions!$G:$G,Cal_BOAssess!$G375,Cal_Decisions!$I:$I,Cal_BOAssess!$H375,Cal_Decisions!$H:$H,"Reject")</f>
        <v>-1.440342420352303E-2</v>
      </c>
      <c r="AI375" s="18">
        <f>AI343+SUMIFS(Cal_Decisions!AI:AI,Cal_Decisions!$E:$E,Cal_BOAssess!$E375,Cal_Decisions!$G:$G,Cal_BOAssess!$G375,Cal_Decisions!$I:$I,Cal_BOAssess!$H375,Cal_Decisions!$H:$H,"Reject")</f>
        <v>-2.0453818887502639E-2</v>
      </c>
      <c r="AJ375" s="18">
        <f>AJ343+SUMIFS(Cal_Decisions!AJ:AJ,Cal_Decisions!$E:$E,Cal_BOAssess!$E375,Cal_Decisions!$G:$G,Cal_BOAssess!$G375,Cal_Decisions!$I:$I,Cal_BOAssess!$H375,Cal_Decisions!$H:$H,"Reject")</f>
        <v>-7.0592650910701993E-2</v>
      </c>
      <c r="AK375" s="18">
        <f>AK343+SUMIFS(Cal_Decisions!AK:AK,Cal_Decisions!$E:$E,Cal_BOAssess!$E375,Cal_Decisions!$G:$G,Cal_BOAssess!$G375,Cal_Decisions!$I:$I,Cal_BOAssess!$H375,Cal_Decisions!$H:$H,"Reject")</f>
        <v>-4.2890721857711256E-2</v>
      </c>
      <c r="AM375" s="18">
        <f t="shared" ref="AM375:AM403" si="382">SUM(T375:X375)</f>
        <v>0</v>
      </c>
      <c r="AN375" s="18">
        <f>SUM(Y375:AF375)</f>
        <v>0</v>
      </c>
      <c r="AO375" s="18">
        <f>SUM(AG375:AK375)</f>
        <v>-0.16040024401679237</v>
      </c>
      <c r="AP375" s="18">
        <f t="shared" ref="AP375:AP403" si="383">IFERROR(AVERAGE(T375:X375),0)</f>
        <v>0</v>
      </c>
      <c r="AQ375" s="18">
        <f t="shared" ref="AQ375:AQ403" si="384">IFERROR(AVERAGE(Y375:AF375),0)</f>
        <v>0</v>
      </c>
      <c r="AR375" s="18">
        <f t="shared" ref="AR375:AR403" si="385">IFERROR(AVERAGE(AG375:AK375),0)</f>
        <v>-3.2080048803358477E-2</v>
      </c>
    </row>
    <row r="376" spans="3:60">
      <c r="D376" s="3">
        <v>3</v>
      </c>
      <c r="E376" s="3" t="s">
        <v>32</v>
      </c>
      <c r="F376" s="101" t="str">
        <f t="shared" ref="F376:H376" si="386">F344</f>
        <v>Opex</v>
      </c>
      <c r="G376" s="101" t="str">
        <f t="shared" si="386"/>
        <v>Maintenance</v>
      </c>
      <c r="H376" s="101" t="str">
        <f t="shared" si="386"/>
        <v>BO - Biomethane: Additional maintenance (OPEX)</v>
      </c>
      <c r="I376" s="102">
        <f>IFERROR(AVERAGEIFS(Cal_Decisions!$M:$M,Cal_Decisions!$E:$E,$E376,Cal_Decisions!$G:$G,$G376,Cal_Decisions!$I:$I,$H376),0)</f>
        <v>1</v>
      </c>
      <c r="L376" s="3" t="s">
        <v>106</v>
      </c>
      <c r="R376" s="14"/>
      <c r="T376" s="18"/>
      <c r="U376" s="18"/>
      <c r="V376" s="18"/>
      <c r="W376" s="18"/>
      <c r="X376" s="18"/>
      <c r="Y376" s="18">
        <f t="shared" ref="Y376:AF376" si="387">Y344</f>
        <v>0</v>
      </c>
      <c r="Z376" s="18">
        <f t="shared" si="387"/>
        <v>0</v>
      </c>
      <c r="AA376" s="18">
        <f t="shared" si="387"/>
        <v>0</v>
      </c>
      <c r="AB376" s="18">
        <f t="shared" si="387"/>
        <v>0</v>
      </c>
      <c r="AC376" s="18">
        <f t="shared" si="387"/>
        <v>0</v>
      </c>
      <c r="AD376" s="18">
        <f t="shared" si="387"/>
        <v>0</v>
      </c>
      <c r="AE376" s="18">
        <f t="shared" si="387"/>
        <v>0</v>
      </c>
      <c r="AF376" s="18">
        <f t="shared" si="387"/>
        <v>0</v>
      </c>
      <c r="AG376" s="18">
        <f>AG344+SUMIFS(Cal_Decisions!AG:AG,Cal_Decisions!$E:$E,Cal_BOAssess!$E376,Cal_Decisions!$G:$G,Cal_BOAssess!$G376,Cal_Decisions!$I:$I,Cal_BOAssess!$H376,Cal_Decisions!$H:$H,"Reject")</f>
        <v>-6.6361304151432696E-2</v>
      </c>
      <c r="AH376" s="18">
        <f>AH344+SUMIFS(Cal_Decisions!AH:AH,Cal_Decisions!$E:$E,Cal_BOAssess!$E376,Cal_Decisions!$G:$G,Cal_BOAssess!$G376,Cal_Decisions!$I:$I,Cal_BOAssess!$H376,Cal_Decisions!$H:$H,"Reject")</f>
        <v>-6.6263069129257307E-2</v>
      </c>
      <c r="AI376" s="18">
        <f>AI344+SUMIFS(Cal_Decisions!AI:AI,Cal_Decisions!$E:$E,Cal_BOAssess!$E376,Cal_Decisions!$G:$G,Cal_BOAssess!$G376,Cal_Decisions!$I:$I,Cal_BOAssess!$H376,Cal_Decisions!$H:$H,"Reject")</f>
        <v>-6.6346290156815424E-2</v>
      </c>
      <c r="AJ376" s="18">
        <f>AJ344+SUMIFS(Cal_Decisions!AJ:AJ,Cal_Decisions!$E:$E,Cal_BOAssess!$E376,Cal_Decisions!$G:$G,Cal_BOAssess!$G376,Cal_Decisions!$I:$I,Cal_BOAssess!$H376,Cal_Decisions!$H:$H,"Reject")</f>
        <v>-6.7985867271241673E-2</v>
      </c>
      <c r="AK376" s="18">
        <f>AK344+SUMIFS(Cal_Decisions!AK:AK,Cal_Decisions!$E:$E,Cal_BOAssess!$E376,Cal_Decisions!$G:$G,Cal_BOAssess!$G376,Cal_Decisions!$I:$I,Cal_BOAssess!$H376,Cal_Decisions!$H:$H,"Reject")</f>
        <v>-6.7620540385677594E-2</v>
      </c>
      <c r="AM376" s="18">
        <f t="shared" si="382"/>
        <v>0</v>
      </c>
      <c r="AN376" s="18">
        <f t="shared" ref="AN376:AN403" si="388">SUM(Y376:AF376)</f>
        <v>0</v>
      </c>
      <c r="AO376" s="18">
        <f t="shared" ref="AO376:AO403" si="389">SUM(AG376:AK376)</f>
        <v>-0.33457707109442469</v>
      </c>
      <c r="AP376" s="18">
        <f t="shared" si="383"/>
        <v>0</v>
      </c>
      <c r="AQ376" s="18">
        <f t="shared" si="384"/>
        <v>0</v>
      </c>
      <c r="AR376" s="18">
        <f t="shared" si="385"/>
        <v>-6.6915414218884944E-2</v>
      </c>
    </row>
    <row r="377" spans="3:60">
      <c r="D377" s="3">
        <v>4</v>
      </c>
      <c r="E377" s="3" t="s">
        <v>32</v>
      </c>
      <c r="F377" s="101" t="str">
        <f t="shared" ref="F377:G377" si="390">F345</f>
        <v>Opex</v>
      </c>
      <c r="G377" s="101" t="str">
        <f t="shared" si="390"/>
        <v>Maintenance</v>
      </c>
      <c r="H377" s="107" t="str">
        <f>H345</f>
        <v>BO - Riser Inspection Surveys &lt; 6 Storey Buildings</v>
      </c>
      <c r="I377" s="102">
        <f>IFERROR(AVERAGEIFS(Cal_Decisions!$M:$M,Cal_Decisions!$E:$E,$E377,Cal_Decisions!$G:$G,$G377,Cal_Decisions!$I:$I,$H377),0)</f>
        <v>1</v>
      </c>
      <c r="L377" s="3" t="s">
        <v>106</v>
      </c>
      <c r="R377" s="14"/>
      <c r="T377" s="18"/>
      <c r="U377" s="18"/>
      <c r="V377" s="18"/>
      <c r="W377" s="18"/>
      <c r="X377" s="18"/>
      <c r="Y377" s="18">
        <f t="shared" ref="Y377:AF377" si="391">Y345</f>
        <v>0</v>
      </c>
      <c r="Z377" s="18">
        <f t="shared" si="391"/>
        <v>0</v>
      </c>
      <c r="AA377" s="18">
        <f t="shared" si="391"/>
        <v>0</v>
      </c>
      <c r="AB377" s="18">
        <f t="shared" si="391"/>
        <v>0</v>
      </c>
      <c r="AC377" s="18">
        <f t="shared" si="391"/>
        <v>0</v>
      </c>
      <c r="AD377" s="18">
        <f t="shared" si="391"/>
        <v>0</v>
      </c>
      <c r="AE377" s="18">
        <f t="shared" si="391"/>
        <v>0</v>
      </c>
      <c r="AF377" s="18">
        <f t="shared" si="391"/>
        <v>0</v>
      </c>
      <c r="AG377" s="18">
        <f>AG345+SUMIFS(Cal_Decisions!AG:AG,Cal_Decisions!$E:$E,Cal_BOAssess!$E377,Cal_Decisions!$G:$G,Cal_BOAssess!$G377,Cal_Decisions!$I:$I,Cal_BOAssess!$H377,Cal_Decisions!$H:$H,"Reject")</f>
        <v>-4.9264040769977813E-2</v>
      </c>
      <c r="AH377" s="18">
        <f>AH345+SUMIFS(Cal_Decisions!AH:AH,Cal_Decisions!$E:$E,Cal_BOAssess!$E377,Cal_Decisions!$G:$G,Cal_BOAssess!$G377,Cal_Decisions!$I:$I,Cal_BOAssess!$H377,Cal_Decisions!$H:$H,"Reject")</f>
        <v>-5.3909892643605906E-2</v>
      </c>
      <c r="AI377" s="18">
        <f>AI345+SUMIFS(Cal_Decisions!AI:AI,Cal_Decisions!$E:$E,Cal_BOAssess!$E377,Cal_Decisions!$G:$G,Cal_BOAssess!$G377,Cal_Decisions!$I:$I,Cal_BOAssess!$H377,Cal_Decisions!$H:$H,"Reject")</f>
        <v>-7.0553936483475743E-2</v>
      </c>
      <c r="AJ377" s="18">
        <f>AJ345+SUMIFS(Cal_Decisions!AJ:AJ,Cal_Decisions!$E:$E,Cal_BOAssess!$E377,Cal_Decisions!$G:$G,Cal_BOAssess!$G377,Cal_Decisions!$I:$I,Cal_BOAssess!$H377,Cal_Decisions!$H:$H,"Reject")</f>
        <v>-0.11870741172575783</v>
      </c>
      <c r="AK377" s="18">
        <f>AK345+SUMIFS(Cal_Decisions!AK:AK,Cal_Decisions!$E:$E,Cal_BOAssess!$E377,Cal_Decisions!$G:$G,Cal_BOAssess!$G377,Cal_Decisions!$I:$I,Cal_BOAssess!$H377,Cal_Decisions!$H:$H,"Reject")</f>
        <v>-0.10797796265955406</v>
      </c>
      <c r="AM377" s="18">
        <f t="shared" si="382"/>
        <v>0</v>
      </c>
      <c r="AN377" s="18">
        <f t="shared" si="388"/>
        <v>0</v>
      </c>
      <c r="AO377" s="18">
        <f t="shared" si="389"/>
        <v>-0.40041324428237135</v>
      </c>
      <c r="AP377" s="18">
        <f t="shared" si="383"/>
        <v>0</v>
      </c>
      <c r="AQ377" s="18">
        <f t="shared" si="384"/>
        <v>0</v>
      </c>
      <c r="AR377" s="18">
        <f t="shared" si="385"/>
        <v>-8.0082648856474273E-2</v>
      </c>
    </row>
    <row r="378" spans="3:60">
      <c r="D378" s="3">
        <v>5</v>
      </c>
      <c r="E378" s="3" t="s">
        <v>32</v>
      </c>
      <c r="F378" s="101" t="str">
        <f t="shared" ref="F378:H378" si="392">F346</f>
        <v>Opex</v>
      </c>
      <c r="G378" s="101" t="str">
        <f t="shared" si="392"/>
        <v>IT &amp; Telecoms</v>
      </c>
      <c r="H378" s="101" t="str">
        <f t="shared" si="392"/>
        <v>BO - DCC Membership</v>
      </c>
      <c r="I378" s="102">
        <f>IFERROR(AVERAGEIFS(Cal_Decisions!$M:$M,Cal_Decisions!$E:$E,$E378,Cal_Decisions!$G:$G,$G378,Cal_Decisions!$I:$I,$H378),0)</f>
        <v>1</v>
      </c>
      <c r="L378" s="3" t="s">
        <v>106</v>
      </c>
      <c r="R378" s="14"/>
      <c r="T378" s="18"/>
      <c r="U378" s="18"/>
      <c r="V378" s="18"/>
      <c r="W378" s="18"/>
      <c r="X378" s="18"/>
      <c r="Y378" s="18">
        <f t="shared" ref="Y378:AF378" si="393">Y346</f>
        <v>0</v>
      </c>
      <c r="Z378" s="18">
        <f t="shared" si="393"/>
        <v>0</v>
      </c>
      <c r="AA378" s="18">
        <f t="shared" si="393"/>
        <v>0</v>
      </c>
      <c r="AB378" s="18">
        <f t="shared" si="393"/>
        <v>0</v>
      </c>
      <c r="AC378" s="18">
        <f t="shared" si="393"/>
        <v>0</v>
      </c>
      <c r="AD378" s="18">
        <f t="shared" si="393"/>
        <v>0</v>
      </c>
      <c r="AE378" s="18">
        <f t="shared" si="393"/>
        <v>0</v>
      </c>
      <c r="AF378" s="18">
        <f t="shared" si="393"/>
        <v>0</v>
      </c>
      <c r="AG378" s="18">
        <f>AG346+SUMIFS(Cal_Decisions!AG:AG,Cal_Decisions!$E:$E,Cal_BOAssess!$E378,Cal_Decisions!$G:$G,Cal_BOAssess!$G378,Cal_Decisions!$I:$I,Cal_BOAssess!$H378,Cal_Decisions!$H:$H,"Reject")</f>
        <v>-4.4262228788907731E-4</v>
      </c>
      <c r="AH378" s="18">
        <f>AH346+SUMIFS(Cal_Decisions!AH:AH,Cal_Decisions!$E:$E,Cal_BOAssess!$E378,Cal_Decisions!$G:$G,Cal_BOAssess!$G378,Cal_Decisions!$I:$I,Cal_BOAssess!$H378,Cal_Decisions!$H:$H,"Reject")</f>
        <v>-7.5009096044427459E-4</v>
      </c>
      <c r="AI378" s="18">
        <f>AI346+SUMIFS(Cal_Decisions!AI:AI,Cal_Decisions!$E:$E,Cal_BOAssess!$E378,Cal_Decisions!$G:$G,Cal_BOAssess!$G378,Cal_Decisions!$I:$I,Cal_BOAssess!$H378,Cal_Decisions!$H:$H,"Reject")</f>
        <v>-1.1062462525946032E-3</v>
      </c>
      <c r="AJ378" s="18">
        <f>AJ346+SUMIFS(Cal_Decisions!AJ:AJ,Cal_Decisions!$E:$E,Cal_BOAssess!$E378,Cal_Decisions!$G:$G,Cal_BOAssess!$G378,Cal_Decisions!$I:$I,Cal_BOAssess!$H378,Cal_Decisions!$H:$H,"Reject")</f>
        <v>-1.6083300387857852E-3</v>
      </c>
      <c r="AK378" s="18">
        <f>AK346+SUMIFS(Cal_Decisions!AK:AK,Cal_Decisions!$E:$E,Cal_BOAssess!$E378,Cal_Decisions!$G:$G,Cal_BOAssess!$G378,Cal_Decisions!$I:$I,Cal_BOAssess!$H378,Cal_Decisions!$H:$H,"Reject")</f>
        <v>-1.9093174950564964E-3</v>
      </c>
      <c r="AM378" s="18">
        <f t="shared" si="382"/>
        <v>0</v>
      </c>
      <c r="AN378" s="18">
        <f t="shared" si="388"/>
        <v>0</v>
      </c>
      <c r="AO378" s="18">
        <f t="shared" si="389"/>
        <v>-5.8166070347702367E-3</v>
      </c>
      <c r="AP378" s="18">
        <f t="shared" si="383"/>
        <v>0</v>
      </c>
      <c r="AQ378" s="18">
        <f t="shared" si="384"/>
        <v>0</v>
      </c>
      <c r="AR378" s="18">
        <f t="shared" si="385"/>
        <v>-1.1633214069540474E-3</v>
      </c>
    </row>
    <row r="379" spans="3:60">
      <c r="D379" s="3">
        <v>6</v>
      </c>
      <c r="E379" s="3" t="s">
        <v>32</v>
      </c>
      <c r="F379" s="101" t="str">
        <f t="shared" ref="F379:H379" si="394">F347</f>
        <v>Capex</v>
      </c>
      <c r="G379" s="101" t="str">
        <f t="shared" si="394"/>
        <v>Transport &amp; Plant</v>
      </c>
      <c r="H379" s="101" t="str">
        <f t="shared" si="394"/>
        <v>BO - Low emission vehicles</v>
      </c>
      <c r="I379" s="102">
        <f>IFERROR(AVERAGEIFS(Cal_Decisions!$M:$M,Cal_Decisions!$E:$E,$E379,Cal_Decisions!$G:$G,$G379,Cal_Decisions!$I:$I,$H379),0)</f>
        <v>1</v>
      </c>
      <c r="L379" s="3" t="s">
        <v>106</v>
      </c>
      <c r="R379" s="14"/>
      <c r="T379" s="18"/>
      <c r="U379" s="18"/>
      <c r="V379" s="18"/>
      <c r="W379" s="18"/>
      <c r="X379" s="18"/>
      <c r="Y379" s="18">
        <f t="shared" ref="Y379:AF379" si="395">Y347</f>
        <v>0</v>
      </c>
      <c r="Z379" s="18">
        <f t="shared" si="395"/>
        <v>0</v>
      </c>
      <c r="AA379" s="18">
        <f t="shared" si="395"/>
        <v>0</v>
      </c>
      <c r="AB379" s="18">
        <f t="shared" si="395"/>
        <v>0</v>
      </c>
      <c r="AC379" s="18">
        <f t="shared" si="395"/>
        <v>0</v>
      </c>
      <c r="AD379" s="18">
        <f t="shared" si="395"/>
        <v>0</v>
      </c>
      <c r="AE379" s="18">
        <f t="shared" si="395"/>
        <v>0</v>
      </c>
      <c r="AF379" s="18">
        <f t="shared" si="395"/>
        <v>0</v>
      </c>
      <c r="AG379" s="18">
        <f>AG347+SUMIFS(Cal_Decisions!AG:AG,Cal_Decisions!$E:$E,Cal_BOAssess!$E379,Cal_Decisions!$G:$G,Cal_BOAssess!$G379,Cal_Decisions!$I:$I,Cal_BOAssess!$H379,Cal_Decisions!$H:$H,"Reject")</f>
        <v>-9.6735546285158236E-3</v>
      </c>
      <c r="AH379" s="18">
        <f>AH347+SUMIFS(Cal_Decisions!AH:AH,Cal_Decisions!$E:$E,Cal_BOAssess!$E379,Cal_Decisions!$G:$G,Cal_BOAssess!$G379,Cal_Decisions!$I:$I,Cal_BOAssess!$H379,Cal_Decisions!$H:$H,"Reject")</f>
        <v>-1.1044949147753558E-2</v>
      </c>
      <c r="AI379" s="18">
        <f>AI347+SUMIFS(Cal_Decisions!AI:AI,Cal_Decisions!$E:$E,Cal_BOAssess!$E379,Cal_Decisions!$G:$G,Cal_BOAssess!$G379,Cal_Decisions!$I:$I,Cal_BOAssess!$H379,Cal_Decisions!$H:$H,"Reject")</f>
        <v>-1.4547856584189889E-2</v>
      </c>
      <c r="AJ379" s="18">
        <f>AJ347+SUMIFS(Cal_Decisions!AJ:AJ,Cal_Decisions!$E:$E,Cal_BOAssess!$E379,Cal_Decisions!$G:$G,Cal_BOAssess!$G379,Cal_Decisions!$I:$I,Cal_BOAssess!$H379,Cal_Decisions!$H:$H,"Reject")</f>
        <v>-1.7482009858799108E-2</v>
      </c>
      <c r="AK379" s="18">
        <f>AK347+SUMIFS(Cal_Decisions!AK:AK,Cal_Decisions!$E:$E,Cal_BOAssess!$E379,Cal_Decisions!$G:$G,Cal_BOAssess!$G379,Cal_Decisions!$I:$I,Cal_BOAssess!$H379,Cal_Decisions!$H:$H,"Reject")</f>
        <v>-1.7265678454532862E-2</v>
      </c>
      <c r="AM379" s="18">
        <f t="shared" si="382"/>
        <v>0</v>
      </c>
      <c r="AN379" s="18">
        <f t="shared" si="388"/>
        <v>0</v>
      </c>
      <c r="AO379" s="18">
        <f t="shared" si="389"/>
        <v>-7.001404867379124E-2</v>
      </c>
      <c r="AP379" s="18">
        <f t="shared" si="383"/>
        <v>0</v>
      </c>
      <c r="AQ379" s="18">
        <f t="shared" si="384"/>
        <v>0</v>
      </c>
      <c r="AR379" s="18">
        <f t="shared" si="385"/>
        <v>-1.4002809734758249E-2</v>
      </c>
    </row>
    <row r="380" spans="3:60">
      <c r="D380" s="3">
        <v>7</v>
      </c>
      <c r="E380" s="3" t="s">
        <v>32</v>
      </c>
      <c r="F380" s="101" t="str">
        <f t="shared" ref="F380:H380" si="396">F348</f>
        <v>Capex</v>
      </c>
      <c r="G380" s="101" t="str">
        <f t="shared" si="396"/>
        <v>Transport &amp; Plant</v>
      </c>
      <c r="H380" s="101" t="str">
        <f t="shared" si="396"/>
        <v>BO - Increased fleet replacement rate (8yr to 6yrs)</v>
      </c>
      <c r="I380" s="102">
        <f>IFERROR(AVERAGEIFS(Cal_Decisions!$M:$M,Cal_Decisions!$E:$E,$E380,Cal_Decisions!$G:$G,$G380,Cal_Decisions!$I:$I,$H380),0)</f>
        <v>1</v>
      </c>
      <c r="L380" s="3" t="s">
        <v>106</v>
      </c>
      <c r="R380" s="14"/>
      <c r="T380" s="18"/>
      <c r="U380" s="18"/>
      <c r="V380" s="18"/>
      <c r="W380" s="18"/>
      <c r="X380" s="18"/>
      <c r="Y380" s="18">
        <f t="shared" ref="Y380:AF380" si="397">Y348</f>
        <v>0</v>
      </c>
      <c r="Z380" s="18">
        <f t="shared" si="397"/>
        <v>0</v>
      </c>
      <c r="AA380" s="18">
        <f t="shared" si="397"/>
        <v>0</v>
      </c>
      <c r="AB380" s="18">
        <f t="shared" si="397"/>
        <v>0</v>
      </c>
      <c r="AC380" s="18">
        <f t="shared" si="397"/>
        <v>0</v>
      </c>
      <c r="AD380" s="18">
        <f t="shared" si="397"/>
        <v>0</v>
      </c>
      <c r="AE380" s="18">
        <f t="shared" si="397"/>
        <v>0</v>
      </c>
      <c r="AF380" s="18">
        <f t="shared" si="397"/>
        <v>0</v>
      </c>
      <c r="AG380" s="18">
        <f>AG348+SUMIFS(Cal_Decisions!AG:AG,Cal_Decisions!$E:$E,Cal_BOAssess!$E380,Cal_Decisions!$G:$G,Cal_BOAssess!$G380,Cal_Decisions!$I:$I,Cal_BOAssess!$H380,Cal_Decisions!$H:$H,"Reject")</f>
        <v>-1.7533747063946503E-2</v>
      </c>
      <c r="AH380" s="18">
        <f>AH348+SUMIFS(Cal_Decisions!AH:AH,Cal_Decisions!$E:$E,Cal_BOAssess!$E380,Cal_Decisions!$G:$G,Cal_BOAssess!$G380,Cal_Decisions!$I:$I,Cal_BOAssess!$H380,Cal_Decisions!$H:$H,"Reject")</f>
        <v>3.1992266496941313E-3</v>
      </c>
      <c r="AI380" s="18">
        <f>AI348+SUMIFS(Cal_Decisions!AI:AI,Cal_Decisions!$E:$E,Cal_BOAssess!$E380,Cal_Decisions!$G:$G,Cal_BOAssess!$G380,Cal_Decisions!$I:$I,Cal_BOAssess!$H380,Cal_Decisions!$H:$H,"Reject")</f>
        <v>-6.6509063238839317E-3</v>
      </c>
      <c r="AJ380" s="18">
        <f>AJ348+SUMIFS(Cal_Decisions!AJ:AJ,Cal_Decisions!$E:$E,Cal_BOAssess!$E380,Cal_Decisions!$G:$G,Cal_BOAssess!$G380,Cal_Decisions!$I:$I,Cal_BOAssess!$H380,Cal_Decisions!$H:$H,"Reject")</f>
        <v>-3.27248953528263E-2</v>
      </c>
      <c r="AK380" s="18">
        <f>AK348+SUMIFS(Cal_Decisions!AK:AK,Cal_Decisions!$E:$E,Cal_BOAssess!$E380,Cal_Decisions!$G:$G,Cal_BOAssess!$G380,Cal_Decisions!$I:$I,Cal_BOAssess!$H380,Cal_Decisions!$H:$H,"Reject")</f>
        <v>-8.1978338220483338E-3</v>
      </c>
      <c r="AM380" s="18">
        <f t="shared" si="382"/>
        <v>0</v>
      </c>
      <c r="AN380" s="18">
        <f t="shared" si="388"/>
        <v>0</v>
      </c>
      <c r="AO380" s="18">
        <f t="shared" si="389"/>
        <v>-6.1908155913010937E-2</v>
      </c>
      <c r="AP380" s="18">
        <f t="shared" si="383"/>
        <v>0</v>
      </c>
      <c r="AQ380" s="18">
        <f t="shared" si="384"/>
        <v>0</v>
      </c>
      <c r="AR380" s="18">
        <f t="shared" si="385"/>
        <v>-1.2381631182602187E-2</v>
      </c>
    </row>
    <row r="381" spans="3:60">
      <c r="D381" s="3">
        <v>8</v>
      </c>
      <c r="E381" s="3" t="s">
        <v>32</v>
      </c>
      <c r="F381" s="101" t="str">
        <f t="shared" ref="F381:H381" si="398">F349</f>
        <v>Capex</v>
      </c>
      <c r="G381" s="101" t="str">
        <f t="shared" si="398"/>
        <v>Other Capex</v>
      </c>
      <c r="H381" s="101" t="str">
        <f t="shared" si="398"/>
        <v>BO - DCC Membership</v>
      </c>
      <c r="I381" s="102">
        <f>IFERROR(AVERAGEIFS(Cal_Decisions!$M:$M,Cal_Decisions!$E:$E,$E381,Cal_Decisions!$G:$G,$G381,Cal_Decisions!$I:$I,$H381),0)</f>
        <v>1</v>
      </c>
      <c r="L381" s="3" t="s">
        <v>106</v>
      </c>
      <c r="R381" s="14"/>
      <c r="T381" s="18"/>
      <c r="U381" s="18"/>
      <c r="V381" s="18"/>
      <c r="W381" s="18"/>
      <c r="X381" s="18"/>
      <c r="Y381" s="18">
        <f t="shared" ref="Y381:AF381" si="399">Y349</f>
        <v>0</v>
      </c>
      <c r="Z381" s="18">
        <f t="shared" si="399"/>
        <v>0</v>
      </c>
      <c r="AA381" s="18">
        <f t="shared" si="399"/>
        <v>0</v>
      </c>
      <c r="AB381" s="18">
        <f t="shared" si="399"/>
        <v>0</v>
      </c>
      <c r="AC381" s="18">
        <f t="shared" si="399"/>
        <v>0</v>
      </c>
      <c r="AD381" s="18">
        <f t="shared" si="399"/>
        <v>0</v>
      </c>
      <c r="AE381" s="18">
        <f t="shared" si="399"/>
        <v>0</v>
      </c>
      <c r="AF381" s="18">
        <f t="shared" si="399"/>
        <v>0</v>
      </c>
      <c r="AG381" s="18">
        <f>AG349+SUMIFS(Cal_Decisions!AG:AG,Cal_Decisions!$E:$E,Cal_BOAssess!$E381,Cal_Decisions!$G:$G,Cal_BOAssess!$G381,Cal_Decisions!$I:$I,Cal_BOAssess!$H381,Cal_Decisions!$H:$H,"Reject")</f>
        <v>-1.6943030591956842E-3</v>
      </c>
      <c r="AH381" s="18">
        <f>AH349+SUMIFS(Cal_Decisions!AH:AH,Cal_Decisions!$E:$E,Cal_BOAssess!$E381,Cal_Decisions!$G:$G,Cal_BOAssess!$G381,Cal_Decisions!$I:$I,Cal_BOAssess!$H381,Cal_Decisions!$H:$H,"Reject")</f>
        <v>-2.818366334254363E-3</v>
      </c>
      <c r="AI381" s="18">
        <f>AI349+SUMIFS(Cal_Decisions!AI:AI,Cal_Decisions!$E:$E,Cal_BOAssess!$E381,Cal_Decisions!$G:$G,Cal_BOAssess!$G381,Cal_Decisions!$I:$I,Cal_BOAssess!$H381,Cal_Decisions!$H:$H,"Reject")</f>
        <v>-1.1851831786018896E-2</v>
      </c>
      <c r="AJ381" s="18">
        <f>AJ349+SUMIFS(Cal_Decisions!AJ:AJ,Cal_Decisions!$E:$E,Cal_BOAssess!$E381,Cal_Decisions!$G:$G,Cal_BOAssess!$G381,Cal_Decisions!$I:$I,Cal_BOAssess!$H381,Cal_Decisions!$H:$H,"Reject")</f>
        <v>-1.584084158634036E-2</v>
      </c>
      <c r="AK381" s="18">
        <f>AK349+SUMIFS(Cal_Decisions!AK:AK,Cal_Decisions!$E:$E,Cal_BOAssess!$E381,Cal_Decisions!$G:$G,Cal_BOAssess!$G381,Cal_Decisions!$I:$I,Cal_BOAssess!$H381,Cal_Decisions!$H:$H,"Reject")</f>
        <v>-1.3274391746861625E-2</v>
      </c>
      <c r="AM381" s="18">
        <f t="shared" si="382"/>
        <v>0</v>
      </c>
      <c r="AN381" s="18">
        <f t="shared" si="388"/>
        <v>0</v>
      </c>
      <c r="AO381" s="18">
        <f t="shared" si="389"/>
        <v>-4.5479734512670927E-2</v>
      </c>
      <c r="AP381" s="18">
        <f t="shared" si="383"/>
        <v>0</v>
      </c>
      <c r="AQ381" s="18">
        <f t="shared" si="384"/>
        <v>0</v>
      </c>
      <c r="AR381" s="18">
        <f t="shared" si="385"/>
        <v>-9.0959469025341851E-3</v>
      </c>
    </row>
    <row r="382" spans="3:60">
      <c r="D382" s="3">
        <v>9</v>
      </c>
      <c r="E382" s="3" t="s">
        <v>32</v>
      </c>
      <c r="F382" s="101" t="str">
        <f t="shared" ref="F382:H382" si="400">F350</f>
        <v>Capex</v>
      </c>
      <c r="G382" s="101" t="str">
        <f t="shared" si="400"/>
        <v>Other Capex</v>
      </c>
      <c r="H382" s="101" t="str">
        <f t="shared" si="400"/>
        <v>BOs - Biomethane - improved access trials, roll out, SIUs</v>
      </c>
      <c r="I382" s="102">
        <f>IFERROR(AVERAGEIFS(Cal_Decisions!$M:$M,Cal_Decisions!$E:$E,$E382,Cal_Decisions!$G:$G,$G382,Cal_Decisions!$I:$I,$H382),0)</f>
        <v>1</v>
      </c>
      <c r="L382" s="3" t="s">
        <v>106</v>
      </c>
      <c r="R382" s="14"/>
      <c r="T382" s="18"/>
      <c r="U382" s="18"/>
      <c r="V382" s="18"/>
      <c r="W382" s="18"/>
      <c r="X382" s="18"/>
      <c r="Y382" s="18">
        <f t="shared" ref="Y382:AF382" si="401">Y350</f>
        <v>0</v>
      </c>
      <c r="Z382" s="18">
        <f t="shared" si="401"/>
        <v>0</v>
      </c>
      <c r="AA382" s="18">
        <f t="shared" si="401"/>
        <v>0</v>
      </c>
      <c r="AB382" s="18">
        <f t="shared" si="401"/>
        <v>0</v>
      </c>
      <c r="AC382" s="18">
        <f t="shared" si="401"/>
        <v>0</v>
      </c>
      <c r="AD382" s="18">
        <f t="shared" si="401"/>
        <v>0</v>
      </c>
      <c r="AE382" s="18">
        <f t="shared" si="401"/>
        <v>0</v>
      </c>
      <c r="AF382" s="18">
        <f t="shared" si="401"/>
        <v>0</v>
      </c>
      <c r="AG382" s="18">
        <f>AG350+SUMIFS(Cal_Decisions!AG:AG,Cal_Decisions!$E:$E,Cal_BOAssess!$E382,Cal_Decisions!$G:$G,Cal_BOAssess!$G382,Cal_Decisions!$I:$I,Cal_BOAssess!$H382,Cal_Decisions!$H:$H,"Reject")</f>
        <v>-7.3083991418277927E-3</v>
      </c>
      <c r="AH382" s="18">
        <f>AH350+SUMIFS(Cal_Decisions!AH:AH,Cal_Decisions!$E:$E,Cal_BOAssess!$E382,Cal_Decisions!$G:$G,Cal_BOAssess!$G382,Cal_Decisions!$I:$I,Cal_BOAssess!$H382,Cal_Decisions!$H:$H,"Reject")</f>
        <v>0</v>
      </c>
      <c r="AI382" s="18">
        <f>AI350+SUMIFS(Cal_Decisions!AI:AI,Cal_Decisions!$E:$E,Cal_BOAssess!$E382,Cal_Decisions!$G:$G,Cal_BOAssess!$G382,Cal_Decisions!$I:$I,Cal_BOAssess!$H382,Cal_Decisions!$H:$H,"Reject")</f>
        <v>-0.74446540574563824</v>
      </c>
      <c r="AJ382" s="18">
        <f>AJ350+SUMIFS(Cal_Decisions!AJ:AJ,Cal_Decisions!$E:$E,Cal_BOAssess!$E382,Cal_Decisions!$G:$G,Cal_BOAssess!$G382,Cal_Decisions!$I:$I,Cal_BOAssess!$H382,Cal_Decisions!$H:$H,"Reject")</f>
        <v>-1.118848049509227</v>
      </c>
      <c r="AK382" s="18">
        <f>AK350+SUMIFS(Cal_Decisions!AK:AK,Cal_Decisions!$E:$E,Cal_BOAssess!$E382,Cal_Decisions!$G:$G,Cal_BOAssess!$G382,Cal_Decisions!$I:$I,Cal_BOAssess!$H382,Cal_Decisions!$H:$H,"Reject")</f>
        <v>-1.8684626597659504</v>
      </c>
      <c r="AM382" s="18">
        <f t="shared" si="382"/>
        <v>0</v>
      </c>
      <c r="AN382" s="18">
        <f t="shared" si="388"/>
        <v>0</v>
      </c>
      <c r="AO382" s="18">
        <f t="shared" si="389"/>
        <v>-3.7390845141626432</v>
      </c>
      <c r="AP382" s="18">
        <f t="shared" si="383"/>
        <v>0</v>
      </c>
      <c r="AQ382" s="18">
        <f t="shared" si="384"/>
        <v>0</v>
      </c>
      <c r="AR382" s="18">
        <f t="shared" si="385"/>
        <v>-0.74781690283252866</v>
      </c>
    </row>
    <row r="383" spans="3:60">
      <c r="D383" s="3">
        <v>10</v>
      </c>
      <c r="E383" s="3" t="s">
        <v>32</v>
      </c>
      <c r="F383" s="101" t="str">
        <f t="shared" ref="F383:H383" si="402">F351</f>
        <v>Capex</v>
      </c>
      <c r="G383" s="101" t="str">
        <f t="shared" si="402"/>
        <v>Other Capex</v>
      </c>
      <c r="H383" s="101" t="str">
        <f t="shared" si="402"/>
        <v>BO - Sc_Inn_01</v>
      </c>
      <c r="I383" s="102">
        <f>IFERROR(AVERAGEIFS(Cal_Decisions!$M:$M,Cal_Decisions!$E:$E,$E383,Cal_Decisions!$G:$G,$G383,Cal_Decisions!$I:$I,$H383),0)</f>
        <v>1</v>
      </c>
      <c r="L383" s="3" t="s">
        <v>106</v>
      </c>
      <c r="R383" s="14"/>
      <c r="T383" s="18"/>
      <c r="U383" s="18"/>
      <c r="V383" s="18"/>
      <c r="W383" s="18"/>
      <c r="X383" s="18"/>
      <c r="Y383" s="18">
        <f t="shared" ref="Y383:AF383" si="403">Y351</f>
        <v>0</v>
      </c>
      <c r="Z383" s="18">
        <f t="shared" si="403"/>
        <v>0</v>
      </c>
      <c r="AA383" s="18">
        <f t="shared" si="403"/>
        <v>0</v>
      </c>
      <c r="AB383" s="18">
        <f t="shared" si="403"/>
        <v>0</v>
      </c>
      <c r="AC383" s="18">
        <f t="shared" si="403"/>
        <v>0</v>
      </c>
      <c r="AD383" s="18">
        <f t="shared" si="403"/>
        <v>0</v>
      </c>
      <c r="AE383" s="18">
        <f t="shared" si="403"/>
        <v>0</v>
      </c>
      <c r="AF383" s="18">
        <f t="shared" si="403"/>
        <v>0</v>
      </c>
      <c r="AG383" s="18">
        <f>AG351+SUMIFS(Cal_Decisions!AG:AG,Cal_Decisions!$E:$E,Cal_BOAssess!$E383,Cal_Decisions!$G:$G,Cal_BOAssess!$G383,Cal_Decisions!$I:$I,Cal_BOAssess!$H383,Cal_Decisions!$H:$H,"Reject")</f>
        <v>-0.74304332617559876</v>
      </c>
      <c r="AH383" s="18">
        <f>AH351+SUMIFS(Cal_Decisions!AH:AH,Cal_Decisions!$E:$E,Cal_BOAssess!$E383,Cal_Decisions!$G:$G,Cal_BOAssess!$G383,Cal_Decisions!$I:$I,Cal_BOAssess!$H383,Cal_Decisions!$H:$H,"Reject")</f>
        <v>0</v>
      </c>
      <c r="AI383" s="18">
        <f>AI351+SUMIFS(Cal_Decisions!AI:AI,Cal_Decisions!$E:$E,Cal_BOAssess!$E383,Cal_Decisions!$G:$G,Cal_BOAssess!$G383,Cal_Decisions!$I:$I,Cal_BOAssess!$H383,Cal_Decisions!$H:$H,"Reject")</f>
        <v>0</v>
      </c>
      <c r="AJ383" s="18">
        <f>AJ351+SUMIFS(Cal_Decisions!AJ:AJ,Cal_Decisions!$E:$E,Cal_BOAssess!$E383,Cal_Decisions!$G:$G,Cal_BOAssess!$G383,Cal_Decisions!$I:$I,Cal_BOAssess!$H383,Cal_Decisions!$H:$H,"Reject")</f>
        <v>0</v>
      </c>
      <c r="AK383" s="18">
        <f>AK351+SUMIFS(Cal_Decisions!AK:AK,Cal_Decisions!$E:$E,Cal_BOAssess!$E383,Cal_Decisions!$G:$G,Cal_BOAssess!$G383,Cal_Decisions!$I:$I,Cal_BOAssess!$H383,Cal_Decisions!$H:$H,"Reject")</f>
        <v>0</v>
      </c>
      <c r="AM383" s="18">
        <f t="shared" si="382"/>
        <v>0</v>
      </c>
      <c r="AN383" s="18">
        <f t="shared" si="388"/>
        <v>0</v>
      </c>
      <c r="AO383" s="18">
        <f t="shared" si="389"/>
        <v>-0.74304332617559876</v>
      </c>
      <c r="AP383" s="18">
        <f t="shared" si="383"/>
        <v>0</v>
      </c>
      <c r="AQ383" s="18">
        <f t="shared" si="384"/>
        <v>0</v>
      </c>
      <c r="AR383" s="18">
        <f t="shared" si="385"/>
        <v>-0.14860866523511976</v>
      </c>
    </row>
    <row r="384" spans="3:60">
      <c r="D384" s="3">
        <v>11</v>
      </c>
      <c r="E384" s="3" t="s">
        <v>32</v>
      </c>
      <c r="F384" s="101" t="str">
        <f t="shared" ref="F384:H384" si="404">F352</f>
        <v>Repex</v>
      </c>
      <c r="G384" s="101" t="str">
        <f t="shared" si="404"/>
        <v>Repex</v>
      </c>
      <c r="H384" s="101" t="str">
        <f t="shared" si="404"/>
        <v>BO - Hazardous Waste</v>
      </c>
      <c r="I384" s="102">
        <f>IFERROR(AVERAGEIFS(Cal_Decisions!$M:$M,Cal_Decisions!$E:$E,$E384,Cal_Decisions!$G:$G,$G384,Cal_Decisions!$I:$I,$H384),0)</f>
        <v>1</v>
      </c>
      <c r="L384" s="3" t="s">
        <v>106</v>
      </c>
      <c r="R384" s="14"/>
      <c r="T384" s="18"/>
      <c r="U384" s="18"/>
      <c r="V384" s="18"/>
      <c r="W384" s="18"/>
      <c r="X384" s="18"/>
      <c r="Y384" s="18">
        <f t="shared" ref="Y384:AF384" si="405">Y352</f>
        <v>0</v>
      </c>
      <c r="Z384" s="18">
        <f t="shared" si="405"/>
        <v>0</v>
      </c>
      <c r="AA384" s="18">
        <f t="shared" si="405"/>
        <v>0</v>
      </c>
      <c r="AB384" s="18">
        <f t="shared" si="405"/>
        <v>0</v>
      </c>
      <c r="AC384" s="18">
        <f t="shared" si="405"/>
        <v>0</v>
      </c>
      <c r="AD384" s="18">
        <f t="shared" si="405"/>
        <v>0</v>
      </c>
      <c r="AE384" s="18">
        <f t="shared" si="405"/>
        <v>0</v>
      </c>
      <c r="AF384" s="18">
        <f t="shared" si="405"/>
        <v>0</v>
      </c>
      <c r="AG384" s="18">
        <f>AG352+SUMIFS(Cal_Decisions!AG:AG,Cal_Decisions!$E:$E,Cal_BOAssess!$E384,Cal_Decisions!$G:$G,Cal_BOAssess!$G384,Cal_Decisions!$I:$I,Cal_BOAssess!$H384,Cal_Decisions!$H:$H,"Reject")</f>
        <v>-4.5652369466496201E-3</v>
      </c>
      <c r="AH384" s="18">
        <f>AH352+SUMIFS(Cal_Decisions!AH:AH,Cal_Decisions!$E:$E,Cal_BOAssess!$E384,Cal_Decisions!$G:$G,Cal_BOAssess!$G384,Cal_Decisions!$I:$I,Cal_BOAssess!$H384,Cal_Decisions!$H:$H,"Reject")</f>
        <v>-7.7297117367641777E-3</v>
      </c>
      <c r="AI384" s="18">
        <f>AI352+SUMIFS(Cal_Decisions!AI:AI,Cal_Decisions!$E:$E,Cal_BOAssess!$E384,Cal_Decisions!$G:$G,Cal_BOAssess!$G384,Cal_Decisions!$I:$I,Cal_BOAssess!$H384,Cal_Decisions!$H:$H,"Reject")</f>
        <v>-1.0874112819893145E-2</v>
      </c>
      <c r="AJ384" s="18">
        <f>AJ352+SUMIFS(Cal_Decisions!AJ:AJ,Cal_Decisions!$E:$E,Cal_BOAssess!$E384,Cal_Decisions!$G:$G,Cal_BOAssess!$G384,Cal_Decisions!$I:$I,Cal_BOAssess!$H384,Cal_Decisions!$H:$H,"Reject")</f>
        <v>-1.4066935902906086E-2</v>
      </c>
      <c r="AK384" s="18">
        <f>AK352+SUMIFS(Cal_Decisions!AK:AK,Cal_Decisions!$E:$E,Cal_BOAssess!$E384,Cal_Decisions!$G:$G,Cal_BOAssess!$G384,Cal_Decisions!$I:$I,Cal_BOAssess!$H384,Cal_Decisions!$H:$H,"Reject")</f>
        <v>-1.7388486964541483E-2</v>
      </c>
      <c r="AM384" s="18">
        <f t="shared" si="382"/>
        <v>0</v>
      </c>
      <c r="AN384" s="18">
        <f t="shared" si="388"/>
        <v>0</v>
      </c>
      <c r="AO384" s="18">
        <f t="shared" si="389"/>
        <v>-5.4624484370754511E-2</v>
      </c>
      <c r="AP384" s="18">
        <f t="shared" si="383"/>
        <v>0</v>
      </c>
      <c r="AQ384" s="18">
        <f t="shared" si="384"/>
        <v>0</v>
      </c>
      <c r="AR384" s="18">
        <f t="shared" si="385"/>
        <v>-1.0924896874150903E-2</v>
      </c>
    </row>
    <row r="385" spans="4:44">
      <c r="D385" s="3">
        <v>12</v>
      </c>
      <c r="E385" s="3" t="s">
        <v>32</v>
      </c>
      <c r="F385" s="101" t="str">
        <f t="shared" ref="F385:H385" si="406">F353</f>
        <v>Repex</v>
      </c>
      <c r="G385" s="101" t="str">
        <f t="shared" si="406"/>
        <v>Repex</v>
      </c>
      <c r="H385" s="101" t="str">
        <f t="shared" si="406"/>
        <v>BO - Intermediate Pressure Reconfiguration</v>
      </c>
      <c r="I385" s="102">
        <f>IFERROR(AVERAGEIFS(Cal_Decisions!$M:$M,Cal_Decisions!$E:$E,$E385,Cal_Decisions!$G:$G,$G385,Cal_Decisions!$I:$I,$H385),0)</f>
        <v>0</v>
      </c>
      <c r="L385" s="3" t="s">
        <v>106</v>
      </c>
      <c r="R385" s="14"/>
      <c r="T385" s="18"/>
      <c r="U385" s="18"/>
      <c r="V385" s="18"/>
      <c r="W385" s="18"/>
      <c r="X385" s="18"/>
      <c r="Y385" s="18">
        <f t="shared" ref="Y385:AF385" si="407">Y353</f>
        <v>0</v>
      </c>
      <c r="Z385" s="18">
        <f t="shared" si="407"/>
        <v>0</v>
      </c>
      <c r="AA385" s="18">
        <f t="shared" si="407"/>
        <v>0</v>
      </c>
      <c r="AB385" s="18">
        <f t="shared" si="407"/>
        <v>0</v>
      </c>
      <c r="AC385" s="18">
        <f t="shared" si="407"/>
        <v>0</v>
      </c>
      <c r="AD385" s="18">
        <f t="shared" si="407"/>
        <v>0</v>
      </c>
      <c r="AE385" s="18">
        <f t="shared" si="407"/>
        <v>0</v>
      </c>
      <c r="AF385" s="18">
        <f t="shared" si="407"/>
        <v>0</v>
      </c>
      <c r="AG385" s="18">
        <f>AG353+SUMIFS(Cal_Decisions!AG:AG,Cal_Decisions!$E:$E,Cal_BOAssess!$E385,Cal_Decisions!$G:$G,Cal_BOAssess!$G385,Cal_Decisions!$I:$I,Cal_BOAssess!$H385,Cal_Decisions!$H:$H,"Reject")</f>
        <v>-0.74428154086227083</v>
      </c>
      <c r="AH385" s="18">
        <f>AH353+SUMIFS(Cal_Decisions!AH:AH,Cal_Decisions!$E:$E,Cal_BOAssess!$E385,Cal_Decisions!$G:$G,Cal_BOAssess!$G385,Cal_Decisions!$I:$I,Cal_BOAssess!$H385,Cal_Decisions!$H:$H,"Reject")</f>
        <v>-0.75269044502043703</v>
      </c>
      <c r="AI385" s="18">
        <f>AI353+SUMIFS(Cal_Decisions!AI:AI,Cal_Decisions!$E:$E,Cal_BOAssess!$E385,Cal_Decisions!$G:$G,Cal_BOAssess!$G385,Cal_Decisions!$I:$I,Cal_BOAssess!$H385,Cal_Decisions!$H:$H,"Reject")</f>
        <v>-0.75036719563753596</v>
      </c>
      <c r="AJ385" s="18">
        <f>AJ353+SUMIFS(Cal_Decisions!AJ:AJ,Cal_Decisions!$E:$E,Cal_BOAssess!$E385,Cal_Decisions!$G:$G,Cal_BOAssess!$G385,Cal_Decisions!$I:$I,Cal_BOAssess!$H385,Cal_Decisions!$H:$H,"Reject")</f>
        <v>-0.75390147292540421</v>
      </c>
      <c r="AK385" s="18">
        <f>AK353+SUMIFS(Cal_Decisions!AK:AK,Cal_Decisions!$E:$E,Cal_BOAssess!$E385,Cal_Decisions!$G:$G,Cal_BOAssess!$G385,Cal_Decisions!$I:$I,Cal_BOAssess!$H385,Cal_Decisions!$H:$H,"Reject")</f>
        <v>-0.76812558374090811</v>
      </c>
      <c r="AM385" s="18">
        <f t="shared" si="382"/>
        <v>0</v>
      </c>
      <c r="AN385" s="18">
        <f t="shared" si="388"/>
        <v>0</v>
      </c>
      <c r="AO385" s="18">
        <f t="shared" si="389"/>
        <v>-3.7693662381865556</v>
      </c>
      <c r="AP385" s="18">
        <f t="shared" si="383"/>
        <v>0</v>
      </c>
      <c r="AQ385" s="18">
        <f t="shared" si="384"/>
        <v>0</v>
      </c>
      <c r="AR385" s="18">
        <f t="shared" si="385"/>
        <v>-0.75387324763731112</v>
      </c>
    </row>
    <row r="386" spans="4:44">
      <c r="D386" s="3">
        <v>13</v>
      </c>
      <c r="E386" s="3" t="s">
        <v>32</v>
      </c>
      <c r="F386" s="101">
        <f t="shared" ref="F386:H386" si="408">F354</f>
        <v>0</v>
      </c>
      <c r="G386" s="101">
        <f t="shared" si="408"/>
        <v>0</v>
      </c>
      <c r="H386" s="101">
        <f t="shared" si="408"/>
        <v>0</v>
      </c>
      <c r="I386" s="102">
        <f>IFERROR(AVERAGEIFS(Cal_Decisions!$M:$M,Cal_Decisions!$E:$E,$E386,Cal_Decisions!$G:$G,$G386,Cal_Decisions!$I:$I,$H386),0)</f>
        <v>0</v>
      </c>
      <c r="L386" s="3" t="s">
        <v>106</v>
      </c>
      <c r="R386" s="14"/>
      <c r="T386" s="18"/>
      <c r="U386" s="18"/>
      <c r="V386" s="18"/>
      <c r="W386" s="18"/>
      <c r="X386" s="18"/>
      <c r="Y386" s="18">
        <f t="shared" ref="Y386:AF386" si="409">Y354</f>
        <v>0</v>
      </c>
      <c r="Z386" s="18">
        <f t="shared" si="409"/>
        <v>0</v>
      </c>
      <c r="AA386" s="18">
        <f t="shared" si="409"/>
        <v>0</v>
      </c>
      <c r="AB386" s="18">
        <f t="shared" si="409"/>
        <v>0</v>
      </c>
      <c r="AC386" s="18">
        <f t="shared" si="409"/>
        <v>0</v>
      </c>
      <c r="AD386" s="18">
        <f t="shared" si="409"/>
        <v>0</v>
      </c>
      <c r="AE386" s="18">
        <f t="shared" si="409"/>
        <v>0</v>
      </c>
      <c r="AF386" s="18">
        <f t="shared" si="409"/>
        <v>0</v>
      </c>
      <c r="AG386" s="18">
        <f>AG354+SUMIFS(Cal_Decisions!AG:AG,Cal_Decisions!$E:$E,Cal_BOAssess!$E386,Cal_Decisions!$G:$G,Cal_BOAssess!$G386,Cal_Decisions!$I:$I,Cal_BOAssess!$H386,Cal_Decisions!$H:$H,"Reject")</f>
        <v>0</v>
      </c>
      <c r="AH386" s="18">
        <f>AH354+SUMIFS(Cal_Decisions!AH:AH,Cal_Decisions!$E:$E,Cal_BOAssess!$E386,Cal_Decisions!$G:$G,Cal_BOAssess!$G386,Cal_Decisions!$I:$I,Cal_BOAssess!$H386,Cal_Decisions!$H:$H,"Reject")</f>
        <v>0</v>
      </c>
      <c r="AI386" s="18">
        <f>AI354+SUMIFS(Cal_Decisions!AI:AI,Cal_Decisions!$E:$E,Cal_BOAssess!$E386,Cal_Decisions!$G:$G,Cal_BOAssess!$G386,Cal_Decisions!$I:$I,Cal_BOAssess!$H386,Cal_Decisions!$H:$H,"Reject")</f>
        <v>0</v>
      </c>
      <c r="AJ386" s="18">
        <f>AJ354+SUMIFS(Cal_Decisions!AJ:AJ,Cal_Decisions!$E:$E,Cal_BOAssess!$E386,Cal_Decisions!$G:$G,Cal_BOAssess!$G386,Cal_Decisions!$I:$I,Cal_BOAssess!$H386,Cal_Decisions!$H:$H,"Reject")</f>
        <v>0</v>
      </c>
      <c r="AK386" s="18">
        <f>AK354+SUMIFS(Cal_Decisions!AK:AK,Cal_Decisions!$E:$E,Cal_BOAssess!$E386,Cal_Decisions!$G:$G,Cal_BOAssess!$G386,Cal_Decisions!$I:$I,Cal_BOAssess!$H386,Cal_Decisions!$H:$H,"Reject")</f>
        <v>0</v>
      </c>
      <c r="AM386" s="18">
        <f t="shared" si="382"/>
        <v>0</v>
      </c>
      <c r="AN386" s="18">
        <f t="shared" si="388"/>
        <v>0</v>
      </c>
      <c r="AO386" s="18">
        <f t="shared" si="389"/>
        <v>0</v>
      </c>
      <c r="AP386" s="18">
        <f t="shared" si="383"/>
        <v>0</v>
      </c>
      <c r="AQ386" s="18">
        <f t="shared" si="384"/>
        <v>0</v>
      </c>
      <c r="AR386" s="18">
        <f t="shared" si="385"/>
        <v>0</v>
      </c>
    </row>
    <row r="387" spans="4:44">
      <c r="D387" s="3">
        <v>14</v>
      </c>
      <c r="E387" s="3" t="s">
        <v>32</v>
      </c>
      <c r="F387" s="101">
        <f t="shared" ref="F387:H387" si="410">F355</f>
        <v>0</v>
      </c>
      <c r="G387" s="101">
        <f t="shared" si="410"/>
        <v>0</v>
      </c>
      <c r="H387" s="101">
        <f t="shared" si="410"/>
        <v>0</v>
      </c>
      <c r="I387" s="102">
        <f>IFERROR(AVERAGEIFS(Cal_Decisions!$M:$M,Cal_Decisions!$E:$E,$E387,Cal_Decisions!$G:$G,$G387,Cal_Decisions!$I:$I,$H387),0)</f>
        <v>0</v>
      </c>
      <c r="L387" s="3" t="s">
        <v>106</v>
      </c>
      <c r="R387" s="14"/>
      <c r="T387" s="18"/>
      <c r="U387" s="18"/>
      <c r="V387" s="18"/>
      <c r="W387" s="18"/>
      <c r="X387" s="18"/>
      <c r="Y387" s="18">
        <f t="shared" ref="Y387:AF387" si="411">Y355</f>
        <v>0</v>
      </c>
      <c r="Z387" s="18">
        <f t="shared" si="411"/>
        <v>0</v>
      </c>
      <c r="AA387" s="18">
        <f t="shared" si="411"/>
        <v>0</v>
      </c>
      <c r="AB387" s="18">
        <f t="shared" si="411"/>
        <v>0</v>
      </c>
      <c r="AC387" s="18">
        <f t="shared" si="411"/>
        <v>0</v>
      </c>
      <c r="AD387" s="18">
        <f t="shared" si="411"/>
        <v>0</v>
      </c>
      <c r="AE387" s="18">
        <f t="shared" si="411"/>
        <v>0</v>
      </c>
      <c r="AF387" s="18">
        <f t="shared" si="411"/>
        <v>0</v>
      </c>
      <c r="AG387" s="18">
        <f>AG355+SUMIFS(Cal_Decisions!AG:AG,Cal_Decisions!$E:$E,Cal_BOAssess!$E387,Cal_Decisions!$G:$G,Cal_BOAssess!$G387,Cal_Decisions!$I:$I,Cal_BOAssess!$H387,Cal_Decisions!$H:$H,"Reject")</f>
        <v>0</v>
      </c>
      <c r="AH387" s="18">
        <f>AH355+SUMIFS(Cal_Decisions!AH:AH,Cal_Decisions!$E:$E,Cal_BOAssess!$E387,Cal_Decisions!$G:$G,Cal_BOAssess!$G387,Cal_Decisions!$I:$I,Cal_BOAssess!$H387,Cal_Decisions!$H:$H,"Reject")</f>
        <v>0</v>
      </c>
      <c r="AI387" s="18">
        <f>AI355+SUMIFS(Cal_Decisions!AI:AI,Cal_Decisions!$E:$E,Cal_BOAssess!$E387,Cal_Decisions!$G:$G,Cal_BOAssess!$G387,Cal_Decisions!$I:$I,Cal_BOAssess!$H387,Cal_Decisions!$H:$H,"Reject")</f>
        <v>0</v>
      </c>
      <c r="AJ387" s="18">
        <f>AJ355+SUMIFS(Cal_Decisions!AJ:AJ,Cal_Decisions!$E:$E,Cal_BOAssess!$E387,Cal_Decisions!$G:$G,Cal_BOAssess!$G387,Cal_Decisions!$I:$I,Cal_BOAssess!$H387,Cal_Decisions!$H:$H,"Reject")</f>
        <v>0</v>
      </c>
      <c r="AK387" s="18">
        <f>AK355+SUMIFS(Cal_Decisions!AK:AK,Cal_Decisions!$E:$E,Cal_BOAssess!$E387,Cal_Decisions!$G:$G,Cal_BOAssess!$G387,Cal_Decisions!$I:$I,Cal_BOAssess!$H387,Cal_Decisions!$H:$H,"Reject")</f>
        <v>0</v>
      </c>
      <c r="AM387" s="18">
        <f t="shared" si="382"/>
        <v>0</v>
      </c>
      <c r="AN387" s="18">
        <f t="shared" si="388"/>
        <v>0</v>
      </c>
      <c r="AO387" s="18">
        <f t="shared" si="389"/>
        <v>0</v>
      </c>
      <c r="AP387" s="18">
        <f t="shared" si="383"/>
        <v>0</v>
      </c>
      <c r="AQ387" s="18">
        <f t="shared" si="384"/>
        <v>0</v>
      </c>
      <c r="AR387" s="18">
        <f t="shared" si="385"/>
        <v>0</v>
      </c>
    </row>
    <row r="388" spans="4:44">
      <c r="D388" s="3">
        <v>15</v>
      </c>
      <c r="E388" s="3" t="s">
        <v>32</v>
      </c>
      <c r="F388" s="101">
        <f t="shared" ref="F388:H388" si="412">F356</f>
        <v>0</v>
      </c>
      <c r="G388" s="101">
        <f t="shared" si="412"/>
        <v>0</v>
      </c>
      <c r="H388" s="101">
        <f t="shared" si="412"/>
        <v>0</v>
      </c>
      <c r="I388" s="102">
        <f>IFERROR(AVERAGEIFS(Cal_Decisions!$M:$M,Cal_Decisions!$E:$E,$E388,Cal_Decisions!$G:$G,$G388,Cal_Decisions!$I:$I,$H388),0)</f>
        <v>0</v>
      </c>
      <c r="L388" s="3" t="s">
        <v>106</v>
      </c>
      <c r="R388" s="14"/>
      <c r="T388" s="18"/>
      <c r="U388" s="18"/>
      <c r="V388" s="18"/>
      <c r="W388" s="18"/>
      <c r="X388" s="18"/>
      <c r="Y388" s="18">
        <f t="shared" ref="Y388:AF388" si="413">Y356</f>
        <v>0</v>
      </c>
      <c r="Z388" s="18">
        <f t="shared" si="413"/>
        <v>0</v>
      </c>
      <c r="AA388" s="18">
        <f t="shared" si="413"/>
        <v>0</v>
      </c>
      <c r="AB388" s="18">
        <f t="shared" si="413"/>
        <v>0</v>
      </c>
      <c r="AC388" s="18">
        <f t="shared" si="413"/>
        <v>0</v>
      </c>
      <c r="AD388" s="18">
        <f t="shared" si="413"/>
        <v>0</v>
      </c>
      <c r="AE388" s="18">
        <f t="shared" si="413"/>
        <v>0</v>
      </c>
      <c r="AF388" s="18">
        <f t="shared" si="413"/>
        <v>0</v>
      </c>
      <c r="AG388" s="18">
        <f>AG356+SUMIFS(Cal_Decisions!AG:AG,Cal_Decisions!$E:$E,Cal_BOAssess!$E388,Cal_Decisions!$G:$G,Cal_BOAssess!$G388,Cal_Decisions!$I:$I,Cal_BOAssess!$H388,Cal_Decisions!$H:$H,"Reject")</f>
        <v>0</v>
      </c>
      <c r="AH388" s="18">
        <f>AH356+SUMIFS(Cal_Decisions!AH:AH,Cal_Decisions!$E:$E,Cal_BOAssess!$E388,Cal_Decisions!$G:$G,Cal_BOAssess!$G388,Cal_Decisions!$I:$I,Cal_BOAssess!$H388,Cal_Decisions!$H:$H,"Reject")</f>
        <v>0</v>
      </c>
      <c r="AI388" s="18">
        <f>AI356+SUMIFS(Cal_Decisions!AI:AI,Cal_Decisions!$E:$E,Cal_BOAssess!$E388,Cal_Decisions!$G:$G,Cal_BOAssess!$G388,Cal_Decisions!$I:$I,Cal_BOAssess!$H388,Cal_Decisions!$H:$H,"Reject")</f>
        <v>0</v>
      </c>
      <c r="AJ388" s="18">
        <f>AJ356+SUMIFS(Cal_Decisions!AJ:AJ,Cal_Decisions!$E:$E,Cal_BOAssess!$E388,Cal_Decisions!$G:$G,Cal_BOAssess!$G388,Cal_Decisions!$I:$I,Cal_BOAssess!$H388,Cal_Decisions!$H:$H,"Reject")</f>
        <v>0</v>
      </c>
      <c r="AK388" s="18">
        <f>AK356+SUMIFS(Cal_Decisions!AK:AK,Cal_Decisions!$E:$E,Cal_BOAssess!$E388,Cal_Decisions!$G:$G,Cal_BOAssess!$G388,Cal_Decisions!$I:$I,Cal_BOAssess!$H388,Cal_Decisions!$H:$H,"Reject")</f>
        <v>0</v>
      </c>
      <c r="AM388" s="18">
        <f t="shared" si="382"/>
        <v>0</v>
      </c>
      <c r="AN388" s="18">
        <f t="shared" si="388"/>
        <v>0</v>
      </c>
      <c r="AO388" s="18">
        <f t="shared" si="389"/>
        <v>0</v>
      </c>
      <c r="AP388" s="18">
        <f t="shared" si="383"/>
        <v>0</v>
      </c>
      <c r="AQ388" s="18">
        <f t="shared" si="384"/>
        <v>0</v>
      </c>
      <c r="AR388" s="18">
        <f t="shared" si="385"/>
        <v>0</v>
      </c>
    </row>
    <row r="389" spans="4:44">
      <c r="D389" s="3">
        <v>16</v>
      </c>
      <c r="E389" s="3" t="s">
        <v>32</v>
      </c>
      <c r="F389" s="101">
        <f t="shared" ref="F389:H389" si="414">F357</f>
        <v>0</v>
      </c>
      <c r="G389" s="101">
        <f t="shared" si="414"/>
        <v>0</v>
      </c>
      <c r="H389" s="101">
        <f t="shared" si="414"/>
        <v>0</v>
      </c>
      <c r="I389" s="102">
        <f>IFERROR(AVERAGEIFS(Cal_Decisions!$M:$M,Cal_Decisions!$E:$E,$E389,Cal_Decisions!$G:$G,$G389,Cal_Decisions!$I:$I,$H389),0)</f>
        <v>0</v>
      </c>
      <c r="L389" s="3" t="s">
        <v>106</v>
      </c>
      <c r="R389" s="14"/>
      <c r="T389" s="18"/>
      <c r="U389" s="18"/>
      <c r="V389" s="18"/>
      <c r="W389" s="18"/>
      <c r="X389" s="18"/>
      <c r="Y389" s="18">
        <f t="shared" ref="Y389:AF389" si="415">Y357</f>
        <v>0</v>
      </c>
      <c r="Z389" s="18">
        <f t="shared" si="415"/>
        <v>0</v>
      </c>
      <c r="AA389" s="18">
        <f t="shared" si="415"/>
        <v>0</v>
      </c>
      <c r="AB389" s="18">
        <f t="shared" si="415"/>
        <v>0</v>
      </c>
      <c r="AC389" s="18">
        <f t="shared" si="415"/>
        <v>0</v>
      </c>
      <c r="AD389" s="18">
        <f t="shared" si="415"/>
        <v>0</v>
      </c>
      <c r="AE389" s="18">
        <f t="shared" si="415"/>
        <v>0</v>
      </c>
      <c r="AF389" s="18">
        <f t="shared" si="415"/>
        <v>0</v>
      </c>
      <c r="AG389" s="18">
        <f>AG357+SUMIFS(Cal_Decisions!AG:AG,Cal_Decisions!$E:$E,Cal_BOAssess!$E389,Cal_Decisions!$G:$G,Cal_BOAssess!$G389,Cal_Decisions!$I:$I,Cal_BOAssess!$H389,Cal_Decisions!$H:$H,"Reject")</f>
        <v>0</v>
      </c>
      <c r="AH389" s="18">
        <f>AH357+SUMIFS(Cal_Decisions!AH:AH,Cal_Decisions!$E:$E,Cal_BOAssess!$E389,Cal_Decisions!$G:$G,Cal_BOAssess!$G389,Cal_Decisions!$I:$I,Cal_BOAssess!$H389,Cal_Decisions!$H:$H,"Reject")</f>
        <v>0</v>
      </c>
      <c r="AI389" s="18">
        <f>AI357+SUMIFS(Cal_Decisions!AI:AI,Cal_Decisions!$E:$E,Cal_BOAssess!$E389,Cal_Decisions!$G:$G,Cal_BOAssess!$G389,Cal_Decisions!$I:$I,Cal_BOAssess!$H389,Cal_Decisions!$H:$H,"Reject")</f>
        <v>0</v>
      </c>
      <c r="AJ389" s="18">
        <f>AJ357+SUMIFS(Cal_Decisions!AJ:AJ,Cal_Decisions!$E:$E,Cal_BOAssess!$E389,Cal_Decisions!$G:$G,Cal_BOAssess!$G389,Cal_Decisions!$I:$I,Cal_BOAssess!$H389,Cal_Decisions!$H:$H,"Reject")</f>
        <v>0</v>
      </c>
      <c r="AK389" s="18">
        <f>AK357+SUMIFS(Cal_Decisions!AK:AK,Cal_Decisions!$E:$E,Cal_BOAssess!$E389,Cal_Decisions!$G:$G,Cal_BOAssess!$G389,Cal_Decisions!$I:$I,Cal_BOAssess!$H389,Cal_Decisions!$H:$H,"Reject")</f>
        <v>0</v>
      </c>
      <c r="AM389" s="18">
        <f t="shared" si="382"/>
        <v>0</v>
      </c>
      <c r="AN389" s="18">
        <f t="shared" si="388"/>
        <v>0</v>
      </c>
      <c r="AO389" s="18">
        <f t="shared" si="389"/>
        <v>0</v>
      </c>
      <c r="AP389" s="18">
        <f t="shared" si="383"/>
        <v>0</v>
      </c>
      <c r="AQ389" s="18">
        <f t="shared" si="384"/>
        <v>0</v>
      </c>
      <c r="AR389" s="18">
        <f t="shared" si="385"/>
        <v>0</v>
      </c>
    </row>
    <row r="390" spans="4:44">
      <c r="D390" s="3">
        <v>17</v>
      </c>
      <c r="E390" s="3" t="s">
        <v>32</v>
      </c>
      <c r="F390" s="101">
        <f t="shared" ref="F390:H390" si="416">F358</f>
        <v>0</v>
      </c>
      <c r="G390" s="101">
        <f t="shared" si="416"/>
        <v>0</v>
      </c>
      <c r="H390" s="107">
        <f t="shared" si="416"/>
        <v>0</v>
      </c>
      <c r="I390" s="102">
        <f>IFERROR(AVERAGEIFS(Cal_Decisions!$M:$M,Cal_Decisions!$E:$E,$E390,Cal_Decisions!$G:$G,$G390,Cal_Decisions!$I:$I,$H390),0)</f>
        <v>0</v>
      </c>
      <c r="L390" s="3" t="s">
        <v>106</v>
      </c>
      <c r="R390" s="14"/>
      <c r="T390" s="18"/>
      <c r="U390" s="18"/>
      <c r="V390" s="18"/>
      <c r="W390" s="18"/>
      <c r="X390" s="18"/>
      <c r="Y390" s="18">
        <f t="shared" ref="Y390:AF390" si="417">Y358</f>
        <v>0</v>
      </c>
      <c r="Z390" s="18">
        <f t="shared" si="417"/>
        <v>0</v>
      </c>
      <c r="AA390" s="18">
        <f t="shared" si="417"/>
        <v>0</v>
      </c>
      <c r="AB390" s="18">
        <f t="shared" si="417"/>
        <v>0</v>
      </c>
      <c r="AC390" s="18">
        <f t="shared" si="417"/>
        <v>0</v>
      </c>
      <c r="AD390" s="18">
        <f t="shared" si="417"/>
        <v>0</v>
      </c>
      <c r="AE390" s="18">
        <f t="shared" si="417"/>
        <v>0</v>
      </c>
      <c r="AF390" s="18">
        <f t="shared" si="417"/>
        <v>0</v>
      </c>
      <c r="AG390" s="18">
        <f>AG358+SUMIFS(Cal_Decisions!AG:AG,Cal_Decisions!$E:$E,Cal_BOAssess!$E390,Cal_Decisions!$G:$G,Cal_BOAssess!$G390,Cal_Decisions!$I:$I,Cal_BOAssess!$H390,Cal_Decisions!$H:$H,"Reject")</f>
        <v>0</v>
      </c>
      <c r="AH390" s="18">
        <f>AH358+SUMIFS(Cal_Decisions!AH:AH,Cal_Decisions!$E:$E,Cal_BOAssess!$E390,Cal_Decisions!$G:$G,Cal_BOAssess!$G390,Cal_Decisions!$I:$I,Cal_BOAssess!$H390,Cal_Decisions!$H:$H,"Reject")</f>
        <v>0</v>
      </c>
      <c r="AI390" s="18">
        <f>AI358+SUMIFS(Cal_Decisions!AI:AI,Cal_Decisions!$E:$E,Cal_BOAssess!$E390,Cal_Decisions!$G:$G,Cal_BOAssess!$G390,Cal_Decisions!$I:$I,Cal_BOAssess!$H390,Cal_Decisions!$H:$H,"Reject")</f>
        <v>0</v>
      </c>
      <c r="AJ390" s="18">
        <f>AJ358+SUMIFS(Cal_Decisions!AJ:AJ,Cal_Decisions!$E:$E,Cal_BOAssess!$E390,Cal_Decisions!$G:$G,Cal_BOAssess!$G390,Cal_Decisions!$I:$I,Cal_BOAssess!$H390,Cal_Decisions!$H:$H,"Reject")</f>
        <v>0</v>
      </c>
      <c r="AK390" s="18">
        <f>AK358+SUMIFS(Cal_Decisions!AK:AK,Cal_Decisions!$E:$E,Cal_BOAssess!$E390,Cal_Decisions!$G:$G,Cal_BOAssess!$G390,Cal_Decisions!$I:$I,Cal_BOAssess!$H390,Cal_Decisions!$H:$H,"Reject")</f>
        <v>0</v>
      </c>
      <c r="AM390" s="18">
        <f t="shared" si="382"/>
        <v>0</v>
      </c>
      <c r="AN390" s="18">
        <f t="shared" si="388"/>
        <v>0</v>
      </c>
      <c r="AO390" s="18">
        <f t="shared" si="389"/>
        <v>0</v>
      </c>
      <c r="AP390" s="18">
        <f t="shared" si="383"/>
        <v>0</v>
      </c>
      <c r="AQ390" s="18">
        <f t="shared" si="384"/>
        <v>0</v>
      </c>
      <c r="AR390" s="18">
        <f t="shared" si="385"/>
        <v>0</v>
      </c>
    </row>
    <row r="391" spans="4:44">
      <c r="D391" s="3">
        <v>18</v>
      </c>
      <c r="E391" s="3" t="s">
        <v>32</v>
      </c>
      <c r="F391" s="101">
        <f t="shared" ref="F391:H391" si="418">F359</f>
        <v>0</v>
      </c>
      <c r="G391" s="101">
        <f t="shared" si="418"/>
        <v>0</v>
      </c>
      <c r="H391" s="101">
        <f t="shared" si="418"/>
        <v>0</v>
      </c>
      <c r="I391" s="102">
        <f>IFERROR(AVERAGEIFS(Cal_Decisions!$M:$M,Cal_Decisions!$E:$E,$E391,Cal_Decisions!$G:$G,$G391,Cal_Decisions!$I:$I,$H391),0)</f>
        <v>0</v>
      </c>
      <c r="L391" s="3" t="s">
        <v>106</v>
      </c>
      <c r="R391" s="14"/>
      <c r="T391" s="18"/>
      <c r="U391" s="18"/>
      <c r="V391" s="18"/>
      <c r="W391" s="18"/>
      <c r="X391" s="18"/>
      <c r="Y391" s="18">
        <f t="shared" ref="Y391:AF391" si="419">Y359</f>
        <v>0</v>
      </c>
      <c r="Z391" s="18">
        <f t="shared" si="419"/>
        <v>0</v>
      </c>
      <c r="AA391" s="18">
        <f t="shared" si="419"/>
        <v>0</v>
      </c>
      <c r="AB391" s="18">
        <f t="shared" si="419"/>
        <v>0</v>
      </c>
      <c r="AC391" s="18">
        <f t="shared" si="419"/>
        <v>0</v>
      </c>
      <c r="AD391" s="18">
        <f t="shared" si="419"/>
        <v>0</v>
      </c>
      <c r="AE391" s="18">
        <f t="shared" si="419"/>
        <v>0</v>
      </c>
      <c r="AF391" s="18">
        <f t="shared" si="419"/>
        <v>0</v>
      </c>
      <c r="AG391" s="18">
        <f>AG359+SUMIFS(Cal_Decisions!AG:AG,Cal_Decisions!$E:$E,Cal_BOAssess!$E391,Cal_Decisions!$G:$G,Cal_BOAssess!$G391,Cal_Decisions!$I:$I,Cal_BOAssess!$H391,Cal_Decisions!$H:$H,"Reject")</f>
        <v>0</v>
      </c>
      <c r="AH391" s="18">
        <f>AH359+SUMIFS(Cal_Decisions!AH:AH,Cal_Decisions!$E:$E,Cal_BOAssess!$E391,Cal_Decisions!$G:$G,Cal_BOAssess!$G391,Cal_Decisions!$I:$I,Cal_BOAssess!$H391,Cal_Decisions!$H:$H,"Reject")</f>
        <v>0</v>
      </c>
      <c r="AI391" s="18">
        <f>AI359+SUMIFS(Cal_Decisions!AI:AI,Cal_Decisions!$E:$E,Cal_BOAssess!$E391,Cal_Decisions!$G:$G,Cal_BOAssess!$G391,Cal_Decisions!$I:$I,Cal_BOAssess!$H391,Cal_Decisions!$H:$H,"Reject")</f>
        <v>0</v>
      </c>
      <c r="AJ391" s="18">
        <f>AJ359+SUMIFS(Cal_Decisions!AJ:AJ,Cal_Decisions!$E:$E,Cal_BOAssess!$E391,Cal_Decisions!$G:$G,Cal_BOAssess!$G391,Cal_Decisions!$I:$I,Cal_BOAssess!$H391,Cal_Decisions!$H:$H,"Reject")</f>
        <v>0</v>
      </c>
      <c r="AK391" s="18">
        <f>AK359+SUMIFS(Cal_Decisions!AK:AK,Cal_Decisions!$E:$E,Cal_BOAssess!$E391,Cal_Decisions!$G:$G,Cal_BOAssess!$G391,Cal_Decisions!$I:$I,Cal_BOAssess!$H391,Cal_Decisions!$H:$H,"Reject")</f>
        <v>0</v>
      </c>
      <c r="AM391" s="18">
        <f t="shared" si="382"/>
        <v>0</v>
      </c>
      <c r="AN391" s="18">
        <f t="shared" si="388"/>
        <v>0</v>
      </c>
      <c r="AO391" s="18">
        <f t="shared" si="389"/>
        <v>0</v>
      </c>
      <c r="AP391" s="18">
        <f t="shared" si="383"/>
        <v>0</v>
      </c>
      <c r="AQ391" s="18">
        <f t="shared" si="384"/>
        <v>0</v>
      </c>
      <c r="AR391" s="18">
        <f t="shared" si="385"/>
        <v>0</v>
      </c>
    </row>
    <row r="392" spans="4:44">
      <c r="D392" s="3">
        <v>19</v>
      </c>
      <c r="E392" s="3" t="s">
        <v>32</v>
      </c>
      <c r="F392" s="101">
        <f t="shared" ref="F392:H392" si="420">F360</f>
        <v>0</v>
      </c>
      <c r="G392" s="101">
        <f t="shared" si="420"/>
        <v>0</v>
      </c>
      <c r="H392" s="101">
        <f t="shared" si="420"/>
        <v>0</v>
      </c>
      <c r="I392" s="102">
        <f>IFERROR(AVERAGEIFS(Cal_Decisions!$M:$M,Cal_Decisions!$E:$E,$E392,Cal_Decisions!$G:$G,$G392,Cal_Decisions!$I:$I,$H392),0)</f>
        <v>0</v>
      </c>
      <c r="L392" s="3" t="s">
        <v>106</v>
      </c>
      <c r="R392" s="14"/>
      <c r="T392" s="18"/>
      <c r="U392" s="18"/>
      <c r="V392" s="18"/>
      <c r="W392" s="18"/>
      <c r="X392" s="18"/>
      <c r="Y392" s="18">
        <f t="shared" ref="Y392:AF392" si="421">Y360</f>
        <v>0</v>
      </c>
      <c r="Z392" s="18">
        <f t="shared" si="421"/>
        <v>0</v>
      </c>
      <c r="AA392" s="18">
        <f t="shared" si="421"/>
        <v>0</v>
      </c>
      <c r="AB392" s="18">
        <f t="shared" si="421"/>
        <v>0</v>
      </c>
      <c r="AC392" s="18">
        <f t="shared" si="421"/>
        <v>0</v>
      </c>
      <c r="AD392" s="18">
        <f t="shared" si="421"/>
        <v>0</v>
      </c>
      <c r="AE392" s="18">
        <f t="shared" si="421"/>
        <v>0</v>
      </c>
      <c r="AF392" s="18">
        <f t="shared" si="421"/>
        <v>0</v>
      </c>
      <c r="AG392" s="18">
        <f>AG360+SUMIFS(Cal_Decisions!AG:AG,Cal_Decisions!$E:$E,Cal_BOAssess!$E392,Cal_Decisions!$G:$G,Cal_BOAssess!$G392,Cal_Decisions!$I:$I,Cal_BOAssess!$H392,Cal_Decisions!$H:$H,"Reject")</f>
        <v>0</v>
      </c>
      <c r="AH392" s="18">
        <f>AH360+SUMIFS(Cal_Decisions!AH:AH,Cal_Decisions!$E:$E,Cal_BOAssess!$E392,Cal_Decisions!$G:$G,Cal_BOAssess!$G392,Cal_Decisions!$I:$I,Cal_BOAssess!$H392,Cal_Decisions!$H:$H,"Reject")</f>
        <v>0</v>
      </c>
      <c r="AI392" s="18">
        <f>AI360+SUMIFS(Cal_Decisions!AI:AI,Cal_Decisions!$E:$E,Cal_BOAssess!$E392,Cal_Decisions!$G:$G,Cal_BOAssess!$G392,Cal_Decisions!$I:$I,Cal_BOAssess!$H392,Cal_Decisions!$H:$H,"Reject")</f>
        <v>0</v>
      </c>
      <c r="AJ392" s="18">
        <f>AJ360+SUMIFS(Cal_Decisions!AJ:AJ,Cal_Decisions!$E:$E,Cal_BOAssess!$E392,Cal_Decisions!$G:$G,Cal_BOAssess!$G392,Cal_Decisions!$I:$I,Cal_BOAssess!$H392,Cal_Decisions!$H:$H,"Reject")</f>
        <v>0</v>
      </c>
      <c r="AK392" s="18">
        <f>AK360+SUMIFS(Cal_Decisions!AK:AK,Cal_Decisions!$E:$E,Cal_BOAssess!$E392,Cal_Decisions!$G:$G,Cal_BOAssess!$G392,Cal_Decisions!$I:$I,Cal_BOAssess!$H392,Cal_Decisions!$H:$H,"Reject")</f>
        <v>0</v>
      </c>
      <c r="AM392" s="18">
        <f t="shared" si="382"/>
        <v>0</v>
      </c>
      <c r="AN392" s="18">
        <f t="shared" si="388"/>
        <v>0</v>
      </c>
      <c r="AO392" s="18">
        <f t="shared" si="389"/>
        <v>0</v>
      </c>
      <c r="AP392" s="18">
        <f t="shared" si="383"/>
        <v>0</v>
      </c>
      <c r="AQ392" s="18">
        <f t="shared" si="384"/>
        <v>0</v>
      </c>
      <c r="AR392" s="18">
        <f t="shared" si="385"/>
        <v>0</v>
      </c>
    </row>
    <row r="393" spans="4:44">
      <c r="D393" s="3">
        <v>20</v>
      </c>
      <c r="E393" s="3" t="s">
        <v>32</v>
      </c>
      <c r="F393" s="101">
        <f t="shared" ref="F393:H393" si="422">F361</f>
        <v>0</v>
      </c>
      <c r="G393" s="101">
        <f t="shared" si="422"/>
        <v>0</v>
      </c>
      <c r="H393" s="101">
        <f t="shared" si="422"/>
        <v>0</v>
      </c>
      <c r="I393" s="102">
        <f>IFERROR(AVERAGEIFS(Cal_Decisions!$M:$M,Cal_Decisions!$E:$E,$E393,Cal_Decisions!$G:$G,$G393,Cal_Decisions!$I:$I,$H393),0)</f>
        <v>0</v>
      </c>
      <c r="L393" s="3" t="s">
        <v>106</v>
      </c>
      <c r="R393" s="14"/>
      <c r="T393" s="18"/>
      <c r="U393" s="18"/>
      <c r="V393" s="18"/>
      <c r="W393" s="18"/>
      <c r="X393" s="18"/>
      <c r="Y393" s="18">
        <f t="shared" ref="Y393:AF393" si="423">Y361</f>
        <v>0</v>
      </c>
      <c r="Z393" s="18">
        <f t="shared" si="423"/>
        <v>0</v>
      </c>
      <c r="AA393" s="18">
        <f t="shared" si="423"/>
        <v>0</v>
      </c>
      <c r="AB393" s="18">
        <f t="shared" si="423"/>
        <v>0</v>
      </c>
      <c r="AC393" s="18">
        <f t="shared" si="423"/>
        <v>0</v>
      </c>
      <c r="AD393" s="18">
        <f t="shared" si="423"/>
        <v>0</v>
      </c>
      <c r="AE393" s="18">
        <f t="shared" si="423"/>
        <v>0</v>
      </c>
      <c r="AF393" s="18">
        <f t="shared" si="423"/>
        <v>0</v>
      </c>
      <c r="AG393" s="18">
        <f>AG361+SUMIFS(Cal_Decisions!AG:AG,Cal_Decisions!$E:$E,Cal_BOAssess!$E393,Cal_Decisions!$G:$G,Cal_BOAssess!$G393,Cal_Decisions!$I:$I,Cal_BOAssess!$H393,Cal_Decisions!$H:$H,"Reject")</f>
        <v>0</v>
      </c>
      <c r="AH393" s="18">
        <f>AH361+SUMIFS(Cal_Decisions!AH:AH,Cal_Decisions!$E:$E,Cal_BOAssess!$E393,Cal_Decisions!$G:$G,Cal_BOAssess!$G393,Cal_Decisions!$I:$I,Cal_BOAssess!$H393,Cal_Decisions!$H:$H,"Reject")</f>
        <v>0</v>
      </c>
      <c r="AI393" s="18">
        <f>AI361+SUMIFS(Cal_Decisions!AI:AI,Cal_Decisions!$E:$E,Cal_BOAssess!$E393,Cal_Decisions!$G:$G,Cal_BOAssess!$G393,Cal_Decisions!$I:$I,Cal_BOAssess!$H393,Cal_Decisions!$H:$H,"Reject")</f>
        <v>0</v>
      </c>
      <c r="AJ393" s="18">
        <f>AJ361+SUMIFS(Cal_Decisions!AJ:AJ,Cal_Decisions!$E:$E,Cal_BOAssess!$E393,Cal_Decisions!$G:$G,Cal_BOAssess!$G393,Cal_Decisions!$I:$I,Cal_BOAssess!$H393,Cal_Decisions!$H:$H,"Reject")</f>
        <v>0</v>
      </c>
      <c r="AK393" s="18">
        <f>AK361+SUMIFS(Cal_Decisions!AK:AK,Cal_Decisions!$E:$E,Cal_BOAssess!$E393,Cal_Decisions!$G:$G,Cal_BOAssess!$G393,Cal_Decisions!$I:$I,Cal_BOAssess!$H393,Cal_Decisions!$H:$H,"Reject")</f>
        <v>0</v>
      </c>
      <c r="AM393" s="18">
        <f t="shared" si="382"/>
        <v>0</v>
      </c>
      <c r="AN393" s="18">
        <f t="shared" si="388"/>
        <v>0</v>
      </c>
      <c r="AO393" s="18">
        <f t="shared" si="389"/>
        <v>0</v>
      </c>
      <c r="AP393" s="18">
        <f t="shared" si="383"/>
        <v>0</v>
      </c>
      <c r="AQ393" s="18">
        <f t="shared" si="384"/>
        <v>0</v>
      </c>
      <c r="AR393" s="18">
        <f t="shared" si="385"/>
        <v>0</v>
      </c>
    </row>
    <row r="394" spans="4:44">
      <c r="D394" s="3">
        <v>21</v>
      </c>
      <c r="E394" s="3" t="s">
        <v>32</v>
      </c>
      <c r="F394" s="101">
        <f t="shared" ref="F394:H394" si="424">F362</f>
        <v>0</v>
      </c>
      <c r="G394" s="101">
        <f t="shared" si="424"/>
        <v>0</v>
      </c>
      <c r="H394" s="101">
        <f t="shared" si="424"/>
        <v>0</v>
      </c>
      <c r="I394" s="102">
        <f>IFERROR(AVERAGEIFS(Cal_Decisions!$M:$M,Cal_Decisions!$E:$E,$E394,Cal_Decisions!$G:$G,$G394,Cal_Decisions!$I:$I,$H394),0)</f>
        <v>0</v>
      </c>
      <c r="L394" s="3" t="s">
        <v>106</v>
      </c>
      <c r="R394" s="14"/>
      <c r="T394" s="18"/>
      <c r="U394" s="18"/>
      <c r="V394" s="18"/>
      <c r="W394" s="18"/>
      <c r="X394" s="18"/>
      <c r="Y394" s="18">
        <f t="shared" ref="Y394:AF394" si="425">Y362</f>
        <v>0</v>
      </c>
      <c r="Z394" s="18">
        <f t="shared" si="425"/>
        <v>0</v>
      </c>
      <c r="AA394" s="18">
        <f t="shared" si="425"/>
        <v>0</v>
      </c>
      <c r="AB394" s="18">
        <f t="shared" si="425"/>
        <v>0</v>
      </c>
      <c r="AC394" s="18">
        <f t="shared" si="425"/>
        <v>0</v>
      </c>
      <c r="AD394" s="18">
        <f t="shared" si="425"/>
        <v>0</v>
      </c>
      <c r="AE394" s="18">
        <f t="shared" si="425"/>
        <v>0</v>
      </c>
      <c r="AF394" s="18">
        <f t="shared" si="425"/>
        <v>0</v>
      </c>
      <c r="AG394" s="18">
        <f>AG362+SUMIFS(Cal_Decisions!AG:AG,Cal_Decisions!$E:$E,Cal_BOAssess!$E394,Cal_Decisions!$G:$G,Cal_BOAssess!$G394,Cal_Decisions!$I:$I,Cal_BOAssess!$H394,Cal_Decisions!$H:$H,"Reject")</f>
        <v>0</v>
      </c>
      <c r="AH394" s="18">
        <f>AH362+SUMIFS(Cal_Decisions!AH:AH,Cal_Decisions!$E:$E,Cal_BOAssess!$E394,Cal_Decisions!$G:$G,Cal_BOAssess!$G394,Cal_Decisions!$I:$I,Cal_BOAssess!$H394,Cal_Decisions!$H:$H,"Reject")</f>
        <v>0</v>
      </c>
      <c r="AI394" s="18">
        <f>AI362+SUMIFS(Cal_Decisions!AI:AI,Cal_Decisions!$E:$E,Cal_BOAssess!$E394,Cal_Decisions!$G:$G,Cal_BOAssess!$G394,Cal_Decisions!$I:$I,Cal_BOAssess!$H394,Cal_Decisions!$H:$H,"Reject")</f>
        <v>0</v>
      </c>
      <c r="AJ394" s="18">
        <f>AJ362+SUMIFS(Cal_Decisions!AJ:AJ,Cal_Decisions!$E:$E,Cal_BOAssess!$E394,Cal_Decisions!$G:$G,Cal_BOAssess!$G394,Cal_Decisions!$I:$I,Cal_BOAssess!$H394,Cal_Decisions!$H:$H,"Reject")</f>
        <v>0</v>
      </c>
      <c r="AK394" s="18">
        <f>AK362+SUMIFS(Cal_Decisions!AK:AK,Cal_Decisions!$E:$E,Cal_BOAssess!$E394,Cal_Decisions!$G:$G,Cal_BOAssess!$G394,Cal_Decisions!$I:$I,Cal_BOAssess!$H394,Cal_Decisions!$H:$H,"Reject")</f>
        <v>0</v>
      </c>
      <c r="AM394" s="18">
        <f t="shared" si="382"/>
        <v>0</v>
      </c>
      <c r="AN394" s="18">
        <f t="shared" si="388"/>
        <v>0</v>
      </c>
      <c r="AO394" s="18">
        <f t="shared" si="389"/>
        <v>0</v>
      </c>
      <c r="AP394" s="18">
        <f t="shared" si="383"/>
        <v>0</v>
      </c>
      <c r="AQ394" s="18">
        <f t="shared" si="384"/>
        <v>0</v>
      </c>
      <c r="AR394" s="18">
        <f t="shared" si="385"/>
        <v>0</v>
      </c>
    </row>
    <row r="395" spans="4:44">
      <c r="D395" s="3">
        <v>22</v>
      </c>
      <c r="E395" s="3" t="s">
        <v>32</v>
      </c>
      <c r="F395" s="101">
        <f t="shared" ref="F395:H395" si="426">F363</f>
        <v>0</v>
      </c>
      <c r="G395" s="101">
        <f t="shared" si="426"/>
        <v>0</v>
      </c>
      <c r="H395" s="101">
        <f t="shared" si="426"/>
        <v>0</v>
      </c>
      <c r="I395" s="102">
        <f>IFERROR(AVERAGEIFS(Cal_Decisions!$M:$M,Cal_Decisions!$E:$E,$E395,Cal_Decisions!$G:$G,$G395,Cal_Decisions!$I:$I,$H395),0)</f>
        <v>0</v>
      </c>
      <c r="L395" s="3" t="s">
        <v>106</v>
      </c>
      <c r="R395" s="14"/>
      <c r="T395" s="18"/>
      <c r="U395" s="18"/>
      <c r="V395" s="18"/>
      <c r="W395" s="18"/>
      <c r="X395" s="18"/>
      <c r="Y395" s="18">
        <f t="shared" ref="Y395:AF395" si="427">Y363</f>
        <v>0</v>
      </c>
      <c r="Z395" s="18">
        <f t="shared" si="427"/>
        <v>0</v>
      </c>
      <c r="AA395" s="18">
        <f t="shared" si="427"/>
        <v>0</v>
      </c>
      <c r="AB395" s="18">
        <f t="shared" si="427"/>
        <v>0</v>
      </c>
      <c r="AC395" s="18">
        <f t="shared" si="427"/>
        <v>0</v>
      </c>
      <c r="AD395" s="18">
        <f t="shared" si="427"/>
        <v>0</v>
      </c>
      <c r="AE395" s="18">
        <f t="shared" si="427"/>
        <v>0</v>
      </c>
      <c r="AF395" s="18">
        <f t="shared" si="427"/>
        <v>0</v>
      </c>
      <c r="AG395" s="18">
        <f>AG363+SUMIFS(Cal_Decisions!AG:AG,Cal_Decisions!$E:$E,Cal_BOAssess!$E395,Cal_Decisions!$G:$G,Cal_BOAssess!$G395,Cal_Decisions!$I:$I,Cal_BOAssess!$H395,Cal_Decisions!$H:$H,"Reject")</f>
        <v>0</v>
      </c>
      <c r="AH395" s="18">
        <f>AH363+SUMIFS(Cal_Decisions!AH:AH,Cal_Decisions!$E:$E,Cal_BOAssess!$E395,Cal_Decisions!$G:$G,Cal_BOAssess!$G395,Cal_Decisions!$I:$I,Cal_BOAssess!$H395,Cal_Decisions!$H:$H,"Reject")</f>
        <v>0</v>
      </c>
      <c r="AI395" s="18">
        <f>AI363+SUMIFS(Cal_Decisions!AI:AI,Cal_Decisions!$E:$E,Cal_BOAssess!$E395,Cal_Decisions!$G:$G,Cal_BOAssess!$G395,Cal_Decisions!$I:$I,Cal_BOAssess!$H395,Cal_Decisions!$H:$H,"Reject")</f>
        <v>0</v>
      </c>
      <c r="AJ395" s="18">
        <f>AJ363+SUMIFS(Cal_Decisions!AJ:AJ,Cal_Decisions!$E:$E,Cal_BOAssess!$E395,Cal_Decisions!$G:$G,Cal_BOAssess!$G395,Cal_Decisions!$I:$I,Cal_BOAssess!$H395,Cal_Decisions!$H:$H,"Reject")</f>
        <v>0</v>
      </c>
      <c r="AK395" s="18">
        <f>AK363+SUMIFS(Cal_Decisions!AK:AK,Cal_Decisions!$E:$E,Cal_BOAssess!$E395,Cal_Decisions!$G:$G,Cal_BOAssess!$G395,Cal_Decisions!$I:$I,Cal_BOAssess!$H395,Cal_Decisions!$H:$H,"Reject")</f>
        <v>0</v>
      </c>
      <c r="AM395" s="18">
        <f t="shared" si="382"/>
        <v>0</v>
      </c>
      <c r="AN395" s="18">
        <f t="shared" si="388"/>
        <v>0</v>
      </c>
      <c r="AO395" s="18">
        <f t="shared" si="389"/>
        <v>0</v>
      </c>
      <c r="AP395" s="18">
        <f t="shared" si="383"/>
        <v>0</v>
      </c>
      <c r="AQ395" s="18">
        <f t="shared" si="384"/>
        <v>0</v>
      </c>
      <c r="AR395" s="18">
        <f t="shared" si="385"/>
        <v>0</v>
      </c>
    </row>
    <row r="396" spans="4:44">
      <c r="D396" s="3">
        <v>23</v>
      </c>
      <c r="E396" s="3" t="s">
        <v>32</v>
      </c>
      <c r="F396" s="101">
        <f t="shared" ref="F396:H396" si="428">F364</f>
        <v>0</v>
      </c>
      <c r="G396" s="101">
        <f t="shared" si="428"/>
        <v>0</v>
      </c>
      <c r="H396" s="101">
        <f t="shared" si="428"/>
        <v>0</v>
      </c>
      <c r="I396" s="102">
        <f>IFERROR(AVERAGEIFS(Cal_Decisions!$M:$M,Cal_Decisions!$E:$E,$E396,Cal_Decisions!$G:$G,$G396,Cal_Decisions!$I:$I,$H396),0)</f>
        <v>0</v>
      </c>
      <c r="L396" s="3" t="s">
        <v>106</v>
      </c>
      <c r="R396" s="14"/>
      <c r="T396" s="18"/>
      <c r="U396" s="18"/>
      <c r="V396" s="18"/>
      <c r="W396" s="18"/>
      <c r="X396" s="18"/>
      <c r="Y396" s="18">
        <f t="shared" ref="Y396:AF396" si="429">Y364</f>
        <v>0</v>
      </c>
      <c r="Z396" s="18">
        <f t="shared" si="429"/>
        <v>0</v>
      </c>
      <c r="AA396" s="18">
        <f t="shared" si="429"/>
        <v>0</v>
      </c>
      <c r="AB396" s="18">
        <f t="shared" si="429"/>
        <v>0</v>
      </c>
      <c r="AC396" s="18">
        <f t="shared" si="429"/>
        <v>0</v>
      </c>
      <c r="AD396" s="18">
        <f t="shared" si="429"/>
        <v>0</v>
      </c>
      <c r="AE396" s="18">
        <f t="shared" si="429"/>
        <v>0</v>
      </c>
      <c r="AF396" s="18">
        <f t="shared" si="429"/>
        <v>0</v>
      </c>
      <c r="AG396" s="18">
        <f>AG364+SUMIFS(Cal_Decisions!AG:AG,Cal_Decisions!$E:$E,Cal_BOAssess!$E396,Cal_Decisions!$G:$G,Cal_BOAssess!$G396,Cal_Decisions!$I:$I,Cal_BOAssess!$H396,Cal_Decisions!$H:$H,"Reject")</f>
        <v>0</v>
      </c>
      <c r="AH396" s="18">
        <f>AH364+SUMIFS(Cal_Decisions!AH:AH,Cal_Decisions!$E:$E,Cal_BOAssess!$E396,Cal_Decisions!$G:$G,Cal_BOAssess!$G396,Cal_Decisions!$I:$I,Cal_BOAssess!$H396,Cal_Decisions!$H:$H,"Reject")</f>
        <v>0</v>
      </c>
      <c r="AI396" s="18">
        <f>AI364+SUMIFS(Cal_Decisions!AI:AI,Cal_Decisions!$E:$E,Cal_BOAssess!$E396,Cal_Decisions!$G:$G,Cal_BOAssess!$G396,Cal_Decisions!$I:$I,Cal_BOAssess!$H396,Cal_Decisions!$H:$H,"Reject")</f>
        <v>0</v>
      </c>
      <c r="AJ396" s="18">
        <f>AJ364+SUMIFS(Cal_Decisions!AJ:AJ,Cal_Decisions!$E:$E,Cal_BOAssess!$E396,Cal_Decisions!$G:$G,Cal_BOAssess!$G396,Cal_Decisions!$I:$I,Cal_BOAssess!$H396,Cal_Decisions!$H:$H,"Reject")</f>
        <v>0</v>
      </c>
      <c r="AK396" s="18">
        <f>AK364+SUMIFS(Cal_Decisions!AK:AK,Cal_Decisions!$E:$E,Cal_BOAssess!$E396,Cal_Decisions!$G:$G,Cal_BOAssess!$G396,Cal_Decisions!$I:$I,Cal_BOAssess!$H396,Cal_Decisions!$H:$H,"Reject")</f>
        <v>0</v>
      </c>
      <c r="AM396" s="18">
        <f t="shared" si="382"/>
        <v>0</v>
      </c>
      <c r="AN396" s="18">
        <f t="shared" si="388"/>
        <v>0</v>
      </c>
      <c r="AO396" s="18">
        <f t="shared" si="389"/>
        <v>0</v>
      </c>
      <c r="AP396" s="18">
        <f t="shared" si="383"/>
        <v>0</v>
      </c>
      <c r="AQ396" s="18">
        <f t="shared" si="384"/>
        <v>0</v>
      </c>
      <c r="AR396" s="18">
        <f t="shared" si="385"/>
        <v>0</v>
      </c>
    </row>
    <row r="397" spans="4:44">
      <c r="D397" s="3">
        <v>24</v>
      </c>
      <c r="E397" s="3" t="s">
        <v>32</v>
      </c>
      <c r="F397" s="101">
        <f t="shared" ref="F397:H397" si="430">F365</f>
        <v>0</v>
      </c>
      <c r="G397" s="101">
        <f t="shared" si="430"/>
        <v>0</v>
      </c>
      <c r="H397" s="101">
        <f t="shared" si="430"/>
        <v>0</v>
      </c>
      <c r="I397" s="102">
        <f>IFERROR(AVERAGEIFS(Cal_Decisions!$M:$M,Cal_Decisions!$E:$E,$E397,Cal_Decisions!$G:$G,$G397,Cal_Decisions!$I:$I,$H397),0)</f>
        <v>0</v>
      </c>
      <c r="L397" s="3" t="s">
        <v>106</v>
      </c>
      <c r="R397" s="14"/>
      <c r="T397" s="18"/>
      <c r="U397" s="18"/>
      <c r="V397" s="18"/>
      <c r="W397" s="18"/>
      <c r="X397" s="18"/>
      <c r="Y397" s="18">
        <f t="shared" ref="Y397:AF397" si="431">Y365</f>
        <v>0</v>
      </c>
      <c r="Z397" s="18">
        <f t="shared" si="431"/>
        <v>0</v>
      </c>
      <c r="AA397" s="18">
        <f t="shared" si="431"/>
        <v>0</v>
      </c>
      <c r="AB397" s="18">
        <f t="shared" si="431"/>
        <v>0</v>
      </c>
      <c r="AC397" s="18">
        <f t="shared" si="431"/>
        <v>0</v>
      </c>
      <c r="AD397" s="18">
        <f t="shared" si="431"/>
        <v>0</v>
      </c>
      <c r="AE397" s="18">
        <f t="shared" si="431"/>
        <v>0</v>
      </c>
      <c r="AF397" s="18">
        <f t="shared" si="431"/>
        <v>0</v>
      </c>
      <c r="AG397" s="18">
        <f>AG365+SUMIFS(Cal_Decisions!AG:AG,Cal_Decisions!$E:$E,Cal_BOAssess!$E397,Cal_Decisions!$G:$G,Cal_BOAssess!$G397,Cal_Decisions!$I:$I,Cal_BOAssess!$H397,Cal_Decisions!$H:$H,"Reject")</f>
        <v>0</v>
      </c>
      <c r="AH397" s="18">
        <f>AH365+SUMIFS(Cal_Decisions!AH:AH,Cal_Decisions!$E:$E,Cal_BOAssess!$E397,Cal_Decisions!$G:$G,Cal_BOAssess!$G397,Cal_Decisions!$I:$I,Cal_BOAssess!$H397,Cal_Decisions!$H:$H,"Reject")</f>
        <v>0</v>
      </c>
      <c r="AI397" s="18">
        <f>AI365+SUMIFS(Cal_Decisions!AI:AI,Cal_Decisions!$E:$E,Cal_BOAssess!$E397,Cal_Decisions!$G:$G,Cal_BOAssess!$G397,Cal_Decisions!$I:$I,Cal_BOAssess!$H397,Cal_Decisions!$H:$H,"Reject")</f>
        <v>0</v>
      </c>
      <c r="AJ397" s="18">
        <f>AJ365+SUMIFS(Cal_Decisions!AJ:AJ,Cal_Decisions!$E:$E,Cal_BOAssess!$E397,Cal_Decisions!$G:$G,Cal_BOAssess!$G397,Cal_Decisions!$I:$I,Cal_BOAssess!$H397,Cal_Decisions!$H:$H,"Reject")</f>
        <v>0</v>
      </c>
      <c r="AK397" s="18">
        <f>AK365+SUMIFS(Cal_Decisions!AK:AK,Cal_Decisions!$E:$E,Cal_BOAssess!$E397,Cal_Decisions!$G:$G,Cal_BOAssess!$G397,Cal_Decisions!$I:$I,Cal_BOAssess!$H397,Cal_Decisions!$H:$H,"Reject")</f>
        <v>0</v>
      </c>
      <c r="AM397" s="18">
        <f t="shared" si="382"/>
        <v>0</v>
      </c>
      <c r="AN397" s="18">
        <f t="shared" si="388"/>
        <v>0</v>
      </c>
      <c r="AO397" s="18">
        <f t="shared" si="389"/>
        <v>0</v>
      </c>
      <c r="AP397" s="18">
        <f t="shared" si="383"/>
        <v>0</v>
      </c>
      <c r="AQ397" s="18">
        <f t="shared" si="384"/>
        <v>0</v>
      </c>
      <c r="AR397" s="18">
        <f t="shared" si="385"/>
        <v>0</v>
      </c>
    </row>
    <row r="398" spans="4:44">
      <c r="D398" s="3">
        <v>25</v>
      </c>
      <c r="E398" s="3" t="s">
        <v>32</v>
      </c>
      <c r="F398" s="101">
        <f t="shared" ref="F398:H398" si="432">F366</f>
        <v>0</v>
      </c>
      <c r="G398" s="101">
        <f t="shared" si="432"/>
        <v>0</v>
      </c>
      <c r="H398" s="101">
        <f t="shared" si="432"/>
        <v>0</v>
      </c>
      <c r="I398" s="102">
        <f>IFERROR(AVERAGEIFS(Cal_Decisions!$M:$M,Cal_Decisions!$E:$E,$E398,Cal_Decisions!$G:$G,$G398,Cal_Decisions!$I:$I,$H398),0)</f>
        <v>0</v>
      </c>
      <c r="L398" s="3" t="s">
        <v>106</v>
      </c>
      <c r="R398" s="14"/>
      <c r="T398" s="18"/>
      <c r="U398" s="18"/>
      <c r="V398" s="18"/>
      <c r="W398" s="18"/>
      <c r="X398" s="18"/>
      <c r="Y398" s="18">
        <f t="shared" ref="Y398:AF398" si="433">Y366</f>
        <v>0</v>
      </c>
      <c r="Z398" s="18">
        <f t="shared" si="433"/>
        <v>0</v>
      </c>
      <c r="AA398" s="18">
        <f t="shared" si="433"/>
        <v>0</v>
      </c>
      <c r="AB398" s="18">
        <f t="shared" si="433"/>
        <v>0</v>
      </c>
      <c r="AC398" s="18">
        <f t="shared" si="433"/>
        <v>0</v>
      </c>
      <c r="AD398" s="18">
        <f t="shared" si="433"/>
        <v>0</v>
      </c>
      <c r="AE398" s="18">
        <f t="shared" si="433"/>
        <v>0</v>
      </c>
      <c r="AF398" s="18">
        <f t="shared" si="433"/>
        <v>0</v>
      </c>
      <c r="AG398" s="18">
        <f>AG366+SUMIFS(Cal_Decisions!AG:AG,Cal_Decisions!$E:$E,Cal_BOAssess!$E398,Cal_Decisions!$G:$G,Cal_BOAssess!$G398,Cal_Decisions!$I:$I,Cal_BOAssess!$H398,Cal_Decisions!$H:$H,"Reject")</f>
        <v>0</v>
      </c>
      <c r="AH398" s="18">
        <f>AH366+SUMIFS(Cal_Decisions!AH:AH,Cal_Decisions!$E:$E,Cal_BOAssess!$E398,Cal_Decisions!$G:$G,Cal_BOAssess!$G398,Cal_Decisions!$I:$I,Cal_BOAssess!$H398,Cal_Decisions!$H:$H,"Reject")</f>
        <v>0</v>
      </c>
      <c r="AI398" s="18">
        <f>AI366+SUMIFS(Cal_Decisions!AI:AI,Cal_Decisions!$E:$E,Cal_BOAssess!$E398,Cal_Decisions!$G:$G,Cal_BOAssess!$G398,Cal_Decisions!$I:$I,Cal_BOAssess!$H398,Cal_Decisions!$H:$H,"Reject")</f>
        <v>0</v>
      </c>
      <c r="AJ398" s="18">
        <f>AJ366+SUMIFS(Cal_Decisions!AJ:AJ,Cal_Decisions!$E:$E,Cal_BOAssess!$E398,Cal_Decisions!$G:$G,Cal_BOAssess!$G398,Cal_Decisions!$I:$I,Cal_BOAssess!$H398,Cal_Decisions!$H:$H,"Reject")</f>
        <v>0</v>
      </c>
      <c r="AK398" s="18">
        <f>AK366+SUMIFS(Cal_Decisions!AK:AK,Cal_Decisions!$E:$E,Cal_BOAssess!$E398,Cal_Decisions!$G:$G,Cal_BOAssess!$G398,Cal_Decisions!$I:$I,Cal_BOAssess!$H398,Cal_Decisions!$H:$H,"Reject")</f>
        <v>0</v>
      </c>
      <c r="AM398" s="18">
        <f t="shared" si="382"/>
        <v>0</v>
      </c>
      <c r="AN398" s="18">
        <f t="shared" si="388"/>
        <v>0</v>
      </c>
      <c r="AO398" s="18">
        <f t="shared" si="389"/>
        <v>0</v>
      </c>
      <c r="AP398" s="18">
        <f t="shared" si="383"/>
        <v>0</v>
      </c>
      <c r="AQ398" s="18">
        <f t="shared" si="384"/>
        <v>0</v>
      </c>
      <c r="AR398" s="18">
        <f t="shared" si="385"/>
        <v>0</v>
      </c>
    </row>
    <row r="399" spans="4:44">
      <c r="D399" s="3">
        <v>26</v>
      </c>
      <c r="E399" s="3" t="s">
        <v>32</v>
      </c>
      <c r="F399" s="101">
        <f t="shared" ref="F399:H399" si="434">F367</f>
        <v>0</v>
      </c>
      <c r="G399" s="101">
        <f t="shared" si="434"/>
        <v>0</v>
      </c>
      <c r="H399" s="101">
        <f t="shared" si="434"/>
        <v>0</v>
      </c>
      <c r="I399" s="102">
        <f>IFERROR(AVERAGEIFS(Cal_Decisions!$M:$M,Cal_Decisions!$E:$E,$E399,Cal_Decisions!$G:$G,$G399,Cal_Decisions!$I:$I,$H399),0)</f>
        <v>0</v>
      </c>
      <c r="L399" s="3" t="s">
        <v>106</v>
      </c>
      <c r="R399" s="14"/>
      <c r="T399" s="18"/>
      <c r="U399" s="18"/>
      <c r="V399" s="18"/>
      <c r="W399" s="18"/>
      <c r="X399" s="18"/>
      <c r="Y399" s="18">
        <f t="shared" ref="Y399:AF399" si="435">Y367</f>
        <v>0</v>
      </c>
      <c r="Z399" s="18">
        <f t="shared" si="435"/>
        <v>0</v>
      </c>
      <c r="AA399" s="18">
        <f t="shared" si="435"/>
        <v>0</v>
      </c>
      <c r="AB399" s="18">
        <f t="shared" si="435"/>
        <v>0</v>
      </c>
      <c r="AC399" s="18">
        <f t="shared" si="435"/>
        <v>0</v>
      </c>
      <c r="AD399" s="18">
        <f t="shared" si="435"/>
        <v>0</v>
      </c>
      <c r="AE399" s="18">
        <f t="shared" si="435"/>
        <v>0</v>
      </c>
      <c r="AF399" s="18">
        <f t="shared" si="435"/>
        <v>0</v>
      </c>
      <c r="AG399" s="18">
        <f>AG367+SUMIFS(Cal_Decisions!AG:AG,Cal_Decisions!$E:$E,Cal_BOAssess!$E399,Cal_Decisions!$G:$G,Cal_BOAssess!$G399,Cal_Decisions!$I:$I,Cal_BOAssess!$H399,Cal_Decisions!$H:$H,"Reject")</f>
        <v>0</v>
      </c>
      <c r="AH399" s="18">
        <f>AH367+SUMIFS(Cal_Decisions!AH:AH,Cal_Decisions!$E:$E,Cal_BOAssess!$E399,Cal_Decisions!$G:$G,Cal_BOAssess!$G399,Cal_Decisions!$I:$I,Cal_BOAssess!$H399,Cal_Decisions!$H:$H,"Reject")</f>
        <v>0</v>
      </c>
      <c r="AI399" s="18">
        <f>AI367+SUMIFS(Cal_Decisions!AI:AI,Cal_Decisions!$E:$E,Cal_BOAssess!$E399,Cal_Decisions!$G:$G,Cal_BOAssess!$G399,Cal_Decisions!$I:$I,Cal_BOAssess!$H399,Cal_Decisions!$H:$H,"Reject")</f>
        <v>0</v>
      </c>
      <c r="AJ399" s="18">
        <f>AJ367+SUMIFS(Cal_Decisions!AJ:AJ,Cal_Decisions!$E:$E,Cal_BOAssess!$E399,Cal_Decisions!$G:$G,Cal_BOAssess!$G399,Cal_Decisions!$I:$I,Cal_BOAssess!$H399,Cal_Decisions!$H:$H,"Reject")</f>
        <v>0</v>
      </c>
      <c r="AK399" s="18">
        <f>AK367+SUMIFS(Cal_Decisions!AK:AK,Cal_Decisions!$E:$E,Cal_BOAssess!$E399,Cal_Decisions!$G:$G,Cal_BOAssess!$G399,Cal_Decisions!$I:$I,Cal_BOAssess!$H399,Cal_Decisions!$H:$H,"Reject")</f>
        <v>0</v>
      </c>
      <c r="AM399" s="18">
        <f t="shared" si="382"/>
        <v>0</v>
      </c>
      <c r="AN399" s="18">
        <f t="shared" si="388"/>
        <v>0</v>
      </c>
      <c r="AO399" s="18">
        <f t="shared" si="389"/>
        <v>0</v>
      </c>
      <c r="AP399" s="18">
        <f t="shared" si="383"/>
        <v>0</v>
      </c>
      <c r="AQ399" s="18">
        <f t="shared" si="384"/>
        <v>0</v>
      </c>
      <c r="AR399" s="18">
        <f t="shared" si="385"/>
        <v>0</v>
      </c>
    </row>
    <row r="400" spans="4:44">
      <c r="D400" s="3">
        <v>27</v>
      </c>
      <c r="E400" s="3" t="s">
        <v>32</v>
      </c>
      <c r="F400" s="101">
        <f t="shared" ref="F400:H400" si="436">F368</f>
        <v>0</v>
      </c>
      <c r="G400" s="101">
        <f t="shared" si="436"/>
        <v>0</v>
      </c>
      <c r="H400" s="101">
        <f t="shared" si="436"/>
        <v>0</v>
      </c>
      <c r="I400" s="102">
        <f>IFERROR(AVERAGEIFS(Cal_Decisions!$M:$M,Cal_Decisions!$E:$E,$E400,Cal_Decisions!$G:$G,$G400,Cal_Decisions!$I:$I,$H400),0)</f>
        <v>0</v>
      </c>
      <c r="L400" s="3" t="s">
        <v>106</v>
      </c>
      <c r="R400" s="14"/>
      <c r="T400" s="18"/>
      <c r="U400" s="18"/>
      <c r="V400" s="18"/>
      <c r="W400" s="18"/>
      <c r="X400" s="18"/>
      <c r="Y400" s="18">
        <f t="shared" ref="Y400:AF400" si="437">Y368</f>
        <v>0</v>
      </c>
      <c r="Z400" s="18">
        <f t="shared" si="437"/>
        <v>0</v>
      </c>
      <c r="AA400" s="18">
        <f t="shared" si="437"/>
        <v>0</v>
      </c>
      <c r="AB400" s="18">
        <f t="shared" si="437"/>
        <v>0</v>
      </c>
      <c r="AC400" s="18">
        <f t="shared" si="437"/>
        <v>0</v>
      </c>
      <c r="AD400" s="18">
        <f t="shared" si="437"/>
        <v>0</v>
      </c>
      <c r="AE400" s="18">
        <f t="shared" si="437"/>
        <v>0</v>
      </c>
      <c r="AF400" s="18">
        <f t="shared" si="437"/>
        <v>0</v>
      </c>
      <c r="AG400" s="18">
        <f>AG368+SUMIFS(Cal_Decisions!AG:AG,Cal_Decisions!$E:$E,Cal_BOAssess!$E400,Cal_Decisions!$G:$G,Cal_BOAssess!$G400,Cal_Decisions!$I:$I,Cal_BOAssess!$H400,Cal_Decisions!$H:$H,"Reject")</f>
        <v>0</v>
      </c>
      <c r="AH400" s="18">
        <f>AH368+SUMIFS(Cal_Decisions!AH:AH,Cal_Decisions!$E:$E,Cal_BOAssess!$E400,Cal_Decisions!$G:$G,Cal_BOAssess!$G400,Cal_Decisions!$I:$I,Cal_BOAssess!$H400,Cal_Decisions!$H:$H,"Reject")</f>
        <v>0</v>
      </c>
      <c r="AI400" s="18">
        <f>AI368+SUMIFS(Cal_Decisions!AI:AI,Cal_Decisions!$E:$E,Cal_BOAssess!$E400,Cal_Decisions!$G:$G,Cal_BOAssess!$G400,Cal_Decisions!$I:$I,Cal_BOAssess!$H400,Cal_Decisions!$H:$H,"Reject")</f>
        <v>0</v>
      </c>
      <c r="AJ400" s="18">
        <f>AJ368+SUMIFS(Cal_Decisions!AJ:AJ,Cal_Decisions!$E:$E,Cal_BOAssess!$E400,Cal_Decisions!$G:$G,Cal_BOAssess!$G400,Cal_Decisions!$I:$I,Cal_BOAssess!$H400,Cal_Decisions!$H:$H,"Reject")</f>
        <v>0</v>
      </c>
      <c r="AK400" s="18">
        <f>AK368+SUMIFS(Cal_Decisions!AK:AK,Cal_Decisions!$E:$E,Cal_BOAssess!$E400,Cal_Decisions!$G:$G,Cal_BOAssess!$G400,Cal_Decisions!$I:$I,Cal_BOAssess!$H400,Cal_Decisions!$H:$H,"Reject")</f>
        <v>0</v>
      </c>
      <c r="AM400" s="18">
        <f t="shared" si="382"/>
        <v>0</v>
      </c>
      <c r="AN400" s="18">
        <f t="shared" si="388"/>
        <v>0</v>
      </c>
      <c r="AO400" s="18">
        <f t="shared" si="389"/>
        <v>0</v>
      </c>
      <c r="AP400" s="18">
        <f t="shared" si="383"/>
        <v>0</v>
      </c>
      <c r="AQ400" s="18">
        <f t="shared" si="384"/>
        <v>0</v>
      </c>
      <c r="AR400" s="18">
        <f t="shared" si="385"/>
        <v>0</v>
      </c>
    </row>
    <row r="401" spans="2:60">
      <c r="D401" s="3">
        <v>28</v>
      </c>
      <c r="E401" s="3" t="s">
        <v>32</v>
      </c>
      <c r="F401" s="101">
        <f t="shared" ref="F401:H401" si="438">F369</f>
        <v>0</v>
      </c>
      <c r="G401" s="101">
        <f t="shared" si="438"/>
        <v>0</v>
      </c>
      <c r="H401" s="101">
        <f t="shared" si="438"/>
        <v>0</v>
      </c>
      <c r="I401" s="102">
        <f>IFERROR(AVERAGEIFS(Cal_Decisions!$M:$M,Cal_Decisions!$E:$E,$E401,Cal_Decisions!$G:$G,$G401,Cal_Decisions!$I:$I,$H401),0)</f>
        <v>0</v>
      </c>
      <c r="L401" s="3" t="s">
        <v>106</v>
      </c>
      <c r="R401" s="14"/>
      <c r="T401" s="18"/>
      <c r="U401" s="18"/>
      <c r="V401" s="18"/>
      <c r="W401" s="18"/>
      <c r="X401" s="18"/>
      <c r="Y401" s="18">
        <f t="shared" ref="Y401:AF401" si="439">Y369</f>
        <v>0</v>
      </c>
      <c r="Z401" s="18">
        <f t="shared" si="439"/>
        <v>0</v>
      </c>
      <c r="AA401" s="18">
        <f t="shared" si="439"/>
        <v>0</v>
      </c>
      <c r="AB401" s="18">
        <f t="shared" si="439"/>
        <v>0</v>
      </c>
      <c r="AC401" s="18">
        <f t="shared" si="439"/>
        <v>0</v>
      </c>
      <c r="AD401" s="18">
        <f t="shared" si="439"/>
        <v>0</v>
      </c>
      <c r="AE401" s="18">
        <f t="shared" si="439"/>
        <v>0</v>
      </c>
      <c r="AF401" s="18">
        <f t="shared" si="439"/>
        <v>0</v>
      </c>
      <c r="AG401" s="18">
        <f>AG369+SUMIFS(Cal_Decisions!AG:AG,Cal_Decisions!$E:$E,Cal_BOAssess!$E401,Cal_Decisions!$G:$G,Cal_BOAssess!$G401,Cal_Decisions!$I:$I,Cal_BOAssess!$H401,Cal_Decisions!$H:$H,"Reject")</f>
        <v>0</v>
      </c>
      <c r="AH401" s="18">
        <f>AH369+SUMIFS(Cal_Decisions!AH:AH,Cal_Decisions!$E:$E,Cal_BOAssess!$E401,Cal_Decisions!$G:$G,Cal_BOAssess!$G401,Cal_Decisions!$I:$I,Cal_BOAssess!$H401,Cal_Decisions!$H:$H,"Reject")</f>
        <v>0</v>
      </c>
      <c r="AI401" s="18">
        <f>AI369+SUMIFS(Cal_Decisions!AI:AI,Cal_Decisions!$E:$E,Cal_BOAssess!$E401,Cal_Decisions!$G:$G,Cal_BOAssess!$G401,Cal_Decisions!$I:$I,Cal_BOAssess!$H401,Cal_Decisions!$H:$H,"Reject")</f>
        <v>0</v>
      </c>
      <c r="AJ401" s="18">
        <f>AJ369+SUMIFS(Cal_Decisions!AJ:AJ,Cal_Decisions!$E:$E,Cal_BOAssess!$E401,Cal_Decisions!$G:$G,Cal_BOAssess!$G401,Cal_Decisions!$I:$I,Cal_BOAssess!$H401,Cal_Decisions!$H:$H,"Reject")</f>
        <v>0</v>
      </c>
      <c r="AK401" s="18">
        <f>AK369+SUMIFS(Cal_Decisions!AK:AK,Cal_Decisions!$E:$E,Cal_BOAssess!$E401,Cal_Decisions!$G:$G,Cal_BOAssess!$G401,Cal_Decisions!$I:$I,Cal_BOAssess!$H401,Cal_Decisions!$H:$H,"Reject")</f>
        <v>0</v>
      </c>
      <c r="AM401" s="18">
        <f t="shared" si="382"/>
        <v>0</v>
      </c>
      <c r="AN401" s="18">
        <f t="shared" si="388"/>
        <v>0</v>
      </c>
      <c r="AO401" s="18">
        <f t="shared" si="389"/>
        <v>0</v>
      </c>
      <c r="AP401" s="18">
        <f t="shared" si="383"/>
        <v>0</v>
      </c>
      <c r="AQ401" s="18">
        <f t="shared" si="384"/>
        <v>0</v>
      </c>
      <c r="AR401" s="18">
        <f t="shared" si="385"/>
        <v>0</v>
      </c>
    </row>
    <row r="402" spans="2:60">
      <c r="D402" s="3">
        <v>29</v>
      </c>
      <c r="E402" s="3" t="s">
        <v>32</v>
      </c>
      <c r="F402" s="101">
        <f t="shared" ref="F402:H402" si="440">F370</f>
        <v>0</v>
      </c>
      <c r="G402" s="101">
        <f t="shared" si="440"/>
        <v>0</v>
      </c>
      <c r="H402" s="101">
        <f t="shared" si="440"/>
        <v>0</v>
      </c>
      <c r="I402" s="102">
        <f>IFERROR(AVERAGEIFS(Cal_Decisions!$M:$M,Cal_Decisions!$E:$E,$E402,Cal_Decisions!$G:$G,$G402,Cal_Decisions!$I:$I,$H402),0)</f>
        <v>0</v>
      </c>
      <c r="L402" s="3" t="s">
        <v>106</v>
      </c>
      <c r="R402" s="14"/>
      <c r="T402" s="18"/>
      <c r="U402" s="18"/>
      <c r="V402" s="18"/>
      <c r="W402" s="18"/>
      <c r="X402" s="18"/>
      <c r="Y402" s="18">
        <f t="shared" ref="Y402:AF402" si="441">Y370</f>
        <v>0</v>
      </c>
      <c r="Z402" s="18">
        <f t="shared" si="441"/>
        <v>0</v>
      </c>
      <c r="AA402" s="18">
        <f t="shared" si="441"/>
        <v>0</v>
      </c>
      <c r="AB402" s="18">
        <f t="shared" si="441"/>
        <v>0</v>
      </c>
      <c r="AC402" s="18">
        <f t="shared" si="441"/>
        <v>0</v>
      </c>
      <c r="AD402" s="18">
        <f t="shared" si="441"/>
        <v>0</v>
      </c>
      <c r="AE402" s="18">
        <f t="shared" si="441"/>
        <v>0</v>
      </c>
      <c r="AF402" s="18">
        <f t="shared" si="441"/>
        <v>0</v>
      </c>
      <c r="AG402" s="18">
        <f>AG370+SUMIFS(Cal_Decisions!AG:AG,Cal_Decisions!$E:$E,Cal_BOAssess!$E402,Cal_Decisions!$G:$G,Cal_BOAssess!$G402,Cal_Decisions!$I:$I,Cal_BOAssess!$H402,Cal_Decisions!$H:$H,"Reject")</f>
        <v>0</v>
      </c>
      <c r="AH402" s="18">
        <f>AH370+SUMIFS(Cal_Decisions!AH:AH,Cal_Decisions!$E:$E,Cal_BOAssess!$E402,Cal_Decisions!$G:$G,Cal_BOAssess!$G402,Cal_Decisions!$I:$I,Cal_BOAssess!$H402,Cal_Decisions!$H:$H,"Reject")</f>
        <v>0</v>
      </c>
      <c r="AI402" s="18">
        <f>AI370+SUMIFS(Cal_Decisions!AI:AI,Cal_Decisions!$E:$E,Cal_BOAssess!$E402,Cal_Decisions!$G:$G,Cal_BOAssess!$G402,Cal_Decisions!$I:$I,Cal_BOAssess!$H402,Cal_Decisions!$H:$H,"Reject")</f>
        <v>0</v>
      </c>
      <c r="AJ402" s="18">
        <f>AJ370+SUMIFS(Cal_Decisions!AJ:AJ,Cal_Decisions!$E:$E,Cal_BOAssess!$E402,Cal_Decisions!$G:$G,Cal_BOAssess!$G402,Cal_Decisions!$I:$I,Cal_BOAssess!$H402,Cal_Decisions!$H:$H,"Reject")</f>
        <v>0</v>
      </c>
      <c r="AK402" s="18">
        <f>AK370+SUMIFS(Cal_Decisions!AK:AK,Cal_Decisions!$E:$E,Cal_BOAssess!$E402,Cal_Decisions!$G:$G,Cal_BOAssess!$G402,Cal_Decisions!$I:$I,Cal_BOAssess!$H402,Cal_Decisions!$H:$H,"Reject")</f>
        <v>0</v>
      </c>
      <c r="AM402" s="18">
        <f t="shared" si="382"/>
        <v>0</v>
      </c>
      <c r="AN402" s="18">
        <f t="shared" si="388"/>
        <v>0</v>
      </c>
      <c r="AO402" s="18">
        <f t="shared" si="389"/>
        <v>0</v>
      </c>
      <c r="AP402" s="18">
        <f t="shared" si="383"/>
        <v>0</v>
      </c>
      <c r="AQ402" s="18">
        <f t="shared" si="384"/>
        <v>0</v>
      </c>
      <c r="AR402" s="18">
        <f t="shared" si="385"/>
        <v>0</v>
      </c>
    </row>
    <row r="403" spans="2:60">
      <c r="D403" s="3">
        <v>30</v>
      </c>
      <c r="E403" s="3" t="s">
        <v>32</v>
      </c>
      <c r="F403" s="101">
        <f t="shared" ref="F403:H403" si="442">F371</f>
        <v>0</v>
      </c>
      <c r="G403" s="101">
        <f t="shared" si="442"/>
        <v>0</v>
      </c>
      <c r="H403" s="101">
        <f t="shared" si="442"/>
        <v>0</v>
      </c>
      <c r="I403" s="102">
        <f>IFERROR(AVERAGEIFS(Cal_Decisions!$M:$M,Cal_Decisions!$E:$E,$E403,Cal_Decisions!$G:$G,$G403,Cal_Decisions!$I:$I,$H403),0)</f>
        <v>0</v>
      </c>
      <c r="L403" s="3" t="s">
        <v>106</v>
      </c>
      <c r="R403" s="14"/>
      <c r="T403" s="18"/>
      <c r="U403" s="18"/>
      <c r="V403" s="18"/>
      <c r="W403" s="18"/>
      <c r="X403" s="18"/>
      <c r="Y403" s="18">
        <f t="shared" ref="Y403:AF403" si="443">Y371</f>
        <v>0</v>
      </c>
      <c r="Z403" s="18">
        <f t="shared" si="443"/>
        <v>0</v>
      </c>
      <c r="AA403" s="18">
        <f t="shared" si="443"/>
        <v>0</v>
      </c>
      <c r="AB403" s="18">
        <f t="shared" si="443"/>
        <v>0</v>
      </c>
      <c r="AC403" s="18">
        <f t="shared" si="443"/>
        <v>0</v>
      </c>
      <c r="AD403" s="18">
        <f t="shared" si="443"/>
        <v>0</v>
      </c>
      <c r="AE403" s="18">
        <f t="shared" si="443"/>
        <v>0</v>
      </c>
      <c r="AF403" s="18">
        <f t="shared" si="443"/>
        <v>0</v>
      </c>
      <c r="AG403" s="18">
        <f>AG371+SUMIFS(Cal_Decisions!AG:AG,Cal_Decisions!$E:$E,Cal_BOAssess!$E403,Cal_Decisions!$G:$G,Cal_BOAssess!$G403,Cal_Decisions!$I:$I,Cal_BOAssess!$H403,Cal_Decisions!$H:$H,"Reject")</f>
        <v>0</v>
      </c>
      <c r="AH403" s="18">
        <f>AH371+SUMIFS(Cal_Decisions!AH:AH,Cal_Decisions!$E:$E,Cal_BOAssess!$E403,Cal_Decisions!$G:$G,Cal_BOAssess!$G403,Cal_Decisions!$I:$I,Cal_BOAssess!$H403,Cal_Decisions!$H:$H,"Reject")</f>
        <v>0</v>
      </c>
      <c r="AI403" s="18">
        <f>AI371+SUMIFS(Cal_Decisions!AI:AI,Cal_Decisions!$E:$E,Cal_BOAssess!$E403,Cal_Decisions!$G:$G,Cal_BOAssess!$G403,Cal_Decisions!$I:$I,Cal_BOAssess!$H403,Cal_Decisions!$H:$H,"Reject")</f>
        <v>0</v>
      </c>
      <c r="AJ403" s="18">
        <f>AJ371+SUMIFS(Cal_Decisions!AJ:AJ,Cal_Decisions!$E:$E,Cal_BOAssess!$E403,Cal_Decisions!$G:$G,Cal_BOAssess!$G403,Cal_Decisions!$I:$I,Cal_BOAssess!$H403,Cal_Decisions!$H:$H,"Reject")</f>
        <v>0</v>
      </c>
      <c r="AK403" s="18">
        <f>AK371+SUMIFS(Cal_Decisions!AK:AK,Cal_Decisions!$E:$E,Cal_BOAssess!$E403,Cal_Decisions!$G:$G,Cal_BOAssess!$G403,Cal_Decisions!$I:$I,Cal_BOAssess!$H403,Cal_Decisions!$H:$H,"Reject")</f>
        <v>0</v>
      </c>
      <c r="AM403" s="18">
        <f t="shared" si="382"/>
        <v>0</v>
      </c>
      <c r="AN403" s="18">
        <f t="shared" si="388"/>
        <v>0</v>
      </c>
      <c r="AO403" s="18">
        <f t="shared" si="389"/>
        <v>0</v>
      </c>
      <c r="AP403" s="18">
        <f t="shared" si="383"/>
        <v>0</v>
      </c>
      <c r="AQ403" s="18">
        <f t="shared" si="384"/>
        <v>0</v>
      </c>
      <c r="AR403" s="18">
        <f t="shared" si="385"/>
        <v>0</v>
      </c>
    </row>
    <row r="405" spans="2:60" ht="14.65">
      <c r="B405" s="10" t="s">
        <v>34</v>
      </c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  <c r="AA405" s="10"/>
      <c r="AB405" s="10"/>
      <c r="AC405" s="10"/>
      <c r="AD405" s="10"/>
      <c r="AE405" s="10"/>
      <c r="AF405" s="10"/>
      <c r="AG405" s="10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41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</row>
    <row r="406" spans="2:60" s="68" customFormat="1" ht="14.65">
      <c r="B406" s="84"/>
      <c r="C406" s="84"/>
      <c r="D406" s="84"/>
      <c r="E406" s="84"/>
      <c r="F406" s="84"/>
      <c r="G406" s="84"/>
      <c r="H406" s="84"/>
      <c r="I406" s="84"/>
      <c r="J406" s="84"/>
      <c r="K406" s="84"/>
      <c r="L406" s="84"/>
      <c r="M406" s="84"/>
      <c r="N406" s="84"/>
      <c r="O406" s="84"/>
      <c r="P406" s="84"/>
      <c r="Q406" s="84"/>
      <c r="R406" s="84"/>
      <c r="S406" s="84"/>
      <c r="T406" s="84"/>
      <c r="U406" s="84"/>
      <c r="V406" s="84"/>
      <c r="W406" s="84"/>
      <c r="X406" s="84"/>
      <c r="Y406" s="84"/>
      <c r="Z406" s="84"/>
      <c r="AA406" s="84"/>
      <c r="AB406" s="84"/>
      <c r="AC406" s="84"/>
      <c r="AD406" s="84"/>
      <c r="AE406" s="84"/>
      <c r="AF406" s="84"/>
      <c r="AG406" s="84"/>
      <c r="AH406" s="84"/>
      <c r="AI406" s="84"/>
      <c r="AJ406" s="84"/>
      <c r="AK406" s="84"/>
      <c r="AL406" s="84"/>
      <c r="AM406" s="84"/>
      <c r="AN406" s="84"/>
      <c r="AO406" s="84"/>
      <c r="AP406" s="84"/>
      <c r="AQ406" s="84"/>
      <c r="AR406" s="84"/>
      <c r="AS406" s="84"/>
      <c r="AT406" s="84"/>
      <c r="AU406" s="85"/>
      <c r="AV406" s="84"/>
      <c r="AW406" s="84"/>
      <c r="AX406" s="84"/>
      <c r="AY406" s="84"/>
      <c r="AZ406" s="84"/>
      <c r="BA406" s="84"/>
      <c r="BB406" s="84"/>
      <c r="BC406" s="84"/>
      <c r="BD406" s="84"/>
      <c r="BE406" s="84"/>
      <c r="BF406" s="84"/>
      <c r="BG406" s="84"/>
      <c r="BH406" s="84"/>
    </row>
    <row r="407" spans="2:60">
      <c r="C407" s="11" t="s">
        <v>273</v>
      </c>
      <c r="D407" s="11"/>
      <c r="E407" s="11"/>
      <c r="F407" s="11"/>
      <c r="G407" s="11"/>
      <c r="H407" s="11"/>
      <c r="I407" s="11"/>
      <c r="J407" s="11"/>
      <c r="K407" s="11"/>
      <c r="L407" s="11"/>
      <c r="M407" s="11"/>
      <c r="N407" s="11"/>
      <c r="O407" s="11"/>
      <c r="P407" s="11"/>
      <c r="Q407" s="11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  <c r="AJ407" s="11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44"/>
      <c r="AV407" s="11"/>
      <c r="AW407" s="11"/>
      <c r="AX407" s="11"/>
      <c r="AY407" s="11"/>
      <c r="AZ407" s="11"/>
      <c r="BA407" s="11"/>
      <c r="BB407" s="11"/>
      <c r="BC407" s="11"/>
      <c r="BD407" s="11"/>
      <c r="BE407" s="11"/>
      <c r="BF407" s="11"/>
      <c r="BG407" s="11"/>
      <c r="BH407" s="11"/>
    </row>
    <row r="408" spans="2:60">
      <c r="D408" s="3">
        <v>1</v>
      </c>
      <c r="E408" s="3" t="s">
        <v>34</v>
      </c>
      <c r="F408" s="101" t="str">
        <f>IFERROR(VLOOKUP($D408,Cal_BOSort!$D$1344:$I$1563,3,FALSE),0)</f>
        <v>Opex</v>
      </c>
      <c r="G408" s="101" t="str">
        <f>IFERROR(VLOOKUP($D408,Cal_BOSort!$D$1344:$I$1563,4,FALSE),0)</f>
        <v>Total Work Management</v>
      </c>
      <c r="H408" s="101" t="str">
        <f>IFERROR(VLOOKUP($D408,Cal_BOSort!$D$1344:$I$1563,6,FALSE),0)</f>
        <v>BO - Record Keeping other records (Audit and assurance)</v>
      </c>
      <c r="I408" s="102">
        <f>IFERROR(AVERAGEIFS(Cal_Decisions!$M:$M,Cal_Decisions!$E:$E,$E408,Cal_Decisions!$G:$G,$G408,Cal_Decisions!$I:$I,$H408),0)</f>
        <v>1</v>
      </c>
      <c r="L408" s="3" t="s">
        <v>106</v>
      </c>
      <c r="R408" s="14"/>
      <c r="T408" s="18"/>
      <c r="U408" s="18"/>
      <c r="V408" s="18"/>
      <c r="W408" s="18"/>
      <c r="X408" s="18"/>
      <c r="Y408" s="18">
        <f>SUMIFS(Cal_BOSort!Y:Y,Cal_BOSort!$E:$E,$E408,Cal_BOSort!$G:$G,$G408,Cal_BOSort!$I:$I,$H408)</f>
        <v>0</v>
      </c>
      <c r="Z408" s="18">
        <f>SUMIFS(Cal_BOSort!Z:Z,Cal_BOSort!$E:$E,$E408,Cal_BOSort!$G:$G,$G408,Cal_BOSort!$I:$I,$H408)</f>
        <v>0</v>
      </c>
      <c r="AA408" s="18">
        <f>SUMIFS(Cal_BOSort!AA:AA,Cal_BOSort!$E:$E,$E408,Cal_BOSort!$G:$G,$G408,Cal_BOSort!$I:$I,$H408)</f>
        <v>0</v>
      </c>
      <c r="AB408" s="18">
        <f>SUMIFS(Cal_BOSort!AB:AB,Cal_BOSort!$E:$E,$E408,Cal_BOSort!$G:$G,$G408,Cal_BOSort!$I:$I,$H408)</f>
        <v>0</v>
      </c>
      <c r="AC408" s="18">
        <f>SUMIFS(Cal_BOSort!AC:AC,Cal_BOSort!$E:$E,$E408,Cal_BOSort!$G:$G,$G408,Cal_BOSort!$I:$I,$H408)</f>
        <v>0</v>
      </c>
      <c r="AD408" s="18">
        <f>SUMIFS(Cal_BOSort!AD:AD,Cal_BOSort!$E:$E,$E408,Cal_BOSort!$G:$G,$G408,Cal_BOSort!$I:$I,$H408)</f>
        <v>0</v>
      </c>
      <c r="AE408" s="18">
        <f>SUMIFS(Cal_BOSort!AE:AE,Cal_BOSort!$E:$E,$E408,Cal_BOSort!$G:$G,$G408,Cal_BOSort!$I:$I,$H408)</f>
        <v>0</v>
      </c>
      <c r="AF408" s="18">
        <f>SUMIFS(Cal_BOSort!AF:AF,Cal_BOSort!$E:$E,$E408,Cal_BOSort!$G:$G,$G408,Cal_BOSort!$I:$I,$H408)</f>
        <v>0</v>
      </c>
      <c r="AG408" s="18">
        <f>SUMIFS(Cal_BOSort!AG:AG,Cal_BOSort!$E:$E,$E408,Cal_BOSort!$G:$G,$G408,Cal_BOSort!$I:$I,$H408)</f>
        <v>-1.2978717784533838E-2</v>
      </c>
      <c r="AH408" s="18">
        <f>SUMIFS(Cal_BOSort!AH:AH,Cal_BOSort!$E:$E,$E408,Cal_BOSort!$G:$G,$G408,Cal_BOSort!$I:$I,$H408)</f>
        <v>-1.3045902102108051E-2</v>
      </c>
      <c r="AI408" s="18">
        <f>SUMIFS(Cal_BOSort!AI:AI,Cal_BOSort!$E:$E,$E408,Cal_BOSort!$G:$G,$G408,Cal_BOSort!$I:$I,$H408)</f>
        <v>-1.3121041492369102E-2</v>
      </c>
      <c r="AJ408" s="18">
        <f>SUMIFS(Cal_BOSort!AJ:AJ,Cal_BOSort!$E:$E,$E408,Cal_BOSort!$G:$G,$G408,Cal_BOSort!$I:$I,$H408)</f>
        <v>-1.3387352500372754E-2</v>
      </c>
      <c r="AK408" s="18">
        <f>SUMIFS(Cal_BOSort!AK:AK,Cal_BOSort!$E:$E,$E408,Cal_BOSort!$G:$G,$G408,Cal_BOSort!$I:$I,$H408)</f>
        <v>-1.3359692628803087E-2</v>
      </c>
      <c r="AM408" s="18">
        <f>SUM(T408:X408)</f>
        <v>0</v>
      </c>
      <c r="AN408" s="18">
        <f>SUM(Y408:AF408)</f>
        <v>0</v>
      </c>
      <c r="AO408" s="18">
        <f>SUM(AG408:AK408)</f>
        <v>-6.5892706508186835E-2</v>
      </c>
      <c r="AP408" s="18">
        <f>IFERROR(AVERAGE(T408:X408),0)</f>
        <v>0</v>
      </c>
      <c r="AQ408" s="18">
        <f>IFERROR(AVERAGE(Y408:AF408),0)</f>
        <v>0</v>
      </c>
      <c r="AR408" s="18">
        <f>IFERROR(AVERAGE(AG408:AK408),0)</f>
        <v>-1.3178541301637366E-2</v>
      </c>
    </row>
    <row r="409" spans="2:60">
      <c r="D409" s="3">
        <v>2</v>
      </c>
      <c r="E409" s="3" t="s">
        <v>34</v>
      </c>
      <c r="F409" s="101" t="str">
        <f>IFERROR(VLOOKUP($D409,Cal_BOSort!$D$1344:$I$1563,3,FALSE),0)</f>
        <v>Opex</v>
      </c>
      <c r="G409" s="101" t="str">
        <f>IFERROR(VLOOKUP($D409,Cal_BOSort!$D$1344:$I$1563,4,FALSE),0)</f>
        <v>Emergency</v>
      </c>
      <c r="H409" s="101" t="str">
        <f>IFERROR(VLOOKUP($D409,Cal_BOSort!$D$1344:$I$1563,6,FALSE),0)</f>
        <v>BO - Smart Meter Roll-out additional call outs</v>
      </c>
      <c r="I409" s="102">
        <f>IFERROR(AVERAGEIFS(Cal_Decisions!$M:$M,Cal_Decisions!$E:$E,$E409,Cal_Decisions!$G:$G,$G409,Cal_Decisions!$I:$I,$H409),0)</f>
        <v>1</v>
      </c>
      <c r="L409" s="3" t="s">
        <v>106</v>
      </c>
      <c r="R409" s="14"/>
      <c r="T409" s="18"/>
      <c r="U409" s="18"/>
      <c r="V409" s="18"/>
      <c r="W409" s="18"/>
      <c r="X409" s="18"/>
      <c r="Y409" s="18">
        <f>SUMIFS(Cal_BOSort!Y:Y,Cal_BOSort!$E:$E,$E409,Cal_BOSort!$G:$G,$G409,Cal_BOSort!$I:$I,$H409)</f>
        <v>0</v>
      </c>
      <c r="Z409" s="18">
        <f>SUMIFS(Cal_BOSort!Z:Z,Cal_BOSort!$E:$E,$E409,Cal_BOSort!$G:$G,$G409,Cal_BOSort!$I:$I,$H409)</f>
        <v>0</v>
      </c>
      <c r="AA409" s="18">
        <f>SUMIFS(Cal_BOSort!AA:AA,Cal_BOSort!$E:$E,$E409,Cal_BOSort!$G:$G,$G409,Cal_BOSort!$I:$I,$H409)</f>
        <v>0</v>
      </c>
      <c r="AB409" s="18">
        <f>SUMIFS(Cal_BOSort!AB:AB,Cal_BOSort!$E:$E,$E409,Cal_BOSort!$G:$G,$G409,Cal_BOSort!$I:$I,$H409)</f>
        <v>0</v>
      </c>
      <c r="AC409" s="18">
        <f>SUMIFS(Cal_BOSort!AC:AC,Cal_BOSort!$E:$E,$E409,Cal_BOSort!$G:$G,$G409,Cal_BOSort!$I:$I,$H409)</f>
        <v>0</v>
      </c>
      <c r="AD409" s="18">
        <f>SUMIFS(Cal_BOSort!AD:AD,Cal_BOSort!$E:$E,$E409,Cal_BOSort!$G:$G,$G409,Cal_BOSort!$I:$I,$H409)</f>
        <v>0</v>
      </c>
      <c r="AE409" s="18">
        <f>SUMIFS(Cal_BOSort!AE:AE,Cal_BOSort!$E:$E,$E409,Cal_BOSort!$G:$G,$G409,Cal_BOSort!$I:$I,$H409)</f>
        <v>0</v>
      </c>
      <c r="AF409" s="18">
        <f>SUMIFS(Cal_BOSort!AF:AF,Cal_BOSort!$E:$E,$E409,Cal_BOSort!$G:$G,$G409,Cal_BOSort!$I:$I,$H409)</f>
        <v>0</v>
      </c>
      <c r="AG409" s="18">
        <f>SUMIFS(Cal_BOSort!AG:AG,Cal_BOSort!$E:$E,$E409,Cal_BOSort!$G:$G,$G409,Cal_BOSort!$I:$I,$H409)</f>
        <v>-1.1525427255042611</v>
      </c>
      <c r="AH409" s="18">
        <f>SUMIFS(Cal_BOSort!AH:AH,Cal_BOSort!$E:$E,$E409,Cal_BOSort!$G:$G,$G409,Cal_BOSort!$I:$I,$H409)</f>
        <v>-1.2496960047534611</v>
      </c>
      <c r="AI409" s="18">
        <f>SUMIFS(Cal_BOSort!AI:AI,Cal_BOSort!$E:$E,$E409,Cal_BOSort!$G:$G,$G409,Cal_BOSort!$I:$I,$H409)</f>
        <v>-1.343352209279923</v>
      </c>
      <c r="AJ409" s="18">
        <f>SUMIFS(Cal_BOSort!AJ:AJ,Cal_BOSort!$E:$E,$E409,Cal_BOSort!$G:$G,$G409,Cal_BOSort!$I:$I,$H409)</f>
        <v>-2.811229010766426</v>
      </c>
      <c r="AK409" s="18">
        <f>SUMIFS(Cal_BOSort!AK:AK,Cal_BOSort!$E:$E,$E409,Cal_BOSort!$G:$G,$G409,Cal_BOSort!$I:$I,$H409)</f>
        <v>-1.7754529705764426</v>
      </c>
      <c r="AM409" s="18">
        <f t="shared" ref="AM409:AM437" si="444">SUM(T409:X409)</f>
        <v>0</v>
      </c>
      <c r="AN409" s="18">
        <f>SUM(Y409:AF409)</f>
        <v>0</v>
      </c>
      <c r="AO409" s="18">
        <f>SUM(AG409:AK409)</f>
        <v>-8.3322729208805129</v>
      </c>
      <c r="AP409" s="18">
        <f t="shared" ref="AP409:AP437" si="445">IFERROR(AVERAGE(T409:X409),0)</f>
        <v>0</v>
      </c>
      <c r="AQ409" s="18">
        <f t="shared" ref="AQ409:AQ437" si="446">IFERROR(AVERAGE(Y409:AF409),0)</f>
        <v>0</v>
      </c>
      <c r="AR409" s="18">
        <f t="shared" ref="AR409:AR437" si="447">IFERROR(AVERAGE(AG409:AK409),0)</f>
        <v>-1.6664545841761025</v>
      </c>
    </row>
    <row r="410" spans="2:60">
      <c r="D410" s="3">
        <v>3</v>
      </c>
      <c r="E410" s="3" t="s">
        <v>34</v>
      </c>
      <c r="F410" s="101" t="str">
        <f>IFERROR(VLOOKUP($D410,Cal_BOSort!$D$1344:$I$1563,3,FALSE),0)</f>
        <v>Opex</v>
      </c>
      <c r="G410" s="101" t="str">
        <f>IFERROR(VLOOKUP($D410,Cal_BOSort!$D$1344:$I$1563,4,FALSE),0)</f>
        <v>Maintenance</v>
      </c>
      <c r="H410" s="101" t="str">
        <f>IFERROR(VLOOKUP($D410,Cal_BOSort!$D$1344:$I$1563,6,FALSE),0)</f>
        <v>BO - Biomethane: Additional maintenance</v>
      </c>
      <c r="I410" s="102">
        <f>IFERROR(AVERAGEIFS(Cal_Decisions!$M:$M,Cal_Decisions!$E:$E,$E410,Cal_Decisions!$G:$G,$G410,Cal_Decisions!$I:$I,$H410),0)</f>
        <v>1</v>
      </c>
      <c r="L410" s="3" t="s">
        <v>106</v>
      </c>
      <c r="R410" s="14"/>
      <c r="T410" s="18"/>
      <c r="U410" s="18"/>
      <c r="V410" s="18"/>
      <c r="W410" s="18"/>
      <c r="X410" s="18"/>
      <c r="Y410" s="18">
        <f>SUMIFS(Cal_BOSort!Y:Y,Cal_BOSort!$E:$E,$E410,Cal_BOSort!$G:$G,$G410,Cal_BOSort!$I:$I,$H410)</f>
        <v>0</v>
      </c>
      <c r="Z410" s="18">
        <f>SUMIFS(Cal_BOSort!Z:Z,Cal_BOSort!$E:$E,$E410,Cal_BOSort!$G:$G,$G410,Cal_BOSort!$I:$I,$H410)</f>
        <v>0</v>
      </c>
      <c r="AA410" s="18">
        <f>SUMIFS(Cal_BOSort!AA:AA,Cal_BOSort!$E:$E,$E410,Cal_BOSort!$G:$G,$G410,Cal_BOSort!$I:$I,$H410)</f>
        <v>0</v>
      </c>
      <c r="AB410" s="18">
        <f>SUMIFS(Cal_BOSort!AB:AB,Cal_BOSort!$E:$E,$E410,Cal_BOSort!$G:$G,$G410,Cal_BOSort!$I:$I,$H410)</f>
        <v>0</v>
      </c>
      <c r="AC410" s="18">
        <f>SUMIFS(Cal_BOSort!AC:AC,Cal_BOSort!$E:$E,$E410,Cal_BOSort!$G:$G,$G410,Cal_BOSort!$I:$I,$H410)</f>
        <v>0</v>
      </c>
      <c r="AD410" s="18">
        <f>SUMIFS(Cal_BOSort!AD:AD,Cal_BOSort!$E:$E,$E410,Cal_BOSort!$G:$G,$G410,Cal_BOSort!$I:$I,$H410)</f>
        <v>0</v>
      </c>
      <c r="AE410" s="18">
        <f>SUMIFS(Cal_BOSort!AE:AE,Cal_BOSort!$E:$E,$E410,Cal_BOSort!$G:$G,$G410,Cal_BOSort!$I:$I,$H410)</f>
        <v>0</v>
      </c>
      <c r="AF410" s="18">
        <f>SUMIFS(Cal_BOSort!AF:AF,Cal_BOSort!$E:$E,$E410,Cal_BOSort!$G:$G,$G410,Cal_BOSort!$I:$I,$H410)</f>
        <v>0</v>
      </c>
      <c r="AG410" s="18">
        <f>SUMIFS(Cal_BOSort!AG:AG,Cal_BOSort!$E:$E,$E410,Cal_BOSort!$G:$G,$G410,Cal_BOSort!$I:$I,$H410)</f>
        <v>-0.13683791778463472</v>
      </c>
      <c r="AH410" s="18">
        <f>SUMIFS(Cal_BOSort!AH:AH,Cal_BOSort!$E:$E,$E410,Cal_BOSort!$G:$G,$G410,Cal_BOSort!$I:$I,$H410)</f>
        <v>-0.13682666371377608</v>
      </c>
      <c r="AI410" s="18">
        <f>SUMIFS(Cal_BOSort!AI:AI,Cal_BOSort!$E:$E,$E410,Cal_BOSort!$G:$G,$G410,Cal_BOSort!$I:$I,$H410)</f>
        <v>-0.13740333823758938</v>
      </c>
      <c r="AJ410" s="18">
        <f>SUMIFS(Cal_BOSort!AJ:AJ,Cal_BOSort!$E:$E,$E410,Cal_BOSort!$G:$G,$G410,Cal_BOSort!$I:$I,$H410)</f>
        <v>-0.13995202053187297</v>
      </c>
      <c r="AK410" s="18">
        <f>SUMIFS(Cal_BOSort!AK:AK,Cal_BOSort!$E:$E,$E410,Cal_BOSort!$G:$G,$G410,Cal_BOSort!$I:$I,$H410)</f>
        <v>-0.13952926599105889</v>
      </c>
      <c r="AM410" s="18">
        <f t="shared" si="444"/>
        <v>0</v>
      </c>
      <c r="AN410" s="18">
        <f t="shared" ref="AN410:AN437" si="448">SUM(Y410:AF410)</f>
        <v>0</v>
      </c>
      <c r="AO410" s="18">
        <f t="shared" ref="AO410:AO437" si="449">SUM(AG410:AK410)</f>
        <v>-0.69054920625893201</v>
      </c>
      <c r="AP410" s="18">
        <f t="shared" si="445"/>
        <v>0</v>
      </c>
      <c r="AQ410" s="18">
        <f t="shared" si="446"/>
        <v>0</v>
      </c>
      <c r="AR410" s="18">
        <f t="shared" si="447"/>
        <v>-0.13810984125178641</v>
      </c>
    </row>
    <row r="411" spans="2:60">
      <c r="D411" s="3">
        <v>4</v>
      </c>
      <c r="E411" s="3" t="s">
        <v>34</v>
      </c>
      <c r="F411" s="101" t="str">
        <f>IFERROR(VLOOKUP($D411,Cal_BOSort!$D$1344:$I$1563,3,FALSE),0)</f>
        <v>Opex</v>
      </c>
      <c r="G411" s="101" t="str">
        <f>IFERROR(VLOOKUP($D411,Cal_BOSort!$D$1344:$I$1563,4,FALSE),0)</f>
        <v>Maintenance</v>
      </c>
      <c r="H411" s="101" t="str">
        <f>IFERROR(VLOOKUP($D411,Cal_BOSort!$D$1344:$I$1563,6,FALSE),0)</f>
        <v>BO - Riser Inspection Surveys &lt; 6 Storey Buildings</v>
      </c>
      <c r="I411" s="102">
        <f>IFERROR(AVERAGEIFS(Cal_Decisions!$M:$M,Cal_Decisions!$E:$E,$E411,Cal_Decisions!$G:$G,$G411,Cal_Decisions!$I:$I,$H411),0)</f>
        <v>1</v>
      </c>
      <c r="L411" s="3" t="s">
        <v>106</v>
      </c>
      <c r="R411" s="14"/>
      <c r="T411" s="18"/>
      <c r="U411" s="18"/>
      <c r="V411" s="18"/>
      <c r="W411" s="18"/>
      <c r="X411" s="18"/>
      <c r="Y411" s="18">
        <f>SUMIFS(Cal_BOSort!Y:Y,Cal_BOSort!$E:$E,$E411,Cal_BOSort!$G:$G,$G411,Cal_BOSort!$I:$I,$H411)</f>
        <v>0</v>
      </c>
      <c r="Z411" s="18">
        <f>SUMIFS(Cal_BOSort!Z:Z,Cal_BOSort!$E:$E,$E411,Cal_BOSort!$G:$G,$G411,Cal_BOSort!$I:$I,$H411)</f>
        <v>0</v>
      </c>
      <c r="AA411" s="18">
        <f>SUMIFS(Cal_BOSort!AA:AA,Cal_BOSort!$E:$E,$E411,Cal_BOSort!$G:$G,$G411,Cal_BOSort!$I:$I,$H411)</f>
        <v>0</v>
      </c>
      <c r="AB411" s="18">
        <f>SUMIFS(Cal_BOSort!AB:AB,Cal_BOSort!$E:$E,$E411,Cal_BOSort!$G:$G,$G411,Cal_BOSort!$I:$I,$H411)</f>
        <v>0</v>
      </c>
      <c r="AC411" s="18">
        <f>SUMIFS(Cal_BOSort!AC:AC,Cal_BOSort!$E:$E,$E411,Cal_BOSort!$G:$G,$G411,Cal_BOSort!$I:$I,$H411)</f>
        <v>0</v>
      </c>
      <c r="AD411" s="18">
        <f>SUMIFS(Cal_BOSort!AD:AD,Cal_BOSort!$E:$E,$E411,Cal_BOSort!$G:$G,$G411,Cal_BOSort!$I:$I,$H411)</f>
        <v>0</v>
      </c>
      <c r="AE411" s="18">
        <f>SUMIFS(Cal_BOSort!AE:AE,Cal_BOSort!$E:$E,$E411,Cal_BOSort!$G:$G,$G411,Cal_BOSort!$I:$I,$H411)</f>
        <v>0</v>
      </c>
      <c r="AF411" s="18">
        <f>SUMIFS(Cal_BOSort!AF:AF,Cal_BOSort!$E:$E,$E411,Cal_BOSort!$G:$G,$G411,Cal_BOSort!$I:$I,$H411)</f>
        <v>0</v>
      </c>
      <c r="AG411" s="18">
        <f>SUMIFS(Cal_BOSort!AG:AG,Cal_BOSort!$E:$E,$E411,Cal_BOSort!$G:$G,$G411,Cal_BOSort!$I:$I,$H411)</f>
        <v>-2.0209717693059832</v>
      </c>
      <c r="AH411" s="18">
        <f>SUMIFS(Cal_BOSort!AH:AH,Cal_BOSort!$E:$E,$E411,Cal_BOSort!$G:$G,$G411,Cal_BOSort!$I:$I,$H411)</f>
        <v>-2.0314333273282537</v>
      </c>
      <c r="AI411" s="18">
        <f>SUMIFS(Cal_BOSort!AI:AI,Cal_BOSort!$E:$E,$E411,Cal_BOSort!$G:$G,$G411,Cal_BOSort!$I:$I,$H411)</f>
        <v>-2.0431336038117602</v>
      </c>
      <c r="AJ411" s="18">
        <f>SUMIFS(Cal_BOSort!AJ:AJ,Cal_BOSort!$E:$E,$E411,Cal_BOSort!$G:$G,$G411,Cal_BOSort!$I:$I,$H411)</f>
        <v>-2.0846020322009</v>
      </c>
      <c r="AK411" s="18">
        <f>SUMIFS(Cal_BOSort!AK:AK,Cal_BOSort!$E:$E,$E411,Cal_BOSort!$G:$G,$G411,Cal_BOSort!$I:$I,$H411)</f>
        <v>-2.0802949950564806</v>
      </c>
      <c r="AM411" s="18">
        <f t="shared" si="444"/>
        <v>0</v>
      </c>
      <c r="AN411" s="18">
        <f t="shared" si="448"/>
        <v>0</v>
      </c>
      <c r="AO411" s="18">
        <f t="shared" si="449"/>
        <v>-10.260435727703378</v>
      </c>
      <c r="AP411" s="18">
        <f t="shared" si="445"/>
        <v>0</v>
      </c>
      <c r="AQ411" s="18">
        <f t="shared" si="446"/>
        <v>0</v>
      </c>
      <c r="AR411" s="18">
        <f t="shared" si="447"/>
        <v>-2.0520871455406757</v>
      </c>
    </row>
    <row r="412" spans="2:60">
      <c r="D412" s="3">
        <v>5</v>
      </c>
      <c r="E412" s="3" t="s">
        <v>34</v>
      </c>
      <c r="F412" s="101" t="str">
        <f>IFERROR(VLOOKUP($D412,Cal_BOSort!$D$1344:$I$1563,3,FALSE),0)</f>
        <v>Opex</v>
      </c>
      <c r="G412" s="101" t="str">
        <f>IFERROR(VLOOKUP($D412,Cal_BOSort!$D$1344:$I$1563,4,FALSE),0)</f>
        <v>Other Direct Activities (ODA)</v>
      </c>
      <c r="H412" s="101" t="str">
        <f>IFERROR(VLOOKUP($D412,Cal_BOSort!$D$1344:$I$1563,6,FALSE),0)</f>
        <v>BO - Biomethane Improved Access Trials  (3 trials - isle of wight, ebbsfleet, grants of Girvan) Opex</v>
      </c>
      <c r="I412" s="102">
        <f>IFERROR(AVERAGEIFS(Cal_Decisions!$M:$M,Cal_Decisions!$E:$E,$E412,Cal_Decisions!$G:$G,$G412,Cal_Decisions!$I:$I,$H412),0)</f>
        <v>1</v>
      </c>
      <c r="L412" s="3" t="s">
        <v>106</v>
      </c>
      <c r="R412" s="14"/>
      <c r="T412" s="18"/>
      <c r="U412" s="18"/>
      <c r="V412" s="18"/>
      <c r="W412" s="18"/>
      <c r="X412" s="18"/>
      <c r="Y412" s="18">
        <f>SUMIFS(Cal_BOSort!Y:Y,Cal_BOSort!$E:$E,$E412,Cal_BOSort!$G:$G,$G412,Cal_BOSort!$I:$I,$H412)</f>
        <v>0</v>
      </c>
      <c r="Z412" s="18">
        <f>SUMIFS(Cal_BOSort!Z:Z,Cal_BOSort!$E:$E,$E412,Cal_BOSort!$G:$G,$G412,Cal_BOSort!$I:$I,$H412)</f>
        <v>0</v>
      </c>
      <c r="AA412" s="18">
        <f>SUMIFS(Cal_BOSort!AA:AA,Cal_BOSort!$E:$E,$E412,Cal_BOSort!$G:$G,$G412,Cal_BOSort!$I:$I,$H412)</f>
        <v>0</v>
      </c>
      <c r="AB412" s="18">
        <f>SUMIFS(Cal_BOSort!AB:AB,Cal_BOSort!$E:$E,$E412,Cal_BOSort!$G:$G,$G412,Cal_BOSort!$I:$I,$H412)</f>
        <v>0</v>
      </c>
      <c r="AC412" s="18">
        <f>SUMIFS(Cal_BOSort!AC:AC,Cal_BOSort!$E:$E,$E412,Cal_BOSort!$G:$G,$G412,Cal_BOSort!$I:$I,$H412)</f>
        <v>0</v>
      </c>
      <c r="AD412" s="18">
        <f>SUMIFS(Cal_BOSort!AD:AD,Cal_BOSort!$E:$E,$E412,Cal_BOSort!$G:$G,$G412,Cal_BOSort!$I:$I,$H412)</f>
        <v>0</v>
      </c>
      <c r="AE412" s="18">
        <f>SUMIFS(Cal_BOSort!AE:AE,Cal_BOSort!$E:$E,$E412,Cal_BOSort!$G:$G,$G412,Cal_BOSort!$I:$I,$H412)</f>
        <v>0</v>
      </c>
      <c r="AF412" s="18">
        <f>SUMIFS(Cal_BOSort!AF:AF,Cal_BOSort!$E:$E,$E412,Cal_BOSort!$G:$G,$G412,Cal_BOSort!$I:$I,$H412)</f>
        <v>0</v>
      </c>
      <c r="AG412" s="18">
        <f>SUMIFS(Cal_BOSort!AG:AG,Cal_BOSort!$E:$E,$E412,Cal_BOSort!$G:$G,$G412,Cal_BOSort!$I:$I,$H412)</f>
        <v>-0.14008774751560332</v>
      </c>
      <c r="AH412" s="18">
        <f>SUMIFS(Cal_BOSort!AH:AH,Cal_BOSort!$E:$E,$E412,Cal_BOSort!$G:$G,$G412,Cal_BOSort!$I:$I,$H412)</f>
        <v>-0.14081291157830914</v>
      </c>
      <c r="AI412" s="18">
        <f>SUMIFS(Cal_BOSort!AI:AI,Cal_BOSort!$E:$E,$E412,Cal_BOSort!$G:$G,$G412,Cal_BOSort!$I:$I,$H412)</f>
        <v>-0.14162393991763478</v>
      </c>
      <c r="AJ412" s="18">
        <f>SUMIFS(Cal_BOSort!AJ:AJ,Cal_BOSort!$E:$E,$E412,Cal_BOSort!$G:$G,$G412,Cal_BOSort!$I:$I,$H412)</f>
        <v>-0.14449840794053131</v>
      </c>
      <c r="AK412" s="18">
        <f>SUMIFS(Cal_BOSort!AK:AK,Cal_BOSort!$E:$E,$E412,Cal_BOSort!$G:$G,$G412,Cal_BOSort!$I:$I,$H412)</f>
        <v>-0.14419985694581111</v>
      </c>
      <c r="AM412" s="18">
        <f t="shared" si="444"/>
        <v>0</v>
      </c>
      <c r="AN412" s="18">
        <f t="shared" si="448"/>
        <v>0</v>
      </c>
      <c r="AO412" s="18">
        <f t="shared" si="449"/>
        <v>-0.71122286389788969</v>
      </c>
      <c r="AP412" s="18">
        <f t="shared" si="445"/>
        <v>0</v>
      </c>
      <c r="AQ412" s="18">
        <f t="shared" si="446"/>
        <v>0</v>
      </c>
      <c r="AR412" s="18">
        <f t="shared" si="447"/>
        <v>-0.14224457277957794</v>
      </c>
    </row>
    <row r="413" spans="2:60">
      <c r="D413" s="3">
        <v>6</v>
      </c>
      <c r="E413" s="3" t="s">
        <v>34</v>
      </c>
      <c r="F413" s="101" t="str">
        <f>IFERROR(VLOOKUP($D413,Cal_BOSort!$D$1344:$I$1563,3,FALSE),0)</f>
        <v>Opex</v>
      </c>
      <c r="G413" s="101" t="str">
        <f>IFERROR(VLOOKUP($D413,Cal_BOSort!$D$1344:$I$1563,4,FALSE),0)</f>
        <v>IT &amp; Telecoms</v>
      </c>
      <c r="H413" s="101" t="str">
        <f>IFERROR(VLOOKUP($D413,Cal_BOSort!$D$1344:$I$1563,6,FALSE),0)</f>
        <v>BO - DCC Membership</v>
      </c>
      <c r="I413" s="102">
        <f>IFERROR(AVERAGEIFS(Cal_Decisions!$M:$M,Cal_Decisions!$E:$E,$E413,Cal_Decisions!$G:$G,$G413,Cal_Decisions!$I:$I,$H413),0)</f>
        <v>1</v>
      </c>
      <c r="L413" s="3" t="s">
        <v>106</v>
      </c>
      <c r="R413" s="14"/>
      <c r="T413" s="18"/>
      <c r="U413" s="18"/>
      <c r="V413" s="18"/>
      <c r="W413" s="18"/>
      <c r="X413" s="18"/>
      <c r="Y413" s="18">
        <f>SUMIFS(Cal_BOSort!Y:Y,Cal_BOSort!$E:$E,$E413,Cal_BOSort!$G:$G,$G413,Cal_BOSort!$I:$I,$H413)</f>
        <v>0</v>
      </c>
      <c r="Z413" s="18">
        <f>SUMIFS(Cal_BOSort!Z:Z,Cal_BOSort!$E:$E,$E413,Cal_BOSort!$G:$G,$G413,Cal_BOSort!$I:$I,$H413)</f>
        <v>0</v>
      </c>
      <c r="AA413" s="18">
        <f>SUMIFS(Cal_BOSort!AA:AA,Cal_BOSort!$E:$E,$E413,Cal_BOSort!$G:$G,$G413,Cal_BOSort!$I:$I,$H413)</f>
        <v>0</v>
      </c>
      <c r="AB413" s="18">
        <f>SUMIFS(Cal_BOSort!AB:AB,Cal_BOSort!$E:$E,$E413,Cal_BOSort!$G:$G,$G413,Cal_BOSort!$I:$I,$H413)</f>
        <v>0</v>
      </c>
      <c r="AC413" s="18">
        <f>SUMIFS(Cal_BOSort!AC:AC,Cal_BOSort!$E:$E,$E413,Cal_BOSort!$G:$G,$G413,Cal_BOSort!$I:$I,$H413)</f>
        <v>0</v>
      </c>
      <c r="AD413" s="18">
        <f>SUMIFS(Cal_BOSort!AD:AD,Cal_BOSort!$E:$E,$E413,Cal_BOSort!$G:$G,$G413,Cal_BOSort!$I:$I,$H413)</f>
        <v>0</v>
      </c>
      <c r="AE413" s="18">
        <f>SUMIFS(Cal_BOSort!AE:AE,Cal_BOSort!$E:$E,$E413,Cal_BOSort!$G:$G,$G413,Cal_BOSort!$I:$I,$H413)</f>
        <v>0</v>
      </c>
      <c r="AF413" s="18">
        <f>SUMIFS(Cal_BOSort!AF:AF,Cal_BOSort!$E:$E,$E413,Cal_BOSort!$G:$G,$G413,Cal_BOSort!$I:$I,$H413)</f>
        <v>0</v>
      </c>
      <c r="AG413" s="18">
        <f>SUMIFS(Cal_BOSort!AG:AG,Cal_BOSort!$E:$E,$E413,Cal_BOSort!$G:$G,$G413,Cal_BOSort!$I:$I,$H413)</f>
        <v>-6.3747747547088521E-2</v>
      </c>
      <c r="AH413" s="18">
        <f>SUMIFS(Cal_BOSort!AH:AH,Cal_BOSort!$E:$E,$E413,Cal_BOSort!$G:$G,$G413,Cal_BOSort!$I:$I,$H413)</f>
        <v>-6.4299645806516981E-2</v>
      </c>
      <c r="AI413" s="18">
        <f>SUMIFS(Cal_BOSort!AI:AI,Cal_BOSort!$E:$E,$E413,Cal_BOSort!$G:$G,$G413,Cal_BOSort!$I:$I,$H413)</f>
        <v>-6.4897889792136662E-2</v>
      </c>
      <c r="AJ413" s="18">
        <f>SUMIFS(Cal_BOSort!AJ:AJ,Cal_BOSort!$E:$E,$E413,Cal_BOSort!$G:$G,$G413,Cal_BOSort!$I:$I,$H413)</f>
        <v>-6.5717116408299026E-2</v>
      </c>
      <c r="AK413" s="18">
        <f>SUMIFS(Cal_BOSort!AK:AK,Cal_BOSort!$E:$E,$E413,Cal_BOSort!$G:$G,$G413,Cal_BOSort!$I:$I,$H413)</f>
        <v>-6.6227015773445641E-2</v>
      </c>
      <c r="AM413" s="18">
        <f t="shared" si="444"/>
        <v>0</v>
      </c>
      <c r="AN413" s="18">
        <f t="shared" si="448"/>
        <v>0</v>
      </c>
      <c r="AO413" s="18">
        <f t="shared" si="449"/>
        <v>-0.32488941532748683</v>
      </c>
      <c r="AP413" s="18">
        <f t="shared" si="445"/>
        <v>0</v>
      </c>
      <c r="AQ413" s="18">
        <f t="shared" si="446"/>
        <v>0</v>
      </c>
      <c r="AR413" s="18">
        <f t="shared" si="447"/>
        <v>-6.4977883065497372E-2</v>
      </c>
    </row>
    <row r="414" spans="2:60">
      <c r="D414" s="3">
        <v>7</v>
      </c>
      <c r="E414" s="3" t="s">
        <v>34</v>
      </c>
      <c r="F414" s="101" t="str">
        <f>IFERROR(VLOOKUP($D414,Cal_BOSort!$D$1344:$I$1563,3,FALSE),0)</f>
        <v>Capex</v>
      </c>
      <c r="G414" s="101" t="str">
        <f>IFERROR(VLOOKUP($D414,Cal_BOSort!$D$1344:$I$1563,4,FALSE),0)</f>
        <v>Transport &amp; Plant</v>
      </c>
      <c r="H414" s="101" t="str">
        <f>IFERROR(VLOOKUP($D414,Cal_BOSort!$D$1344:$I$1563,6,FALSE),0)</f>
        <v>BO - Increased fleet replacement rate (8yr to 6yrs)</v>
      </c>
      <c r="I414" s="102">
        <f>IFERROR(AVERAGEIFS(Cal_Decisions!$M:$M,Cal_Decisions!$E:$E,$E414,Cal_Decisions!$G:$G,$G414,Cal_Decisions!$I:$I,$H414),0)</f>
        <v>1</v>
      </c>
      <c r="L414" s="3" t="s">
        <v>106</v>
      </c>
      <c r="R414" s="14"/>
      <c r="T414" s="18"/>
      <c r="U414" s="18"/>
      <c r="V414" s="18"/>
      <c r="W414" s="18"/>
      <c r="X414" s="18"/>
      <c r="Y414" s="18">
        <f>SUMIFS(Cal_BOSort!Y:Y,Cal_BOSort!$E:$E,$E414,Cal_BOSort!$G:$G,$G414,Cal_BOSort!$I:$I,$H414)</f>
        <v>0</v>
      </c>
      <c r="Z414" s="18">
        <f>SUMIFS(Cal_BOSort!Z:Z,Cal_BOSort!$E:$E,$E414,Cal_BOSort!$G:$G,$G414,Cal_BOSort!$I:$I,$H414)</f>
        <v>0</v>
      </c>
      <c r="AA414" s="18">
        <f>SUMIFS(Cal_BOSort!AA:AA,Cal_BOSort!$E:$E,$E414,Cal_BOSort!$G:$G,$G414,Cal_BOSort!$I:$I,$H414)</f>
        <v>0</v>
      </c>
      <c r="AB414" s="18">
        <f>SUMIFS(Cal_BOSort!AB:AB,Cal_BOSort!$E:$E,$E414,Cal_BOSort!$G:$G,$G414,Cal_BOSort!$I:$I,$H414)</f>
        <v>0</v>
      </c>
      <c r="AC414" s="18">
        <f>SUMIFS(Cal_BOSort!AC:AC,Cal_BOSort!$E:$E,$E414,Cal_BOSort!$G:$G,$G414,Cal_BOSort!$I:$I,$H414)</f>
        <v>0</v>
      </c>
      <c r="AD414" s="18">
        <f>SUMIFS(Cal_BOSort!AD:AD,Cal_BOSort!$E:$E,$E414,Cal_BOSort!$G:$G,$G414,Cal_BOSort!$I:$I,$H414)</f>
        <v>0</v>
      </c>
      <c r="AE414" s="18">
        <f>SUMIFS(Cal_BOSort!AE:AE,Cal_BOSort!$E:$E,$E414,Cal_BOSort!$G:$G,$G414,Cal_BOSort!$I:$I,$H414)</f>
        <v>0</v>
      </c>
      <c r="AF414" s="18">
        <f>SUMIFS(Cal_BOSort!AF:AF,Cal_BOSort!$E:$E,$E414,Cal_BOSort!$G:$G,$G414,Cal_BOSort!$I:$I,$H414)</f>
        <v>0</v>
      </c>
      <c r="AG414" s="18">
        <f>SUMIFS(Cal_BOSort!AG:AG,Cal_BOSort!$E:$E,$E414,Cal_BOSort!$G:$G,$G414,Cal_BOSort!$I:$I,$H414)</f>
        <v>-0.78573718433907291</v>
      </c>
      <c r="AH414" s="18">
        <f>SUMIFS(Cal_BOSort!AH:AH,Cal_BOSort!$E:$E,$E414,Cal_BOSort!$G:$G,$G414,Cal_BOSort!$I:$I,$H414)</f>
        <v>-3.0055731161390398</v>
      </c>
      <c r="AI414" s="18">
        <f>SUMIFS(Cal_BOSort!AI:AI,Cal_BOSort!$E:$E,$E414,Cal_BOSort!$G:$G,$G414,Cal_BOSort!$I:$I,$H414)</f>
        <v>-0.45417752366425418</v>
      </c>
      <c r="AJ414" s="18">
        <f>SUMIFS(Cal_BOSort!AJ:AJ,Cal_BOSort!$E:$E,$E414,Cal_BOSort!$G:$G,$G414,Cal_BOSort!$I:$I,$H414)</f>
        <v>-2.5870145274300431</v>
      </c>
      <c r="AK414" s="18">
        <f>SUMIFS(Cal_BOSort!AK:AK,Cal_BOSort!$E:$E,$E414,Cal_BOSort!$G:$G,$G414,Cal_BOSort!$I:$I,$H414)</f>
        <v>-2.0335173221553466</v>
      </c>
      <c r="AM414" s="18">
        <f t="shared" si="444"/>
        <v>0</v>
      </c>
      <c r="AN414" s="18">
        <f t="shared" si="448"/>
        <v>0</v>
      </c>
      <c r="AO414" s="18">
        <f t="shared" si="449"/>
        <v>-8.8660196737277559</v>
      </c>
      <c r="AP414" s="18">
        <f t="shared" si="445"/>
        <v>0</v>
      </c>
      <c r="AQ414" s="18">
        <f t="shared" si="446"/>
        <v>0</v>
      </c>
      <c r="AR414" s="18">
        <f t="shared" si="447"/>
        <v>-1.7732039347455513</v>
      </c>
    </row>
    <row r="415" spans="2:60">
      <c r="D415" s="3">
        <v>8</v>
      </c>
      <c r="E415" s="3" t="s">
        <v>34</v>
      </c>
      <c r="F415" s="101" t="str">
        <f>IFERROR(VLOOKUP($D415,Cal_BOSort!$D$1344:$I$1563,3,FALSE),0)</f>
        <v>Capex</v>
      </c>
      <c r="G415" s="101" t="str">
        <f>IFERROR(VLOOKUP($D415,Cal_BOSort!$D$1344:$I$1563,4,FALSE),0)</f>
        <v>Transport &amp; Plant</v>
      </c>
      <c r="H415" s="101" t="str">
        <f>IFERROR(VLOOKUP($D415,Cal_BOSort!$D$1344:$I$1563,6,FALSE),0)</f>
        <v>BO - Low emission vehicles</v>
      </c>
      <c r="I415" s="102">
        <f>IFERROR(AVERAGEIFS(Cal_Decisions!$M:$M,Cal_Decisions!$E:$E,$E415,Cal_Decisions!$G:$G,$G415,Cal_Decisions!$I:$I,$H415),0)</f>
        <v>1</v>
      </c>
      <c r="L415" s="3" t="s">
        <v>106</v>
      </c>
      <c r="R415" s="14"/>
      <c r="T415" s="18"/>
      <c r="U415" s="18"/>
      <c r="V415" s="18"/>
      <c r="W415" s="18"/>
      <c r="X415" s="18"/>
      <c r="Y415" s="18">
        <f>SUMIFS(Cal_BOSort!Y:Y,Cal_BOSort!$E:$E,$E415,Cal_BOSort!$G:$G,$G415,Cal_BOSort!$I:$I,$H415)</f>
        <v>0</v>
      </c>
      <c r="Z415" s="18">
        <f>SUMIFS(Cal_BOSort!Z:Z,Cal_BOSort!$E:$E,$E415,Cal_BOSort!$G:$G,$G415,Cal_BOSort!$I:$I,$H415)</f>
        <v>0</v>
      </c>
      <c r="AA415" s="18">
        <f>SUMIFS(Cal_BOSort!AA:AA,Cal_BOSort!$E:$E,$E415,Cal_BOSort!$G:$G,$G415,Cal_BOSort!$I:$I,$H415)</f>
        <v>0</v>
      </c>
      <c r="AB415" s="18">
        <f>SUMIFS(Cal_BOSort!AB:AB,Cal_BOSort!$E:$E,$E415,Cal_BOSort!$G:$G,$G415,Cal_BOSort!$I:$I,$H415)</f>
        <v>0</v>
      </c>
      <c r="AC415" s="18">
        <f>SUMIFS(Cal_BOSort!AC:AC,Cal_BOSort!$E:$E,$E415,Cal_BOSort!$G:$G,$G415,Cal_BOSort!$I:$I,$H415)</f>
        <v>0</v>
      </c>
      <c r="AD415" s="18">
        <f>SUMIFS(Cal_BOSort!AD:AD,Cal_BOSort!$E:$E,$E415,Cal_BOSort!$G:$G,$G415,Cal_BOSort!$I:$I,$H415)</f>
        <v>0</v>
      </c>
      <c r="AE415" s="18">
        <f>SUMIFS(Cal_BOSort!AE:AE,Cal_BOSort!$E:$E,$E415,Cal_BOSort!$G:$G,$G415,Cal_BOSort!$I:$I,$H415)</f>
        <v>0</v>
      </c>
      <c r="AF415" s="18">
        <f>SUMIFS(Cal_BOSort!AF:AF,Cal_BOSort!$E:$E,$E415,Cal_BOSort!$G:$G,$G415,Cal_BOSort!$I:$I,$H415)</f>
        <v>0</v>
      </c>
      <c r="AG415" s="18">
        <f>SUMIFS(Cal_BOSort!AG:AG,Cal_BOSort!$E:$E,$E415,Cal_BOSort!$G:$G,$G415,Cal_BOSort!$I:$I,$H415)</f>
        <v>-0.87682617712854161</v>
      </c>
      <c r="AH415" s="18">
        <f>SUMIFS(Cal_BOSort!AH:AH,Cal_BOSort!$E:$E,$E415,Cal_BOSort!$G:$G,$G415,Cal_BOSort!$I:$I,$H415)</f>
        <v>-1.2121293606050605</v>
      </c>
      <c r="AI415" s="18">
        <f>SUMIFS(Cal_BOSort!AI:AI,Cal_BOSort!$E:$E,$E415,Cal_BOSort!$G:$G,$G415,Cal_BOSort!$I:$I,$H415)</f>
        <v>-1.2515577146909422</v>
      </c>
      <c r="AJ415" s="18">
        <f>SUMIFS(Cal_BOSort!AJ:AJ,Cal_BOSort!$E:$E,$E415,Cal_BOSort!$G:$G,$G415,Cal_BOSort!$I:$I,$H415)</f>
        <v>-1.3235979129674944</v>
      </c>
      <c r="AK415" s="18">
        <f>SUMIFS(Cal_BOSort!AK:AK,Cal_BOSort!$E:$E,$E415,Cal_BOSort!$G:$G,$G415,Cal_BOSort!$I:$I,$H415)</f>
        <v>-1.4555213746162001</v>
      </c>
      <c r="AM415" s="18">
        <f t="shared" si="444"/>
        <v>0</v>
      </c>
      <c r="AN415" s="18">
        <f t="shared" si="448"/>
        <v>0</v>
      </c>
      <c r="AO415" s="18">
        <f t="shared" si="449"/>
        <v>-6.1196325400082383</v>
      </c>
      <c r="AP415" s="18">
        <f t="shared" si="445"/>
        <v>0</v>
      </c>
      <c r="AQ415" s="18">
        <f t="shared" si="446"/>
        <v>0</v>
      </c>
      <c r="AR415" s="18">
        <f t="shared" si="447"/>
        <v>-1.2239265080016477</v>
      </c>
    </row>
    <row r="416" spans="2:60">
      <c r="D416" s="3">
        <v>9</v>
      </c>
      <c r="E416" s="3" t="s">
        <v>34</v>
      </c>
      <c r="F416" s="101" t="str">
        <f>IFERROR(VLOOKUP($D416,Cal_BOSort!$D$1344:$I$1563,3,FALSE),0)</f>
        <v>Capex</v>
      </c>
      <c r="G416" s="101" t="str">
        <f>IFERROR(VLOOKUP($D416,Cal_BOSort!$D$1344:$I$1563,4,FALSE),0)</f>
        <v>Other Capex</v>
      </c>
      <c r="H416" s="101" t="str">
        <f>IFERROR(VLOOKUP($D416,Cal_BOSort!$D$1344:$I$1563,6,FALSE),0)</f>
        <v>BO - DCC Membership</v>
      </c>
      <c r="I416" s="102">
        <f>IFERROR(AVERAGEIFS(Cal_Decisions!$M:$M,Cal_Decisions!$E:$E,$E416,Cal_Decisions!$G:$G,$G416,Cal_Decisions!$I:$I,$H416),0)</f>
        <v>1</v>
      </c>
      <c r="L416" s="3" t="s">
        <v>106</v>
      </c>
      <c r="R416" s="14"/>
      <c r="T416" s="18"/>
      <c r="U416" s="18"/>
      <c r="V416" s="18"/>
      <c r="W416" s="18"/>
      <c r="X416" s="18"/>
      <c r="Y416" s="18">
        <f>SUMIFS(Cal_BOSort!Y:Y,Cal_BOSort!$E:$E,$E416,Cal_BOSort!$G:$G,$G416,Cal_BOSort!$I:$I,$H416)</f>
        <v>0</v>
      </c>
      <c r="Z416" s="18">
        <f>SUMIFS(Cal_BOSort!Z:Z,Cal_BOSort!$E:$E,$E416,Cal_BOSort!$G:$G,$G416,Cal_BOSort!$I:$I,$H416)</f>
        <v>0</v>
      </c>
      <c r="AA416" s="18">
        <f>SUMIFS(Cal_BOSort!AA:AA,Cal_BOSort!$E:$E,$E416,Cal_BOSort!$G:$G,$G416,Cal_BOSort!$I:$I,$H416)</f>
        <v>0</v>
      </c>
      <c r="AB416" s="18">
        <f>SUMIFS(Cal_BOSort!AB:AB,Cal_BOSort!$E:$E,$E416,Cal_BOSort!$G:$G,$G416,Cal_BOSort!$I:$I,$H416)</f>
        <v>0</v>
      </c>
      <c r="AC416" s="18">
        <f>SUMIFS(Cal_BOSort!AC:AC,Cal_BOSort!$E:$E,$E416,Cal_BOSort!$G:$G,$G416,Cal_BOSort!$I:$I,$H416)</f>
        <v>0</v>
      </c>
      <c r="AD416" s="18">
        <f>SUMIFS(Cal_BOSort!AD:AD,Cal_BOSort!$E:$E,$E416,Cal_BOSort!$G:$G,$G416,Cal_BOSort!$I:$I,$H416)</f>
        <v>0</v>
      </c>
      <c r="AE416" s="18">
        <f>SUMIFS(Cal_BOSort!AE:AE,Cal_BOSort!$E:$E,$E416,Cal_BOSort!$G:$G,$G416,Cal_BOSort!$I:$I,$H416)</f>
        <v>0</v>
      </c>
      <c r="AF416" s="18">
        <f>SUMIFS(Cal_BOSort!AF:AF,Cal_BOSort!$E:$E,$E416,Cal_BOSort!$G:$G,$G416,Cal_BOSort!$I:$I,$H416)</f>
        <v>0</v>
      </c>
      <c r="AG416" s="18">
        <f>SUMIFS(Cal_BOSort!AG:AG,Cal_BOSort!$E:$E,$E416,Cal_BOSort!$G:$G,$G416,Cal_BOSort!$I:$I,$H416)</f>
        <v>-0.31792834048401797</v>
      </c>
      <c r="AH416" s="18">
        <f>SUMIFS(Cal_BOSort!AH:AH,Cal_BOSort!$E:$E,$E416,Cal_BOSort!$G:$G,$G416,Cal_BOSort!$I:$I,$H416)</f>
        <v>-0.31984984175128295</v>
      </c>
      <c r="AI416" s="18">
        <f>SUMIFS(Cal_BOSort!AI:AI,Cal_BOSort!$E:$E,$E416,Cal_BOSort!$G:$G,$G416,Cal_BOSort!$I:$I,$H416)</f>
        <v>-0.96548737990444111</v>
      </c>
      <c r="AJ416" s="18">
        <f>SUMIFS(Cal_BOSort!AJ:AJ,Cal_BOSort!$E:$E,$E416,Cal_BOSort!$G:$G,$G416,Cal_BOSort!$I:$I,$H416)</f>
        <v>-0.97149516718779194</v>
      </c>
      <c r="AK416" s="18">
        <f>SUMIFS(Cal_BOSort!AK:AK,Cal_BOSort!$E:$E,$E416,Cal_BOSort!$G:$G,$G416,Cal_BOSort!$I:$I,$H416)</f>
        <v>-0.65207357582805769</v>
      </c>
      <c r="AM416" s="18">
        <f t="shared" si="444"/>
        <v>0</v>
      </c>
      <c r="AN416" s="18">
        <f t="shared" si="448"/>
        <v>0</v>
      </c>
      <c r="AO416" s="18">
        <f t="shared" si="449"/>
        <v>-3.2268343051555917</v>
      </c>
      <c r="AP416" s="18">
        <f t="shared" si="445"/>
        <v>0</v>
      </c>
      <c r="AQ416" s="18">
        <f t="shared" si="446"/>
        <v>0</v>
      </c>
      <c r="AR416" s="18">
        <f t="shared" si="447"/>
        <v>-0.64536686103111829</v>
      </c>
    </row>
    <row r="417" spans="4:44">
      <c r="D417" s="3">
        <v>10</v>
      </c>
      <c r="E417" s="3" t="s">
        <v>34</v>
      </c>
      <c r="F417" s="101" t="str">
        <f>IFERROR(VLOOKUP($D417,Cal_BOSort!$D$1344:$I$1563,3,FALSE),0)</f>
        <v>Capex</v>
      </c>
      <c r="G417" s="101" t="str">
        <f>IFERROR(VLOOKUP($D417,Cal_BOSort!$D$1344:$I$1563,4,FALSE),0)</f>
        <v>Other Capex</v>
      </c>
      <c r="H417" s="101" t="str">
        <f>IFERROR(VLOOKUP($D417,Cal_BOSort!$D$1344:$I$1563,6,FALSE),0)</f>
        <v>BOs - Biomethane - improved access trials, roll out</v>
      </c>
      <c r="I417" s="102">
        <f>IFERROR(AVERAGEIFS(Cal_Decisions!$M:$M,Cal_Decisions!$E:$E,$E417,Cal_Decisions!$G:$G,$G417,Cal_Decisions!$I:$I,$H417),0)</f>
        <v>1</v>
      </c>
      <c r="L417" s="3" t="s">
        <v>106</v>
      </c>
      <c r="R417" s="14"/>
      <c r="T417" s="18"/>
      <c r="U417" s="18"/>
      <c r="V417" s="18"/>
      <c r="W417" s="18"/>
      <c r="X417" s="18"/>
      <c r="Y417" s="18">
        <f>SUMIFS(Cal_BOSort!Y:Y,Cal_BOSort!$E:$E,$E417,Cal_BOSort!$G:$G,$G417,Cal_BOSort!$I:$I,$H417)</f>
        <v>0</v>
      </c>
      <c r="Z417" s="18">
        <f>SUMIFS(Cal_BOSort!Z:Z,Cal_BOSort!$E:$E,$E417,Cal_BOSort!$G:$G,$G417,Cal_BOSort!$I:$I,$H417)</f>
        <v>0</v>
      </c>
      <c r="AA417" s="18">
        <f>SUMIFS(Cal_BOSort!AA:AA,Cal_BOSort!$E:$E,$E417,Cal_BOSort!$G:$G,$G417,Cal_BOSort!$I:$I,$H417)</f>
        <v>0</v>
      </c>
      <c r="AB417" s="18">
        <f>SUMIFS(Cal_BOSort!AB:AB,Cal_BOSort!$E:$E,$E417,Cal_BOSort!$G:$G,$G417,Cal_BOSort!$I:$I,$H417)</f>
        <v>0</v>
      </c>
      <c r="AC417" s="18">
        <f>SUMIFS(Cal_BOSort!AC:AC,Cal_BOSort!$E:$E,$E417,Cal_BOSort!$G:$G,$G417,Cal_BOSort!$I:$I,$H417)</f>
        <v>0</v>
      </c>
      <c r="AD417" s="18">
        <f>SUMIFS(Cal_BOSort!AD:AD,Cal_BOSort!$E:$E,$E417,Cal_BOSort!$G:$G,$G417,Cal_BOSort!$I:$I,$H417)</f>
        <v>0</v>
      </c>
      <c r="AE417" s="18">
        <f>SUMIFS(Cal_BOSort!AE:AE,Cal_BOSort!$E:$E,$E417,Cal_BOSort!$G:$G,$G417,Cal_BOSort!$I:$I,$H417)</f>
        <v>0</v>
      </c>
      <c r="AF417" s="18">
        <f>SUMIFS(Cal_BOSort!AF:AF,Cal_BOSort!$E:$E,$E417,Cal_BOSort!$G:$G,$G417,Cal_BOSort!$I:$I,$H417)</f>
        <v>0</v>
      </c>
      <c r="AG417" s="18">
        <f>SUMIFS(Cal_BOSort!AG:AG,Cal_BOSort!$E:$E,$E417,Cal_BOSort!$G:$G,$G417,Cal_BOSort!$I:$I,$H417)</f>
        <v>-1.5533070349362019</v>
      </c>
      <c r="AH417" s="18">
        <f>SUMIFS(Cal_BOSort!AH:AH,Cal_BOSort!$E:$E,$E417,Cal_BOSort!$G:$G,$G417,Cal_BOSort!$I:$I,$H417)</f>
        <v>0</v>
      </c>
      <c r="AI417" s="18">
        <f>SUMIFS(Cal_BOSort!AI:AI,Cal_BOSort!$E:$E,$E417,Cal_BOSort!$G:$G,$G417,Cal_BOSort!$I:$I,$H417)</f>
        <v>-1.2680067589411661</v>
      </c>
      <c r="AJ417" s="18">
        <f>SUMIFS(Cal_BOSort!AJ:AJ,Cal_BOSort!$E:$E,$E417,Cal_BOSort!$G:$G,$G417,Cal_BOSort!$I:$I,$H417)</f>
        <v>-1.9041305276880722</v>
      </c>
      <c r="AK417" s="18">
        <f>SUMIFS(Cal_BOSort!AK:AK,Cal_BOSort!$E:$E,$E417,Cal_BOSort!$G:$G,$G417,Cal_BOSort!$I:$I,$H417)</f>
        <v>-3.1788586821617812</v>
      </c>
      <c r="AM417" s="18">
        <f t="shared" si="444"/>
        <v>0</v>
      </c>
      <c r="AN417" s="18">
        <f t="shared" si="448"/>
        <v>0</v>
      </c>
      <c r="AO417" s="18">
        <f t="shared" si="449"/>
        <v>-7.9043030037272217</v>
      </c>
      <c r="AP417" s="18">
        <f t="shared" si="445"/>
        <v>0</v>
      </c>
      <c r="AQ417" s="18">
        <f t="shared" si="446"/>
        <v>0</v>
      </c>
      <c r="AR417" s="18">
        <f t="shared" si="447"/>
        <v>-1.5808606007454444</v>
      </c>
    </row>
    <row r="418" spans="4:44">
      <c r="D418" s="3">
        <v>11</v>
      </c>
      <c r="E418" s="3" t="s">
        <v>34</v>
      </c>
      <c r="F418" s="101" t="str">
        <f>IFERROR(VLOOKUP($D418,Cal_BOSort!$D$1344:$I$1563,3,FALSE),0)</f>
        <v>Capex</v>
      </c>
      <c r="G418" s="101" t="str">
        <f>IFERROR(VLOOKUP($D418,Cal_BOSort!$D$1344:$I$1563,4,FALSE),0)</f>
        <v>Other Capex</v>
      </c>
      <c r="H418" s="101" t="str">
        <f>IFERROR(VLOOKUP($D418,Cal_BOSort!$D$1344:$I$1563,6,FALSE),0)</f>
        <v>BO - Shrinkage projects</v>
      </c>
      <c r="I418" s="102">
        <f>IFERROR(AVERAGEIFS(Cal_Decisions!$M:$M,Cal_Decisions!$E:$E,$E418,Cal_Decisions!$G:$G,$G418,Cal_Decisions!$I:$I,$H418),0)</f>
        <v>1</v>
      </c>
      <c r="L418" s="3" t="s">
        <v>106</v>
      </c>
      <c r="R418" s="14"/>
      <c r="T418" s="18"/>
      <c r="U418" s="18"/>
      <c r="V418" s="18"/>
      <c r="W418" s="18"/>
      <c r="X418" s="18"/>
      <c r="Y418" s="18">
        <f>SUMIFS(Cal_BOSort!Y:Y,Cal_BOSort!$E:$E,$E418,Cal_BOSort!$G:$G,$G418,Cal_BOSort!$I:$I,$H418)</f>
        <v>0</v>
      </c>
      <c r="Z418" s="18">
        <f>SUMIFS(Cal_BOSort!Z:Z,Cal_BOSort!$E:$E,$E418,Cal_BOSort!$G:$G,$G418,Cal_BOSort!$I:$I,$H418)</f>
        <v>0</v>
      </c>
      <c r="AA418" s="18">
        <f>SUMIFS(Cal_BOSort!AA:AA,Cal_BOSort!$E:$E,$E418,Cal_BOSort!$G:$G,$G418,Cal_BOSort!$I:$I,$H418)</f>
        <v>0</v>
      </c>
      <c r="AB418" s="18">
        <f>SUMIFS(Cal_BOSort!AB:AB,Cal_BOSort!$E:$E,$E418,Cal_BOSort!$G:$G,$G418,Cal_BOSort!$I:$I,$H418)</f>
        <v>0</v>
      </c>
      <c r="AC418" s="18">
        <f>SUMIFS(Cal_BOSort!AC:AC,Cal_BOSort!$E:$E,$E418,Cal_BOSort!$G:$G,$G418,Cal_BOSort!$I:$I,$H418)</f>
        <v>0</v>
      </c>
      <c r="AD418" s="18">
        <f>SUMIFS(Cal_BOSort!AD:AD,Cal_BOSort!$E:$E,$E418,Cal_BOSort!$G:$G,$G418,Cal_BOSort!$I:$I,$H418)</f>
        <v>0</v>
      </c>
      <c r="AE418" s="18">
        <f>SUMIFS(Cal_BOSort!AE:AE,Cal_BOSort!$E:$E,$E418,Cal_BOSort!$G:$G,$G418,Cal_BOSort!$I:$I,$H418)</f>
        <v>0</v>
      </c>
      <c r="AF418" s="18">
        <f>SUMIFS(Cal_BOSort!AF:AF,Cal_BOSort!$E:$E,$E418,Cal_BOSort!$G:$G,$G418,Cal_BOSort!$I:$I,$H418)</f>
        <v>0</v>
      </c>
      <c r="AG418" s="18">
        <f>SUMIFS(Cal_BOSort!AG:AG,Cal_BOSort!$E:$E,$E418,Cal_BOSort!$G:$G,$G418,Cal_BOSort!$I:$I,$H418)</f>
        <v>-1.2010626196062899</v>
      </c>
      <c r="AH418" s="18">
        <f>SUMIFS(Cal_BOSort!AH:AH,Cal_BOSort!$E:$E,$E418,Cal_BOSort!$G:$G,$G418,Cal_BOSort!$I:$I,$H418)</f>
        <v>-1.1372438817823394</v>
      </c>
      <c r="AI418" s="18">
        <f>SUMIFS(Cal_BOSort!AI:AI,Cal_BOSort!$E:$E,$E418,Cal_BOSort!$G:$G,$G418,Cal_BOSort!$I:$I,$H418)</f>
        <v>-0.36780471615407279</v>
      </c>
      <c r="AJ418" s="18">
        <f>SUMIFS(Cal_BOSort!AJ:AJ,Cal_BOSort!$E:$E,$E418,Cal_BOSort!$G:$G,$G418,Cal_BOSort!$I:$I,$H418)</f>
        <v>-0.37009339702392069</v>
      </c>
      <c r="AK418" s="18">
        <f>SUMIFS(Cal_BOSort!AK:AK,Cal_BOSort!$E:$E,$E418,Cal_BOSort!$G:$G,$G418,Cal_BOSort!$I:$I,$H418)</f>
        <v>-0.37261347190174721</v>
      </c>
      <c r="AM418" s="18">
        <f t="shared" si="444"/>
        <v>0</v>
      </c>
      <c r="AN418" s="18">
        <f t="shared" si="448"/>
        <v>0</v>
      </c>
      <c r="AO418" s="18">
        <f t="shared" si="449"/>
        <v>-3.4488180864683704</v>
      </c>
      <c r="AP418" s="18">
        <f t="shared" si="445"/>
        <v>0</v>
      </c>
      <c r="AQ418" s="18">
        <f t="shared" si="446"/>
        <v>0</v>
      </c>
      <c r="AR418" s="18">
        <f t="shared" si="447"/>
        <v>-0.68976361729367408</v>
      </c>
    </row>
    <row r="419" spans="4:44">
      <c r="D419" s="3">
        <v>12</v>
      </c>
      <c r="E419" s="3" t="s">
        <v>34</v>
      </c>
      <c r="F419" s="101" t="str">
        <f>IFERROR(VLOOKUP($D419,Cal_BOSort!$D$1344:$I$1563,3,FALSE),0)</f>
        <v>Capex</v>
      </c>
      <c r="G419" s="101" t="str">
        <f>IFERROR(VLOOKUP($D419,Cal_BOSort!$D$1344:$I$1563,4,FALSE),0)</f>
        <v>Other Capex</v>
      </c>
      <c r="H419" s="101" t="str">
        <f>IFERROR(VLOOKUP($D419,Cal_BOSort!$D$1344:$I$1563,6,FALSE),0)</f>
        <v>BO - So_Inn_01</v>
      </c>
      <c r="I419" s="102">
        <f>IFERROR(AVERAGEIFS(Cal_Decisions!$M:$M,Cal_Decisions!$E:$E,$E419,Cal_Decisions!$G:$G,$G419,Cal_Decisions!$I:$I,$H419),0)</f>
        <v>1</v>
      </c>
      <c r="L419" s="3" t="s">
        <v>106</v>
      </c>
      <c r="R419" s="14"/>
      <c r="T419" s="18"/>
      <c r="U419" s="18"/>
      <c r="V419" s="18"/>
      <c r="W419" s="18"/>
      <c r="X419" s="18"/>
      <c r="Y419" s="18">
        <f>SUMIFS(Cal_BOSort!Y:Y,Cal_BOSort!$E:$E,$E419,Cal_BOSort!$G:$G,$G419,Cal_BOSort!$I:$I,$H419)</f>
        <v>0</v>
      </c>
      <c r="Z419" s="18">
        <f>SUMIFS(Cal_BOSort!Z:Z,Cal_BOSort!$E:$E,$E419,Cal_BOSort!$G:$G,$G419,Cal_BOSort!$I:$I,$H419)</f>
        <v>0</v>
      </c>
      <c r="AA419" s="18">
        <f>SUMIFS(Cal_BOSort!AA:AA,Cal_BOSort!$E:$E,$E419,Cal_BOSort!$G:$G,$G419,Cal_BOSort!$I:$I,$H419)</f>
        <v>0</v>
      </c>
      <c r="AB419" s="18">
        <f>SUMIFS(Cal_BOSort!AB:AB,Cal_BOSort!$E:$E,$E419,Cal_BOSort!$G:$G,$G419,Cal_BOSort!$I:$I,$H419)</f>
        <v>0</v>
      </c>
      <c r="AC419" s="18">
        <f>SUMIFS(Cal_BOSort!AC:AC,Cal_BOSort!$E:$E,$E419,Cal_BOSort!$G:$G,$G419,Cal_BOSort!$I:$I,$H419)</f>
        <v>0</v>
      </c>
      <c r="AD419" s="18">
        <f>SUMIFS(Cal_BOSort!AD:AD,Cal_BOSort!$E:$E,$E419,Cal_BOSort!$G:$G,$G419,Cal_BOSort!$I:$I,$H419)</f>
        <v>0</v>
      </c>
      <c r="AE419" s="18">
        <f>SUMIFS(Cal_BOSort!AE:AE,Cal_BOSort!$E:$E,$E419,Cal_BOSort!$G:$G,$G419,Cal_BOSort!$I:$I,$H419)</f>
        <v>0</v>
      </c>
      <c r="AF419" s="18">
        <f>SUMIFS(Cal_BOSort!AF:AF,Cal_BOSort!$E:$E,$E419,Cal_BOSort!$G:$G,$G419,Cal_BOSort!$I:$I,$H419)</f>
        <v>0</v>
      </c>
      <c r="AG419" s="18">
        <f>SUMIFS(Cal_BOSort!AG:AG,Cal_BOSort!$E:$E,$E419,Cal_BOSort!$G:$G,$G419,Cal_BOSort!$I:$I,$H419)</f>
        <v>-1.2653547951263915</v>
      </c>
      <c r="AH419" s="18">
        <f>SUMIFS(Cal_BOSort!AH:AH,Cal_BOSort!$E:$E,$E419,Cal_BOSort!$G:$G,$G419,Cal_BOSort!$I:$I,$H419)</f>
        <v>0</v>
      </c>
      <c r="AI419" s="18">
        <f>SUMIFS(Cal_BOSort!AI:AI,Cal_BOSort!$E:$E,$E419,Cal_BOSort!$G:$G,$G419,Cal_BOSort!$I:$I,$H419)</f>
        <v>0</v>
      </c>
      <c r="AJ419" s="18">
        <f>SUMIFS(Cal_BOSort!AJ:AJ,Cal_BOSort!$E:$E,$E419,Cal_BOSort!$G:$G,$G419,Cal_BOSort!$I:$I,$H419)</f>
        <v>0</v>
      </c>
      <c r="AK419" s="18">
        <f>SUMIFS(Cal_BOSort!AK:AK,Cal_BOSort!$E:$E,$E419,Cal_BOSort!$G:$G,$G419,Cal_BOSort!$I:$I,$H419)</f>
        <v>0</v>
      </c>
      <c r="AM419" s="18">
        <f t="shared" si="444"/>
        <v>0</v>
      </c>
      <c r="AN419" s="18">
        <f t="shared" si="448"/>
        <v>0</v>
      </c>
      <c r="AO419" s="18">
        <f t="shared" si="449"/>
        <v>-1.2653547951263915</v>
      </c>
      <c r="AP419" s="18">
        <f t="shared" si="445"/>
        <v>0</v>
      </c>
      <c r="AQ419" s="18">
        <f t="shared" si="446"/>
        <v>0</v>
      </c>
      <c r="AR419" s="18">
        <f t="shared" si="447"/>
        <v>-0.25307095902527832</v>
      </c>
    </row>
    <row r="420" spans="4:44">
      <c r="D420" s="3">
        <v>13</v>
      </c>
      <c r="E420" s="3" t="s">
        <v>34</v>
      </c>
      <c r="F420" s="101" t="str">
        <f>IFERROR(VLOOKUP($D420,Cal_BOSort!$D$1344:$I$1563,3,FALSE),0)</f>
        <v>Repex</v>
      </c>
      <c r="G420" s="101" t="str">
        <f>IFERROR(VLOOKUP($D420,Cal_BOSort!$D$1344:$I$1563,4,FALSE),0)</f>
        <v>Repex</v>
      </c>
      <c r="H420" s="101" t="str">
        <f>IFERROR(VLOOKUP($D420,Cal_BOSort!$D$1344:$I$1563,6,FALSE),0)</f>
        <v>BO - Hazardous Waste</v>
      </c>
      <c r="I420" s="102">
        <f>IFERROR(AVERAGEIFS(Cal_Decisions!$M:$M,Cal_Decisions!$E:$E,$E420,Cal_Decisions!$G:$G,$G420,Cal_Decisions!$I:$I,$H420),0)</f>
        <v>1</v>
      </c>
      <c r="L420" s="3" t="s">
        <v>106</v>
      </c>
      <c r="R420" s="14"/>
      <c r="T420" s="18"/>
      <c r="U420" s="18"/>
      <c r="V420" s="18"/>
      <c r="W420" s="18"/>
      <c r="X420" s="18"/>
      <c r="Y420" s="18">
        <f>SUMIFS(Cal_BOSort!Y:Y,Cal_BOSort!$E:$E,$E420,Cal_BOSort!$G:$G,$G420,Cal_BOSort!$I:$I,$H420)</f>
        <v>0</v>
      </c>
      <c r="Z420" s="18">
        <f>SUMIFS(Cal_BOSort!Z:Z,Cal_BOSort!$E:$E,$E420,Cal_BOSort!$G:$G,$G420,Cal_BOSort!$I:$I,$H420)</f>
        <v>0</v>
      </c>
      <c r="AA420" s="18">
        <f>SUMIFS(Cal_BOSort!AA:AA,Cal_BOSort!$E:$E,$E420,Cal_BOSort!$G:$G,$G420,Cal_BOSort!$I:$I,$H420)</f>
        <v>0</v>
      </c>
      <c r="AB420" s="18">
        <f>SUMIFS(Cal_BOSort!AB:AB,Cal_BOSort!$E:$E,$E420,Cal_BOSort!$G:$G,$G420,Cal_BOSort!$I:$I,$H420)</f>
        <v>0</v>
      </c>
      <c r="AC420" s="18">
        <f>SUMIFS(Cal_BOSort!AC:AC,Cal_BOSort!$E:$E,$E420,Cal_BOSort!$G:$G,$G420,Cal_BOSort!$I:$I,$H420)</f>
        <v>0</v>
      </c>
      <c r="AD420" s="18">
        <f>SUMIFS(Cal_BOSort!AD:AD,Cal_BOSort!$E:$E,$E420,Cal_BOSort!$G:$G,$G420,Cal_BOSort!$I:$I,$H420)</f>
        <v>0</v>
      </c>
      <c r="AE420" s="18">
        <f>SUMIFS(Cal_BOSort!AE:AE,Cal_BOSort!$E:$E,$E420,Cal_BOSort!$G:$G,$G420,Cal_BOSort!$I:$I,$H420)</f>
        <v>0</v>
      </c>
      <c r="AF420" s="18">
        <f>SUMIFS(Cal_BOSort!AF:AF,Cal_BOSort!$E:$E,$E420,Cal_BOSort!$G:$G,$G420,Cal_BOSort!$I:$I,$H420)</f>
        <v>0</v>
      </c>
      <c r="AG420" s="18">
        <f>SUMIFS(Cal_BOSort!AG:AG,Cal_BOSort!$E:$E,$E420,Cal_BOSort!$G:$G,$G420,Cal_BOSort!$I:$I,$H420)</f>
        <v>-0.81968593172424065</v>
      </c>
      <c r="AH420" s="18">
        <f>SUMIFS(Cal_BOSort!AH:AH,Cal_BOSort!$E:$E,$E420,Cal_BOSort!$G:$G,$G420,Cal_BOSort!$I:$I,$H420)</f>
        <v>-0.82051034886849961</v>
      </c>
      <c r="AI420" s="18">
        <f>SUMIFS(Cal_BOSort!AI:AI,Cal_BOSort!$E:$E,$E420,Cal_BOSort!$G:$G,$G420,Cal_BOSort!$I:$I,$H420)</f>
        <v>-0.82129412485727893</v>
      </c>
      <c r="AJ420" s="18">
        <f>SUMIFS(Cal_BOSort!AJ:AJ,Cal_BOSort!$E:$E,$E420,Cal_BOSort!$G:$G,$G420,Cal_BOSort!$I:$I,$H420)</f>
        <v>-0.82213158784585461</v>
      </c>
      <c r="AK420" s="18">
        <f>SUMIFS(Cal_BOSort!AK:AK,Cal_BOSort!$E:$E,$E420,Cal_BOSort!$G:$G,$G420,Cal_BOSort!$I:$I,$H420)</f>
        <v>-0.82309896523725901</v>
      </c>
      <c r="AM420" s="18">
        <f t="shared" si="444"/>
        <v>0</v>
      </c>
      <c r="AN420" s="18">
        <f t="shared" si="448"/>
        <v>0</v>
      </c>
      <c r="AO420" s="18">
        <f t="shared" si="449"/>
        <v>-4.1067209585331321</v>
      </c>
      <c r="AP420" s="18">
        <f t="shared" si="445"/>
        <v>0</v>
      </c>
      <c r="AQ420" s="18">
        <f t="shared" si="446"/>
        <v>0</v>
      </c>
      <c r="AR420" s="18">
        <f t="shared" si="447"/>
        <v>-0.82134419170662643</v>
      </c>
    </row>
    <row r="421" spans="4:44">
      <c r="D421" s="3">
        <v>14</v>
      </c>
      <c r="E421" s="3" t="s">
        <v>34</v>
      </c>
      <c r="F421" s="101">
        <f>IFERROR(VLOOKUP($D421,Cal_BOSort!$D$1344:$I$1563,3,FALSE),0)</f>
        <v>0</v>
      </c>
      <c r="G421" s="101">
        <f>IFERROR(VLOOKUP($D421,Cal_BOSort!$D$1344:$I$1563,4,FALSE),0)</f>
        <v>0</v>
      </c>
      <c r="H421" s="101">
        <f>IFERROR(VLOOKUP($D421,Cal_BOSort!$D$1344:$I$1563,6,FALSE),0)</f>
        <v>0</v>
      </c>
      <c r="I421" s="102">
        <f>IFERROR(AVERAGEIFS(Cal_Decisions!$M:$M,Cal_Decisions!$E:$E,$E421,Cal_Decisions!$G:$G,$G421,Cal_Decisions!$I:$I,$H421),0)</f>
        <v>0</v>
      </c>
      <c r="L421" s="3" t="s">
        <v>106</v>
      </c>
      <c r="R421" s="14"/>
      <c r="T421" s="18"/>
      <c r="U421" s="18"/>
      <c r="V421" s="18"/>
      <c r="W421" s="18"/>
      <c r="X421" s="18"/>
      <c r="Y421" s="18">
        <f>SUMIFS(Cal_BOSort!Y:Y,Cal_BOSort!$E:$E,$E421,Cal_BOSort!$G:$G,$G421,Cal_BOSort!$I:$I,$H421)</f>
        <v>0</v>
      </c>
      <c r="Z421" s="18">
        <f>SUMIFS(Cal_BOSort!Z:Z,Cal_BOSort!$E:$E,$E421,Cal_BOSort!$G:$G,$G421,Cal_BOSort!$I:$I,$H421)</f>
        <v>0</v>
      </c>
      <c r="AA421" s="18">
        <f>SUMIFS(Cal_BOSort!AA:AA,Cal_BOSort!$E:$E,$E421,Cal_BOSort!$G:$G,$G421,Cal_BOSort!$I:$I,$H421)</f>
        <v>0</v>
      </c>
      <c r="AB421" s="18">
        <f>SUMIFS(Cal_BOSort!AB:AB,Cal_BOSort!$E:$E,$E421,Cal_BOSort!$G:$G,$G421,Cal_BOSort!$I:$I,$H421)</f>
        <v>0</v>
      </c>
      <c r="AC421" s="18">
        <f>SUMIFS(Cal_BOSort!AC:AC,Cal_BOSort!$E:$E,$E421,Cal_BOSort!$G:$G,$G421,Cal_BOSort!$I:$I,$H421)</f>
        <v>0</v>
      </c>
      <c r="AD421" s="18">
        <f>SUMIFS(Cal_BOSort!AD:AD,Cal_BOSort!$E:$E,$E421,Cal_BOSort!$G:$G,$G421,Cal_BOSort!$I:$I,$H421)</f>
        <v>0</v>
      </c>
      <c r="AE421" s="18">
        <f>SUMIFS(Cal_BOSort!AE:AE,Cal_BOSort!$E:$E,$E421,Cal_BOSort!$G:$G,$G421,Cal_BOSort!$I:$I,$H421)</f>
        <v>0</v>
      </c>
      <c r="AF421" s="18">
        <f>SUMIFS(Cal_BOSort!AF:AF,Cal_BOSort!$E:$E,$E421,Cal_BOSort!$G:$G,$G421,Cal_BOSort!$I:$I,$H421)</f>
        <v>0</v>
      </c>
      <c r="AG421" s="18">
        <f>SUMIFS(Cal_BOSort!AG:AG,Cal_BOSort!$E:$E,$E421,Cal_BOSort!$G:$G,$G421,Cal_BOSort!$I:$I,$H421)</f>
        <v>0</v>
      </c>
      <c r="AH421" s="18">
        <f>SUMIFS(Cal_BOSort!AH:AH,Cal_BOSort!$E:$E,$E421,Cal_BOSort!$G:$G,$G421,Cal_BOSort!$I:$I,$H421)</f>
        <v>0</v>
      </c>
      <c r="AI421" s="18">
        <f>SUMIFS(Cal_BOSort!AI:AI,Cal_BOSort!$E:$E,$E421,Cal_BOSort!$G:$G,$G421,Cal_BOSort!$I:$I,$H421)</f>
        <v>0</v>
      </c>
      <c r="AJ421" s="18">
        <f>SUMIFS(Cal_BOSort!AJ:AJ,Cal_BOSort!$E:$E,$E421,Cal_BOSort!$G:$G,$G421,Cal_BOSort!$I:$I,$H421)</f>
        <v>0</v>
      </c>
      <c r="AK421" s="18">
        <f>SUMIFS(Cal_BOSort!AK:AK,Cal_BOSort!$E:$E,$E421,Cal_BOSort!$G:$G,$G421,Cal_BOSort!$I:$I,$H421)</f>
        <v>0</v>
      </c>
      <c r="AM421" s="18">
        <f t="shared" si="444"/>
        <v>0</v>
      </c>
      <c r="AN421" s="18">
        <f t="shared" si="448"/>
        <v>0</v>
      </c>
      <c r="AO421" s="18">
        <f t="shared" si="449"/>
        <v>0</v>
      </c>
      <c r="AP421" s="18">
        <f t="shared" si="445"/>
        <v>0</v>
      </c>
      <c r="AQ421" s="18">
        <f t="shared" si="446"/>
        <v>0</v>
      </c>
      <c r="AR421" s="18">
        <f t="shared" si="447"/>
        <v>0</v>
      </c>
    </row>
    <row r="422" spans="4:44">
      <c r="D422" s="3">
        <v>15</v>
      </c>
      <c r="E422" s="3" t="s">
        <v>34</v>
      </c>
      <c r="F422" s="101">
        <f>IFERROR(VLOOKUP($D422,Cal_BOSort!$D$1344:$I$1563,3,FALSE),0)</f>
        <v>0</v>
      </c>
      <c r="G422" s="101">
        <f>IFERROR(VLOOKUP($D422,Cal_BOSort!$D$1344:$I$1563,4,FALSE),0)</f>
        <v>0</v>
      </c>
      <c r="H422" s="101">
        <f>IFERROR(VLOOKUP($D422,Cal_BOSort!$D$1344:$I$1563,6,FALSE),0)</f>
        <v>0</v>
      </c>
      <c r="I422" s="102">
        <f>IFERROR(AVERAGEIFS(Cal_Decisions!$M:$M,Cal_Decisions!$E:$E,$E422,Cal_Decisions!$G:$G,$G422,Cal_Decisions!$I:$I,$H422),0)</f>
        <v>0</v>
      </c>
      <c r="L422" s="3" t="s">
        <v>106</v>
      </c>
      <c r="R422" s="14"/>
      <c r="T422" s="18"/>
      <c r="U422" s="18"/>
      <c r="V422" s="18"/>
      <c r="W422" s="18"/>
      <c r="X422" s="18"/>
      <c r="Y422" s="18">
        <f>SUMIFS(Cal_BOSort!Y:Y,Cal_BOSort!$E:$E,$E422,Cal_BOSort!$G:$G,$G422,Cal_BOSort!$I:$I,$H422)</f>
        <v>0</v>
      </c>
      <c r="Z422" s="18">
        <f>SUMIFS(Cal_BOSort!Z:Z,Cal_BOSort!$E:$E,$E422,Cal_BOSort!$G:$G,$G422,Cal_BOSort!$I:$I,$H422)</f>
        <v>0</v>
      </c>
      <c r="AA422" s="18">
        <f>SUMIFS(Cal_BOSort!AA:AA,Cal_BOSort!$E:$E,$E422,Cal_BOSort!$G:$G,$G422,Cal_BOSort!$I:$I,$H422)</f>
        <v>0</v>
      </c>
      <c r="AB422" s="18">
        <f>SUMIFS(Cal_BOSort!AB:AB,Cal_BOSort!$E:$E,$E422,Cal_BOSort!$G:$G,$G422,Cal_BOSort!$I:$I,$H422)</f>
        <v>0</v>
      </c>
      <c r="AC422" s="18">
        <f>SUMIFS(Cal_BOSort!AC:AC,Cal_BOSort!$E:$E,$E422,Cal_BOSort!$G:$G,$G422,Cal_BOSort!$I:$I,$H422)</f>
        <v>0</v>
      </c>
      <c r="AD422" s="18">
        <f>SUMIFS(Cal_BOSort!AD:AD,Cal_BOSort!$E:$E,$E422,Cal_BOSort!$G:$G,$G422,Cal_BOSort!$I:$I,$H422)</f>
        <v>0</v>
      </c>
      <c r="AE422" s="18">
        <f>SUMIFS(Cal_BOSort!AE:AE,Cal_BOSort!$E:$E,$E422,Cal_BOSort!$G:$G,$G422,Cal_BOSort!$I:$I,$H422)</f>
        <v>0</v>
      </c>
      <c r="AF422" s="18">
        <f>SUMIFS(Cal_BOSort!AF:AF,Cal_BOSort!$E:$E,$E422,Cal_BOSort!$G:$G,$G422,Cal_BOSort!$I:$I,$H422)</f>
        <v>0</v>
      </c>
      <c r="AG422" s="18">
        <f>SUMIFS(Cal_BOSort!AG:AG,Cal_BOSort!$E:$E,$E422,Cal_BOSort!$G:$G,$G422,Cal_BOSort!$I:$I,$H422)</f>
        <v>0</v>
      </c>
      <c r="AH422" s="18">
        <f>SUMIFS(Cal_BOSort!AH:AH,Cal_BOSort!$E:$E,$E422,Cal_BOSort!$G:$G,$G422,Cal_BOSort!$I:$I,$H422)</f>
        <v>0</v>
      </c>
      <c r="AI422" s="18">
        <f>SUMIFS(Cal_BOSort!AI:AI,Cal_BOSort!$E:$E,$E422,Cal_BOSort!$G:$G,$G422,Cal_BOSort!$I:$I,$H422)</f>
        <v>0</v>
      </c>
      <c r="AJ422" s="18">
        <f>SUMIFS(Cal_BOSort!AJ:AJ,Cal_BOSort!$E:$E,$E422,Cal_BOSort!$G:$G,$G422,Cal_BOSort!$I:$I,$H422)</f>
        <v>0</v>
      </c>
      <c r="AK422" s="18">
        <f>SUMIFS(Cal_BOSort!AK:AK,Cal_BOSort!$E:$E,$E422,Cal_BOSort!$G:$G,$G422,Cal_BOSort!$I:$I,$H422)</f>
        <v>0</v>
      </c>
      <c r="AM422" s="18">
        <f t="shared" si="444"/>
        <v>0</v>
      </c>
      <c r="AN422" s="18">
        <f t="shared" si="448"/>
        <v>0</v>
      </c>
      <c r="AO422" s="18">
        <f t="shared" si="449"/>
        <v>0</v>
      </c>
      <c r="AP422" s="18">
        <f t="shared" si="445"/>
        <v>0</v>
      </c>
      <c r="AQ422" s="18">
        <f t="shared" si="446"/>
        <v>0</v>
      </c>
      <c r="AR422" s="18">
        <f t="shared" si="447"/>
        <v>0</v>
      </c>
    </row>
    <row r="423" spans="4:44">
      <c r="D423" s="3">
        <v>16</v>
      </c>
      <c r="E423" s="3" t="s">
        <v>34</v>
      </c>
      <c r="F423" s="101">
        <f>IFERROR(VLOOKUP($D423,Cal_BOSort!$D$1344:$I$1563,3,FALSE),0)</f>
        <v>0</v>
      </c>
      <c r="G423" s="101">
        <f>IFERROR(VLOOKUP($D423,Cal_BOSort!$D$1344:$I$1563,4,FALSE),0)</f>
        <v>0</v>
      </c>
      <c r="H423" s="101">
        <f>IFERROR(VLOOKUP($D423,Cal_BOSort!$D$1344:$I$1563,6,FALSE),0)</f>
        <v>0</v>
      </c>
      <c r="I423" s="102">
        <f>IFERROR(AVERAGEIFS(Cal_Decisions!$M:$M,Cal_Decisions!$E:$E,$E423,Cal_Decisions!$G:$G,$G423,Cal_Decisions!$I:$I,$H423),0)</f>
        <v>0</v>
      </c>
      <c r="L423" s="3" t="s">
        <v>106</v>
      </c>
      <c r="R423" s="14"/>
      <c r="T423" s="18"/>
      <c r="U423" s="18"/>
      <c r="V423" s="18"/>
      <c r="W423" s="18"/>
      <c r="X423" s="18"/>
      <c r="Y423" s="18">
        <f>SUMIFS(Cal_BOSort!Y:Y,Cal_BOSort!$E:$E,$E423,Cal_BOSort!$G:$G,$G423,Cal_BOSort!$I:$I,$H423)</f>
        <v>0</v>
      </c>
      <c r="Z423" s="18">
        <f>SUMIFS(Cal_BOSort!Z:Z,Cal_BOSort!$E:$E,$E423,Cal_BOSort!$G:$G,$G423,Cal_BOSort!$I:$I,$H423)</f>
        <v>0</v>
      </c>
      <c r="AA423" s="18">
        <f>SUMIFS(Cal_BOSort!AA:AA,Cal_BOSort!$E:$E,$E423,Cal_BOSort!$G:$G,$G423,Cal_BOSort!$I:$I,$H423)</f>
        <v>0</v>
      </c>
      <c r="AB423" s="18">
        <f>SUMIFS(Cal_BOSort!AB:AB,Cal_BOSort!$E:$E,$E423,Cal_BOSort!$G:$G,$G423,Cal_BOSort!$I:$I,$H423)</f>
        <v>0</v>
      </c>
      <c r="AC423" s="18">
        <f>SUMIFS(Cal_BOSort!AC:AC,Cal_BOSort!$E:$E,$E423,Cal_BOSort!$G:$G,$G423,Cal_BOSort!$I:$I,$H423)</f>
        <v>0</v>
      </c>
      <c r="AD423" s="18">
        <f>SUMIFS(Cal_BOSort!AD:AD,Cal_BOSort!$E:$E,$E423,Cal_BOSort!$G:$G,$G423,Cal_BOSort!$I:$I,$H423)</f>
        <v>0</v>
      </c>
      <c r="AE423" s="18">
        <f>SUMIFS(Cal_BOSort!AE:AE,Cal_BOSort!$E:$E,$E423,Cal_BOSort!$G:$G,$G423,Cal_BOSort!$I:$I,$H423)</f>
        <v>0</v>
      </c>
      <c r="AF423" s="18">
        <f>SUMIFS(Cal_BOSort!AF:AF,Cal_BOSort!$E:$E,$E423,Cal_BOSort!$G:$G,$G423,Cal_BOSort!$I:$I,$H423)</f>
        <v>0</v>
      </c>
      <c r="AG423" s="18">
        <f>SUMIFS(Cal_BOSort!AG:AG,Cal_BOSort!$E:$E,$E423,Cal_BOSort!$G:$G,$G423,Cal_BOSort!$I:$I,$H423)</f>
        <v>0</v>
      </c>
      <c r="AH423" s="18">
        <f>SUMIFS(Cal_BOSort!AH:AH,Cal_BOSort!$E:$E,$E423,Cal_BOSort!$G:$G,$G423,Cal_BOSort!$I:$I,$H423)</f>
        <v>0</v>
      </c>
      <c r="AI423" s="18">
        <f>SUMIFS(Cal_BOSort!AI:AI,Cal_BOSort!$E:$E,$E423,Cal_BOSort!$G:$G,$G423,Cal_BOSort!$I:$I,$H423)</f>
        <v>0</v>
      </c>
      <c r="AJ423" s="18">
        <f>SUMIFS(Cal_BOSort!AJ:AJ,Cal_BOSort!$E:$E,$E423,Cal_BOSort!$G:$G,$G423,Cal_BOSort!$I:$I,$H423)</f>
        <v>0</v>
      </c>
      <c r="AK423" s="18">
        <f>SUMIFS(Cal_BOSort!AK:AK,Cal_BOSort!$E:$E,$E423,Cal_BOSort!$G:$G,$G423,Cal_BOSort!$I:$I,$H423)</f>
        <v>0</v>
      </c>
      <c r="AM423" s="18">
        <f t="shared" si="444"/>
        <v>0</v>
      </c>
      <c r="AN423" s="18">
        <f t="shared" si="448"/>
        <v>0</v>
      </c>
      <c r="AO423" s="18">
        <f t="shared" si="449"/>
        <v>0</v>
      </c>
      <c r="AP423" s="18">
        <f t="shared" si="445"/>
        <v>0</v>
      </c>
      <c r="AQ423" s="18">
        <f t="shared" si="446"/>
        <v>0</v>
      </c>
      <c r="AR423" s="18">
        <f t="shared" si="447"/>
        <v>0</v>
      </c>
    </row>
    <row r="424" spans="4:44">
      <c r="D424" s="3">
        <v>17</v>
      </c>
      <c r="E424" s="3" t="s">
        <v>34</v>
      </c>
      <c r="F424" s="101">
        <f>IFERROR(VLOOKUP($D424,Cal_BOSort!$D$1344:$I$1563,3,FALSE),0)</f>
        <v>0</v>
      </c>
      <c r="G424" s="101">
        <f>IFERROR(VLOOKUP($D424,Cal_BOSort!$D$1344:$I$1563,4,FALSE),0)</f>
        <v>0</v>
      </c>
      <c r="H424" s="101">
        <f>IFERROR(VLOOKUP($D424,Cal_BOSort!$D$1344:$I$1563,6,FALSE),0)</f>
        <v>0</v>
      </c>
      <c r="I424" s="102">
        <f>IFERROR(AVERAGEIFS(Cal_Decisions!$M:$M,Cal_Decisions!$E:$E,$E424,Cal_Decisions!$G:$G,$G424,Cal_Decisions!$I:$I,$H424),0)</f>
        <v>0</v>
      </c>
      <c r="L424" s="3" t="s">
        <v>106</v>
      </c>
      <c r="R424" s="14"/>
      <c r="T424" s="18"/>
      <c r="U424" s="18"/>
      <c r="V424" s="18"/>
      <c r="W424" s="18"/>
      <c r="X424" s="18"/>
      <c r="Y424" s="18">
        <f>SUMIFS(Cal_BOSort!Y:Y,Cal_BOSort!$E:$E,$E424,Cal_BOSort!$G:$G,$G424,Cal_BOSort!$I:$I,$H424)</f>
        <v>0</v>
      </c>
      <c r="Z424" s="18">
        <f>SUMIFS(Cal_BOSort!Z:Z,Cal_BOSort!$E:$E,$E424,Cal_BOSort!$G:$G,$G424,Cal_BOSort!$I:$I,$H424)</f>
        <v>0</v>
      </c>
      <c r="AA424" s="18">
        <f>SUMIFS(Cal_BOSort!AA:AA,Cal_BOSort!$E:$E,$E424,Cal_BOSort!$G:$G,$G424,Cal_BOSort!$I:$I,$H424)</f>
        <v>0</v>
      </c>
      <c r="AB424" s="18">
        <f>SUMIFS(Cal_BOSort!AB:AB,Cal_BOSort!$E:$E,$E424,Cal_BOSort!$G:$G,$G424,Cal_BOSort!$I:$I,$H424)</f>
        <v>0</v>
      </c>
      <c r="AC424" s="18">
        <f>SUMIFS(Cal_BOSort!AC:AC,Cal_BOSort!$E:$E,$E424,Cal_BOSort!$G:$G,$G424,Cal_BOSort!$I:$I,$H424)</f>
        <v>0</v>
      </c>
      <c r="AD424" s="18">
        <f>SUMIFS(Cal_BOSort!AD:AD,Cal_BOSort!$E:$E,$E424,Cal_BOSort!$G:$G,$G424,Cal_BOSort!$I:$I,$H424)</f>
        <v>0</v>
      </c>
      <c r="AE424" s="18">
        <f>SUMIFS(Cal_BOSort!AE:AE,Cal_BOSort!$E:$E,$E424,Cal_BOSort!$G:$G,$G424,Cal_BOSort!$I:$I,$H424)</f>
        <v>0</v>
      </c>
      <c r="AF424" s="18">
        <f>SUMIFS(Cal_BOSort!AF:AF,Cal_BOSort!$E:$E,$E424,Cal_BOSort!$G:$G,$G424,Cal_BOSort!$I:$I,$H424)</f>
        <v>0</v>
      </c>
      <c r="AG424" s="18">
        <f>SUMIFS(Cal_BOSort!AG:AG,Cal_BOSort!$E:$E,$E424,Cal_BOSort!$G:$G,$G424,Cal_BOSort!$I:$I,$H424)</f>
        <v>0</v>
      </c>
      <c r="AH424" s="18">
        <f>SUMIFS(Cal_BOSort!AH:AH,Cal_BOSort!$E:$E,$E424,Cal_BOSort!$G:$G,$G424,Cal_BOSort!$I:$I,$H424)</f>
        <v>0</v>
      </c>
      <c r="AI424" s="18">
        <f>SUMIFS(Cal_BOSort!AI:AI,Cal_BOSort!$E:$E,$E424,Cal_BOSort!$G:$G,$G424,Cal_BOSort!$I:$I,$H424)</f>
        <v>0</v>
      </c>
      <c r="AJ424" s="18">
        <f>SUMIFS(Cal_BOSort!AJ:AJ,Cal_BOSort!$E:$E,$E424,Cal_BOSort!$G:$G,$G424,Cal_BOSort!$I:$I,$H424)</f>
        <v>0</v>
      </c>
      <c r="AK424" s="18">
        <f>SUMIFS(Cal_BOSort!AK:AK,Cal_BOSort!$E:$E,$E424,Cal_BOSort!$G:$G,$G424,Cal_BOSort!$I:$I,$H424)</f>
        <v>0</v>
      </c>
      <c r="AM424" s="18">
        <f t="shared" si="444"/>
        <v>0</v>
      </c>
      <c r="AN424" s="18">
        <f t="shared" si="448"/>
        <v>0</v>
      </c>
      <c r="AO424" s="18">
        <f t="shared" si="449"/>
        <v>0</v>
      </c>
      <c r="AP424" s="18">
        <f t="shared" si="445"/>
        <v>0</v>
      </c>
      <c r="AQ424" s="18">
        <f t="shared" si="446"/>
        <v>0</v>
      </c>
      <c r="AR424" s="18">
        <f t="shared" si="447"/>
        <v>0</v>
      </c>
    </row>
    <row r="425" spans="4:44">
      <c r="D425" s="3">
        <v>18</v>
      </c>
      <c r="E425" s="3" t="s">
        <v>34</v>
      </c>
      <c r="F425" s="101">
        <f>IFERROR(VLOOKUP($D425,Cal_BOSort!$D$1344:$I$1563,3,FALSE),0)</f>
        <v>0</v>
      </c>
      <c r="G425" s="101">
        <f>IFERROR(VLOOKUP($D425,Cal_BOSort!$D$1344:$I$1563,4,FALSE),0)</f>
        <v>0</v>
      </c>
      <c r="H425" s="101">
        <f>IFERROR(VLOOKUP($D425,Cal_BOSort!$D$1344:$I$1563,6,FALSE),0)</f>
        <v>0</v>
      </c>
      <c r="I425" s="102">
        <f>IFERROR(AVERAGEIFS(Cal_Decisions!$M:$M,Cal_Decisions!$E:$E,$E425,Cal_Decisions!$G:$G,$G425,Cal_Decisions!$I:$I,$H425),0)</f>
        <v>0</v>
      </c>
      <c r="L425" s="3" t="s">
        <v>106</v>
      </c>
      <c r="R425" s="14"/>
      <c r="T425" s="18"/>
      <c r="U425" s="18"/>
      <c r="V425" s="18"/>
      <c r="W425" s="18"/>
      <c r="X425" s="18"/>
      <c r="Y425" s="18">
        <f>SUMIFS(Cal_BOSort!Y:Y,Cal_BOSort!$E:$E,$E425,Cal_BOSort!$G:$G,$G425,Cal_BOSort!$I:$I,$H425)</f>
        <v>0</v>
      </c>
      <c r="Z425" s="18">
        <f>SUMIFS(Cal_BOSort!Z:Z,Cal_BOSort!$E:$E,$E425,Cal_BOSort!$G:$G,$G425,Cal_BOSort!$I:$I,$H425)</f>
        <v>0</v>
      </c>
      <c r="AA425" s="18">
        <f>SUMIFS(Cal_BOSort!AA:AA,Cal_BOSort!$E:$E,$E425,Cal_BOSort!$G:$G,$G425,Cal_BOSort!$I:$I,$H425)</f>
        <v>0</v>
      </c>
      <c r="AB425" s="18">
        <f>SUMIFS(Cal_BOSort!AB:AB,Cal_BOSort!$E:$E,$E425,Cal_BOSort!$G:$G,$G425,Cal_BOSort!$I:$I,$H425)</f>
        <v>0</v>
      </c>
      <c r="AC425" s="18">
        <f>SUMIFS(Cal_BOSort!AC:AC,Cal_BOSort!$E:$E,$E425,Cal_BOSort!$G:$G,$G425,Cal_BOSort!$I:$I,$H425)</f>
        <v>0</v>
      </c>
      <c r="AD425" s="18">
        <f>SUMIFS(Cal_BOSort!AD:AD,Cal_BOSort!$E:$E,$E425,Cal_BOSort!$G:$G,$G425,Cal_BOSort!$I:$I,$H425)</f>
        <v>0</v>
      </c>
      <c r="AE425" s="18">
        <f>SUMIFS(Cal_BOSort!AE:AE,Cal_BOSort!$E:$E,$E425,Cal_BOSort!$G:$G,$G425,Cal_BOSort!$I:$I,$H425)</f>
        <v>0</v>
      </c>
      <c r="AF425" s="18">
        <f>SUMIFS(Cal_BOSort!AF:AF,Cal_BOSort!$E:$E,$E425,Cal_BOSort!$G:$G,$G425,Cal_BOSort!$I:$I,$H425)</f>
        <v>0</v>
      </c>
      <c r="AG425" s="18">
        <f>SUMIFS(Cal_BOSort!AG:AG,Cal_BOSort!$E:$E,$E425,Cal_BOSort!$G:$G,$G425,Cal_BOSort!$I:$I,$H425)</f>
        <v>0</v>
      </c>
      <c r="AH425" s="18">
        <f>SUMIFS(Cal_BOSort!AH:AH,Cal_BOSort!$E:$E,$E425,Cal_BOSort!$G:$G,$G425,Cal_BOSort!$I:$I,$H425)</f>
        <v>0</v>
      </c>
      <c r="AI425" s="18">
        <f>SUMIFS(Cal_BOSort!AI:AI,Cal_BOSort!$E:$E,$E425,Cal_BOSort!$G:$G,$G425,Cal_BOSort!$I:$I,$H425)</f>
        <v>0</v>
      </c>
      <c r="AJ425" s="18">
        <f>SUMIFS(Cal_BOSort!AJ:AJ,Cal_BOSort!$E:$E,$E425,Cal_BOSort!$G:$G,$G425,Cal_BOSort!$I:$I,$H425)</f>
        <v>0</v>
      </c>
      <c r="AK425" s="18">
        <f>SUMIFS(Cal_BOSort!AK:AK,Cal_BOSort!$E:$E,$E425,Cal_BOSort!$G:$G,$G425,Cal_BOSort!$I:$I,$H425)</f>
        <v>0</v>
      </c>
      <c r="AM425" s="18">
        <f t="shared" si="444"/>
        <v>0</v>
      </c>
      <c r="AN425" s="18">
        <f t="shared" si="448"/>
        <v>0</v>
      </c>
      <c r="AO425" s="18">
        <f t="shared" si="449"/>
        <v>0</v>
      </c>
      <c r="AP425" s="18">
        <f t="shared" si="445"/>
        <v>0</v>
      </c>
      <c r="AQ425" s="18">
        <f t="shared" si="446"/>
        <v>0</v>
      </c>
      <c r="AR425" s="18">
        <f t="shared" si="447"/>
        <v>0</v>
      </c>
    </row>
    <row r="426" spans="4:44">
      <c r="D426" s="3">
        <v>19</v>
      </c>
      <c r="E426" s="3" t="s">
        <v>34</v>
      </c>
      <c r="F426" s="101">
        <f>IFERROR(VLOOKUP($D426,Cal_BOSort!$D$1344:$I$1563,3,FALSE),0)</f>
        <v>0</v>
      </c>
      <c r="G426" s="101">
        <f>IFERROR(VLOOKUP($D426,Cal_BOSort!$D$1344:$I$1563,4,FALSE),0)</f>
        <v>0</v>
      </c>
      <c r="H426" s="101">
        <f>IFERROR(VLOOKUP($D426,Cal_BOSort!$D$1344:$I$1563,6,FALSE),0)</f>
        <v>0</v>
      </c>
      <c r="I426" s="102">
        <f>IFERROR(AVERAGEIFS(Cal_Decisions!$M:$M,Cal_Decisions!$E:$E,$E426,Cal_Decisions!$G:$G,$G426,Cal_Decisions!$I:$I,$H426),0)</f>
        <v>0</v>
      </c>
      <c r="L426" s="3" t="s">
        <v>106</v>
      </c>
      <c r="R426" s="14"/>
      <c r="T426" s="18"/>
      <c r="U426" s="18"/>
      <c r="V426" s="18"/>
      <c r="W426" s="18"/>
      <c r="X426" s="18"/>
      <c r="Y426" s="18">
        <f>SUMIFS(Cal_BOSort!Y:Y,Cal_BOSort!$E:$E,$E426,Cal_BOSort!$G:$G,$G426,Cal_BOSort!$I:$I,$H426)</f>
        <v>0</v>
      </c>
      <c r="Z426" s="18">
        <f>SUMIFS(Cal_BOSort!Z:Z,Cal_BOSort!$E:$E,$E426,Cal_BOSort!$G:$G,$G426,Cal_BOSort!$I:$I,$H426)</f>
        <v>0</v>
      </c>
      <c r="AA426" s="18">
        <f>SUMIFS(Cal_BOSort!AA:AA,Cal_BOSort!$E:$E,$E426,Cal_BOSort!$G:$G,$G426,Cal_BOSort!$I:$I,$H426)</f>
        <v>0</v>
      </c>
      <c r="AB426" s="18">
        <f>SUMIFS(Cal_BOSort!AB:AB,Cal_BOSort!$E:$E,$E426,Cal_BOSort!$G:$G,$G426,Cal_BOSort!$I:$I,$H426)</f>
        <v>0</v>
      </c>
      <c r="AC426" s="18">
        <f>SUMIFS(Cal_BOSort!AC:AC,Cal_BOSort!$E:$E,$E426,Cal_BOSort!$G:$G,$G426,Cal_BOSort!$I:$I,$H426)</f>
        <v>0</v>
      </c>
      <c r="AD426" s="18">
        <f>SUMIFS(Cal_BOSort!AD:AD,Cal_BOSort!$E:$E,$E426,Cal_BOSort!$G:$G,$G426,Cal_BOSort!$I:$I,$H426)</f>
        <v>0</v>
      </c>
      <c r="AE426" s="18">
        <f>SUMIFS(Cal_BOSort!AE:AE,Cal_BOSort!$E:$E,$E426,Cal_BOSort!$G:$G,$G426,Cal_BOSort!$I:$I,$H426)</f>
        <v>0</v>
      </c>
      <c r="AF426" s="18">
        <f>SUMIFS(Cal_BOSort!AF:AF,Cal_BOSort!$E:$E,$E426,Cal_BOSort!$G:$G,$G426,Cal_BOSort!$I:$I,$H426)</f>
        <v>0</v>
      </c>
      <c r="AG426" s="18">
        <f>SUMIFS(Cal_BOSort!AG:AG,Cal_BOSort!$E:$E,$E426,Cal_BOSort!$G:$G,$G426,Cal_BOSort!$I:$I,$H426)</f>
        <v>0</v>
      </c>
      <c r="AH426" s="18">
        <f>SUMIFS(Cal_BOSort!AH:AH,Cal_BOSort!$E:$E,$E426,Cal_BOSort!$G:$G,$G426,Cal_BOSort!$I:$I,$H426)</f>
        <v>0</v>
      </c>
      <c r="AI426" s="18">
        <f>SUMIFS(Cal_BOSort!AI:AI,Cal_BOSort!$E:$E,$E426,Cal_BOSort!$G:$G,$G426,Cal_BOSort!$I:$I,$H426)</f>
        <v>0</v>
      </c>
      <c r="AJ426" s="18">
        <f>SUMIFS(Cal_BOSort!AJ:AJ,Cal_BOSort!$E:$E,$E426,Cal_BOSort!$G:$G,$G426,Cal_BOSort!$I:$I,$H426)</f>
        <v>0</v>
      </c>
      <c r="AK426" s="18">
        <f>SUMIFS(Cal_BOSort!AK:AK,Cal_BOSort!$E:$E,$E426,Cal_BOSort!$G:$G,$G426,Cal_BOSort!$I:$I,$H426)</f>
        <v>0</v>
      </c>
      <c r="AM426" s="18">
        <f t="shared" si="444"/>
        <v>0</v>
      </c>
      <c r="AN426" s="18">
        <f t="shared" si="448"/>
        <v>0</v>
      </c>
      <c r="AO426" s="18">
        <f t="shared" si="449"/>
        <v>0</v>
      </c>
      <c r="AP426" s="18">
        <f t="shared" si="445"/>
        <v>0</v>
      </c>
      <c r="AQ426" s="18">
        <f t="shared" si="446"/>
        <v>0</v>
      </c>
      <c r="AR426" s="18">
        <f t="shared" si="447"/>
        <v>0</v>
      </c>
    </row>
    <row r="427" spans="4:44">
      <c r="D427" s="3">
        <v>20</v>
      </c>
      <c r="E427" s="3" t="s">
        <v>34</v>
      </c>
      <c r="F427" s="101">
        <f>IFERROR(VLOOKUP($D427,Cal_BOSort!$D$1344:$I$1563,3,FALSE),0)</f>
        <v>0</v>
      </c>
      <c r="G427" s="101">
        <f>IFERROR(VLOOKUP($D427,Cal_BOSort!$D$1344:$I$1563,4,FALSE),0)</f>
        <v>0</v>
      </c>
      <c r="H427" s="101">
        <f>IFERROR(VLOOKUP($D427,Cal_BOSort!$D$1344:$I$1563,6,FALSE),0)</f>
        <v>0</v>
      </c>
      <c r="I427" s="102">
        <f>IFERROR(AVERAGEIFS(Cal_Decisions!$M:$M,Cal_Decisions!$E:$E,$E427,Cal_Decisions!$G:$G,$G427,Cal_Decisions!$I:$I,$H427),0)</f>
        <v>0</v>
      </c>
      <c r="L427" s="3" t="s">
        <v>106</v>
      </c>
      <c r="R427" s="14"/>
      <c r="T427" s="18"/>
      <c r="U427" s="18"/>
      <c r="V427" s="18"/>
      <c r="W427" s="18"/>
      <c r="X427" s="18"/>
      <c r="Y427" s="18">
        <f>SUMIFS(Cal_BOSort!Y:Y,Cal_BOSort!$E:$E,$E427,Cal_BOSort!$G:$G,$G427,Cal_BOSort!$I:$I,$H427)</f>
        <v>0</v>
      </c>
      <c r="Z427" s="18">
        <f>SUMIFS(Cal_BOSort!Z:Z,Cal_BOSort!$E:$E,$E427,Cal_BOSort!$G:$G,$G427,Cal_BOSort!$I:$I,$H427)</f>
        <v>0</v>
      </c>
      <c r="AA427" s="18">
        <f>SUMIFS(Cal_BOSort!AA:AA,Cal_BOSort!$E:$E,$E427,Cal_BOSort!$G:$G,$G427,Cal_BOSort!$I:$I,$H427)</f>
        <v>0</v>
      </c>
      <c r="AB427" s="18">
        <f>SUMIFS(Cal_BOSort!AB:AB,Cal_BOSort!$E:$E,$E427,Cal_BOSort!$G:$G,$G427,Cal_BOSort!$I:$I,$H427)</f>
        <v>0</v>
      </c>
      <c r="AC427" s="18">
        <f>SUMIFS(Cal_BOSort!AC:AC,Cal_BOSort!$E:$E,$E427,Cal_BOSort!$G:$G,$G427,Cal_BOSort!$I:$I,$H427)</f>
        <v>0</v>
      </c>
      <c r="AD427" s="18">
        <f>SUMIFS(Cal_BOSort!AD:AD,Cal_BOSort!$E:$E,$E427,Cal_BOSort!$G:$G,$G427,Cal_BOSort!$I:$I,$H427)</f>
        <v>0</v>
      </c>
      <c r="AE427" s="18">
        <f>SUMIFS(Cal_BOSort!AE:AE,Cal_BOSort!$E:$E,$E427,Cal_BOSort!$G:$G,$G427,Cal_BOSort!$I:$I,$H427)</f>
        <v>0</v>
      </c>
      <c r="AF427" s="18">
        <f>SUMIFS(Cal_BOSort!AF:AF,Cal_BOSort!$E:$E,$E427,Cal_BOSort!$G:$G,$G427,Cal_BOSort!$I:$I,$H427)</f>
        <v>0</v>
      </c>
      <c r="AG427" s="18">
        <f>SUMIFS(Cal_BOSort!AG:AG,Cal_BOSort!$E:$E,$E427,Cal_BOSort!$G:$G,$G427,Cal_BOSort!$I:$I,$H427)</f>
        <v>0</v>
      </c>
      <c r="AH427" s="18">
        <f>SUMIFS(Cal_BOSort!AH:AH,Cal_BOSort!$E:$E,$E427,Cal_BOSort!$G:$G,$G427,Cal_BOSort!$I:$I,$H427)</f>
        <v>0</v>
      </c>
      <c r="AI427" s="18">
        <f>SUMIFS(Cal_BOSort!AI:AI,Cal_BOSort!$E:$E,$E427,Cal_BOSort!$G:$G,$G427,Cal_BOSort!$I:$I,$H427)</f>
        <v>0</v>
      </c>
      <c r="AJ427" s="18">
        <f>SUMIFS(Cal_BOSort!AJ:AJ,Cal_BOSort!$E:$E,$E427,Cal_BOSort!$G:$G,$G427,Cal_BOSort!$I:$I,$H427)</f>
        <v>0</v>
      </c>
      <c r="AK427" s="18">
        <f>SUMIFS(Cal_BOSort!AK:AK,Cal_BOSort!$E:$E,$E427,Cal_BOSort!$G:$G,$G427,Cal_BOSort!$I:$I,$H427)</f>
        <v>0</v>
      </c>
      <c r="AM427" s="18">
        <f t="shared" si="444"/>
        <v>0</v>
      </c>
      <c r="AN427" s="18">
        <f t="shared" si="448"/>
        <v>0</v>
      </c>
      <c r="AO427" s="18">
        <f t="shared" si="449"/>
        <v>0</v>
      </c>
      <c r="AP427" s="18">
        <f t="shared" si="445"/>
        <v>0</v>
      </c>
      <c r="AQ427" s="18">
        <f t="shared" si="446"/>
        <v>0</v>
      </c>
      <c r="AR427" s="18">
        <f t="shared" si="447"/>
        <v>0</v>
      </c>
    </row>
    <row r="428" spans="4:44">
      <c r="D428" s="3">
        <v>21</v>
      </c>
      <c r="E428" s="3" t="s">
        <v>34</v>
      </c>
      <c r="F428" s="101">
        <f>IFERROR(VLOOKUP($D428,Cal_BOSort!$D$1344:$I$1563,3,FALSE),0)</f>
        <v>0</v>
      </c>
      <c r="G428" s="101">
        <f>IFERROR(VLOOKUP($D428,Cal_BOSort!$D$1344:$I$1563,4,FALSE),0)</f>
        <v>0</v>
      </c>
      <c r="H428" s="101">
        <f>IFERROR(VLOOKUP($D428,Cal_BOSort!$D$1344:$I$1563,6,FALSE),0)</f>
        <v>0</v>
      </c>
      <c r="I428" s="102">
        <f>IFERROR(AVERAGEIFS(Cal_Decisions!$M:$M,Cal_Decisions!$E:$E,$E428,Cal_Decisions!$G:$G,$G428,Cal_Decisions!$I:$I,$H428),0)</f>
        <v>0</v>
      </c>
      <c r="L428" s="3" t="s">
        <v>106</v>
      </c>
      <c r="R428" s="14"/>
      <c r="T428" s="18"/>
      <c r="U428" s="18"/>
      <c r="V428" s="18"/>
      <c r="W428" s="18"/>
      <c r="X428" s="18"/>
      <c r="Y428" s="18">
        <f>SUMIFS(Cal_BOSort!Y:Y,Cal_BOSort!$E:$E,$E428,Cal_BOSort!$G:$G,$G428,Cal_BOSort!$I:$I,$H428)</f>
        <v>0</v>
      </c>
      <c r="Z428" s="18">
        <f>SUMIFS(Cal_BOSort!Z:Z,Cal_BOSort!$E:$E,$E428,Cal_BOSort!$G:$G,$G428,Cal_BOSort!$I:$I,$H428)</f>
        <v>0</v>
      </c>
      <c r="AA428" s="18">
        <f>SUMIFS(Cal_BOSort!AA:AA,Cal_BOSort!$E:$E,$E428,Cal_BOSort!$G:$G,$G428,Cal_BOSort!$I:$I,$H428)</f>
        <v>0</v>
      </c>
      <c r="AB428" s="18">
        <f>SUMIFS(Cal_BOSort!AB:AB,Cal_BOSort!$E:$E,$E428,Cal_BOSort!$G:$G,$G428,Cal_BOSort!$I:$I,$H428)</f>
        <v>0</v>
      </c>
      <c r="AC428" s="18">
        <f>SUMIFS(Cal_BOSort!AC:AC,Cal_BOSort!$E:$E,$E428,Cal_BOSort!$G:$G,$G428,Cal_BOSort!$I:$I,$H428)</f>
        <v>0</v>
      </c>
      <c r="AD428" s="18">
        <f>SUMIFS(Cal_BOSort!AD:AD,Cal_BOSort!$E:$E,$E428,Cal_BOSort!$G:$G,$G428,Cal_BOSort!$I:$I,$H428)</f>
        <v>0</v>
      </c>
      <c r="AE428" s="18">
        <f>SUMIFS(Cal_BOSort!AE:AE,Cal_BOSort!$E:$E,$E428,Cal_BOSort!$G:$G,$G428,Cal_BOSort!$I:$I,$H428)</f>
        <v>0</v>
      </c>
      <c r="AF428" s="18">
        <f>SUMIFS(Cal_BOSort!AF:AF,Cal_BOSort!$E:$E,$E428,Cal_BOSort!$G:$G,$G428,Cal_BOSort!$I:$I,$H428)</f>
        <v>0</v>
      </c>
      <c r="AG428" s="18">
        <f>SUMIFS(Cal_BOSort!AG:AG,Cal_BOSort!$E:$E,$E428,Cal_BOSort!$G:$G,$G428,Cal_BOSort!$I:$I,$H428)</f>
        <v>0</v>
      </c>
      <c r="AH428" s="18">
        <f>SUMIFS(Cal_BOSort!AH:AH,Cal_BOSort!$E:$E,$E428,Cal_BOSort!$G:$G,$G428,Cal_BOSort!$I:$I,$H428)</f>
        <v>0</v>
      </c>
      <c r="AI428" s="18">
        <f>SUMIFS(Cal_BOSort!AI:AI,Cal_BOSort!$E:$E,$E428,Cal_BOSort!$G:$G,$G428,Cal_BOSort!$I:$I,$H428)</f>
        <v>0</v>
      </c>
      <c r="AJ428" s="18">
        <f>SUMIFS(Cal_BOSort!AJ:AJ,Cal_BOSort!$E:$E,$E428,Cal_BOSort!$G:$G,$G428,Cal_BOSort!$I:$I,$H428)</f>
        <v>0</v>
      </c>
      <c r="AK428" s="18">
        <f>SUMIFS(Cal_BOSort!AK:AK,Cal_BOSort!$E:$E,$E428,Cal_BOSort!$G:$G,$G428,Cal_BOSort!$I:$I,$H428)</f>
        <v>0</v>
      </c>
      <c r="AM428" s="18">
        <f t="shared" si="444"/>
        <v>0</v>
      </c>
      <c r="AN428" s="18">
        <f t="shared" si="448"/>
        <v>0</v>
      </c>
      <c r="AO428" s="18">
        <f t="shared" si="449"/>
        <v>0</v>
      </c>
      <c r="AP428" s="18">
        <f t="shared" si="445"/>
        <v>0</v>
      </c>
      <c r="AQ428" s="18">
        <f t="shared" si="446"/>
        <v>0</v>
      </c>
      <c r="AR428" s="18">
        <f t="shared" si="447"/>
        <v>0</v>
      </c>
    </row>
    <row r="429" spans="4:44">
      <c r="D429" s="3">
        <v>22</v>
      </c>
      <c r="E429" s="3" t="s">
        <v>34</v>
      </c>
      <c r="F429" s="101">
        <f>IFERROR(VLOOKUP($D429,Cal_BOSort!$D$1344:$I$1563,3,FALSE),0)</f>
        <v>0</v>
      </c>
      <c r="G429" s="101">
        <f>IFERROR(VLOOKUP($D429,Cal_BOSort!$D$1344:$I$1563,4,FALSE),0)</f>
        <v>0</v>
      </c>
      <c r="H429" s="101">
        <f>IFERROR(VLOOKUP($D429,Cal_BOSort!$D$1344:$I$1563,6,FALSE),0)</f>
        <v>0</v>
      </c>
      <c r="I429" s="102">
        <f>IFERROR(AVERAGEIFS(Cal_Decisions!$M:$M,Cal_Decisions!$E:$E,$E429,Cal_Decisions!$G:$G,$G429,Cal_Decisions!$I:$I,$H429),0)</f>
        <v>0</v>
      </c>
      <c r="L429" s="3" t="s">
        <v>106</v>
      </c>
      <c r="R429" s="14"/>
      <c r="T429" s="18"/>
      <c r="U429" s="18"/>
      <c r="V429" s="18"/>
      <c r="W429" s="18"/>
      <c r="X429" s="18"/>
      <c r="Y429" s="18">
        <f>SUMIFS(Cal_BOSort!Y:Y,Cal_BOSort!$E:$E,$E429,Cal_BOSort!$G:$G,$G429,Cal_BOSort!$I:$I,$H429)</f>
        <v>0</v>
      </c>
      <c r="Z429" s="18">
        <f>SUMIFS(Cal_BOSort!Z:Z,Cal_BOSort!$E:$E,$E429,Cal_BOSort!$G:$G,$G429,Cal_BOSort!$I:$I,$H429)</f>
        <v>0</v>
      </c>
      <c r="AA429" s="18">
        <f>SUMIFS(Cal_BOSort!AA:AA,Cal_BOSort!$E:$E,$E429,Cal_BOSort!$G:$G,$G429,Cal_BOSort!$I:$I,$H429)</f>
        <v>0</v>
      </c>
      <c r="AB429" s="18">
        <f>SUMIFS(Cal_BOSort!AB:AB,Cal_BOSort!$E:$E,$E429,Cal_BOSort!$G:$G,$G429,Cal_BOSort!$I:$I,$H429)</f>
        <v>0</v>
      </c>
      <c r="AC429" s="18">
        <f>SUMIFS(Cal_BOSort!AC:AC,Cal_BOSort!$E:$E,$E429,Cal_BOSort!$G:$G,$G429,Cal_BOSort!$I:$I,$H429)</f>
        <v>0</v>
      </c>
      <c r="AD429" s="18">
        <f>SUMIFS(Cal_BOSort!AD:AD,Cal_BOSort!$E:$E,$E429,Cal_BOSort!$G:$G,$G429,Cal_BOSort!$I:$I,$H429)</f>
        <v>0</v>
      </c>
      <c r="AE429" s="18">
        <f>SUMIFS(Cal_BOSort!AE:AE,Cal_BOSort!$E:$E,$E429,Cal_BOSort!$G:$G,$G429,Cal_BOSort!$I:$I,$H429)</f>
        <v>0</v>
      </c>
      <c r="AF429" s="18">
        <f>SUMIFS(Cal_BOSort!AF:AF,Cal_BOSort!$E:$E,$E429,Cal_BOSort!$G:$G,$G429,Cal_BOSort!$I:$I,$H429)</f>
        <v>0</v>
      </c>
      <c r="AG429" s="18">
        <f>SUMIFS(Cal_BOSort!AG:AG,Cal_BOSort!$E:$E,$E429,Cal_BOSort!$G:$G,$G429,Cal_BOSort!$I:$I,$H429)</f>
        <v>0</v>
      </c>
      <c r="AH429" s="18">
        <f>SUMIFS(Cal_BOSort!AH:AH,Cal_BOSort!$E:$E,$E429,Cal_BOSort!$G:$G,$G429,Cal_BOSort!$I:$I,$H429)</f>
        <v>0</v>
      </c>
      <c r="AI429" s="18">
        <f>SUMIFS(Cal_BOSort!AI:AI,Cal_BOSort!$E:$E,$E429,Cal_BOSort!$G:$G,$G429,Cal_BOSort!$I:$I,$H429)</f>
        <v>0</v>
      </c>
      <c r="AJ429" s="18">
        <f>SUMIFS(Cal_BOSort!AJ:AJ,Cal_BOSort!$E:$E,$E429,Cal_BOSort!$G:$G,$G429,Cal_BOSort!$I:$I,$H429)</f>
        <v>0</v>
      </c>
      <c r="AK429" s="18">
        <f>SUMIFS(Cal_BOSort!AK:AK,Cal_BOSort!$E:$E,$E429,Cal_BOSort!$G:$G,$G429,Cal_BOSort!$I:$I,$H429)</f>
        <v>0</v>
      </c>
      <c r="AM429" s="18">
        <f t="shared" si="444"/>
        <v>0</v>
      </c>
      <c r="AN429" s="18">
        <f t="shared" si="448"/>
        <v>0</v>
      </c>
      <c r="AO429" s="18">
        <f t="shared" si="449"/>
        <v>0</v>
      </c>
      <c r="AP429" s="18">
        <f t="shared" si="445"/>
        <v>0</v>
      </c>
      <c r="AQ429" s="18">
        <f t="shared" si="446"/>
        <v>0</v>
      </c>
      <c r="AR429" s="18">
        <f t="shared" si="447"/>
        <v>0</v>
      </c>
    </row>
    <row r="430" spans="4:44">
      <c r="D430" s="3">
        <v>23</v>
      </c>
      <c r="E430" s="3" t="s">
        <v>34</v>
      </c>
      <c r="F430" s="101">
        <f>IFERROR(VLOOKUP($D430,Cal_BOSort!$D$1344:$I$1563,3,FALSE),0)</f>
        <v>0</v>
      </c>
      <c r="G430" s="101">
        <f>IFERROR(VLOOKUP($D430,Cal_BOSort!$D$1344:$I$1563,4,FALSE),0)</f>
        <v>0</v>
      </c>
      <c r="H430" s="101">
        <f>IFERROR(VLOOKUP($D430,Cal_BOSort!$D$1344:$I$1563,6,FALSE),0)</f>
        <v>0</v>
      </c>
      <c r="I430" s="102">
        <f>IFERROR(AVERAGEIFS(Cal_Decisions!$M:$M,Cal_Decisions!$E:$E,$E430,Cal_Decisions!$G:$G,$G430,Cal_Decisions!$I:$I,$H430),0)</f>
        <v>0</v>
      </c>
      <c r="L430" s="3" t="s">
        <v>106</v>
      </c>
      <c r="R430" s="14"/>
      <c r="T430" s="18"/>
      <c r="U430" s="18"/>
      <c r="V430" s="18"/>
      <c r="W430" s="18"/>
      <c r="X430" s="18"/>
      <c r="Y430" s="18">
        <f>SUMIFS(Cal_BOSort!Y:Y,Cal_BOSort!$E:$E,$E430,Cal_BOSort!$G:$G,$G430,Cal_BOSort!$I:$I,$H430)</f>
        <v>0</v>
      </c>
      <c r="Z430" s="18">
        <f>SUMIFS(Cal_BOSort!Z:Z,Cal_BOSort!$E:$E,$E430,Cal_BOSort!$G:$G,$G430,Cal_BOSort!$I:$I,$H430)</f>
        <v>0</v>
      </c>
      <c r="AA430" s="18">
        <f>SUMIFS(Cal_BOSort!AA:AA,Cal_BOSort!$E:$E,$E430,Cal_BOSort!$G:$G,$G430,Cal_BOSort!$I:$I,$H430)</f>
        <v>0</v>
      </c>
      <c r="AB430" s="18">
        <f>SUMIFS(Cal_BOSort!AB:AB,Cal_BOSort!$E:$E,$E430,Cal_BOSort!$G:$G,$G430,Cal_BOSort!$I:$I,$H430)</f>
        <v>0</v>
      </c>
      <c r="AC430" s="18">
        <f>SUMIFS(Cal_BOSort!AC:AC,Cal_BOSort!$E:$E,$E430,Cal_BOSort!$G:$G,$G430,Cal_BOSort!$I:$I,$H430)</f>
        <v>0</v>
      </c>
      <c r="AD430" s="18">
        <f>SUMIFS(Cal_BOSort!AD:AD,Cal_BOSort!$E:$E,$E430,Cal_BOSort!$G:$G,$G430,Cal_BOSort!$I:$I,$H430)</f>
        <v>0</v>
      </c>
      <c r="AE430" s="18">
        <f>SUMIFS(Cal_BOSort!AE:AE,Cal_BOSort!$E:$E,$E430,Cal_BOSort!$G:$G,$G430,Cal_BOSort!$I:$I,$H430)</f>
        <v>0</v>
      </c>
      <c r="AF430" s="18">
        <f>SUMIFS(Cal_BOSort!AF:AF,Cal_BOSort!$E:$E,$E430,Cal_BOSort!$G:$G,$G430,Cal_BOSort!$I:$I,$H430)</f>
        <v>0</v>
      </c>
      <c r="AG430" s="18">
        <f>SUMIFS(Cal_BOSort!AG:AG,Cal_BOSort!$E:$E,$E430,Cal_BOSort!$G:$G,$G430,Cal_BOSort!$I:$I,$H430)</f>
        <v>0</v>
      </c>
      <c r="AH430" s="18">
        <f>SUMIFS(Cal_BOSort!AH:AH,Cal_BOSort!$E:$E,$E430,Cal_BOSort!$G:$G,$G430,Cal_BOSort!$I:$I,$H430)</f>
        <v>0</v>
      </c>
      <c r="AI430" s="18">
        <f>SUMIFS(Cal_BOSort!AI:AI,Cal_BOSort!$E:$E,$E430,Cal_BOSort!$G:$G,$G430,Cal_BOSort!$I:$I,$H430)</f>
        <v>0</v>
      </c>
      <c r="AJ430" s="18">
        <f>SUMIFS(Cal_BOSort!AJ:AJ,Cal_BOSort!$E:$E,$E430,Cal_BOSort!$G:$G,$G430,Cal_BOSort!$I:$I,$H430)</f>
        <v>0</v>
      </c>
      <c r="AK430" s="18">
        <f>SUMIFS(Cal_BOSort!AK:AK,Cal_BOSort!$E:$E,$E430,Cal_BOSort!$G:$G,$G430,Cal_BOSort!$I:$I,$H430)</f>
        <v>0</v>
      </c>
      <c r="AM430" s="18">
        <f t="shared" si="444"/>
        <v>0</v>
      </c>
      <c r="AN430" s="18">
        <f t="shared" si="448"/>
        <v>0</v>
      </c>
      <c r="AO430" s="18">
        <f t="shared" si="449"/>
        <v>0</v>
      </c>
      <c r="AP430" s="18">
        <f t="shared" si="445"/>
        <v>0</v>
      </c>
      <c r="AQ430" s="18">
        <f t="shared" si="446"/>
        <v>0</v>
      </c>
      <c r="AR430" s="18">
        <f t="shared" si="447"/>
        <v>0</v>
      </c>
    </row>
    <row r="431" spans="4:44">
      <c r="D431" s="3">
        <v>24</v>
      </c>
      <c r="E431" s="3" t="s">
        <v>34</v>
      </c>
      <c r="F431" s="101">
        <f>IFERROR(VLOOKUP($D431,Cal_BOSort!$D$1344:$I$1563,3,FALSE),0)</f>
        <v>0</v>
      </c>
      <c r="G431" s="101">
        <f>IFERROR(VLOOKUP($D431,Cal_BOSort!$D$1344:$I$1563,4,FALSE),0)</f>
        <v>0</v>
      </c>
      <c r="H431" s="101">
        <f>IFERROR(VLOOKUP($D431,Cal_BOSort!$D$1344:$I$1563,6,FALSE),0)</f>
        <v>0</v>
      </c>
      <c r="I431" s="102">
        <f>IFERROR(AVERAGEIFS(Cal_Decisions!$M:$M,Cal_Decisions!$E:$E,$E431,Cal_Decisions!$G:$G,$G431,Cal_Decisions!$I:$I,$H431),0)</f>
        <v>0</v>
      </c>
      <c r="L431" s="3" t="s">
        <v>106</v>
      </c>
      <c r="R431" s="14"/>
      <c r="T431" s="18"/>
      <c r="U431" s="18"/>
      <c r="V431" s="18"/>
      <c r="W431" s="18"/>
      <c r="X431" s="18"/>
      <c r="Y431" s="18">
        <f>SUMIFS(Cal_BOSort!Y:Y,Cal_BOSort!$E:$E,$E431,Cal_BOSort!$G:$G,$G431,Cal_BOSort!$I:$I,$H431)</f>
        <v>0</v>
      </c>
      <c r="Z431" s="18">
        <f>SUMIFS(Cal_BOSort!Z:Z,Cal_BOSort!$E:$E,$E431,Cal_BOSort!$G:$G,$G431,Cal_BOSort!$I:$I,$H431)</f>
        <v>0</v>
      </c>
      <c r="AA431" s="18">
        <f>SUMIFS(Cal_BOSort!AA:AA,Cal_BOSort!$E:$E,$E431,Cal_BOSort!$G:$G,$G431,Cal_BOSort!$I:$I,$H431)</f>
        <v>0</v>
      </c>
      <c r="AB431" s="18">
        <f>SUMIFS(Cal_BOSort!AB:AB,Cal_BOSort!$E:$E,$E431,Cal_BOSort!$G:$G,$G431,Cal_BOSort!$I:$I,$H431)</f>
        <v>0</v>
      </c>
      <c r="AC431" s="18">
        <f>SUMIFS(Cal_BOSort!AC:AC,Cal_BOSort!$E:$E,$E431,Cal_BOSort!$G:$G,$G431,Cal_BOSort!$I:$I,$H431)</f>
        <v>0</v>
      </c>
      <c r="AD431" s="18">
        <f>SUMIFS(Cal_BOSort!AD:AD,Cal_BOSort!$E:$E,$E431,Cal_BOSort!$G:$G,$G431,Cal_BOSort!$I:$I,$H431)</f>
        <v>0</v>
      </c>
      <c r="AE431" s="18">
        <f>SUMIFS(Cal_BOSort!AE:AE,Cal_BOSort!$E:$E,$E431,Cal_BOSort!$G:$G,$G431,Cal_BOSort!$I:$I,$H431)</f>
        <v>0</v>
      </c>
      <c r="AF431" s="18">
        <f>SUMIFS(Cal_BOSort!AF:AF,Cal_BOSort!$E:$E,$E431,Cal_BOSort!$G:$G,$G431,Cal_BOSort!$I:$I,$H431)</f>
        <v>0</v>
      </c>
      <c r="AG431" s="18">
        <f>SUMIFS(Cal_BOSort!AG:AG,Cal_BOSort!$E:$E,$E431,Cal_BOSort!$G:$G,$G431,Cal_BOSort!$I:$I,$H431)</f>
        <v>0</v>
      </c>
      <c r="AH431" s="18">
        <f>SUMIFS(Cal_BOSort!AH:AH,Cal_BOSort!$E:$E,$E431,Cal_BOSort!$G:$G,$G431,Cal_BOSort!$I:$I,$H431)</f>
        <v>0</v>
      </c>
      <c r="AI431" s="18">
        <f>SUMIFS(Cal_BOSort!AI:AI,Cal_BOSort!$E:$E,$E431,Cal_BOSort!$G:$G,$G431,Cal_BOSort!$I:$I,$H431)</f>
        <v>0</v>
      </c>
      <c r="AJ431" s="18">
        <f>SUMIFS(Cal_BOSort!AJ:AJ,Cal_BOSort!$E:$E,$E431,Cal_BOSort!$G:$G,$G431,Cal_BOSort!$I:$I,$H431)</f>
        <v>0</v>
      </c>
      <c r="AK431" s="18">
        <f>SUMIFS(Cal_BOSort!AK:AK,Cal_BOSort!$E:$E,$E431,Cal_BOSort!$G:$G,$G431,Cal_BOSort!$I:$I,$H431)</f>
        <v>0</v>
      </c>
      <c r="AM431" s="18">
        <f t="shared" si="444"/>
        <v>0</v>
      </c>
      <c r="AN431" s="18">
        <f t="shared" si="448"/>
        <v>0</v>
      </c>
      <c r="AO431" s="18">
        <f t="shared" si="449"/>
        <v>0</v>
      </c>
      <c r="AP431" s="18">
        <f t="shared" si="445"/>
        <v>0</v>
      </c>
      <c r="AQ431" s="18">
        <f t="shared" si="446"/>
        <v>0</v>
      </c>
      <c r="AR431" s="18">
        <f t="shared" si="447"/>
        <v>0</v>
      </c>
    </row>
    <row r="432" spans="4:44">
      <c r="D432" s="3">
        <v>25</v>
      </c>
      <c r="E432" s="3" t="s">
        <v>34</v>
      </c>
      <c r="F432" s="101">
        <f>IFERROR(VLOOKUP($D432,Cal_BOSort!$D$1344:$I$1563,3,FALSE),0)</f>
        <v>0</v>
      </c>
      <c r="G432" s="101">
        <f>IFERROR(VLOOKUP($D432,Cal_BOSort!$D$1344:$I$1563,4,FALSE),0)</f>
        <v>0</v>
      </c>
      <c r="H432" s="101">
        <f>IFERROR(VLOOKUP($D432,Cal_BOSort!$D$1344:$I$1563,6,FALSE),0)</f>
        <v>0</v>
      </c>
      <c r="I432" s="102">
        <f>IFERROR(AVERAGEIFS(Cal_Decisions!$M:$M,Cal_Decisions!$E:$E,$E432,Cal_Decisions!$G:$G,$G432,Cal_Decisions!$I:$I,$H432),0)</f>
        <v>0</v>
      </c>
      <c r="L432" s="3" t="s">
        <v>106</v>
      </c>
      <c r="R432" s="14"/>
      <c r="T432" s="18"/>
      <c r="U432" s="18"/>
      <c r="V432" s="18"/>
      <c r="W432" s="18"/>
      <c r="X432" s="18"/>
      <c r="Y432" s="18">
        <f>SUMIFS(Cal_BOSort!Y:Y,Cal_BOSort!$E:$E,$E432,Cal_BOSort!$G:$G,$G432,Cal_BOSort!$I:$I,$H432)</f>
        <v>0</v>
      </c>
      <c r="Z432" s="18">
        <f>SUMIFS(Cal_BOSort!Z:Z,Cal_BOSort!$E:$E,$E432,Cal_BOSort!$G:$G,$G432,Cal_BOSort!$I:$I,$H432)</f>
        <v>0</v>
      </c>
      <c r="AA432" s="18">
        <f>SUMIFS(Cal_BOSort!AA:AA,Cal_BOSort!$E:$E,$E432,Cal_BOSort!$G:$G,$G432,Cal_BOSort!$I:$I,$H432)</f>
        <v>0</v>
      </c>
      <c r="AB432" s="18">
        <f>SUMIFS(Cal_BOSort!AB:AB,Cal_BOSort!$E:$E,$E432,Cal_BOSort!$G:$G,$G432,Cal_BOSort!$I:$I,$H432)</f>
        <v>0</v>
      </c>
      <c r="AC432" s="18">
        <f>SUMIFS(Cal_BOSort!AC:AC,Cal_BOSort!$E:$E,$E432,Cal_BOSort!$G:$G,$G432,Cal_BOSort!$I:$I,$H432)</f>
        <v>0</v>
      </c>
      <c r="AD432" s="18">
        <f>SUMIFS(Cal_BOSort!AD:AD,Cal_BOSort!$E:$E,$E432,Cal_BOSort!$G:$G,$G432,Cal_BOSort!$I:$I,$H432)</f>
        <v>0</v>
      </c>
      <c r="AE432" s="18">
        <f>SUMIFS(Cal_BOSort!AE:AE,Cal_BOSort!$E:$E,$E432,Cal_BOSort!$G:$G,$G432,Cal_BOSort!$I:$I,$H432)</f>
        <v>0</v>
      </c>
      <c r="AF432" s="18">
        <f>SUMIFS(Cal_BOSort!AF:AF,Cal_BOSort!$E:$E,$E432,Cal_BOSort!$G:$G,$G432,Cal_BOSort!$I:$I,$H432)</f>
        <v>0</v>
      </c>
      <c r="AG432" s="18">
        <f>SUMIFS(Cal_BOSort!AG:AG,Cal_BOSort!$E:$E,$E432,Cal_BOSort!$G:$G,$G432,Cal_BOSort!$I:$I,$H432)</f>
        <v>0</v>
      </c>
      <c r="AH432" s="18">
        <f>SUMIFS(Cal_BOSort!AH:AH,Cal_BOSort!$E:$E,$E432,Cal_BOSort!$G:$G,$G432,Cal_BOSort!$I:$I,$H432)</f>
        <v>0</v>
      </c>
      <c r="AI432" s="18">
        <f>SUMIFS(Cal_BOSort!AI:AI,Cal_BOSort!$E:$E,$E432,Cal_BOSort!$G:$G,$G432,Cal_BOSort!$I:$I,$H432)</f>
        <v>0</v>
      </c>
      <c r="AJ432" s="18">
        <f>SUMIFS(Cal_BOSort!AJ:AJ,Cal_BOSort!$E:$E,$E432,Cal_BOSort!$G:$G,$G432,Cal_BOSort!$I:$I,$H432)</f>
        <v>0</v>
      </c>
      <c r="AK432" s="18">
        <f>SUMIFS(Cal_BOSort!AK:AK,Cal_BOSort!$E:$E,$E432,Cal_BOSort!$G:$G,$G432,Cal_BOSort!$I:$I,$H432)</f>
        <v>0</v>
      </c>
      <c r="AM432" s="18">
        <f t="shared" si="444"/>
        <v>0</v>
      </c>
      <c r="AN432" s="18">
        <f t="shared" si="448"/>
        <v>0</v>
      </c>
      <c r="AO432" s="18">
        <f t="shared" si="449"/>
        <v>0</v>
      </c>
      <c r="AP432" s="18">
        <f t="shared" si="445"/>
        <v>0</v>
      </c>
      <c r="AQ432" s="18">
        <f t="shared" si="446"/>
        <v>0</v>
      </c>
      <c r="AR432" s="18">
        <f t="shared" si="447"/>
        <v>0</v>
      </c>
    </row>
    <row r="433" spans="3:60">
      <c r="D433" s="3">
        <v>26</v>
      </c>
      <c r="E433" s="3" t="s">
        <v>34</v>
      </c>
      <c r="F433" s="101">
        <f>IFERROR(VLOOKUP($D433,Cal_BOSort!$D$1344:$I$1563,3,FALSE),0)</f>
        <v>0</v>
      </c>
      <c r="G433" s="101">
        <f>IFERROR(VLOOKUP($D433,Cal_BOSort!$D$1344:$I$1563,4,FALSE),0)</f>
        <v>0</v>
      </c>
      <c r="H433" s="101">
        <f>IFERROR(VLOOKUP($D433,Cal_BOSort!$D$1344:$I$1563,6,FALSE),0)</f>
        <v>0</v>
      </c>
      <c r="I433" s="102">
        <f>IFERROR(AVERAGEIFS(Cal_Decisions!$M:$M,Cal_Decisions!$E:$E,$E433,Cal_Decisions!$G:$G,$G433,Cal_Decisions!$I:$I,$H433),0)</f>
        <v>0</v>
      </c>
      <c r="L433" s="3" t="s">
        <v>106</v>
      </c>
      <c r="R433" s="14"/>
      <c r="T433" s="18"/>
      <c r="U433" s="18"/>
      <c r="V433" s="18"/>
      <c r="W433" s="18"/>
      <c r="X433" s="18"/>
      <c r="Y433" s="18">
        <f>SUMIFS(Cal_BOSort!Y:Y,Cal_BOSort!$E:$E,$E433,Cal_BOSort!$G:$G,$G433,Cal_BOSort!$I:$I,$H433)</f>
        <v>0</v>
      </c>
      <c r="Z433" s="18">
        <f>SUMIFS(Cal_BOSort!Z:Z,Cal_BOSort!$E:$E,$E433,Cal_BOSort!$G:$G,$G433,Cal_BOSort!$I:$I,$H433)</f>
        <v>0</v>
      </c>
      <c r="AA433" s="18">
        <f>SUMIFS(Cal_BOSort!AA:AA,Cal_BOSort!$E:$E,$E433,Cal_BOSort!$G:$G,$G433,Cal_BOSort!$I:$I,$H433)</f>
        <v>0</v>
      </c>
      <c r="AB433" s="18">
        <f>SUMIFS(Cal_BOSort!AB:AB,Cal_BOSort!$E:$E,$E433,Cal_BOSort!$G:$G,$G433,Cal_BOSort!$I:$I,$H433)</f>
        <v>0</v>
      </c>
      <c r="AC433" s="18">
        <f>SUMIFS(Cal_BOSort!AC:AC,Cal_BOSort!$E:$E,$E433,Cal_BOSort!$G:$G,$G433,Cal_BOSort!$I:$I,$H433)</f>
        <v>0</v>
      </c>
      <c r="AD433" s="18">
        <f>SUMIFS(Cal_BOSort!AD:AD,Cal_BOSort!$E:$E,$E433,Cal_BOSort!$G:$G,$G433,Cal_BOSort!$I:$I,$H433)</f>
        <v>0</v>
      </c>
      <c r="AE433" s="18">
        <f>SUMIFS(Cal_BOSort!AE:AE,Cal_BOSort!$E:$E,$E433,Cal_BOSort!$G:$G,$G433,Cal_BOSort!$I:$I,$H433)</f>
        <v>0</v>
      </c>
      <c r="AF433" s="18">
        <f>SUMIFS(Cal_BOSort!AF:AF,Cal_BOSort!$E:$E,$E433,Cal_BOSort!$G:$G,$G433,Cal_BOSort!$I:$I,$H433)</f>
        <v>0</v>
      </c>
      <c r="AG433" s="18">
        <f>SUMIFS(Cal_BOSort!AG:AG,Cal_BOSort!$E:$E,$E433,Cal_BOSort!$G:$G,$G433,Cal_BOSort!$I:$I,$H433)</f>
        <v>0</v>
      </c>
      <c r="AH433" s="18">
        <f>SUMIFS(Cal_BOSort!AH:AH,Cal_BOSort!$E:$E,$E433,Cal_BOSort!$G:$G,$G433,Cal_BOSort!$I:$I,$H433)</f>
        <v>0</v>
      </c>
      <c r="AI433" s="18">
        <f>SUMIFS(Cal_BOSort!AI:AI,Cal_BOSort!$E:$E,$E433,Cal_BOSort!$G:$G,$G433,Cal_BOSort!$I:$I,$H433)</f>
        <v>0</v>
      </c>
      <c r="AJ433" s="18">
        <f>SUMIFS(Cal_BOSort!AJ:AJ,Cal_BOSort!$E:$E,$E433,Cal_BOSort!$G:$G,$G433,Cal_BOSort!$I:$I,$H433)</f>
        <v>0</v>
      </c>
      <c r="AK433" s="18">
        <f>SUMIFS(Cal_BOSort!AK:AK,Cal_BOSort!$E:$E,$E433,Cal_BOSort!$G:$G,$G433,Cal_BOSort!$I:$I,$H433)</f>
        <v>0</v>
      </c>
      <c r="AM433" s="18">
        <f t="shared" si="444"/>
        <v>0</v>
      </c>
      <c r="AN433" s="18">
        <f t="shared" si="448"/>
        <v>0</v>
      </c>
      <c r="AO433" s="18">
        <f t="shared" si="449"/>
        <v>0</v>
      </c>
      <c r="AP433" s="18">
        <f t="shared" si="445"/>
        <v>0</v>
      </c>
      <c r="AQ433" s="18">
        <f t="shared" si="446"/>
        <v>0</v>
      </c>
      <c r="AR433" s="18">
        <f t="shared" si="447"/>
        <v>0</v>
      </c>
    </row>
    <row r="434" spans="3:60">
      <c r="D434" s="3">
        <v>27</v>
      </c>
      <c r="E434" s="3" t="s">
        <v>34</v>
      </c>
      <c r="F434" s="101">
        <f>IFERROR(VLOOKUP($D434,Cal_BOSort!$D$1344:$I$1563,3,FALSE),0)</f>
        <v>0</v>
      </c>
      <c r="G434" s="101">
        <f>IFERROR(VLOOKUP($D434,Cal_BOSort!$D$1344:$I$1563,4,FALSE),0)</f>
        <v>0</v>
      </c>
      <c r="H434" s="101">
        <f>IFERROR(VLOOKUP($D434,Cal_BOSort!$D$1344:$I$1563,6,FALSE),0)</f>
        <v>0</v>
      </c>
      <c r="I434" s="102">
        <f>IFERROR(AVERAGEIFS(Cal_Decisions!$M:$M,Cal_Decisions!$E:$E,$E434,Cal_Decisions!$G:$G,$G434,Cal_Decisions!$I:$I,$H434),0)</f>
        <v>0</v>
      </c>
      <c r="L434" s="3" t="s">
        <v>106</v>
      </c>
      <c r="R434" s="14"/>
      <c r="T434" s="18"/>
      <c r="U434" s="18"/>
      <c r="V434" s="18"/>
      <c r="W434" s="18"/>
      <c r="X434" s="18"/>
      <c r="Y434" s="18">
        <f>SUMIFS(Cal_BOSort!Y:Y,Cal_BOSort!$E:$E,$E434,Cal_BOSort!$G:$G,$G434,Cal_BOSort!$I:$I,$H434)</f>
        <v>0</v>
      </c>
      <c r="Z434" s="18">
        <f>SUMIFS(Cal_BOSort!Z:Z,Cal_BOSort!$E:$E,$E434,Cal_BOSort!$G:$G,$G434,Cal_BOSort!$I:$I,$H434)</f>
        <v>0</v>
      </c>
      <c r="AA434" s="18">
        <f>SUMIFS(Cal_BOSort!AA:AA,Cal_BOSort!$E:$E,$E434,Cal_BOSort!$G:$G,$G434,Cal_BOSort!$I:$I,$H434)</f>
        <v>0</v>
      </c>
      <c r="AB434" s="18">
        <f>SUMIFS(Cal_BOSort!AB:AB,Cal_BOSort!$E:$E,$E434,Cal_BOSort!$G:$G,$G434,Cal_BOSort!$I:$I,$H434)</f>
        <v>0</v>
      </c>
      <c r="AC434" s="18">
        <f>SUMIFS(Cal_BOSort!AC:AC,Cal_BOSort!$E:$E,$E434,Cal_BOSort!$G:$G,$G434,Cal_BOSort!$I:$I,$H434)</f>
        <v>0</v>
      </c>
      <c r="AD434" s="18">
        <f>SUMIFS(Cal_BOSort!AD:AD,Cal_BOSort!$E:$E,$E434,Cal_BOSort!$G:$G,$G434,Cal_BOSort!$I:$I,$H434)</f>
        <v>0</v>
      </c>
      <c r="AE434" s="18">
        <f>SUMIFS(Cal_BOSort!AE:AE,Cal_BOSort!$E:$E,$E434,Cal_BOSort!$G:$G,$G434,Cal_BOSort!$I:$I,$H434)</f>
        <v>0</v>
      </c>
      <c r="AF434" s="18">
        <f>SUMIFS(Cal_BOSort!AF:AF,Cal_BOSort!$E:$E,$E434,Cal_BOSort!$G:$G,$G434,Cal_BOSort!$I:$I,$H434)</f>
        <v>0</v>
      </c>
      <c r="AG434" s="18">
        <f>SUMIFS(Cal_BOSort!AG:AG,Cal_BOSort!$E:$E,$E434,Cal_BOSort!$G:$G,$G434,Cal_BOSort!$I:$I,$H434)</f>
        <v>0</v>
      </c>
      <c r="AH434" s="18">
        <f>SUMIFS(Cal_BOSort!AH:AH,Cal_BOSort!$E:$E,$E434,Cal_BOSort!$G:$G,$G434,Cal_BOSort!$I:$I,$H434)</f>
        <v>0</v>
      </c>
      <c r="AI434" s="18">
        <f>SUMIFS(Cal_BOSort!AI:AI,Cal_BOSort!$E:$E,$E434,Cal_BOSort!$G:$G,$G434,Cal_BOSort!$I:$I,$H434)</f>
        <v>0</v>
      </c>
      <c r="AJ434" s="18">
        <f>SUMIFS(Cal_BOSort!AJ:AJ,Cal_BOSort!$E:$E,$E434,Cal_BOSort!$G:$G,$G434,Cal_BOSort!$I:$I,$H434)</f>
        <v>0</v>
      </c>
      <c r="AK434" s="18">
        <f>SUMIFS(Cal_BOSort!AK:AK,Cal_BOSort!$E:$E,$E434,Cal_BOSort!$G:$G,$G434,Cal_BOSort!$I:$I,$H434)</f>
        <v>0</v>
      </c>
      <c r="AM434" s="18">
        <f t="shared" si="444"/>
        <v>0</v>
      </c>
      <c r="AN434" s="18">
        <f t="shared" si="448"/>
        <v>0</v>
      </c>
      <c r="AO434" s="18">
        <f t="shared" si="449"/>
        <v>0</v>
      </c>
      <c r="AP434" s="18">
        <f t="shared" si="445"/>
        <v>0</v>
      </c>
      <c r="AQ434" s="18">
        <f t="shared" si="446"/>
        <v>0</v>
      </c>
      <c r="AR434" s="18">
        <f t="shared" si="447"/>
        <v>0</v>
      </c>
    </row>
    <row r="435" spans="3:60">
      <c r="D435" s="3">
        <v>28</v>
      </c>
      <c r="E435" s="3" t="s">
        <v>34</v>
      </c>
      <c r="F435" s="101">
        <f>IFERROR(VLOOKUP($D435,Cal_BOSort!$D$1344:$I$1563,3,FALSE),0)</f>
        <v>0</v>
      </c>
      <c r="G435" s="101">
        <f>IFERROR(VLOOKUP($D435,Cal_BOSort!$D$1344:$I$1563,4,FALSE),0)</f>
        <v>0</v>
      </c>
      <c r="H435" s="101">
        <f>IFERROR(VLOOKUP($D435,Cal_BOSort!$D$1344:$I$1563,6,FALSE),0)</f>
        <v>0</v>
      </c>
      <c r="I435" s="102">
        <f>IFERROR(AVERAGEIFS(Cal_Decisions!$M:$M,Cal_Decisions!$E:$E,$E435,Cal_Decisions!$G:$G,$G435,Cal_Decisions!$I:$I,$H435),0)</f>
        <v>0</v>
      </c>
      <c r="L435" s="3" t="s">
        <v>106</v>
      </c>
      <c r="R435" s="14"/>
      <c r="T435" s="18"/>
      <c r="U435" s="18"/>
      <c r="V435" s="18"/>
      <c r="W435" s="18"/>
      <c r="X435" s="18"/>
      <c r="Y435" s="18">
        <f>SUMIFS(Cal_BOSort!Y:Y,Cal_BOSort!$E:$E,$E435,Cal_BOSort!$G:$G,$G435,Cal_BOSort!$I:$I,$H435)</f>
        <v>0</v>
      </c>
      <c r="Z435" s="18">
        <f>SUMIFS(Cal_BOSort!Z:Z,Cal_BOSort!$E:$E,$E435,Cal_BOSort!$G:$G,$G435,Cal_BOSort!$I:$I,$H435)</f>
        <v>0</v>
      </c>
      <c r="AA435" s="18">
        <f>SUMIFS(Cal_BOSort!AA:AA,Cal_BOSort!$E:$E,$E435,Cal_BOSort!$G:$G,$G435,Cal_BOSort!$I:$I,$H435)</f>
        <v>0</v>
      </c>
      <c r="AB435" s="18">
        <f>SUMIFS(Cal_BOSort!AB:AB,Cal_BOSort!$E:$E,$E435,Cal_BOSort!$G:$G,$G435,Cal_BOSort!$I:$I,$H435)</f>
        <v>0</v>
      </c>
      <c r="AC435" s="18">
        <f>SUMIFS(Cal_BOSort!AC:AC,Cal_BOSort!$E:$E,$E435,Cal_BOSort!$G:$G,$G435,Cal_BOSort!$I:$I,$H435)</f>
        <v>0</v>
      </c>
      <c r="AD435" s="18">
        <f>SUMIFS(Cal_BOSort!AD:AD,Cal_BOSort!$E:$E,$E435,Cal_BOSort!$G:$G,$G435,Cal_BOSort!$I:$I,$H435)</f>
        <v>0</v>
      </c>
      <c r="AE435" s="18">
        <f>SUMIFS(Cal_BOSort!AE:AE,Cal_BOSort!$E:$E,$E435,Cal_BOSort!$G:$G,$G435,Cal_BOSort!$I:$I,$H435)</f>
        <v>0</v>
      </c>
      <c r="AF435" s="18">
        <f>SUMIFS(Cal_BOSort!AF:AF,Cal_BOSort!$E:$E,$E435,Cal_BOSort!$G:$G,$G435,Cal_BOSort!$I:$I,$H435)</f>
        <v>0</v>
      </c>
      <c r="AG435" s="18">
        <f>SUMIFS(Cal_BOSort!AG:AG,Cal_BOSort!$E:$E,$E435,Cal_BOSort!$G:$G,$G435,Cal_BOSort!$I:$I,$H435)</f>
        <v>0</v>
      </c>
      <c r="AH435" s="18">
        <f>SUMIFS(Cal_BOSort!AH:AH,Cal_BOSort!$E:$E,$E435,Cal_BOSort!$G:$G,$G435,Cal_BOSort!$I:$I,$H435)</f>
        <v>0</v>
      </c>
      <c r="AI435" s="18">
        <f>SUMIFS(Cal_BOSort!AI:AI,Cal_BOSort!$E:$E,$E435,Cal_BOSort!$G:$G,$G435,Cal_BOSort!$I:$I,$H435)</f>
        <v>0</v>
      </c>
      <c r="AJ435" s="18">
        <f>SUMIFS(Cal_BOSort!AJ:AJ,Cal_BOSort!$E:$E,$E435,Cal_BOSort!$G:$G,$G435,Cal_BOSort!$I:$I,$H435)</f>
        <v>0</v>
      </c>
      <c r="AK435" s="18">
        <f>SUMIFS(Cal_BOSort!AK:AK,Cal_BOSort!$E:$E,$E435,Cal_BOSort!$G:$G,$G435,Cal_BOSort!$I:$I,$H435)</f>
        <v>0</v>
      </c>
      <c r="AM435" s="18">
        <f t="shared" si="444"/>
        <v>0</v>
      </c>
      <c r="AN435" s="18">
        <f t="shared" si="448"/>
        <v>0</v>
      </c>
      <c r="AO435" s="18">
        <f t="shared" si="449"/>
        <v>0</v>
      </c>
      <c r="AP435" s="18">
        <f t="shared" si="445"/>
        <v>0</v>
      </c>
      <c r="AQ435" s="18">
        <f t="shared" si="446"/>
        <v>0</v>
      </c>
      <c r="AR435" s="18">
        <f t="shared" si="447"/>
        <v>0</v>
      </c>
    </row>
    <row r="436" spans="3:60">
      <c r="D436" s="3">
        <v>29</v>
      </c>
      <c r="E436" s="3" t="s">
        <v>34</v>
      </c>
      <c r="F436" s="101">
        <f>IFERROR(VLOOKUP($D436,Cal_BOSort!$D$1344:$I$1563,3,FALSE),0)</f>
        <v>0</v>
      </c>
      <c r="G436" s="101">
        <f>IFERROR(VLOOKUP($D436,Cal_BOSort!$D$1344:$I$1563,4,FALSE),0)</f>
        <v>0</v>
      </c>
      <c r="H436" s="101">
        <f>IFERROR(VLOOKUP($D436,Cal_BOSort!$D$1344:$I$1563,6,FALSE),0)</f>
        <v>0</v>
      </c>
      <c r="I436" s="102">
        <f>IFERROR(AVERAGEIFS(Cal_Decisions!$M:$M,Cal_Decisions!$E:$E,$E436,Cal_Decisions!$G:$G,$G436,Cal_Decisions!$I:$I,$H436),0)</f>
        <v>0</v>
      </c>
      <c r="L436" s="3" t="s">
        <v>106</v>
      </c>
      <c r="R436" s="14"/>
      <c r="T436" s="18"/>
      <c r="U436" s="18"/>
      <c r="V436" s="18"/>
      <c r="W436" s="18"/>
      <c r="X436" s="18"/>
      <c r="Y436" s="18">
        <f>SUMIFS(Cal_BOSort!Y:Y,Cal_BOSort!$E:$E,$E436,Cal_BOSort!$G:$G,$G436,Cal_BOSort!$I:$I,$H436)</f>
        <v>0</v>
      </c>
      <c r="Z436" s="18">
        <f>SUMIFS(Cal_BOSort!Z:Z,Cal_BOSort!$E:$E,$E436,Cal_BOSort!$G:$G,$G436,Cal_BOSort!$I:$I,$H436)</f>
        <v>0</v>
      </c>
      <c r="AA436" s="18">
        <f>SUMIFS(Cal_BOSort!AA:AA,Cal_BOSort!$E:$E,$E436,Cal_BOSort!$G:$G,$G436,Cal_BOSort!$I:$I,$H436)</f>
        <v>0</v>
      </c>
      <c r="AB436" s="18">
        <f>SUMIFS(Cal_BOSort!AB:AB,Cal_BOSort!$E:$E,$E436,Cal_BOSort!$G:$G,$G436,Cal_BOSort!$I:$I,$H436)</f>
        <v>0</v>
      </c>
      <c r="AC436" s="18">
        <f>SUMIFS(Cal_BOSort!AC:AC,Cal_BOSort!$E:$E,$E436,Cal_BOSort!$G:$G,$G436,Cal_BOSort!$I:$I,$H436)</f>
        <v>0</v>
      </c>
      <c r="AD436" s="18">
        <f>SUMIFS(Cal_BOSort!AD:AD,Cal_BOSort!$E:$E,$E436,Cal_BOSort!$G:$G,$G436,Cal_BOSort!$I:$I,$H436)</f>
        <v>0</v>
      </c>
      <c r="AE436" s="18">
        <f>SUMIFS(Cal_BOSort!AE:AE,Cal_BOSort!$E:$E,$E436,Cal_BOSort!$G:$G,$G436,Cal_BOSort!$I:$I,$H436)</f>
        <v>0</v>
      </c>
      <c r="AF436" s="18">
        <f>SUMIFS(Cal_BOSort!AF:AF,Cal_BOSort!$E:$E,$E436,Cal_BOSort!$G:$G,$G436,Cal_BOSort!$I:$I,$H436)</f>
        <v>0</v>
      </c>
      <c r="AG436" s="18">
        <f>SUMIFS(Cal_BOSort!AG:AG,Cal_BOSort!$E:$E,$E436,Cal_BOSort!$G:$G,$G436,Cal_BOSort!$I:$I,$H436)</f>
        <v>0</v>
      </c>
      <c r="AH436" s="18">
        <f>SUMIFS(Cal_BOSort!AH:AH,Cal_BOSort!$E:$E,$E436,Cal_BOSort!$G:$G,$G436,Cal_BOSort!$I:$I,$H436)</f>
        <v>0</v>
      </c>
      <c r="AI436" s="18">
        <f>SUMIFS(Cal_BOSort!AI:AI,Cal_BOSort!$E:$E,$E436,Cal_BOSort!$G:$G,$G436,Cal_BOSort!$I:$I,$H436)</f>
        <v>0</v>
      </c>
      <c r="AJ436" s="18">
        <f>SUMIFS(Cal_BOSort!AJ:AJ,Cal_BOSort!$E:$E,$E436,Cal_BOSort!$G:$G,$G436,Cal_BOSort!$I:$I,$H436)</f>
        <v>0</v>
      </c>
      <c r="AK436" s="18">
        <f>SUMIFS(Cal_BOSort!AK:AK,Cal_BOSort!$E:$E,$E436,Cal_BOSort!$G:$G,$G436,Cal_BOSort!$I:$I,$H436)</f>
        <v>0</v>
      </c>
      <c r="AM436" s="18">
        <f t="shared" si="444"/>
        <v>0</v>
      </c>
      <c r="AN436" s="18">
        <f t="shared" si="448"/>
        <v>0</v>
      </c>
      <c r="AO436" s="18">
        <f t="shared" si="449"/>
        <v>0</v>
      </c>
      <c r="AP436" s="18">
        <f t="shared" si="445"/>
        <v>0</v>
      </c>
      <c r="AQ436" s="18">
        <f t="shared" si="446"/>
        <v>0</v>
      </c>
      <c r="AR436" s="18">
        <f t="shared" si="447"/>
        <v>0</v>
      </c>
    </row>
    <row r="437" spans="3:60">
      <c r="D437" s="3">
        <v>30</v>
      </c>
      <c r="E437" s="3" t="s">
        <v>34</v>
      </c>
      <c r="F437" s="101">
        <f>IFERROR(VLOOKUP($D437,Cal_BOSort!$D$1344:$I$1563,3,FALSE),0)</f>
        <v>0</v>
      </c>
      <c r="G437" s="101">
        <f>IFERROR(VLOOKUP($D437,Cal_BOSort!$D$1344:$I$1563,4,FALSE),0)</f>
        <v>0</v>
      </c>
      <c r="H437" s="101">
        <f>IFERROR(VLOOKUP($D437,Cal_BOSort!$D$1344:$I$1563,6,FALSE),0)</f>
        <v>0</v>
      </c>
      <c r="I437" s="102">
        <f>IFERROR(AVERAGEIFS(Cal_Decisions!$M:$M,Cal_Decisions!$E:$E,$E437,Cal_Decisions!$G:$G,$G437,Cal_Decisions!$I:$I,$H437),0)</f>
        <v>0</v>
      </c>
      <c r="L437" s="3" t="s">
        <v>106</v>
      </c>
      <c r="R437" s="14"/>
      <c r="T437" s="18"/>
      <c r="U437" s="18"/>
      <c r="V437" s="18"/>
      <c r="W437" s="18"/>
      <c r="X437" s="18"/>
      <c r="Y437" s="18">
        <f>SUMIFS(Cal_BOSort!Y:Y,Cal_BOSort!$E:$E,$E437,Cal_BOSort!$G:$G,$G437,Cal_BOSort!$I:$I,$H437)</f>
        <v>0</v>
      </c>
      <c r="Z437" s="18">
        <f>SUMIFS(Cal_BOSort!Z:Z,Cal_BOSort!$E:$E,$E437,Cal_BOSort!$G:$G,$G437,Cal_BOSort!$I:$I,$H437)</f>
        <v>0</v>
      </c>
      <c r="AA437" s="18">
        <f>SUMIFS(Cal_BOSort!AA:AA,Cal_BOSort!$E:$E,$E437,Cal_BOSort!$G:$G,$G437,Cal_BOSort!$I:$I,$H437)</f>
        <v>0</v>
      </c>
      <c r="AB437" s="18">
        <f>SUMIFS(Cal_BOSort!AB:AB,Cal_BOSort!$E:$E,$E437,Cal_BOSort!$G:$G,$G437,Cal_BOSort!$I:$I,$H437)</f>
        <v>0</v>
      </c>
      <c r="AC437" s="18">
        <f>SUMIFS(Cal_BOSort!AC:AC,Cal_BOSort!$E:$E,$E437,Cal_BOSort!$G:$G,$G437,Cal_BOSort!$I:$I,$H437)</f>
        <v>0</v>
      </c>
      <c r="AD437" s="18">
        <f>SUMIFS(Cal_BOSort!AD:AD,Cal_BOSort!$E:$E,$E437,Cal_BOSort!$G:$G,$G437,Cal_BOSort!$I:$I,$H437)</f>
        <v>0</v>
      </c>
      <c r="AE437" s="18">
        <f>SUMIFS(Cal_BOSort!AE:AE,Cal_BOSort!$E:$E,$E437,Cal_BOSort!$G:$G,$G437,Cal_BOSort!$I:$I,$H437)</f>
        <v>0</v>
      </c>
      <c r="AF437" s="18">
        <f>SUMIFS(Cal_BOSort!AF:AF,Cal_BOSort!$E:$E,$E437,Cal_BOSort!$G:$G,$G437,Cal_BOSort!$I:$I,$H437)</f>
        <v>0</v>
      </c>
      <c r="AG437" s="18">
        <f>SUMIFS(Cal_BOSort!AG:AG,Cal_BOSort!$E:$E,$E437,Cal_BOSort!$G:$G,$G437,Cal_BOSort!$I:$I,$H437)</f>
        <v>0</v>
      </c>
      <c r="AH437" s="18">
        <f>SUMIFS(Cal_BOSort!AH:AH,Cal_BOSort!$E:$E,$E437,Cal_BOSort!$G:$G,$G437,Cal_BOSort!$I:$I,$H437)</f>
        <v>0</v>
      </c>
      <c r="AI437" s="18">
        <f>SUMIFS(Cal_BOSort!AI:AI,Cal_BOSort!$E:$E,$E437,Cal_BOSort!$G:$G,$G437,Cal_BOSort!$I:$I,$H437)</f>
        <v>0</v>
      </c>
      <c r="AJ437" s="18">
        <f>SUMIFS(Cal_BOSort!AJ:AJ,Cal_BOSort!$E:$E,$E437,Cal_BOSort!$G:$G,$G437,Cal_BOSort!$I:$I,$H437)</f>
        <v>0</v>
      </c>
      <c r="AK437" s="18">
        <f>SUMIFS(Cal_BOSort!AK:AK,Cal_BOSort!$E:$E,$E437,Cal_BOSort!$G:$G,$G437,Cal_BOSort!$I:$I,$H437)</f>
        <v>0</v>
      </c>
      <c r="AM437" s="18">
        <f t="shared" si="444"/>
        <v>0</v>
      </c>
      <c r="AN437" s="18">
        <f t="shared" si="448"/>
        <v>0</v>
      </c>
      <c r="AO437" s="18">
        <f t="shared" si="449"/>
        <v>0</v>
      </c>
      <c r="AP437" s="18">
        <f t="shared" si="445"/>
        <v>0</v>
      </c>
      <c r="AQ437" s="18">
        <f t="shared" si="446"/>
        <v>0</v>
      </c>
      <c r="AR437" s="18">
        <f t="shared" si="447"/>
        <v>0</v>
      </c>
    </row>
    <row r="439" spans="3:60">
      <c r="C439" s="11" t="s">
        <v>274</v>
      </c>
      <c r="D439" s="11"/>
      <c r="E439" s="11"/>
      <c r="F439" s="11"/>
      <c r="G439" s="11"/>
      <c r="H439" s="11"/>
      <c r="I439" s="11"/>
      <c r="J439" s="11"/>
      <c r="K439" s="11"/>
      <c r="L439" s="11"/>
      <c r="M439" s="11"/>
      <c r="N439" s="11"/>
      <c r="O439" s="11"/>
      <c r="P439" s="11"/>
      <c r="Q439" s="11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  <c r="AJ439" s="11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44"/>
      <c r="AV439" s="11"/>
      <c r="AW439" s="11"/>
      <c r="AX439" s="11"/>
      <c r="AY439" s="11"/>
      <c r="AZ439" s="11"/>
      <c r="BA439" s="11"/>
      <c r="BB439" s="11"/>
      <c r="BC439" s="11"/>
      <c r="BD439" s="11"/>
      <c r="BE439" s="11"/>
      <c r="BF439" s="11"/>
      <c r="BG439" s="11"/>
      <c r="BH439" s="11"/>
    </row>
    <row r="440" spans="3:60">
      <c r="D440" s="3">
        <v>1</v>
      </c>
      <c r="E440" s="3" t="s">
        <v>34</v>
      </c>
      <c r="F440" s="101" t="str">
        <f>F408</f>
        <v>Opex</v>
      </c>
      <c r="G440" s="101" t="str">
        <f t="shared" ref="G440:H440" si="450">G408</f>
        <v>Total Work Management</v>
      </c>
      <c r="H440" s="101" t="str">
        <f t="shared" si="450"/>
        <v>BO - Record Keeping other records (Audit and assurance)</v>
      </c>
      <c r="I440" s="102">
        <f>IFERROR(AVERAGEIFS(Cal_Decisions!$M:$M,Cal_Decisions!$E:$E,$E440,Cal_Decisions!$G:$G,$G440,Cal_Decisions!$I:$I,$H440),0)</f>
        <v>1</v>
      </c>
      <c r="L440" s="3" t="s">
        <v>106</v>
      </c>
      <c r="R440" s="14"/>
      <c r="T440" s="18"/>
      <c r="U440" s="18"/>
      <c r="V440" s="18"/>
      <c r="W440" s="18"/>
      <c r="X440" s="18"/>
      <c r="Y440" s="18">
        <f>Y408</f>
        <v>0</v>
      </c>
      <c r="Z440" s="18">
        <f t="shared" ref="Z440:AF440" si="451">Z408</f>
        <v>0</v>
      </c>
      <c r="AA440" s="18">
        <f t="shared" si="451"/>
        <v>0</v>
      </c>
      <c r="AB440" s="18">
        <f t="shared" si="451"/>
        <v>0</v>
      </c>
      <c r="AC440" s="18">
        <f t="shared" si="451"/>
        <v>0</v>
      </c>
      <c r="AD440" s="18">
        <f t="shared" si="451"/>
        <v>0</v>
      </c>
      <c r="AE440" s="18">
        <f t="shared" si="451"/>
        <v>0</v>
      </c>
      <c r="AF440" s="18">
        <f t="shared" si="451"/>
        <v>0</v>
      </c>
      <c r="AG440" s="18">
        <f>AG408+SUMIFS(Cal_Decisions!AG:AG,Cal_Decisions!$E:$E,Cal_BOAssess!$E440,Cal_Decisions!$G:$G,Cal_BOAssess!$G440,Cal_Decisions!$I:$I,Cal_BOAssess!$H440,Cal_Decisions!$H:$H,"Reject")</f>
        <v>-3.7871778453383784E-4</v>
      </c>
      <c r="AH440" s="18">
        <f>AH408+SUMIFS(Cal_Decisions!AH:AH,Cal_Decisions!$E:$E,Cal_BOAssess!$E440,Cal_Decisions!$G:$G,Cal_BOAssess!$G440,Cal_Decisions!$I:$I,Cal_BOAssess!$H440,Cal_Decisions!$H:$H,"Reject")</f>
        <v>-4.4590210210805094E-4</v>
      </c>
      <c r="AI440" s="18">
        <f>AI408+SUMIFS(Cal_Decisions!AI:AI,Cal_Decisions!$E:$E,Cal_BOAssess!$E440,Cal_Decisions!$G:$G,Cal_BOAssess!$G440,Cal_Decisions!$I:$I,Cal_BOAssess!$H440,Cal_Decisions!$H:$H,"Reject")</f>
        <v>-5.2104149236910195E-4</v>
      </c>
      <c r="AJ440" s="18">
        <f>AJ408+SUMIFS(Cal_Decisions!AJ:AJ,Cal_Decisions!$E:$E,Cal_BOAssess!$E440,Cal_Decisions!$G:$G,Cal_BOAssess!$G440,Cal_Decisions!$I:$I,Cal_BOAssess!$H440,Cal_Decisions!$H:$H,"Reject")</f>
        <v>-7.8735250037275349E-4</v>
      </c>
      <c r="AK440" s="18">
        <f>AK408+SUMIFS(Cal_Decisions!AK:AK,Cal_Decisions!$E:$E,Cal_BOAssess!$E440,Cal_Decisions!$G:$G,Cal_BOAssess!$G440,Cal_Decisions!$I:$I,Cal_BOAssess!$H440,Cal_Decisions!$H:$H,"Reject")</f>
        <v>-7.5969262880308704E-4</v>
      </c>
      <c r="AM440" s="18">
        <f>SUM(T440:X440)</f>
        <v>0</v>
      </c>
      <c r="AN440" s="18">
        <f>SUM(Y440:AF440)</f>
        <v>0</v>
      </c>
      <c r="AO440" s="18">
        <f>SUM(AG440:AK440)</f>
        <v>-2.8927065081868313E-3</v>
      </c>
      <c r="AP440" s="18">
        <f>IFERROR(AVERAGE(T440:X440),0)</f>
        <v>0</v>
      </c>
      <c r="AQ440" s="18">
        <f>IFERROR(AVERAGE(Y440:AF440),0)</f>
        <v>0</v>
      </c>
      <c r="AR440" s="18">
        <f>IFERROR(AVERAGE(AG440:AK440),0)</f>
        <v>-5.7854130163736625E-4</v>
      </c>
    </row>
    <row r="441" spans="3:60">
      <c r="D441" s="3">
        <v>2</v>
      </c>
      <c r="E441" s="3" t="s">
        <v>34</v>
      </c>
      <c r="F441" s="101" t="str">
        <f t="shared" ref="F441:H441" si="452">F409</f>
        <v>Opex</v>
      </c>
      <c r="G441" s="101" t="str">
        <f t="shared" si="452"/>
        <v>Emergency</v>
      </c>
      <c r="H441" s="101" t="str">
        <f t="shared" si="452"/>
        <v>BO - Smart Meter Roll-out additional call outs</v>
      </c>
      <c r="I441" s="102">
        <f>IFERROR(AVERAGEIFS(Cal_Decisions!$M:$M,Cal_Decisions!$E:$E,$E441,Cal_Decisions!$G:$G,$G441,Cal_Decisions!$I:$I,$H441),0)</f>
        <v>1</v>
      </c>
      <c r="L441" s="3" t="s">
        <v>106</v>
      </c>
      <c r="R441" s="14"/>
      <c r="T441" s="18"/>
      <c r="U441" s="18"/>
      <c r="V441" s="18"/>
      <c r="W441" s="18"/>
      <c r="X441" s="18"/>
      <c r="Y441" s="18">
        <f t="shared" ref="Y441:AF441" si="453">Y409</f>
        <v>0</v>
      </c>
      <c r="Z441" s="18">
        <f t="shared" si="453"/>
        <v>0</v>
      </c>
      <c r="AA441" s="18">
        <f t="shared" si="453"/>
        <v>0</v>
      </c>
      <c r="AB441" s="18">
        <f t="shared" si="453"/>
        <v>0</v>
      </c>
      <c r="AC441" s="18">
        <f t="shared" si="453"/>
        <v>0</v>
      </c>
      <c r="AD441" s="18">
        <f t="shared" si="453"/>
        <v>0</v>
      </c>
      <c r="AE441" s="18">
        <f t="shared" si="453"/>
        <v>0</v>
      </c>
      <c r="AF441" s="18">
        <f t="shared" si="453"/>
        <v>0</v>
      </c>
      <c r="AG441" s="18">
        <f>AG409+SUMIFS(Cal_Decisions!AG:AG,Cal_Decisions!$E:$E,Cal_BOAssess!$E441,Cal_Decisions!$G:$G,Cal_BOAssess!$G441,Cal_Decisions!$I:$I,Cal_BOAssess!$H441,Cal_Decisions!$H:$H,"Reject")</f>
        <v>-3.3631090130005648E-2</v>
      </c>
      <c r="AH441" s="18">
        <f>AH409+SUMIFS(Cal_Decisions!AH:AH,Cal_Decisions!$E:$E,Cal_BOAssess!$E441,Cal_Decisions!$G:$G,Cal_BOAssess!$G441,Cal_Decisions!$I:$I,Cal_BOAssess!$H441,Cal_Decisions!$H:$H,"Reject")</f>
        <v>-4.2713955014698213E-2</v>
      </c>
      <c r="AI441" s="18">
        <f>AI409+SUMIFS(Cal_Decisions!AI:AI,Cal_Decisions!$E:$E,Cal_BOAssess!$E441,Cal_Decisions!$G:$G,Cal_BOAssess!$G441,Cal_Decisions!$I:$I,Cal_BOAssess!$H441,Cal_Decisions!$H:$H,"Reject")</f>
        <v>-5.3345021453335972E-2</v>
      </c>
      <c r="AJ441" s="18">
        <f>AJ409+SUMIFS(Cal_Decisions!AJ:AJ,Cal_Decisions!$E:$E,Cal_BOAssess!$E441,Cal_Decisions!$G:$G,Cal_BOAssess!$G441,Cal_Decisions!$I:$I,Cal_BOAssess!$H441,Cal_Decisions!$H:$H,"Reject")</f>
        <v>-0.16533726072318888</v>
      </c>
      <c r="AK441" s="18">
        <f>AK409+SUMIFS(Cal_Decisions!AK:AK,Cal_Decisions!$E:$E,Cal_BOAssess!$E441,Cal_Decisions!$G:$G,Cal_BOAssess!$G441,Cal_Decisions!$I:$I,Cal_BOAssess!$H441,Cal_Decisions!$H:$H,"Reject")</f>
        <v>-0.10096029691772235</v>
      </c>
      <c r="AM441" s="18">
        <f t="shared" ref="AM441:AM469" si="454">SUM(T441:X441)</f>
        <v>0</v>
      </c>
      <c r="AN441" s="18">
        <f>SUM(Y441:AF441)</f>
        <v>0</v>
      </c>
      <c r="AO441" s="18">
        <f>SUM(AG441:AK441)</f>
        <v>-0.39598762423895106</v>
      </c>
      <c r="AP441" s="18">
        <f t="shared" ref="AP441:AP469" si="455">IFERROR(AVERAGE(T441:X441),0)</f>
        <v>0</v>
      </c>
      <c r="AQ441" s="18">
        <f t="shared" ref="AQ441:AQ469" si="456">IFERROR(AVERAGE(Y441:AF441),0)</f>
        <v>0</v>
      </c>
      <c r="AR441" s="18">
        <f t="shared" ref="AR441:AR469" si="457">IFERROR(AVERAGE(AG441:AK441),0)</f>
        <v>-7.9197524847790218E-2</v>
      </c>
    </row>
    <row r="442" spans="3:60">
      <c r="D442" s="3">
        <v>3</v>
      </c>
      <c r="E442" s="3" t="s">
        <v>34</v>
      </c>
      <c r="F442" s="101" t="str">
        <f t="shared" ref="F442:H442" si="458">F410</f>
        <v>Opex</v>
      </c>
      <c r="G442" s="101" t="str">
        <f t="shared" si="458"/>
        <v>Maintenance</v>
      </c>
      <c r="H442" s="101" t="str">
        <f t="shared" si="458"/>
        <v>BO - Biomethane: Additional maintenance</v>
      </c>
      <c r="I442" s="102">
        <f>IFERROR(AVERAGEIFS(Cal_Decisions!$M:$M,Cal_Decisions!$E:$E,$E442,Cal_Decisions!$G:$G,$G442,Cal_Decisions!$I:$I,$H442),0)</f>
        <v>1</v>
      </c>
      <c r="L442" s="3" t="s">
        <v>106</v>
      </c>
      <c r="R442" s="14"/>
      <c r="T442" s="18"/>
      <c r="U442" s="18"/>
      <c r="V442" s="18"/>
      <c r="W442" s="18"/>
      <c r="X442" s="18"/>
      <c r="Y442" s="18">
        <f t="shared" ref="Y442:AF442" si="459">Y410</f>
        <v>0</v>
      </c>
      <c r="Z442" s="18">
        <f t="shared" si="459"/>
        <v>0</v>
      </c>
      <c r="AA442" s="18">
        <f t="shared" si="459"/>
        <v>0</v>
      </c>
      <c r="AB442" s="18">
        <f t="shared" si="459"/>
        <v>0</v>
      </c>
      <c r="AC442" s="18">
        <f t="shared" si="459"/>
        <v>0</v>
      </c>
      <c r="AD442" s="18">
        <f t="shared" si="459"/>
        <v>0</v>
      </c>
      <c r="AE442" s="18">
        <f t="shared" si="459"/>
        <v>0</v>
      </c>
      <c r="AF442" s="18">
        <f t="shared" si="459"/>
        <v>0</v>
      </c>
      <c r="AG442" s="18">
        <f>AG410+SUMIFS(Cal_Decisions!AG:AG,Cal_Decisions!$E:$E,Cal_BOAssess!$E442,Cal_Decisions!$G:$G,Cal_BOAssess!$G442,Cal_Decisions!$I:$I,Cal_BOAssess!$H442,Cal_Decisions!$H:$H,"Reject")</f>
        <v>-0.13683791778463472</v>
      </c>
      <c r="AH442" s="18">
        <f>AH410+SUMIFS(Cal_Decisions!AH:AH,Cal_Decisions!$E:$E,Cal_BOAssess!$E442,Cal_Decisions!$G:$G,Cal_BOAssess!$G442,Cal_Decisions!$I:$I,Cal_BOAssess!$H442,Cal_Decisions!$H:$H,"Reject")</f>
        <v>-0.13682666371377608</v>
      </c>
      <c r="AI442" s="18">
        <f>AI410+SUMIFS(Cal_Decisions!AI:AI,Cal_Decisions!$E:$E,Cal_BOAssess!$E442,Cal_Decisions!$G:$G,Cal_BOAssess!$G442,Cal_Decisions!$I:$I,Cal_BOAssess!$H442,Cal_Decisions!$H:$H,"Reject")</f>
        <v>-0.13740333823758938</v>
      </c>
      <c r="AJ442" s="18">
        <f>AJ410+SUMIFS(Cal_Decisions!AJ:AJ,Cal_Decisions!$E:$E,Cal_BOAssess!$E442,Cal_Decisions!$G:$G,Cal_BOAssess!$G442,Cal_Decisions!$I:$I,Cal_BOAssess!$H442,Cal_Decisions!$H:$H,"Reject")</f>
        <v>-0.13995202053187297</v>
      </c>
      <c r="AK442" s="18">
        <f>AK410+SUMIFS(Cal_Decisions!AK:AK,Cal_Decisions!$E:$E,Cal_BOAssess!$E442,Cal_Decisions!$G:$G,Cal_BOAssess!$G442,Cal_Decisions!$I:$I,Cal_BOAssess!$H442,Cal_Decisions!$H:$H,"Reject")</f>
        <v>-0.13952926599105889</v>
      </c>
      <c r="AM442" s="18">
        <f t="shared" si="454"/>
        <v>0</v>
      </c>
      <c r="AN442" s="18">
        <f t="shared" ref="AN442:AN469" si="460">SUM(Y442:AF442)</f>
        <v>0</v>
      </c>
      <c r="AO442" s="18">
        <f t="shared" ref="AO442:AO469" si="461">SUM(AG442:AK442)</f>
        <v>-0.69054920625893201</v>
      </c>
      <c r="AP442" s="18">
        <f t="shared" si="455"/>
        <v>0</v>
      </c>
      <c r="AQ442" s="18">
        <f t="shared" si="456"/>
        <v>0</v>
      </c>
      <c r="AR442" s="18">
        <f t="shared" si="457"/>
        <v>-0.13810984125178641</v>
      </c>
    </row>
    <row r="443" spans="3:60">
      <c r="D443" s="3">
        <v>4</v>
      </c>
      <c r="E443" s="3" t="s">
        <v>34</v>
      </c>
      <c r="F443" s="101" t="str">
        <f t="shared" ref="F443:H443" si="462">F411</f>
        <v>Opex</v>
      </c>
      <c r="G443" s="101" t="str">
        <f t="shared" si="462"/>
        <v>Maintenance</v>
      </c>
      <c r="H443" s="101" t="str">
        <f t="shared" si="462"/>
        <v>BO - Riser Inspection Surveys &lt; 6 Storey Buildings</v>
      </c>
      <c r="I443" s="102">
        <f>IFERROR(AVERAGEIFS(Cal_Decisions!$M:$M,Cal_Decisions!$E:$E,$E443,Cal_Decisions!$G:$G,$G443,Cal_Decisions!$I:$I,$H443),0)</f>
        <v>1</v>
      </c>
      <c r="L443" s="3" t="s">
        <v>106</v>
      </c>
      <c r="R443" s="14"/>
      <c r="T443" s="18"/>
      <c r="U443" s="18"/>
      <c r="V443" s="18"/>
      <c r="W443" s="18"/>
      <c r="X443" s="18"/>
      <c r="Y443" s="18">
        <f t="shared" ref="Y443:AF443" si="463">Y411</f>
        <v>0</v>
      </c>
      <c r="Z443" s="18">
        <f t="shared" si="463"/>
        <v>0</v>
      </c>
      <c r="AA443" s="18">
        <f t="shared" si="463"/>
        <v>0</v>
      </c>
      <c r="AB443" s="18">
        <f t="shared" si="463"/>
        <v>0</v>
      </c>
      <c r="AC443" s="18">
        <f t="shared" si="463"/>
        <v>0</v>
      </c>
      <c r="AD443" s="18">
        <f t="shared" si="463"/>
        <v>0</v>
      </c>
      <c r="AE443" s="18">
        <f t="shared" si="463"/>
        <v>0</v>
      </c>
      <c r="AF443" s="18">
        <f t="shared" si="463"/>
        <v>0</v>
      </c>
      <c r="AG443" s="18">
        <f>AG411+SUMIFS(Cal_Decisions!AG:AG,Cal_Decisions!$E:$E,Cal_BOAssess!$E443,Cal_Decisions!$G:$G,Cal_BOAssess!$G443,Cal_Decisions!$I:$I,Cal_BOAssess!$H443,Cal_Decisions!$H:$H,"Reject")</f>
        <v>-5.8971769305983246E-2</v>
      </c>
      <c r="AH443" s="18">
        <f>AH411+SUMIFS(Cal_Decisions!AH:AH,Cal_Decisions!$E:$E,Cal_BOAssess!$E443,Cal_Decisions!$G:$G,Cal_BOAssess!$G443,Cal_Decisions!$I:$I,Cal_BOAssess!$H443,Cal_Decisions!$H:$H,"Reject")</f>
        <v>-6.9433327328253691E-2</v>
      </c>
      <c r="AI443" s="18">
        <f>AI411+SUMIFS(Cal_Decisions!AI:AI,Cal_Decisions!$E:$E,Cal_BOAssess!$E443,Cal_Decisions!$G:$G,Cal_BOAssess!$G443,Cal_Decisions!$I:$I,Cal_BOAssess!$H443,Cal_Decisions!$H:$H,"Reject")</f>
        <v>-8.1133603811760269E-2</v>
      </c>
      <c r="AJ443" s="18">
        <f>AJ411+SUMIFS(Cal_Decisions!AJ:AJ,Cal_Decisions!$E:$E,Cal_BOAssess!$E443,Cal_Decisions!$G:$G,Cal_BOAssess!$G443,Cal_Decisions!$I:$I,Cal_BOAssess!$H443,Cal_Decisions!$H:$H,"Reject")</f>
        <v>-0.12260203220090005</v>
      </c>
      <c r="AK443" s="18">
        <f>AK411+SUMIFS(Cal_Decisions!AK:AK,Cal_Decisions!$E:$E,Cal_BOAssess!$E443,Cal_Decisions!$G:$G,Cal_BOAssess!$G443,Cal_Decisions!$I:$I,Cal_BOAssess!$H443,Cal_Decisions!$H:$H,"Reject")</f>
        <v>-0.11829499505648067</v>
      </c>
      <c r="AM443" s="18">
        <f t="shared" si="454"/>
        <v>0</v>
      </c>
      <c r="AN443" s="18">
        <f t="shared" si="460"/>
        <v>0</v>
      </c>
      <c r="AO443" s="18">
        <f t="shared" si="461"/>
        <v>-0.45043572770337792</v>
      </c>
      <c r="AP443" s="18">
        <f t="shared" si="455"/>
        <v>0</v>
      </c>
      <c r="AQ443" s="18">
        <f t="shared" si="456"/>
        <v>0</v>
      </c>
      <c r="AR443" s="18">
        <f t="shared" si="457"/>
        <v>-9.0087145540675581E-2</v>
      </c>
    </row>
    <row r="444" spans="3:60">
      <c r="D444" s="3">
        <v>5</v>
      </c>
      <c r="E444" s="3" t="s">
        <v>34</v>
      </c>
      <c r="F444" s="101" t="str">
        <f t="shared" ref="F444:H444" si="464">F412</f>
        <v>Opex</v>
      </c>
      <c r="G444" s="101" t="str">
        <f t="shared" si="464"/>
        <v>Other Direct Activities (ODA)</v>
      </c>
      <c r="H444" s="107" t="str">
        <f t="shared" si="464"/>
        <v>BO - Biomethane Improved Access Trials  (3 trials - isle of wight, ebbsfleet, grants of Girvan) Opex</v>
      </c>
      <c r="I444" s="102">
        <f>IFERROR(AVERAGEIFS(Cal_Decisions!$M:$M,Cal_Decisions!$E:$E,$E444,Cal_Decisions!$G:$G,$G444,Cal_Decisions!$I:$I,$H444),0)</f>
        <v>1</v>
      </c>
      <c r="L444" s="3" t="s">
        <v>106</v>
      </c>
      <c r="R444" s="14"/>
      <c r="T444" s="18"/>
      <c r="U444" s="18"/>
      <c r="V444" s="18"/>
      <c r="W444" s="18"/>
      <c r="X444" s="18"/>
      <c r="Y444" s="18">
        <f t="shared" ref="Y444:AF444" si="465">Y412</f>
        <v>0</v>
      </c>
      <c r="Z444" s="18">
        <f t="shared" si="465"/>
        <v>0</v>
      </c>
      <c r="AA444" s="18">
        <f t="shared" si="465"/>
        <v>0</v>
      </c>
      <c r="AB444" s="18">
        <f t="shared" si="465"/>
        <v>0</v>
      </c>
      <c r="AC444" s="18">
        <f t="shared" si="465"/>
        <v>0</v>
      </c>
      <c r="AD444" s="18">
        <f t="shared" si="465"/>
        <v>0</v>
      </c>
      <c r="AE444" s="18">
        <f t="shared" si="465"/>
        <v>0</v>
      </c>
      <c r="AF444" s="18">
        <f t="shared" si="465"/>
        <v>0</v>
      </c>
      <c r="AG444" s="18">
        <f>AG412+SUMIFS(Cal_Decisions!AG:AG,Cal_Decisions!$E:$E,Cal_BOAssess!$E444,Cal_Decisions!$G:$G,Cal_BOAssess!$G444,Cal_Decisions!$I:$I,Cal_BOAssess!$H444,Cal_Decisions!$H:$H,"Reject")</f>
        <v>-4.0877475156033127E-3</v>
      </c>
      <c r="AH444" s="18">
        <f>AH412+SUMIFS(Cal_Decisions!AH:AH,Cal_Decisions!$E:$E,Cal_BOAssess!$E444,Cal_Decisions!$G:$G,Cal_BOAssess!$G444,Cal_Decisions!$I:$I,Cal_BOAssess!$H444,Cal_Decisions!$H:$H,"Reject")</f>
        <v>-4.8129115783091259E-3</v>
      </c>
      <c r="AI444" s="18">
        <f>AI412+SUMIFS(Cal_Decisions!AI:AI,Cal_Decisions!$E:$E,Cal_BOAssess!$E444,Cal_Decisions!$G:$G,Cal_BOAssess!$G444,Cal_Decisions!$I:$I,Cal_BOAssess!$H444,Cal_Decisions!$H:$H,"Reject")</f>
        <v>-5.6239399176347682E-3</v>
      </c>
      <c r="AJ444" s="18">
        <f>AJ412+SUMIFS(Cal_Decisions!AJ:AJ,Cal_Decisions!$E:$E,Cal_BOAssess!$E444,Cal_Decisions!$G:$G,Cal_BOAssess!$G444,Cal_Decisions!$I:$I,Cal_BOAssess!$H444,Cal_Decisions!$H:$H,"Reject")</f>
        <v>-8.4984079405313051E-3</v>
      </c>
      <c r="AK444" s="18">
        <f>AK412+SUMIFS(Cal_Decisions!AK:AK,Cal_Decisions!$E:$E,Cal_BOAssess!$E444,Cal_Decisions!$G:$G,Cal_BOAssess!$G444,Cal_Decisions!$I:$I,Cal_BOAssess!$H444,Cal_Decisions!$H:$H,"Reject")</f>
        <v>-8.1998569458111015E-3</v>
      </c>
      <c r="AM444" s="18">
        <f t="shared" si="454"/>
        <v>0</v>
      </c>
      <c r="AN444" s="18">
        <f t="shared" si="460"/>
        <v>0</v>
      </c>
      <c r="AO444" s="18">
        <f t="shared" si="461"/>
        <v>-3.1222863897889613E-2</v>
      </c>
      <c r="AP444" s="18">
        <f t="shared" si="455"/>
        <v>0</v>
      </c>
      <c r="AQ444" s="18">
        <f t="shared" si="456"/>
        <v>0</v>
      </c>
      <c r="AR444" s="18">
        <f t="shared" si="457"/>
        <v>-6.2445727795779225E-3</v>
      </c>
    </row>
    <row r="445" spans="3:60">
      <c r="D445" s="3">
        <v>6</v>
      </c>
      <c r="E445" s="3" t="s">
        <v>34</v>
      </c>
      <c r="F445" s="101" t="str">
        <f t="shared" ref="F445:H445" si="466">F413</f>
        <v>Opex</v>
      </c>
      <c r="G445" s="101" t="str">
        <f t="shared" si="466"/>
        <v>IT &amp; Telecoms</v>
      </c>
      <c r="H445" s="101" t="str">
        <f t="shared" si="466"/>
        <v>BO - DCC Membership</v>
      </c>
      <c r="I445" s="102">
        <f>IFERROR(AVERAGEIFS(Cal_Decisions!$M:$M,Cal_Decisions!$E:$E,$E445,Cal_Decisions!$G:$G,$G445,Cal_Decisions!$I:$I,$H445),0)</f>
        <v>1</v>
      </c>
      <c r="L445" s="3" t="s">
        <v>106</v>
      </c>
      <c r="R445" s="14"/>
      <c r="T445" s="18"/>
      <c r="U445" s="18"/>
      <c r="V445" s="18"/>
      <c r="W445" s="18"/>
      <c r="X445" s="18"/>
      <c r="Y445" s="18">
        <f t="shared" ref="Y445:AF445" si="467">Y413</f>
        <v>0</v>
      </c>
      <c r="Z445" s="18">
        <f t="shared" si="467"/>
        <v>0</v>
      </c>
      <c r="AA445" s="18">
        <f t="shared" si="467"/>
        <v>0</v>
      </c>
      <c r="AB445" s="18">
        <f t="shared" si="467"/>
        <v>0</v>
      </c>
      <c r="AC445" s="18">
        <f t="shared" si="467"/>
        <v>0</v>
      </c>
      <c r="AD445" s="18">
        <f t="shared" si="467"/>
        <v>0</v>
      </c>
      <c r="AE445" s="18">
        <f t="shared" si="467"/>
        <v>0</v>
      </c>
      <c r="AF445" s="18">
        <f t="shared" si="467"/>
        <v>0</v>
      </c>
      <c r="AG445" s="18">
        <f>AG413+SUMIFS(Cal_Decisions!AG:AG,Cal_Decisions!$E:$E,Cal_BOAssess!$E445,Cal_Decisions!$G:$G,Cal_BOAssess!$G445,Cal_Decisions!$I:$I,Cal_BOAssess!$H445,Cal_Decisions!$H:$H,"Reject")</f>
        <v>-7.4774754708852031E-4</v>
      </c>
      <c r="AH445" s="18">
        <f>AH413+SUMIFS(Cal_Decisions!AH:AH,Cal_Decisions!$E:$E,Cal_BOAssess!$E445,Cal_Decisions!$G:$G,Cal_BOAssess!$G445,Cal_Decisions!$I:$I,Cal_BOAssess!$H445,Cal_Decisions!$H:$H,"Reject")</f>
        <v>-1.2996458065169803E-3</v>
      </c>
      <c r="AI445" s="18">
        <f>AI413+SUMIFS(Cal_Decisions!AI:AI,Cal_Decisions!$E:$E,Cal_BOAssess!$E445,Cal_Decisions!$G:$G,Cal_BOAssess!$G445,Cal_Decisions!$I:$I,Cal_BOAssess!$H445,Cal_Decisions!$H:$H,"Reject")</f>
        <v>-1.8978897921366616E-3</v>
      </c>
      <c r="AJ445" s="18">
        <f>AJ413+SUMIFS(Cal_Decisions!AJ:AJ,Cal_Decisions!$E:$E,Cal_BOAssess!$E445,Cal_Decisions!$G:$G,Cal_BOAssess!$G445,Cal_Decisions!$I:$I,Cal_BOAssess!$H445,Cal_Decisions!$H:$H,"Reject")</f>
        <v>-2.7171164082990251E-3</v>
      </c>
      <c r="AK445" s="18">
        <f>AK413+SUMIFS(Cal_Decisions!AK:AK,Cal_Decisions!$E:$E,Cal_BOAssess!$E445,Cal_Decisions!$G:$G,Cal_BOAssess!$G445,Cal_Decisions!$I:$I,Cal_BOAssess!$H445,Cal_Decisions!$H:$H,"Reject")</f>
        <v>-3.2270157734456406E-3</v>
      </c>
      <c r="AM445" s="18">
        <f t="shared" si="454"/>
        <v>0</v>
      </c>
      <c r="AN445" s="18">
        <f t="shared" si="460"/>
        <v>0</v>
      </c>
      <c r="AO445" s="18">
        <f t="shared" si="461"/>
        <v>-9.8894153274868279E-3</v>
      </c>
      <c r="AP445" s="18">
        <f t="shared" si="455"/>
        <v>0</v>
      </c>
      <c r="AQ445" s="18">
        <f t="shared" si="456"/>
        <v>0</v>
      </c>
      <c r="AR445" s="18">
        <f t="shared" si="457"/>
        <v>-1.9778830654973655E-3</v>
      </c>
    </row>
    <row r="446" spans="3:60">
      <c r="D446" s="3">
        <v>7</v>
      </c>
      <c r="E446" s="3" t="s">
        <v>34</v>
      </c>
      <c r="F446" s="101" t="str">
        <f t="shared" ref="F446:H446" si="468">F414</f>
        <v>Capex</v>
      </c>
      <c r="G446" s="101" t="str">
        <f t="shared" si="468"/>
        <v>Transport &amp; Plant</v>
      </c>
      <c r="H446" s="101" t="str">
        <f t="shared" si="468"/>
        <v>BO - Increased fleet replacement rate (8yr to 6yrs)</v>
      </c>
      <c r="I446" s="102">
        <f>IFERROR(AVERAGEIFS(Cal_Decisions!$M:$M,Cal_Decisions!$E:$E,$E446,Cal_Decisions!$G:$G,$G446,Cal_Decisions!$I:$I,$H446),0)</f>
        <v>1</v>
      </c>
      <c r="L446" s="3" t="s">
        <v>106</v>
      </c>
      <c r="R446" s="14"/>
      <c r="T446" s="18"/>
      <c r="U446" s="18"/>
      <c r="V446" s="18"/>
      <c r="W446" s="18"/>
      <c r="X446" s="18"/>
      <c r="Y446" s="18">
        <f t="shared" ref="Y446:AF446" si="469">Y414</f>
        <v>0</v>
      </c>
      <c r="Z446" s="18">
        <f t="shared" si="469"/>
        <v>0</v>
      </c>
      <c r="AA446" s="18">
        <f t="shared" si="469"/>
        <v>0</v>
      </c>
      <c r="AB446" s="18">
        <f t="shared" si="469"/>
        <v>0</v>
      </c>
      <c r="AC446" s="18">
        <f t="shared" si="469"/>
        <v>0</v>
      </c>
      <c r="AD446" s="18">
        <f t="shared" si="469"/>
        <v>0</v>
      </c>
      <c r="AE446" s="18">
        <f t="shared" si="469"/>
        <v>0</v>
      </c>
      <c r="AF446" s="18">
        <f t="shared" si="469"/>
        <v>0</v>
      </c>
      <c r="AG446" s="18">
        <f>AG414+SUMIFS(Cal_Decisions!AG:AG,Cal_Decisions!$E:$E,Cal_BOAssess!$E446,Cal_Decisions!$G:$G,Cal_BOAssess!$G446,Cal_Decisions!$I:$I,Cal_BOAssess!$H446,Cal_Decisions!$H:$H,"Reject")</f>
        <v>-7.237184339072944E-3</v>
      </c>
      <c r="AH446" s="18">
        <f>AH414+SUMIFS(Cal_Decisions!AH:AH,Cal_Decisions!$E:$E,Cal_BOAssess!$E446,Cal_Decisions!$G:$G,Cal_BOAssess!$G446,Cal_Decisions!$I:$I,Cal_BOAssess!$H446,Cal_Decisions!$H:$H,"Reject")</f>
        <v>-4.5573116139039804E-2</v>
      </c>
      <c r="AI446" s="18">
        <f>AI414+SUMIFS(Cal_Decisions!AI:AI,Cal_Decisions!$E:$E,Cal_BOAssess!$E446,Cal_Decisions!$G:$G,Cal_BOAssess!$G446,Cal_Decisions!$I:$I,Cal_BOAssess!$H446,Cal_Decisions!$H:$H,"Reject")</f>
        <v>-9.6375236642541884E-3</v>
      </c>
      <c r="AJ446" s="18">
        <f>AJ414+SUMIFS(Cal_Decisions!AJ:AJ,Cal_Decisions!$E:$E,Cal_BOAssess!$E446,Cal_Decisions!$G:$G,Cal_BOAssess!$G446,Cal_Decisions!$I:$I,Cal_BOAssess!$H446,Cal_Decisions!$H:$H,"Reject")</f>
        <v>-7.0554527430043201E-2</v>
      </c>
      <c r="AK446" s="18">
        <f>AK414+SUMIFS(Cal_Decisions!AK:AK,Cal_Decisions!$E:$E,Cal_BOAssess!$E446,Cal_Decisions!$G:$G,Cal_BOAssess!$G446,Cal_Decisions!$I:$I,Cal_BOAssess!$H446,Cal_Decisions!$H:$H,"Reject")</f>
        <v>-6.8837322155346659E-2</v>
      </c>
      <c r="AM446" s="18">
        <f t="shared" si="454"/>
        <v>0</v>
      </c>
      <c r="AN446" s="18">
        <f t="shared" si="460"/>
        <v>0</v>
      </c>
      <c r="AO446" s="18">
        <f t="shared" si="461"/>
        <v>-0.2018396737277568</v>
      </c>
      <c r="AP446" s="18">
        <f t="shared" si="455"/>
        <v>0</v>
      </c>
      <c r="AQ446" s="18">
        <f t="shared" si="456"/>
        <v>0</v>
      </c>
      <c r="AR446" s="18">
        <f t="shared" si="457"/>
        <v>-4.0367934745551358E-2</v>
      </c>
    </row>
    <row r="447" spans="3:60">
      <c r="D447" s="3">
        <v>8</v>
      </c>
      <c r="E447" s="3" t="s">
        <v>34</v>
      </c>
      <c r="F447" s="101" t="str">
        <f t="shared" ref="F447:H447" si="470">F415</f>
        <v>Capex</v>
      </c>
      <c r="G447" s="101" t="str">
        <f t="shared" si="470"/>
        <v>Transport &amp; Plant</v>
      </c>
      <c r="H447" s="101" t="str">
        <f t="shared" si="470"/>
        <v>BO - Low emission vehicles</v>
      </c>
      <c r="I447" s="102">
        <f>IFERROR(AVERAGEIFS(Cal_Decisions!$M:$M,Cal_Decisions!$E:$E,$E447,Cal_Decisions!$G:$G,$G447,Cal_Decisions!$I:$I,$H447),0)</f>
        <v>1</v>
      </c>
      <c r="L447" s="3" t="s">
        <v>106</v>
      </c>
      <c r="R447" s="14"/>
      <c r="T447" s="18"/>
      <c r="U447" s="18"/>
      <c r="V447" s="18"/>
      <c r="W447" s="18"/>
      <c r="X447" s="18"/>
      <c r="Y447" s="18">
        <f t="shared" ref="Y447:AF447" si="471">Y415</f>
        <v>0</v>
      </c>
      <c r="Z447" s="18">
        <f t="shared" si="471"/>
        <v>0</v>
      </c>
      <c r="AA447" s="18">
        <f t="shared" si="471"/>
        <v>0</v>
      </c>
      <c r="AB447" s="18">
        <f t="shared" si="471"/>
        <v>0</v>
      </c>
      <c r="AC447" s="18">
        <f t="shared" si="471"/>
        <v>0</v>
      </c>
      <c r="AD447" s="18">
        <f t="shared" si="471"/>
        <v>0</v>
      </c>
      <c r="AE447" s="18">
        <f t="shared" si="471"/>
        <v>0</v>
      </c>
      <c r="AF447" s="18">
        <f t="shared" si="471"/>
        <v>0</v>
      </c>
      <c r="AG447" s="18">
        <f>AG415+SUMIFS(Cal_Decisions!AG:AG,Cal_Decisions!$E:$E,Cal_BOAssess!$E447,Cal_Decisions!$G:$G,Cal_BOAssess!$G447,Cal_Decisions!$I:$I,Cal_BOAssess!$H447,Cal_Decisions!$H:$H,"Reject")</f>
        <v>-8.076177128541584E-3</v>
      </c>
      <c r="AH447" s="18">
        <f>AH415+SUMIFS(Cal_Decisions!AH:AH,Cal_Decisions!$E:$E,Cal_BOAssess!$E447,Cal_Decisions!$G:$G,Cal_BOAssess!$G447,Cal_Decisions!$I:$I,Cal_BOAssess!$H447,Cal_Decisions!$H:$H,"Reject")</f>
        <v>-1.8379360605060402E-2</v>
      </c>
      <c r="AI447" s="18">
        <f>AI415+SUMIFS(Cal_Decisions!AI:AI,Cal_Decisions!$E:$E,Cal_BOAssess!$E447,Cal_Decisions!$G:$G,Cal_BOAssess!$G447,Cal_Decisions!$I:$I,Cal_BOAssess!$H447,Cal_Decisions!$H:$H,"Reject")</f>
        <v>-2.6557714690942147E-2</v>
      </c>
      <c r="AJ447" s="18">
        <f>AJ415+SUMIFS(Cal_Decisions!AJ:AJ,Cal_Decisions!$E:$E,Cal_BOAssess!$E447,Cal_Decisions!$G:$G,Cal_BOAssess!$G447,Cal_Decisions!$I:$I,Cal_BOAssess!$H447,Cal_Decisions!$H:$H,"Reject")</f>
        <v>-3.6097912967494317E-2</v>
      </c>
      <c r="AK447" s="18">
        <f>AK415+SUMIFS(Cal_Decisions!AK:AK,Cal_Decisions!$E:$E,Cal_BOAssess!$E447,Cal_Decisions!$G:$G,Cal_BOAssess!$G447,Cal_Decisions!$I:$I,Cal_BOAssess!$H447,Cal_Decisions!$H:$H,"Reject")</f>
        <v>-4.9271374616200125E-2</v>
      </c>
      <c r="AM447" s="18">
        <f t="shared" si="454"/>
        <v>0</v>
      </c>
      <c r="AN447" s="18">
        <f t="shared" si="460"/>
        <v>0</v>
      </c>
      <c r="AO447" s="18">
        <f t="shared" si="461"/>
        <v>-0.13838254000823857</v>
      </c>
      <c r="AP447" s="18">
        <f t="shared" si="455"/>
        <v>0</v>
      </c>
      <c r="AQ447" s="18">
        <f t="shared" si="456"/>
        <v>0</v>
      </c>
      <c r="AR447" s="18">
        <f t="shared" si="457"/>
        <v>-2.7676508001647716E-2</v>
      </c>
    </row>
    <row r="448" spans="3:60">
      <c r="D448" s="3">
        <v>9</v>
      </c>
      <c r="E448" s="3" t="s">
        <v>34</v>
      </c>
      <c r="F448" s="101" t="str">
        <f t="shared" ref="F448:H448" si="472">F416</f>
        <v>Capex</v>
      </c>
      <c r="G448" s="101" t="str">
        <f t="shared" si="472"/>
        <v>Other Capex</v>
      </c>
      <c r="H448" s="101" t="str">
        <f t="shared" si="472"/>
        <v>BO - DCC Membership</v>
      </c>
      <c r="I448" s="102">
        <f>IFERROR(AVERAGEIFS(Cal_Decisions!$M:$M,Cal_Decisions!$E:$E,$E448,Cal_Decisions!$G:$G,$G448,Cal_Decisions!$I:$I,$H448),0)</f>
        <v>1</v>
      </c>
      <c r="L448" s="3" t="s">
        <v>106</v>
      </c>
      <c r="R448" s="14"/>
      <c r="T448" s="18"/>
      <c r="U448" s="18"/>
      <c r="V448" s="18"/>
      <c r="W448" s="18"/>
      <c r="X448" s="18"/>
      <c r="Y448" s="18">
        <f t="shared" ref="Y448:AF448" si="473">Y416</f>
        <v>0</v>
      </c>
      <c r="Z448" s="18">
        <f t="shared" si="473"/>
        <v>0</v>
      </c>
      <c r="AA448" s="18">
        <f t="shared" si="473"/>
        <v>0</v>
      </c>
      <c r="AB448" s="18">
        <f t="shared" si="473"/>
        <v>0</v>
      </c>
      <c r="AC448" s="18">
        <f t="shared" si="473"/>
        <v>0</v>
      </c>
      <c r="AD448" s="18">
        <f t="shared" si="473"/>
        <v>0</v>
      </c>
      <c r="AE448" s="18">
        <f t="shared" si="473"/>
        <v>0</v>
      </c>
      <c r="AF448" s="18">
        <f t="shared" si="473"/>
        <v>0</v>
      </c>
      <c r="AG448" s="18">
        <f>AG416+SUMIFS(Cal_Decisions!AG:AG,Cal_Decisions!$E:$E,Cal_BOAssess!$E448,Cal_Decisions!$G:$G,Cal_BOAssess!$G448,Cal_Decisions!$I:$I,Cal_BOAssess!$H448,Cal_Decisions!$H:$H,"Reject")</f>
        <v>-2.9283404840179661E-3</v>
      </c>
      <c r="AH448" s="18">
        <f>AH416+SUMIFS(Cal_Decisions!AH:AH,Cal_Decisions!$E:$E,Cal_BOAssess!$E448,Cal_Decisions!$G:$G,Cal_BOAssess!$G448,Cal_Decisions!$I:$I,Cal_BOAssess!$H448,Cal_Decisions!$H:$H,"Reject")</f>
        <v>-4.8498417512829461E-3</v>
      </c>
      <c r="AI448" s="18">
        <f>AI416+SUMIFS(Cal_Decisions!AI:AI,Cal_Decisions!$E:$E,Cal_BOAssess!$E448,Cal_Decisions!$G:$G,Cal_BOAssess!$G448,Cal_Decisions!$I:$I,Cal_BOAssess!$H448,Cal_Decisions!$H:$H,"Reject")</f>
        <v>-2.048737990444105E-2</v>
      </c>
      <c r="AJ448" s="18">
        <f>AJ416+SUMIFS(Cal_Decisions!AJ:AJ,Cal_Decisions!$E:$E,Cal_BOAssess!$E448,Cal_Decisions!$G:$G,Cal_BOAssess!$G448,Cal_Decisions!$I:$I,Cal_BOAssess!$H448,Cal_Decisions!$H:$H,"Reject")</f>
        <v>-2.6495167187791879E-2</v>
      </c>
      <c r="AK448" s="18">
        <f>AK416+SUMIFS(Cal_Decisions!AK:AK,Cal_Decisions!$E:$E,Cal_BOAssess!$E448,Cal_Decisions!$G:$G,Cal_BOAssess!$G448,Cal_Decisions!$I:$I,Cal_BOAssess!$H448,Cal_Decisions!$H:$H,"Reject")</f>
        <v>-2.207357582805769E-2</v>
      </c>
      <c r="AM448" s="18">
        <f t="shared" si="454"/>
        <v>0</v>
      </c>
      <c r="AN448" s="18">
        <f t="shared" si="460"/>
        <v>0</v>
      </c>
      <c r="AO448" s="18">
        <f t="shared" si="461"/>
        <v>-7.6834305155591531E-2</v>
      </c>
      <c r="AP448" s="18">
        <f t="shared" si="455"/>
        <v>0</v>
      </c>
      <c r="AQ448" s="18">
        <f t="shared" si="456"/>
        <v>0</v>
      </c>
      <c r="AR448" s="18">
        <f t="shared" si="457"/>
        <v>-1.5366861031118307E-2</v>
      </c>
    </row>
    <row r="449" spans="4:44">
      <c r="D449" s="3">
        <v>10</v>
      </c>
      <c r="E449" s="3" t="s">
        <v>34</v>
      </c>
      <c r="F449" s="101" t="str">
        <f t="shared" ref="F449:H449" si="474">F417</f>
        <v>Capex</v>
      </c>
      <c r="G449" s="101" t="str">
        <f t="shared" si="474"/>
        <v>Other Capex</v>
      </c>
      <c r="H449" s="101" t="str">
        <f t="shared" si="474"/>
        <v>BOs - Biomethane - improved access trials, roll out</v>
      </c>
      <c r="I449" s="102">
        <f>IFERROR(AVERAGEIFS(Cal_Decisions!$M:$M,Cal_Decisions!$E:$E,$E449,Cal_Decisions!$G:$G,$G449,Cal_Decisions!$I:$I,$H449),0)</f>
        <v>1</v>
      </c>
      <c r="L449" s="3" t="s">
        <v>106</v>
      </c>
      <c r="R449" s="14"/>
      <c r="T449" s="18"/>
      <c r="U449" s="18"/>
      <c r="V449" s="18"/>
      <c r="W449" s="18"/>
      <c r="X449" s="18"/>
      <c r="Y449" s="18">
        <f t="shared" ref="Y449:AF449" si="475">Y417</f>
        <v>0</v>
      </c>
      <c r="Z449" s="18">
        <f t="shared" si="475"/>
        <v>0</v>
      </c>
      <c r="AA449" s="18">
        <f t="shared" si="475"/>
        <v>0</v>
      </c>
      <c r="AB449" s="18">
        <f t="shared" si="475"/>
        <v>0</v>
      </c>
      <c r="AC449" s="18">
        <f t="shared" si="475"/>
        <v>0</v>
      </c>
      <c r="AD449" s="18">
        <f t="shared" si="475"/>
        <v>0</v>
      </c>
      <c r="AE449" s="18">
        <f t="shared" si="475"/>
        <v>0</v>
      </c>
      <c r="AF449" s="18">
        <f t="shared" si="475"/>
        <v>0</v>
      </c>
      <c r="AG449" s="18">
        <f>AG417+SUMIFS(Cal_Decisions!AG:AG,Cal_Decisions!$E:$E,Cal_BOAssess!$E449,Cal_Decisions!$G:$G,Cal_BOAssess!$G449,Cal_Decisions!$I:$I,Cal_BOAssess!$H449,Cal_Decisions!$H:$H,"Reject")</f>
        <v>-1.4307034936202001E-2</v>
      </c>
      <c r="AH449" s="18">
        <f>AH417+SUMIFS(Cal_Decisions!AH:AH,Cal_Decisions!$E:$E,Cal_BOAssess!$E449,Cal_Decisions!$G:$G,Cal_BOAssess!$G449,Cal_Decisions!$I:$I,Cal_BOAssess!$H449,Cal_Decisions!$H:$H,"Reject")</f>
        <v>0</v>
      </c>
      <c r="AI449" s="18">
        <f>AI417+SUMIFS(Cal_Decisions!AI:AI,Cal_Decisions!$E:$E,Cal_BOAssess!$E449,Cal_Decisions!$G:$G,Cal_BOAssess!$G449,Cal_Decisions!$I:$I,Cal_BOAssess!$H449,Cal_Decisions!$H:$H,"Reject")</f>
        <v>-1.2680067589411661</v>
      </c>
      <c r="AJ449" s="18">
        <f>AJ417+SUMIFS(Cal_Decisions!AJ:AJ,Cal_Decisions!$E:$E,Cal_BOAssess!$E449,Cal_Decisions!$G:$G,Cal_BOAssess!$G449,Cal_Decisions!$I:$I,Cal_BOAssess!$H449,Cal_Decisions!$H:$H,"Reject")</f>
        <v>-1.9041305276880722</v>
      </c>
      <c r="AK449" s="18">
        <f>AK417+SUMIFS(Cal_Decisions!AK:AK,Cal_Decisions!$E:$E,Cal_BOAssess!$E449,Cal_Decisions!$G:$G,Cal_BOAssess!$G449,Cal_Decisions!$I:$I,Cal_BOAssess!$H449,Cal_Decisions!$H:$H,"Reject")</f>
        <v>-3.1788586821617812</v>
      </c>
      <c r="AM449" s="18">
        <f t="shared" si="454"/>
        <v>0</v>
      </c>
      <c r="AN449" s="18">
        <f t="shared" si="460"/>
        <v>0</v>
      </c>
      <c r="AO449" s="18">
        <f t="shared" si="461"/>
        <v>-6.365303003727222</v>
      </c>
      <c r="AP449" s="18">
        <f t="shared" si="455"/>
        <v>0</v>
      </c>
      <c r="AQ449" s="18">
        <f t="shared" si="456"/>
        <v>0</v>
      </c>
      <c r="AR449" s="18">
        <f t="shared" si="457"/>
        <v>-1.2730606007454444</v>
      </c>
    </row>
    <row r="450" spans="4:44">
      <c r="D450" s="3">
        <v>11</v>
      </c>
      <c r="E450" s="3" t="s">
        <v>34</v>
      </c>
      <c r="F450" s="101" t="str">
        <f t="shared" ref="F450:H450" si="476">F418</f>
        <v>Capex</v>
      </c>
      <c r="G450" s="101" t="str">
        <f t="shared" si="476"/>
        <v>Other Capex</v>
      </c>
      <c r="H450" s="101" t="str">
        <f t="shared" si="476"/>
        <v>BO - Shrinkage projects</v>
      </c>
      <c r="I450" s="102">
        <f>IFERROR(AVERAGEIFS(Cal_Decisions!$M:$M,Cal_Decisions!$E:$E,$E450,Cal_Decisions!$G:$G,$G450,Cal_Decisions!$I:$I,$H450),0)</f>
        <v>1</v>
      </c>
      <c r="L450" s="3" t="s">
        <v>106</v>
      </c>
      <c r="R450" s="14"/>
      <c r="T450" s="18"/>
      <c r="U450" s="18"/>
      <c r="V450" s="18"/>
      <c r="W450" s="18"/>
      <c r="X450" s="18"/>
      <c r="Y450" s="18">
        <f t="shared" ref="Y450:AF450" si="477">Y418</f>
        <v>0</v>
      </c>
      <c r="Z450" s="18">
        <f t="shared" si="477"/>
        <v>0</v>
      </c>
      <c r="AA450" s="18">
        <f t="shared" si="477"/>
        <v>0</v>
      </c>
      <c r="AB450" s="18">
        <f t="shared" si="477"/>
        <v>0</v>
      </c>
      <c r="AC450" s="18">
        <f t="shared" si="477"/>
        <v>0</v>
      </c>
      <c r="AD450" s="18">
        <f t="shared" si="477"/>
        <v>0</v>
      </c>
      <c r="AE450" s="18">
        <f t="shared" si="477"/>
        <v>0</v>
      </c>
      <c r="AF450" s="18">
        <f t="shared" si="477"/>
        <v>0</v>
      </c>
      <c r="AG450" s="18">
        <f>AG418+SUMIFS(Cal_Decisions!AG:AG,Cal_Decisions!$E:$E,Cal_BOAssess!$E450,Cal_Decisions!$G:$G,Cal_BOAssess!$G450,Cal_Decisions!$I:$I,Cal_BOAssess!$H450,Cal_Decisions!$H:$H,"Reject")</f>
        <v>-1.2010626196062899</v>
      </c>
      <c r="AH450" s="18">
        <f>AH418+SUMIFS(Cal_Decisions!AH:AH,Cal_Decisions!$E:$E,Cal_BOAssess!$E450,Cal_Decisions!$G:$G,Cal_BOAssess!$G450,Cal_Decisions!$I:$I,Cal_BOAssess!$H450,Cal_Decisions!$H:$H,"Reject")</f>
        <v>-1.1372438817823394</v>
      </c>
      <c r="AI450" s="18">
        <f>AI418+SUMIFS(Cal_Decisions!AI:AI,Cal_Decisions!$E:$E,Cal_BOAssess!$E450,Cal_Decisions!$G:$G,Cal_BOAssess!$G450,Cal_Decisions!$I:$I,Cal_BOAssess!$H450,Cal_Decisions!$H:$H,"Reject")</f>
        <v>-0.36780471615407279</v>
      </c>
      <c r="AJ450" s="18">
        <f>AJ418+SUMIFS(Cal_Decisions!AJ:AJ,Cal_Decisions!$E:$E,Cal_BOAssess!$E450,Cal_Decisions!$G:$G,Cal_BOAssess!$G450,Cal_Decisions!$I:$I,Cal_BOAssess!$H450,Cal_Decisions!$H:$H,"Reject")</f>
        <v>-0.37009339702392069</v>
      </c>
      <c r="AK450" s="18">
        <f>AK418+SUMIFS(Cal_Decisions!AK:AK,Cal_Decisions!$E:$E,Cal_BOAssess!$E450,Cal_Decisions!$G:$G,Cal_BOAssess!$G450,Cal_Decisions!$I:$I,Cal_BOAssess!$H450,Cal_Decisions!$H:$H,"Reject")</f>
        <v>-0.37261347190174721</v>
      </c>
      <c r="AM450" s="18">
        <f t="shared" si="454"/>
        <v>0</v>
      </c>
      <c r="AN450" s="18">
        <f t="shared" si="460"/>
        <v>0</v>
      </c>
      <c r="AO450" s="18">
        <f t="shared" si="461"/>
        <v>-3.4488180864683704</v>
      </c>
      <c r="AP450" s="18">
        <f t="shared" si="455"/>
        <v>0</v>
      </c>
      <c r="AQ450" s="18">
        <f t="shared" si="456"/>
        <v>0</v>
      </c>
      <c r="AR450" s="18">
        <f t="shared" si="457"/>
        <v>-0.68976361729367408</v>
      </c>
    </row>
    <row r="451" spans="4:44">
      <c r="D451" s="3">
        <v>12</v>
      </c>
      <c r="E451" s="3" t="s">
        <v>34</v>
      </c>
      <c r="F451" s="101" t="str">
        <f t="shared" ref="F451:H451" si="478">F419</f>
        <v>Capex</v>
      </c>
      <c r="G451" s="101" t="str">
        <f t="shared" si="478"/>
        <v>Other Capex</v>
      </c>
      <c r="H451" s="101" t="str">
        <f t="shared" si="478"/>
        <v>BO - So_Inn_01</v>
      </c>
      <c r="I451" s="102">
        <f>IFERROR(AVERAGEIFS(Cal_Decisions!$M:$M,Cal_Decisions!$E:$E,$E451,Cal_Decisions!$G:$G,$G451,Cal_Decisions!$I:$I,$H451),0)</f>
        <v>1</v>
      </c>
      <c r="L451" s="3" t="s">
        <v>106</v>
      </c>
      <c r="R451" s="14"/>
      <c r="T451" s="18"/>
      <c r="U451" s="18"/>
      <c r="V451" s="18"/>
      <c r="W451" s="18"/>
      <c r="X451" s="18"/>
      <c r="Y451" s="18">
        <f t="shared" ref="Y451:AF451" si="479">Y419</f>
        <v>0</v>
      </c>
      <c r="Z451" s="18">
        <f t="shared" si="479"/>
        <v>0</v>
      </c>
      <c r="AA451" s="18">
        <f t="shared" si="479"/>
        <v>0</v>
      </c>
      <c r="AB451" s="18">
        <f t="shared" si="479"/>
        <v>0</v>
      </c>
      <c r="AC451" s="18">
        <f t="shared" si="479"/>
        <v>0</v>
      </c>
      <c r="AD451" s="18">
        <f t="shared" si="479"/>
        <v>0</v>
      </c>
      <c r="AE451" s="18">
        <f t="shared" si="479"/>
        <v>0</v>
      </c>
      <c r="AF451" s="18">
        <f t="shared" si="479"/>
        <v>0</v>
      </c>
      <c r="AG451" s="18">
        <f>AG419+SUMIFS(Cal_Decisions!AG:AG,Cal_Decisions!$E:$E,Cal_BOAssess!$E451,Cal_Decisions!$G:$G,Cal_BOAssess!$G451,Cal_Decisions!$I:$I,Cal_BOAssess!$H451,Cal_Decisions!$H:$H,"Reject")</f>
        <v>-1.2653547951263915</v>
      </c>
      <c r="AH451" s="18">
        <f>AH419+SUMIFS(Cal_Decisions!AH:AH,Cal_Decisions!$E:$E,Cal_BOAssess!$E451,Cal_Decisions!$G:$G,Cal_BOAssess!$G451,Cal_Decisions!$I:$I,Cal_BOAssess!$H451,Cal_Decisions!$H:$H,"Reject")</f>
        <v>0</v>
      </c>
      <c r="AI451" s="18">
        <f>AI419+SUMIFS(Cal_Decisions!AI:AI,Cal_Decisions!$E:$E,Cal_BOAssess!$E451,Cal_Decisions!$G:$G,Cal_BOAssess!$G451,Cal_Decisions!$I:$I,Cal_BOAssess!$H451,Cal_Decisions!$H:$H,"Reject")</f>
        <v>0</v>
      </c>
      <c r="AJ451" s="18">
        <f>AJ419+SUMIFS(Cal_Decisions!AJ:AJ,Cal_Decisions!$E:$E,Cal_BOAssess!$E451,Cal_Decisions!$G:$G,Cal_BOAssess!$G451,Cal_Decisions!$I:$I,Cal_BOAssess!$H451,Cal_Decisions!$H:$H,"Reject")</f>
        <v>0</v>
      </c>
      <c r="AK451" s="18">
        <f>AK419+SUMIFS(Cal_Decisions!AK:AK,Cal_Decisions!$E:$E,Cal_BOAssess!$E451,Cal_Decisions!$G:$G,Cal_BOAssess!$G451,Cal_Decisions!$I:$I,Cal_BOAssess!$H451,Cal_Decisions!$H:$H,"Reject")</f>
        <v>0</v>
      </c>
      <c r="AM451" s="18">
        <f t="shared" si="454"/>
        <v>0</v>
      </c>
      <c r="AN451" s="18">
        <f t="shared" si="460"/>
        <v>0</v>
      </c>
      <c r="AO451" s="18">
        <f t="shared" si="461"/>
        <v>-1.2653547951263915</v>
      </c>
      <c r="AP451" s="18">
        <f t="shared" si="455"/>
        <v>0</v>
      </c>
      <c r="AQ451" s="18">
        <f t="shared" si="456"/>
        <v>0</v>
      </c>
      <c r="AR451" s="18">
        <f t="shared" si="457"/>
        <v>-0.25307095902527832</v>
      </c>
    </row>
    <row r="452" spans="4:44">
      <c r="D452" s="3">
        <v>13</v>
      </c>
      <c r="E452" s="3" t="s">
        <v>34</v>
      </c>
      <c r="F452" s="101" t="str">
        <f t="shared" ref="F452:H452" si="480">F420</f>
        <v>Repex</v>
      </c>
      <c r="G452" s="101" t="str">
        <f t="shared" si="480"/>
        <v>Repex</v>
      </c>
      <c r="H452" s="101" t="str">
        <f t="shared" si="480"/>
        <v>BO - Hazardous Waste</v>
      </c>
      <c r="I452" s="102">
        <f>IFERROR(AVERAGEIFS(Cal_Decisions!$M:$M,Cal_Decisions!$E:$E,$E452,Cal_Decisions!$G:$G,$G452,Cal_Decisions!$I:$I,$H452),0)</f>
        <v>1</v>
      </c>
      <c r="L452" s="3" t="s">
        <v>106</v>
      </c>
      <c r="R452" s="14"/>
      <c r="T452" s="18"/>
      <c r="U452" s="18"/>
      <c r="V452" s="18"/>
      <c r="W452" s="18"/>
      <c r="X452" s="18"/>
      <c r="Y452" s="18">
        <f t="shared" ref="Y452:AF452" si="481">Y420</f>
        <v>0</v>
      </c>
      <c r="Z452" s="18">
        <f t="shared" si="481"/>
        <v>0</v>
      </c>
      <c r="AA452" s="18">
        <f t="shared" si="481"/>
        <v>0</v>
      </c>
      <c r="AB452" s="18">
        <f t="shared" si="481"/>
        <v>0</v>
      </c>
      <c r="AC452" s="18">
        <f t="shared" si="481"/>
        <v>0</v>
      </c>
      <c r="AD452" s="18">
        <f t="shared" si="481"/>
        <v>0</v>
      </c>
      <c r="AE452" s="18">
        <f t="shared" si="481"/>
        <v>0</v>
      </c>
      <c r="AF452" s="18">
        <f t="shared" si="481"/>
        <v>0</v>
      </c>
      <c r="AG452" s="18">
        <f>AG420+SUMIFS(Cal_Decisions!AG:AG,Cal_Decisions!$E:$E,Cal_BOAssess!$E452,Cal_Decisions!$G:$G,Cal_BOAssess!$G452,Cal_Decisions!$I:$I,Cal_BOAssess!$H452,Cal_Decisions!$H:$H,"Reject")</f>
        <v>-7.2883317242407042E-3</v>
      </c>
      <c r="AH452" s="18">
        <f>AH420+SUMIFS(Cal_Decisions!AH:AH,Cal_Decisions!$E:$E,Cal_BOAssess!$E452,Cal_Decisions!$G:$G,Cal_BOAssess!$G452,Cal_Decisions!$I:$I,Cal_BOAssess!$H452,Cal_Decisions!$H:$H,"Reject")</f>
        <v>-1.2195148868499595E-2</v>
      </c>
      <c r="AI452" s="18">
        <f>AI420+SUMIFS(Cal_Decisions!AI:AI,Cal_Decisions!$E:$E,Cal_BOAssess!$E452,Cal_Decisions!$G:$G,Cal_BOAssess!$G452,Cal_Decisions!$I:$I,Cal_BOAssess!$H452,Cal_Decisions!$H:$H,"Reject")</f>
        <v>-1.7061324857278959E-2</v>
      </c>
      <c r="AJ452" s="18">
        <f>AJ420+SUMIFS(Cal_Decisions!AJ:AJ,Cal_Decisions!$E:$E,Cal_BOAssess!$E452,Cal_Decisions!$G:$G,Cal_BOAssess!$G452,Cal_Decisions!$I:$I,Cal_BOAssess!$H452,Cal_Decisions!$H:$H,"Reject")</f>
        <v>-2.1981187845854677E-2</v>
      </c>
      <c r="AK452" s="18">
        <f>AK420+SUMIFS(Cal_Decisions!AK:AK,Cal_Decisions!$E:$E,Cal_BOAssess!$E452,Cal_Decisions!$G:$G,Cal_BOAssess!$G452,Cal_Decisions!$I:$I,Cal_BOAssess!$H452,Cal_Decisions!$H:$H,"Reject")</f>
        <v>-2.7030965237259008E-2</v>
      </c>
      <c r="AM452" s="18">
        <f t="shared" si="454"/>
        <v>0</v>
      </c>
      <c r="AN452" s="18">
        <f t="shared" si="460"/>
        <v>0</v>
      </c>
      <c r="AO452" s="18">
        <f t="shared" si="461"/>
        <v>-8.5556958533132943E-2</v>
      </c>
      <c r="AP452" s="18">
        <f t="shared" si="455"/>
        <v>0</v>
      </c>
      <c r="AQ452" s="18">
        <f t="shared" si="456"/>
        <v>0</v>
      </c>
      <c r="AR452" s="18">
        <f t="shared" si="457"/>
        <v>-1.7111391706626587E-2</v>
      </c>
    </row>
    <row r="453" spans="4:44">
      <c r="D453" s="3">
        <v>14</v>
      </c>
      <c r="E453" s="3" t="s">
        <v>34</v>
      </c>
      <c r="F453" s="101">
        <f t="shared" ref="F453:H453" si="482">F421</f>
        <v>0</v>
      </c>
      <c r="G453" s="101">
        <f t="shared" si="482"/>
        <v>0</v>
      </c>
      <c r="H453" s="101">
        <f t="shared" si="482"/>
        <v>0</v>
      </c>
      <c r="I453" s="102">
        <f>IFERROR(AVERAGEIFS(Cal_Decisions!$M:$M,Cal_Decisions!$E:$E,$E453,Cal_Decisions!$G:$G,$G453,Cal_Decisions!$I:$I,$H453),0)</f>
        <v>0</v>
      </c>
      <c r="L453" s="3" t="s">
        <v>106</v>
      </c>
      <c r="R453" s="14"/>
      <c r="T453" s="18"/>
      <c r="U453" s="18"/>
      <c r="V453" s="18"/>
      <c r="W453" s="18"/>
      <c r="X453" s="18"/>
      <c r="Y453" s="18">
        <f t="shared" ref="Y453:AF453" si="483">Y421</f>
        <v>0</v>
      </c>
      <c r="Z453" s="18">
        <f t="shared" si="483"/>
        <v>0</v>
      </c>
      <c r="AA453" s="18">
        <f t="shared" si="483"/>
        <v>0</v>
      </c>
      <c r="AB453" s="18">
        <f t="shared" si="483"/>
        <v>0</v>
      </c>
      <c r="AC453" s="18">
        <f t="shared" si="483"/>
        <v>0</v>
      </c>
      <c r="AD453" s="18">
        <f t="shared" si="483"/>
        <v>0</v>
      </c>
      <c r="AE453" s="18">
        <f t="shared" si="483"/>
        <v>0</v>
      </c>
      <c r="AF453" s="18">
        <f t="shared" si="483"/>
        <v>0</v>
      </c>
      <c r="AG453" s="18">
        <f>AG421+SUMIFS(Cal_Decisions!AG:AG,Cal_Decisions!$E:$E,Cal_BOAssess!$E453,Cal_Decisions!$G:$G,Cal_BOAssess!$G453,Cal_Decisions!$I:$I,Cal_BOAssess!$H453,Cal_Decisions!$H:$H,"Reject")</f>
        <v>0</v>
      </c>
      <c r="AH453" s="18">
        <f>AH421+SUMIFS(Cal_Decisions!AH:AH,Cal_Decisions!$E:$E,Cal_BOAssess!$E453,Cal_Decisions!$G:$G,Cal_BOAssess!$G453,Cal_Decisions!$I:$I,Cal_BOAssess!$H453,Cal_Decisions!$H:$H,"Reject")</f>
        <v>0</v>
      </c>
      <c r="AI453" s="18">
        <f>AI421+SUMIFS(Cal_Decisions!AI:AI,Cal_Decisions!$E:$E,Cal_BOAssess!$E453,Cal_Decisions!$G:$G,Cal_BOAssess!$G453,Cal_Decisions!$I:$I,Cal_BOAssess!$H453,Cal_Decisions!$H:$H,"Reject")</f>
        <v>0</v>
      </c>
      <c r="AJ453" s="18">
        <f>AJ421+SUMIFS(Cal_Decisions!AJ:AJ,Cal_Decisions!$E:$E,Cal_BOAssess!$E453,Cal_Decisions!$G:$G,Cal_BOAssess!$G453,Cal_Decisions!$I:$I,Cal_BOAssess!$H453,Cal_Decisions!$H:$H,"Reject")</f>
        <v>0</v>
      </c>
      <c r="AK453" s="18">
        <f>AK421+SUMIFS(Cal_Decisions!AK:AK,Cal_Decisions!$E:$E,Cal_BOAssess!$E453,Cal_Decisions!$G:$G,Cal_BOAssess!$G453,Cal_Decisions!$I:$I,Cal_BOAssess!$H453,Cal_Decisions!$H:$H,"Reject")</f>
        <v>0</v>
      </c>
      <c r="AM453" s="18">
        <f t="shared" si="454"/>
        <v>0</v>
      </c>
      <c r="AN453" s="18">
        <f t="shared" si="460"/>
        <v>0</v>
      </c>
      <c r="AO453" s="18">
        <f t="shared" si="461"/>
        <v>0</v>
      </c>
      <c r="AP453" s="18">
        <f t="shared" si="455"/>
        <v>0</v>
      </c>
      <c r="AQ453" s="18">
        <f t="shared" si="456"/>
        <v>0</v>
      </c>
      <c r="AR453" s="18">
        <f t="shared" si="457"/>
        <v>0</v>
      </c>
    </row>
    <row r="454" spans="4:44">
      <c r="D454" s="3">
        <v>15</v>
      </c>
      <c r="E454" s="3" t="s">
        <v>34</v>
      </c>
      <c r="F454" s="101">
        <f t="shared" ref="F454:H454" si="484">F422</f>
        <v>0</v>
      </c>
      <c r="G454" s="101">
        <f t="shared" si="484"/>
        <v>0</v>
      </c>
      <c r="H454" s="101">
        <f t="shared" si="484"/>
        <v>0</v>
      </c>
      <c r="I454" s="102">
        <f>IFERROR(AVERAGEIFS(Cal_Decisions!$M:$M,Cal_Decisions!$E:$E,$E454,Cal_Decisions!$G:$G,$G454,Cal_Decisions!$I:$I,$H454),0)</f>
        <v>0</v>
      </c>
      <c r="L454" s="3" t="s">
        <v>106</v>
      </c>
      <c r="R454" s="14"/>
      <c r="T454" s="18"/>
      <c r="U454" s="18"/>
      <c r="V454" s="18"/>
      <c r="W454" s="18"/>
      <c r="X454" s="18"/>
      <c r="Y454" s="18">
        <f t="shared" ref="Y454:AF454" si="485">Y422</f>
        <v>0</v>
      </c>
      <c r="Z454" s="18">
        <f t="shared" si="485"/>
        <v>0</v>
      </c>
      <c r="AA454" s="18">
        <f t="shared" si="485"/>
        <v>0</v>
      </c>
      <c r="AB454" s="18">
        <f t="shared" si="485"/>
        <v>0</v>
      </c>
      <c r="AC454" s="18">
        <f t="shared" si="485"/>
        <v>0</v>
      </c>
      <c r="AD454" s="18">
        <f t="shared" si="485"/>
        <v>0</v>
      </c>
      <c r="AE454" s="18">
        <f t="shared" si="485"/>
        <v>0</v>
      </c>
      <c r="AF454" s="18">
        <f t="shared" si="485"/>
        <v>0</v>
      </c>
      <c r="AG454" s="18">
        <f>AG422+SUMIFS(Cal_Decisions!AG:AG,Cal_Decisions!$E:$E,Cal_BOAssess!$E454,Cal_Decisions!$G:$G,Cal_BOAssess!$G454,Cal_Decisions!$I:$I,Cal_BOAssess!$H454,Cal_Decisions!$H:$H,"Reject")</f>
        <v>0</v>
      </c>
      <c r="AH454" s="18">
        <f>AH422+SUMIFS(Cal_Decisions!AH:AH,Cal_Decisions!$E:$E,Cal_BOAssess!$E454,Cal_Decisions!$G:$G,Cal_BOAssess!$G454,Cal_Decisions!$I:$I,Cal_BOAssess!$H454,Cal_Decisions!$H:$H,"Reject")</f>
        <v>0</v>
      </c>
      <c r="AI454" s="18">
        <f>AI422+SUMIFS(Cal_Decisions!AI:AI,Cal_Decisions!$E:$E,Cal_BOAssess!$E454,Cal_Decisions!$G:$G,Cal_BOAssess!$G454,Cal_Decisions!$I:$I,Cal_BOAssess!$H454,Cal_Decisions!$H:$H,"Reject")</f>
        <v>0</v>
      </c>
      <c r="AJ454" s="18">
        <f>AJ422+SUMIFS(Cal_Decisions!AJ:AJ,Cal_Decisions!$E:$E,Cal_BOAssess!$E454,Cal_Decisions!$G:$G,Cal_BOAssess!$G454,Cal_Decisions!$I:$I,Cal_BOAssess!$H454,Cal_Decisions!$H:$H,"Reject")</f>
        <v>0</v>
      </c>
      <c r="AK454" s="18">
        <f>AK422+SUMIFS(Cal_Decisions!AK:AK,Cal_Decisions!$E:$E,Cal_BOAssess!$E454,Cal_Decisions!$G:$G,Cal_BOAssess!$G454,Cal_Decisions!$I:$I,Cal_BOAssess!$H454,Cal_Decisions!$H:$H,"Reject")</f>
        <v>0</v>
      </c>
      <c r="AM454" s="18">
        <f t="shared" si="454"/>
        <v>0</v>
      </c>
      <c r="AN454" s="18">
        <f t="shared" si="460"/>
        <v>0</v>
      </c>
      <c r="AO454" s="18">
        <f t="shared" si="461"/>
        <v>0</v>
      </c>
      <c r="AP454" s="18">
        <f t="shared" si="455"/>
        <v>0</v>
      </c>
      <c r="AQ454" s="18">
        <f t="shared" si="456"/>
        <v>0</v>
      </c>
      <c r="AR454" s="18">
        <f t="shared" si="457"/>
        <v>0</v>
      </c>
    </row>
    <row r="455" spans="4:44">
      <c r="D455" s="3">
        <v>16</v>
      </c>
      <c r="E455" s="3" t="s">
        <v>34</v>
      </c>
      <c r="F455" s="101">
        <f t="shared" ref="F455:H455" si="486">F423</f>
        <v>0</v>
      </c>
      <c r="G455" s="101">
        <f t="shared" si="486"/>
        <v>0</v>
      </c>
      <c r="H455" s="101">
        <f t="shared" si="486"/>
        <v>0</v>
      </c>
      <c r="I455" s="102">
        <f>IFERROR(AVERAGEIFS(Cal_Decisions!$M:$M,Cal_Decisions!$E:$E,$E455,Cal_Decisions!$G:$G,$G455,Cal_Decisions!$I:$I,$H455),0)</f>
        <v>0</v>
      </c>
      <c r="L455" s="3" t="s">
        <v>106</v>
      </c>
      <c r="R455" s="14"/>
      <c r="T455" s="18"/>
      <c r="U455" s="18"/>
      <c r="V455" s="18"/>
      <c r="W455" s="18"/>
      <c r="X455" s="18"/>
      <c r="Y455" s="18">
        <f t="shared" ref="Y455:AF455" si="487">Y423</f>
        <v>0</v>
      </c>
      <c r="Z455" s="18">
        <f t="shared" si="487"/>
        <v>0</v>
      </c>
      <c r="AA455" s="18">
        <f t="shared" si="487"/>
        <v>0</v>
      </c>
      <c r="AB455" s="18">
        <f t="shared" si="487"/>
        <v>0</v>
      </c>
      <c r="AC455" s="18">
        <f t="shared" si="487"/>
        <v>0</v>
      </c>
      <c r="AD455" s="18">
        <f t="shared" si="487"/>
        <v>0</v>
      </c>
      <c r="AE455" s="18">
        <f t="shared" si="487"/>
        <v>0</v>
      </c>
      <c r="AF455" s="18">
        <f t="shared" si="487"/>
        <v>0</v>
      </c>
      <c r="AG455" s="18">
        <f>AG423+SUMIFS(Cal_Decisions!AG:AG,Cal_Decisions!$E:$E,Cal_BOAssess!$E455,Cal_Decisions!$G:$G,Cal_BOAssess!$G455,Cal_Decisions!$I:$I,Cal_BOAssess!$H455,Cal_Decisions!$H:$H,"Reject")</f>
        <v>0</v>
      </c>
      <c r="AH455" s="18">
        <f>AH423+SUMIFS(Cal_Decisions!AH:AH,Cal_Decisions!$E:$E,Cal_BOAssess!$E455,Cal_Decisions!$G:$G,Cal_BOAssess!$G455,Cal_Decisions!$I:$I,Cal_BOAssess!$H455,Cal_Decisions!$H:$H,"Reject")</f>
        <v>0</v>
      </c>
      <c r="AI455" s="18">
        <f>AI423+SUMIFS(Cal_Decisions!AI:AI,Cal_Decisions!$E:$E,Cal_BOAssess!$E455,Cal_Decisions!$G:$G,Cal_BOAssess!$G455,Cal_Decisions!$I:$I,Cal_BOAssess!$H455,Cal_Decisions!$H:$H,"Reject")</f>
        <v>0</v>
      </c>
      <c r="AJ455" s="18">
        <f>AJ423+SUMIFS(Cal_Decisions!AJ:AJ,Cal_Decisions!$E:$E,Cal_BOAssess!$E455,Cal_Decisions!$G:$G,Cal_BOAssess!$G455,Cal_Decisions!$I:$I,Cal_BOAssess!$H455,Cal_Decisions!$H:$H,"Reject")</f>
        <v>0</v>
      </c>
      <c r="AK455" s="18">
        <f>AK423+SUMIFS(Cal_Decisions!AK:AK,Cal_Decisions!$E:$E,Cal_BOAssess!$E455,Cal_Decisions!$G:$G,Cal_BOAssess!$G455,Cal_Decisions!$I:$I,Cal_BOAssess!$H455,Cal_Decisions!$H:$H,"Reject")</f>
        <v>0</v>
      </c>
      <c r="AM455" s="18">
        <f t="shared" si="454"/>
        <v>0</v>
      </c>
      <c r="AN455" s="18">
        <f t="shared" si="460"/>
        <v>0</v>
      </c>
      <c r="AO455" s="18">
        <f t="shared" si="461"/>
        <v>0</v>
      </c>
      <c r="AP455" s="18">
        <f t="shared" si="455"/>
        <v>0</v>
      </c>
      <c r="AQ455" s="18">
        <f t="shared" si="456"/>
        <v>0</v>
      </c>
      <c r="AR455" s="18">
        <f t="shared" si="457"/>
        <v>0</v>
      </c>
    </row>
    <row r="456" spans="4:44">
      <c r="D456" s="3">
        <v>17</v>
      </c>
      <c r="E456" s="3" t="s">
        <v>34</v>
      </c>
      <c r="F456" s="101">
        <f t="shared" ref="F456:H456" si="488">F424</f>
        <v>0</v>
      </c>
      <c r="G456" s="101">
        <f t="shared" si="488"/>
        <v>0</v>
      </c>
      <c r="H456" s="107">
        <f t="shared" si="488"/>
        <v>0</v>
      </c>
      <c r="I456" s="102">
        <f>IFERROR(AVERAGEIFS(Cal_Decisions!$M:$M,Cal_Decisions!$E:$E,$E456,Cal_Decisions!$G:$G,$G456,Cal_Decisions!$I:$I,$H456),0)</f>
        <v>0</v>
      </c>
      <c r="L456" s="3" t="s">
        <v>106</v>
      </c>
      <c r="R456" s="14"/>
      <c r="T456" s="18"/>
      <c r="U456" s="18"/>
      <c r="V456" s="18"/>
      <c r="W456" s="18"/>
      <c r="X456" s="18"/>
      <c r="Y456" s="18">
        <f t="shared" ref="Y456:AF456" si="489">Y424</f>
        <v>0</v>
      </c>
      <c r="Z456" s="18">
        <f t="shared" si="489"/>
        <v>0</v>
      </c>
      <c r="AA456" s="18">
        <f t="shared" si="489"/>
        <v>0</v>
      </c>
      <c r="AB456" s="18">
        <f t="shared" si="489"/>
        <v>0</v>
      </c>
      <c r="AC456" s="18">
        <f t="shared" si="489"/>
        <v>0</v>
      </c>
      <c r="AD456" s="18">
        <f t="shared" si="489"/>
        <v>0</v>
      </c>
      <c r="AE456" s="18">
        <f t="shared" si="489"/>
        <v>0</v>
      </c>
      <c r="AF456" s="18">
        <f t="shared" si="489"/>
        <v>0</v>
      </c>
      <c r="AG456" s="18">
        <f>AG424+SUMIFS(Cal_Decisions!AG:AG,Cal_Decisions!$E:$E,Cal_BOAssess!$E456,Cal_Decisions!$G:$G,Cal_BOAssess!$G456,Cal_Decisions!$I:$I,Cal_BOAssess!$H456,Cal_Decisions!$H:$H,"Reject")</f>
        <v>0</v>
      </c>
      <c r="AH456" s="18">
        <f>AH424+SUMIFS(Cal_Decisions!AH:AH,Cal_Decisions!$E:$E,Cal_BOAssess!$E456,Cal_Decisions!$G:$G,Cal_BOAssess!$G456,Cal_Decisions!$I:$I,Cal_BOAssess!$H456,Cal_Decisions!$H:$H,"Reject")</f>
        <v>0</v>
      </c>
      <c r="AI456" s="18">
        <f>AI424+SUMIFS(Cal_Decisions!AI:AI,Cal_Decisions!$E:$E,Cal_BOAssess!$E456,Cal_Decisions!$G:$G,Cal_BOAssess!$G456,Cal_Decisions!$I:$I,Cal_BOAssess!$H456,Cal_Decisions!$H:$H,"Reject")</f>
        <v>0</v>
      </c>
      <c r="AJ456" s="18">
        <f>AJ424+SUMIFS(Cal_Decisions!AJ:AJ,Cal_Decisions!$E:$E,Cal_BOAssess!$E456,Cal_Decisions!$G:$G,Cal_BOAssess!$G456,Cal_Decisions!$I:$I,Cal_BOAssess!$H456,Cal_Decisions!$H:$H,"Reject")</f>
        <v>0</v>
      </c>
      <c r="AK456" s="18">
        <f>AK424+SUMIFS(Cal_Decisions!AK:AK,Cal_Decisions!$E:$E,Cal_BOAssess!$E456,Cal_Decisions!$G:$G,Cal_BOAssess!$G456,Cal_Decisions!$I:$I,Cal_BOAssess!$H456,Cal_Decisions!$H:$H,"Reject")</f>
        <v>0</v>
      </c>
      <c r="AM456" s="18">
        <f t="shared" si="454"/>
        <v>0</v>
      </c>
      <c r="AN456" s="18">
        <f t="shared" si="460"/>
        <v>0</v>
      </c>
      <c r="AO456" s="18">
        <f t="shared" si="461"/>
        <v>0</v>
      </c>
      <c r="AP456" s="18">
        <f t="shared" si="455"/>
        <v>0</v>
      </c>
      <c r="AQ456" s="18">
        <f t="shared" si="456"/>
        <v>0</v>
      </c>
      <c r="AR456" s="18">
        <f t="shared" si="457"/>
        <v>0</v>
      </c>
    </row>
    <row r="457" spans="4:44">
      <c r="D457" s="3">
        <v>18</v>
      </c>
      <c r="E457" s="3" t="s">
        <v>34</v>
      </c>
      <c r="F457" s="101">
        <f t="shared" ref="F457:H457" si="490">F425</f>
        <v>0</v>
      </c>
      <c r="G457" s="101">
        <f t="shared" si="490"/>
        <v>0</v>
      </c>
      <c r="H457" s="101">
        <f t="shared" si="490"/>
        <v>0</v>
      </c>
      <c r="I457" s="102">
        <f>IFERROR(AVERAGEIFS(Cal_Decisions!$M:$M,Cal_Decisions!$E:$E,$E457,Cal_Decisions!$G:$G,$G457,Cal_Decisions!$I:$I,$H457),0)</f>
        <v>0</v>
      </c>
      <c r="L457" s="3" t="s">
        <v>106</v>
      </c>
      <c r="R457" s="14"/>
      <c r="T457" s="18"/>
      <c r="U457" s="18"/>
      <c r="V457" s="18"/>
      <c r="W457" s="18"/>
      <c r="X457" s="18"/>
      <c r="Y457" s="18">
        <f t="shared" ref="Y457:AF457" si="491">Y425</f>
        <v>0</v>
      </c>
      <c r="Z457" s="18">
        <f t="shared" si="491"/>
        <v>0</v>
      </c>
      <c r="AA457" s="18">
        <f t="shared" si="491"/>
        <v>0</v>
      </c>
      <c r="AB457" s="18">
        <f t="shared" si="491"/>
        <v>0</v>
      </c>
      <c r="AC457" s="18">
        <f t="shared" si="491"/>
        <v>0</v>
      </c>
      <c r="AD457" s="18">
        <f t="shared" si="491"/>
        <v>0</v>
      </c>
      <c r="AE457" s="18">
        <f t="shared" si="491"/>
        <v>0</v>
      </c>
      <c r="AF457" s="18">
        <f t="shared" si="491"/>
        <v>0</v>
      </c>
      <c r="AG457" s="18">
        <f>AG425+SUMIFS(Cal_Decisions!AG:AG,Cal_Decisions!$E:$E,Cal_BOAssess!$E457,Cal_Decisions!$G:$G,Cal_BOAssess!$G457,Cal_Decisions!$I:$I,Cal_BOAssess!$H457,Cal_Decisions!$H:$H,"Reject")</f>
        <v>0</v>
      </c>
      <c r="AH457" s="18">
        <f>AH425+SUMIFS(Cal_Decisions!AH:AH,Cal_Decisions!$E:$E,Cal_BOAssess!$E457,Cal_Decisions!$G:$G,Cal_BOAssess!$G457,Cal_Decisions!$I:$I,Cal_BOAssess!$H457,Cal_Decisions!$H:$H,"Reject")</f>
        <v>0</v>
      </c>
      <c r="AI457" s="18">
        <f>AI425+SUMIFS(Cal_Decisions!AI:AI,Cal_Decisions!$E:$E,Cal_BOAssess!$E457,Cal_Decisions!$G:$G,Cal_BOAssess!$G457,Cal_Decisions!$I:$I,Cal_BOAssess!$H457,Cal_Decisions!$H:$H,"Reject")</f>
        <v>0</v>
      </c>
      <c r="AJ457" s="18">
        <f>AJ425+SUMIFS(Cal_Decisions!AJ:AJ,Cal_Decisions!$E:$E,Cal_BOAssess!$E457,Cal_Decisions!$G:$G,Cal_BOAssess!$G457,Cal_Decisions!$I:$I,Cal_BOAssess!$H457,Cal_Decisions!$H:$H,"Reject")</f>
        <v>0</v>
      </c>
      <c r="AK457" s="18">
        <f>AK425+SUMIFS(Cal_Decisions!AK:AK,Cal_Decisions!$E:$E,Cal_BOAssess!$E457,Cal_Decisions!$G:$G,Cal_BOAssess!$G457,Cal_Decisions!$I:$I,Cal_BOAssess!$H457,Cal_Decisions!$H:$H,"Reject")</f>
        <v>0</v>
      </c>
      <c r="AM457" s="18">
        <f t="shared" si="454"/>
        <v>0</v>
      </c>
      <c r="AN457" s="18">
        <f t="shared" si="460"/>
        <v>0</v>
      </c>
      <c r="AO457" s="18">
        <f t="shared" si="461"/>
        <v>0</v>
      </c>
      <c r="AP457" s="18">
        <f t="shared" si="455"/>
        <v>0</v>
      </c>
      <c r="AQ457" s="18">
        <f t="shared" si="456"/>
        <v>0</v>
      </c>
      <c r="AR457" s="18">
        <f t="shared" si="457"/>
        <v>0</v>
      </c>
    </row>
    <row r="458" spans="4:44">
      <c r="D458" s="3">
        <v>19</v>
      </c>
      <c r="E458" s="3" t="s">
        <v>34</v>
      </c>
      <c r="F458" s="101">
        <f t="shared" ref="F458:H458" si="492">F426</f>
        <v>0</v>
      </c>
      <c r="G458" s="101">
        <f t="shared" si="492"/>
        <v>0</v>
      </c>
      <c r="H458" s="101">
        <f t="shared" si="492"/>
        <v>0</v>
      </c>
      <c r="I458" s="102">
        <f>IFERROR(AVERAGEIFS(Cal_Decisions!$M:$M,Cal_Decisions!$E:$E,$E458,Cal_Decisions!$G:$G,$G458,Cal_Decisions!$I:$I,$H458),0)</f>
        <v>0</v>
      </c>
      <c r="L458" s="3" t="s">
        <v>106</v>
      </c>
      <c r="R458" s="14"/>
      <c r="T458" s="18"/>
      <c r="U458" s="18"/>
      <c r="V458" s="18"/>
      <c r="W458" s="18"/>
      <c r="X458" s="18"/>
      <c r="Y458" s="18">
        <f t="shared" ref="Y458:AF458" si="493">Y426</f>
        <v>0</v>
      </c>
      <c r="Z458" s="18">
        <f t="shared" si="493"/>
        <v>0</v>
      </c>
      <c r="AA458" s="18">
        <f t="shared" si="493"/>
        <v>0</v>
      </c>
      <c r="AB458" s="18">
        <f t="shared" si="493"/>
        <v>0</v>
      </c>
      <c r="AC458" s="18">
        <f t="shared" si="493"/>
        <v>0</v>
      </c>
      <c r="AD458" s="18">
        <f t="shared" si="493"/>
        <v>0</v>
      </c>
      <c r="AE458" s="18">
        <f t="shared" si="493"/>
        <v>0</v>
      </c>
      <c r="AF458" s="18">
        <f t="shared" si="493"/>
        <v>0</v>
      </c>
      <c r="AG458" s="18">
        <f>AG426+SUMIFS(Cal_Decisions!AG:AG,Cal_Decisions!$E:$E,Cal_BOAssess!$E458,Cal_Decisions!$G:$G,Cal_BOAssess!$G458,Cal_Decisions!$I:$I,Cal_BOAssess!$H458,Cal_Decisions!$H:$H,"Reject")</f>
        <v>0</v>
      </c>
      <c r="AH458" s="18">
        <f>AH426+SUMIFS(Cal_Decisions!AH:AH,Cal_Decisions!$E:$E,Cal_BOAssess!$E458,Cal_Decisions!$G:$G,Cal_BOAssess!$G458,Cal_Decisions!$I:$I,Cal_BOAssess!$H458,Cal_Decisions!$H:$H,"Reject")</f>
        <v>0</v>
      </c>
      <c r="AI458" s="18">
        <f>AI426+SUMIFS(Cal_Decisions!AI:AI,Cal_Decisions!$E:$E,Cal_BOAssess!$E458,Cal_Decisions!$G:$G,Cal_BOAssess!$G458,Cal_Decisions!$I:$I,Cal_BOAssess!$H458,Cal_Decisions!$H:$H,"Reject")</f>
        <v>0</v>
      </c>
      <c r="AJ458" s="18">
        <f>AJ426+SUMIFS(Cal_Decisions!AJ:AJ,Cal_Decisions!$E:$E,Cal_BOAssess!$E458,Cal_Decisions!$G:$G,Cal_BOAssess!$G458,Cal_Decisions!$I:$I,Cal_BOAssess!$H458,Cal_Decisions!$H:$H,"Reject")</f>
        <v>0</v>
      </c>
      <c r="AK458" s="18">
        <f>AK426+SUMIFS(Cal_Decisions!AK:AK,Cal_Decisions!$E:$E,Cal_BOAssess!$E458,Cal_Decisions!$G:$G,Cal_BOAssess!$G458,Cal_Decisions!$I:$I,Cal_BOAssess!$H458,Cal_Decisions!$H:$H,"Reject")</f>
        <v>0</v>
      </c>
      <c r="AM458" s="18">
        <f t="shared" si="454"/>
        <v>0</v>
      </c>
      <c r="AN458" s="18">
        <f t="shared" si="460"/>
        <v>0</v>
      </c>
      <c r="AO458" s="18">
        <f t="shared" si="461"/>
        <v>0</v>
      </c>
      <c r="AP458" s="18">
        <f t="shared" si="455"/>
        <v>0</v>
      </c>
      <c r="AQ458" s="18">
        <f t="shared" si="456"/>
        <v>0</v>
      </c>
      <c r="AR458" s="18">
        <f t="shared" si="457"/>
        <v>0</v>
      </c>
    </row>
    <row r="459" spans="4:44">
      <c r="D459" s="3">
        <v>20</v>
      </c>
      <c r="E459" s="3" t="s">
        <v>34</v>
      </c>
      <c r="F459" s="101">
        <f t="shared" ref="F459:H459" si="494">F427</f>
        <v>0</v>
      </c>
      <c r="G459" s="101">
        <f t="shared" si="494"/>
        <v>0</v>
      </c>
      <c r="H459" s="101">
        <f t="shared" si="494"/>
        <v>0</v>
      </c>
      <c r="I459" s="102">
        <f>IFERROR(AVERAGEIFS(Cal_Decisions!$M:$M,Cal_Decisions!$E:$E,$E459,Cal_Decisions!$G:$G,$G459,Cal_Decisions!$I:$I,$H459),0)</f>
        <v>0</v>
      </c>
      <c r="L459" s="3" t="s">
        <v>106</v>
      </c>
      <c r="R459" s="14"/>
      <c r="T459" s="18"/>
      <c r="U459" s="18"/>
      <c r="V459" s="18"/>
      <c r="W459" s="18"/>
      <c r="X459" s="18"/>
      <c r="Y459" s="18">
        <f t="shared" ref="Y459:AF459" si="495">Y427</f>
        <v>0</v>
      </c>
      <c r="Z459" s="18">
        <f t="shared" si="495"/>
        <v>0</v>
      </c>
      <c r="AA459" s="18">
        <f t="shared" si="495"/>
        <v>0</v>
      </c>
      <c r="AB459" s="18">
        <f t="shared" si="495"/>
        <v>0</v>
      </c>
      <c r="AC459" s="18">
        <f t="shared" si="495"/>
        <v>0</v>
      </c>
      <c r="AD459" s="18">
        <f t="shared" si="495"/>
        <v>0</v>
      </c>
      <c r="AE459" s="18">
        <f t="shared" si="495"/>
        <v>0</v>
      </c>
      <c r="AF459" s="18">
        <f t="shared" si="495"/>
        <v>0</v>
      </c>
      <c r="AG459" s="18">
        <f>AG427+SUMIFS(Cal_Decisions!AG:AG,Cal_Decisions!$E:$E,Cal_BOAssess!$E459,Cal_Decisions!$G:$G,Cal_BOAssess!$G459,Cal_Decisions!$I:$I,Cal_BOAssess!$H459,Cal_Decisions!$H:$H,"Reject")</f>
        <v>0</v>
      </c>
      <c r="AH459" s="18">
        <f>AH427+SUMIFS(Cal_Decisions!AH:AH,Cal_Decisions!$E:$E,Cal_BOAssess!$E459,Cal_Decisions!$G:$G,Cal_BOAssess!$G459,Cal_Decisions!$I:$I,Cal_BOAssess!$H459,Cal_Decisions!$H:$H,"Reject")</f>
        <v>0</v>
      </c>
      <c r="AI459" s="18">
        <f>AI427+SUMIFS(Cal_Decisions!AI:AI,Cal_Decisions!$E:$E,Cal_BOAssess!$E459,Cal_Decisions!$G:$G,Cal_BOAssess!$G459,Cal_Decisions!$I:$I,Cal_BOAssess!$H459,Cal_Decisions!$H:$H,"Reject")</f>
        <v>0</v>
      </c>
      <c r="AJ459" s="18">
        <f>AJ427+SUMIFS(Cal_Decisions!AJ:AJ,Cal_Decisions!$E:$E,Cal_BOAssess!$E459,Cal_Decisions!$G:$G,Cal_BOAssess!$G459,Cal_Decisions!$I:$I,Cal_BOAssess!$H459,Cal_Decisions!$H:$H,"Reject")</f>
        <v>0</v>
      </c>
      <c r="AK459" s="18">
        <f>AK427+SUMIFS(Cal_Decisions!AK:AK,Cal_Decisions!$E:$E,Cal_BOAssess!$E459,Cal_Decisions!$G:$G,Cal_BOAssess!$G459,Cal_Decisions!$I:$I,Cal_BOAssess!$H459,Cal_Decisions!$H:$H,"Reject")</f>
        <v>0</v>
      </c>
      <c r="AM459" s="18">
        <f t="shared" si="454"/>
        <v>0</v>
      </c>
      <c r="AN459" s="18">
        <f t="shared" si="460"/>
        <v>0</v>
      </c>
      <c r="AO459" s="18">
        <f t="shared" si="461"/>
        <v>0</v>
      </c>
      <c r="AP459" s="18">
        <f t="shared" si="455"/>
        <v>0</v>
      </c>
      <c r="AQ459" s="18">
        <f t="shared" si="456"/>
        <v>0</v>
      </c>
      <c r="AR459" s="18">
        <f t="shared" si="457"/>
        <v>0</v>
      </c>
    </row>
    <row r="460" spans="4:44">
      <c r="D460" s="3">
        <v>21</v>
      </c>
      <c r="E460" s="3" t="s">
        <v>34</v>
      </c>
      <c r="F460" s="101">
        <f t="shared" ref="F460:H460" si="496">F428</f>
        <v>0</v>
      </c>
      <c r="G460" s="101">
        <f t="shared" si="496"/>
        <v>0</v>
      </c>
      <c r="H460" s="101">
        <f t="shared" si="496"/>
        <v>0</v>
      </c>
      <c r="I460" s="102">
        <f>IFERROR(AVERAGEIFS(Cal_Decisions!$M:$M,Cal_Decisions!$E:$E,$E460,Cal_Decisions!$G:$G,$G460,Cal_Decisions!$I:$I,$H460),0)</f>
        <v>0</v>
      </c>
      <c r="L460" s="3" t="s">
        <v>106</v>
      </c>
      <c r="R460" s="14"/>
      <c r="T460" s="18"/>
      <c r="U460" s="18"/>
      <c r="V460" s="18"/>
      <c r="W460" s="18"/>
      <c r="X460" s="18"/>
      <c r="Y460" s="18">
        <f t="shared" ref="Y460:AF460" si="497">Y428</f>
        <v>0</v>
      </c>
      <c r="Z460" s="18">
        <f t="shared" si="497"/>
        <v>0</v>
      </c>
      <c r="AA460" s="18">
        <f t="shared" si="497"/>
        <v>0</v>
      </c>
      <c r="AB460" s="18">
        <f t="shared" si="497"/>
        <v>0</v>
      </c>
      <c r="AC460" s="18">
        <f t="shared" si="497"/>
        <v>0</v>
      </c>
      <c r="AD460" s="18">
        <f t="shared" si="497"/>
        <v>0</v>
      </c>
      <c r="AE460" s="18">
        <f t="shared" si="497"/>
        <v>0</v>
      </c>
      <c r="AF460" s="18">
        <f t="shared" si="497"/>
        <v>0</v>
      </c>
      <c r="AG460" s="18">
        <f>AG428+SUMIFS(Cal_Decisions!AG:AG,Cal_Decisions!$E:$E,Cal_BOAssess!$E460,Cal_Decisions!$G:$G,Cal_BOAssess!$G460,Cal_Decisions!$I:$I,Cal_BOAssess!$H460,Cal_Decisions!$H:$H,"Reject")</f>
        <v>0</v>
      </c>
      <c r="AH460" s="18">
        <f>AH428+SUMIFS(Cal_Decisions!AH:AH,Cal_Decisions!$E:$E,Cal_BOAssess!$E460,Cal_Decisions!$G:$G,Cal_BOAssess!$G460,Cal_Decisions!$I:$I,Cal_BOAssess!$H460,Cal_Decisions!$H:$H,"Reject")</f>
        <v>0</v>
      </c>
      <c r="AI460" s="18">
        <f>AI428+SUMIFS(Cal_Decisions!AI:AI,Cal_Decisions!$E:$E,Cal_BOAssess!$E460,Cal_Decisions!$G:$G,Cal_BOAssess!$G460,Cal_Decisions!$I:$I,Cal_BOAssess!$H460,Cal_Decisions!$H:$H,"Reject")</f>
        <v>0</v>
      </c>
      <c r="AJ460" s="18">
        <f>AJ428+SUMIFS(Cal_Decisions!AJ:AJ,Cal_Decisions!$E:$E,Cal_BOAssess!$E460,Cal_Decisions!$G:$G,Cal_BOAssess!$G460,Cal_Decisions!$I:$I,Cal_BOAssess!$H460,Cal_Decisions!$H:$H,"Reject")</f>
        <v>0</v>
      </c>
      <c r="AK460" s="18">
        <f>AK428+SUMIFS(Cal_Decisions!AK:AK,Cal_Decisions!$E:$E,Cal_BOAssess!$E460,Cal_Decisions!$G:$G,Cal_BOAssess!$G460,Cal_Decisions!$I:$I,Cal_BOAssess!$H460,Cal_Decisions!$H:$H,"Reject")</f>
        <v>0</v>
      </c>
      <c r="AM460" s="18">
        <f t="shared" si="454"/>
        <v>0</v>
      </c>
      <c r="AN460" s="18">
        <f t="shared" si="460"/>
        <v>0</v>
      </c>
      <c r="AO460" s="18">
        <f t="shared" si="461"/>
        <v>0</v>
      </c>
      <c r="AP460" s="18">
        <f t="shared" si="455"/>
        <v>0</v>
      </c>
      <c r="AQ460" s="18">
        <f t="shared" si="456"/>
        <v>0</v>
      </c>
      <c r="AR460" s="18">
        <f t="shared" si="457"/>
        <v>0</v>
      </c>
    </row>
    <row r="461" spans="4:44">
      <c r="D461" s="3">
        <v>22</v>
      </c>
      <c r="E461" s="3" t="s">
        <v>34</v>
      </c>
      <c r="F461" s="101">
        <f t="shared" ref="F461:H461" si="498">F429</f>
        <v>0</v>
      </c>
      <c r="G461" s="101">
        <f t="shared" si="498"/>
        <v>0</v>
      </c>
      <c r="H461" s="101">
        <f t="shared" si="498"/>
        <v>0</v>
      </c>
      <c r="I461" s="102">
        <f>IFERROR(AVERAGEIFS(Cal_Decisions!$M:$M,Cal_Decisions!$E:$E,$E461,Cal_Decisions!$G:$G,$G461,Cal_Decisions!$I:$I,$H461),0)</f>
        <v>0</v>
      </c>
      <c r="L461" s="3" t="s">
        <v>106</v>
      </c>
      <c r="R461" s="14"/>
      <c r="T461" s="18"/>
      <c r="U461" s="18"/>
      <c r="V461" s="18"/>
      <c r="W461" s="18"/>
      <c r="X461" s="18"/>
      <c r="Y461" s="18">
        <f t="shared" ref="Y461:AF461" si="499">Y429</f>
        <v>0</v>
      </c>
      <c r="Z461" s="18">
        <f t="shared" si="499"/>
        <v>0</v>
      </c>
      <c r="AA461" s="18">
        <f t="shared" si="499"/>
        <v>0</v>
      </c>
      <c r="AB461" s="18">
        <f t="shared" si="499"/>
        <v>0</v>
      </c>
      <c r="AC461" s="18">
        <f t="shared" si="499"/>
        <v>0</v>
      </c>
      <c r="AD461" s="18">
        <f t="shared" si="499"/>
        <v>0</v>
      </c>
      <c r="AE461" s="18">
        <f t="shared" si="499"/>
        <v>0</v>
      </c>
      <c r="AF461" s="18">
        <f t="shared" si="499"/>
        <v>0</v>
      </c>
      <c r="AG461" s="18">
        <f>AG429+SUMIFS(Cal_Decisions!AG:AG,Cal_Decisions!$E:$E,Cal_BOAssess!$E461,Cal_Decisions!$G:$G,Cal_BOAssess!$G461,Cal_Decisions!$I:$I,Cal_BOAssess!$H461,Cal_Decisions!$H:$H,"Reject")</f>
        <v>0</v>
      </c>
      <c r="AH461" s="18">
        <f>AH429+SUMIFS(Cal_Decisions!AH:AH,Cal_Decisions!$E:$E,Cal_BOAssess!$E461,Cal_Decisions!$G:$G,Cal_BOAssess!$G461,Cal_Decisions!$I:$I,Cal_BOAssess!$H461,Cal_Decisions!$H:$H,"Reject")</f>
        <v>0</v>
      </c>
      <c r="AI461" s="18">
        <f>AI429+SUMIFS(Cal_Decisions!AI:AI,Cal_Decisions!$E:$E,Cal_BOAssess!$E461,Cal_Decisions!$G:$G,Cal_BOAssess!$G461,Cal_Decisions!$I:$I,Cal_BOAssess!$H461,Cal_Decisions!$H:$H,"Reject")</f>
        <v>0</v>
      </c>
      <c r="AJ461" s="18">
        <f>AJ429+SUMIFS(Cal_Decisions!AJ:AJ,Cal_Decisions!$E:$E,Cal_BOAssess!$E461,Cal_Decisions!$G:$G,Cal_BOAssess!$G461,Cal_Decisions!$I:$I,Cal_BOAssess!$H461,Cal_Decisions!$H:$H,"Reject")</f>
        <v>0</v>
      </c>
      <c r="AK461" s="18">
        <f>AK429+SUMIFS(Cal_Decisions!AK:AK,Cal_Decisions!$E:$E,Cal_BOAssess!$E461,Cal_Decisions!$G:$G,Cal_BOAssess!$G461,Cal_Decisions!$I:$I,Cal_BOAssess!$H461,Cal_Decisions!$H:$H,"Reject")</f>
        <v>0</v>
      </c>
      <c r="AM461" s="18">
        <f t="shared" si="454"/>
        <v>0</v>
      </c>
      <c r="AN461" s="18">
        <f t="shared" si="460"/>
        <v>0</v>
      </c>
      <c r="AO461" s="18">
        <f t="shared" si="461"/>
        <v>0</v>
      </c>
      <c r="AP461" s="18">
        <f t="shared" si="455"/>
        <v>0</v>
      </c>
      <c r="AQ461" s="18">
        <f t="shared" si="456"/>
        <v>0</v>
      </c>
      <c r="AR461" s="18">
        <f t="shared" si="457"/>
        <v>0</v>
      </c>
    </row>
    <row r="462" spans="4:44">
      <c r="D462" s="3">
        <v>23</v>
      </c>
      <c r="E462" s="3" t="s">
        <v>34</v>
      </c>
      <c r="F462" s="101">
        <f t="shared" ref="F462:H462" si="500">F430</f>
        <v>0</v>
      </c>
      <c r="G462" s="101">
        <f t="shared" si="500"/>
        <v>0</v>
      </c>
      <c r="H462" s="101">
        <f t="shared" si="500"/>
        <v>0</v>
      </c>
      <c r="I462" s="102">
        <f>IFERROR(AVERAGEIFS(Cal_Decisions!$M:$M,Cal_Decisions!$E:$E,$E462,Cal_Decisions!$G:$G,$G462,Cal_Decisions!$I:$I,$H462),0)</f>
        <v>0</v>
      </c>
      <c r="L462" s="3" t="s">
        <v>106</v>
      </c>
      <c r="R462" s="14"/>
      <c r="T462" s="18"/>
      <c r="U462" s="18"/>
      <c r="V462" s="18"/>
      <c r="W462" s="18"/>
      <c r="X462" s="18"/>
      <c r="Y462" s="18">
        <f t="shared" ref="Y462:AF462" si="501">Y430</f>
        <v>0</v>
      </c>
      <c r="Z462" s="18">
        <f t="shared" si="501"/>
        <v>0</v>
      </c>
      <c r="AA462" s="18">
        <f t="shared" si="501"/>
        <v>0</v>
      </c>
      <c r="AB462" s="18">
        <f t="shared" si="501"/>
        <v>0</v>
      </c>
      <c r="AC462" s="18">
        <f t="shared" si="501"/>
        <v>0</v>
      </c>
      <c r="AD462" s="18">
        <f t="shared" si="501"/>
        <v>0</v>
      </c>
      <c r="AE462" s="18">
        <f t="shared" si="501"/>
        <v>0</v>
      </c>
      <c r="AF462" s="18">
        <f t="shared" si="501"/>
        <v>0</v>
      </c>
      <c r="AG462" s="18">
        <f>AG430+SUMIFS(Cal_Decisions!AG:AG,Cal_Decisions!$E:$E,Cal_BOAssess!$E462,Cal_Decisions!$G:$G,Cal_BOAssess!$G462,Cal_Decisions!$I:$I,Cal_BOAssess!$H462,Cal_Decisions!$H:$H,"Reject")</f>
        <v>0</v>
      </c>
      <c r="AH462" s="18">
        <f>AH430+SUMIFS(Cal_Decisions!AH:AH,Cal_Decisions!$E:$E,Cal_BOAssess!$E462,Cal_Decisions!$G:$G,Cal_BOAssess!$G462,Cal_Decisions!$I:$I,Cal_BOAssess!$H462,Cal_Decisions!$H:$H,"Reject")</f>
        <v>0</v>
      </c>
      <c r="AI462" s="18">
        <f>AI430+SUMIFS(Cal_Decisions!AI:AI,Cal_Decisions!$E:$E,Cal_BOAssess!$E462,Cal_Decisions!$G:$G,Cal_BOAssess!$G462,Cal_Decisions!$I:$I,Cal_BOAssess!$H462,Cal_Decisions!$H:$H,"Reject")</f>
        <v>0</v>
      </c>
      <c r="AJ462" s="18">
        <f>AJ430+SUMIFS(Cal_Decisions!AJ:AJ,Cal_Decisions!$E:$E,Cal_BOAssess!$E462,Cal_Decisions!$G:$G,Cal_BOAssess!$G462,Cal_Decisions!$I:$I,Cal_BOAssess!$H462,Cal_Decisions!$H:$H,"Reject")</f>
        <v>0</v>
      </c>
      <c r="AK462" s="18">
        <f>AK430+SUMIFS(Cal_Decisions!AK:AK,Cal_Decisions!$E:$E,Cal_BOAssess!$E462,Cal_Decisions!$G:$G,Cal_BOAssess!$G462,Cal_Decisions!$I:$I,Cal_BOAssess!$H462,Cal_Decisions!$H:$H,"Reject")</f>
        <v>0</v>
      </c>
      <c r="AM462" s="18">
        <f t="shared" si="454"/>
        <v>0</v>
      </c>
      <c r="AN462" s="18">
        <f t="shared" si="460"/>
        <v>0</v>
      </c>
      <c r="AO462" s="18">
        <f t="shared" si="461"/>
        <v>0</v>
      </c>
      <c r="AP462" s="18">
        <f t="shared" si="455"/>
        <v>0</v>
      </c>
      <c r="AQ462" s="18">
        <f t="shared" si="456"/>
        <v>0</v>
      </c>
      <c r="AR462" s="18">
        <f t="shared" si="457"/>
        <v>0</v>
      </c>
    </row>
    <row r="463" spans="4:44">
      <c r="D463" s="3">
        <v>24</v>
      </c>
      <c r="E463" s="3" t="s">
        <v>34</v>
      </c>
      <c r="F463" s="101">
        <f t="shared" ref="F463:H463" si="502">F431</f>
        <v>0</v>
      </c>
      <c r="G463" s="101">
        <f t="shared" si="502"/>
        <v>0</v>
      </c>
      <c r="H463" s="101">
        <f t="shared" si="502"/>
        <v>0</v>
      </c>
      <c r="I463" s="102">
        <f>IFERROR(AVERAGEIFS(Cal_Decisions!$M:$M,Cal_Decisions!$E:$E,$E463,Cal_Decisions!$G:$G,$G463,Cal_Decisions!$I:$I,$H463),0)</f>
        <v>0</v>
      </c>
      <c r="L463" s="3" t="s">
        <v>106</v>
      </c>
      <c r="R463" s="14"/>
      <c r="T463" s="18"/>
      <c r="U463" s="18"/>
      <c r="V463" s="18"/>
      <c r="W463" s="18"/>
      <c r="X463" s="18"/>
      <c r="Y463" s="18">
        <f t="shared" ref="Y463:AF463" si="503">Y431</f>
        <v>0</v>
      </c>
      <c r="Z463" s="18">
        <f t="shared" si="503"/>
        <v>0</v>
      </c>
      <c r="AA463" s="18">
        <f t="shared" si="503"/>
        <v>0</v>
      </c>
      <c r="AB463" s="18">
        <f t="shared" si="503"/>
        <v>0</v>
      </c>
      <c r="AC463" s="18">
        <f t="shared" si="503"/>
        <v>0</v>
      </c>
      <c r="AD463" s="18">
        <f t="shared" si="503"/>
        <v>0</v>
      </c>
      <c r="AE463" s="18">
        <f t="shared" si="503"/>
        <v>0</v>
      </c>
      <c r="AF463" s="18">
        <f t="shared" si="503"/>
        <v>0</v>
      </c>
      <c r="AG463" s="18">
        <f>AG431+SUMIFS(Cal_Decisions!AG:AG,Cal_Decisions!$E:$E,Cal_BOAssess!$E463,Cal_Decisions!$G:$G,Cal_BOAssess!$G463,Cal_Decisions!$I:$I,Cal_BOAssess!$H463,Cal_Decisions!$H:$H,"Reject")</f>
        <v>0</v>
      </c>
      <c r="AH463" s="18">
        <f>AH431+SUMIFS(Cal_Decisions!AH:AH,Cal_Decisions!$E:$E,Cal_BOAssess!$E463,Cal_Decisions!$G:$G,Cal_BOAssess!$G463,Cal_Decisions!$I:$I,Cal_BOAssess!$H463,Cal_Decisions!$H:$H,"Reject")</f>
        <v>0</v>
      </c>
      <c r="AI463" s="18">
        <f>AI431+SUMIFS(Cal_Decisions!AI:AI,Cal_Decisions!$E:$E,Cal_BOAssess!$E463,Cal_Decisions!$G:$G,Cal_BOAssess!$G463,Cal_Decisions!$I:$I,Cal_BOAssess!$H463,Cal_Decisions!$H:$H,"Reject")</f>
        <v>0</v>
      </c>
      <c r="AJ463" s="18">
        <f>AJ431+SUMIFS(Cal_Decisions!AJ:AJ,Cal_Decisions!$E:$E,Cal_BOAssess!$E463,Cal_Decisions!$G:$G,Cal_BOAssess!$G463,Cal_Decisions!$I:$I,Cal_BOAssess!$H463,Cal_Decisions!$H:$H,"Reject")</f>
        <v>0</v>
      </c>
      <c r="AK463" s="18">
        <f>AK431+SUMIFS(Cal_Decisions!AK:AK,Cal_Decisions!$E:$E,Cal_BOAssess!$E463,Cal_Decisions!$G:$G,Cal_BOAssess!$G463,Cal_Decisions!$I:$I,Cal_BOAssess!$H463,Cal_Decisions!$H:$H,"Reject")</f>
        <v>0</v>
      </c>
      <c r="AM463" s="18">
        <f t="shared" si="454"/>
        <v>0</v>
      </c>
      <c r="AN463" s="18">
        <f t="shared" si="460"/>
        <v>0</v>
      </c>
      <c r="AO463" s="18">
        <f t="shared" si="461"/>
        <v>0</v>
      </c>
      <c r="AP463" s="18">
        <f t="shared" si="455"/>
        <v>0</v>
      </c>
      <c r="AQ463" s="18">
        <f t="shared" si="456"/>
        <v>0</v>
      </c>
      <c r="AR463" s="18">
        <f t="shared" si="457"/>
        <v>0</v>
      </c>
    </row>
    <row r="464" spans="4:44">
      <c r="D464" s="3">
        <v>25</v>
      </c>
      <c r="E464" s="3" t="s">
        <v>34</v>
      </c>
      <c r="F464" s="101">
        <f t="shared" ref="F464:H464" si="504">F432</f>
        <v>0</v>
      </c>
      <c r="G464" s="101">
        <f t="shared" si="504"/>
        <v>0</v>
      </c>
      <c r="H464" s="107">
        <f t="shared" si="504"/>
        <v>0</v>
      </c>
      <c r="I464" s="102">
        <f>IFERROR(AVERAGEIFS(Cal_Decisions!$M:$M,Cal_Decisions!$E:$E,$E464,Cal_Decisions!$G:$G,$G464,Cal_Decisions!$I:$I,$H464),0)</f>
        <v>0</v>
      </c>
      <c r="L464" s="3" t="s">
        <v>106</v>
      </c>
      <c r="R464" s="14"/>
      <c r="T464" s="18"/>
      <c r="U464" s="18"/>
      <c r="V464" s="18"/>
      <c r="W464" s="18"/>
      <c r="X464" s="18"/>
      <c r="Y464" s="18">
        <f t="shared" ref="Y464:AF464" si="505">Y432</f>
        <v>0</v>
      </c>
      <c r="Z464" s="18">
        <f t="shared" si="505"/>
        <v>0</v>
      </c>
      <c r="AA464" s="18">
        <f t="shared" si="505"/>
        <v>0</v>
      </c>
      <c r="AB464" s="18">
        <f t="shared" si="505"/>
        <v>0</v>
      </c>
      <c r="AC464" s="18">
        <f t="shared" si="505"/>
        <v>0</v>
      </c>
      <c r="AD464" s="18">
        <f t="shared" si="505"/>
        <v>0</v>
      </c>
      <c r="AE464" s="18">
        <f t="shared" si="505"/>
        <v>0</v>
      </c>
      <c r="AF464" s="18">
        <f t="shared" si="505"/>
        <v>0</v>
      </c>
      <c r="AG464" s="18">
        <f>AG432+SUMIFS(Cal_Decisions!AG:AG,Cal_Decisions!$E:$E,Cal_BOAssess!$E464,Cal_Decisions!$G:$G,Cal_BOAssess!$G464,Cal_Decisions!$I:$I,Cal_BOAssess!$H464,Cal_Decisions!$H:$H,"Reject")</f>
        <v>0</v>
      </c>
      <c r="AH464" s="18">
        <f>AH432+SUMIFS(Cal_Decisions!AH:AH,Cal_Decisions!$E:$E,Cal_BOAssess!$E464,Cal_Decisions!$G:$G,Cal_BOAssess!$G464,Cal_Decisions!$I:$I,Cal_BOAssess!$H464,Cal_Decisions!$H:$H,"Reject")</f>
        <v>0</v>
      </c>
      <c r="AI464" s="18">
        <f>AI432+SUMIFS(Cal_Decisions!AI:AI,Cal_Decisions!$E:$E,Cal_BOAssess!$E464,Cal_Decisions!$G:$G,Cal_BOAssess!$G464,Cal_Decisions!$I:$I,Cal_BOAssess!$H464,Cal_Decisions!$H:$H,"Reject")</f>
        <v>0</v>
      </c>
      <c r="AJ464" s="18">
        <f>AJ432+SUMIFS(Cal_Decisions!AJ:AJ,Cal_Decisions!$E:$E,Cal_BOAssess!$E464,Cal_Decisions!$G:$G,Cal_BOAssess!$G464,Cal_Decisions!$I:$I,Cal_BOAssess!$H464,Cal_Decisions!$H:$H,"Reject")</f>
        <v>0</v>
      </c>
      <c r="AK464" s="18">
        <f>AK432+SUMIFS(Cal_Decisions!AK:AK,Cal_Decisions!$E:$E,Cal_BOAssess!$E464,Cal_Decisions!$G:$G,Cal_BOAssess!$G464,Cal_Decisions!$I:$I,Cal_BOAssess!$H464,Cal_Decisions!$H:$H,"Reject")</f>
        <v>0</v>
      </c>
      <c r="AM464" s="18">
        <f t="shared" si="454"/>
        <v>0</v>
      </c>
      <c r="AN464" s="18">
        <f t="shared" si="460"/>
        <v>0</v>
      </c>
      <c r="AO464" s="18">
        <f t="shared" si="461"/>
        <v>0</v>
      </c>
      <c r="AP464" s="18">
        <f t="shared" si="455"/>
        <v>0</v>
      </c>
      <c r="AQ464" s="18">
        <f t="shared" si="456"/>
        <v>0</v>
      </c>
      <c r="AR464" s="18">
        <f t="shared" si="457"/>
        <v>0</v>
      </c>
    </row>
    <row r="465" spans="2:60">
      <c r="D465" s="3">
        <v>26</v>
      </c>
      <c r="E465" s="3" t="s">
        <v>34</v>
      </c>
      <c r="F465" s="101">
        <f t="shared" ref="F465:H465" si="506">F433</f>
        <v>0</v>
      </c>
      <c r="G465" s="101">
        <f t="shared" si="506"/>
        <v>0</v>
      </c>
      <c r="H465" s="101">
        <f t="shared" si="506"/>
        <v>0</v>
      </c>
      <c r="I465" s="102">
        <f>IFERROR(AVERAGEIFS(Cal_Decisions!$M:$M,Cal_Decisions!$E:$E,$E465,Cal_Decisions!$G:$G,$G465,Cal_Decisions!$I:$I,$H465),0)</f>
        <v>0</v>
      </c>
      <c r="L465" s="3" t="s">
        <v>106</v>
      </c>
      <c r="R465" s="14"/>
      <c r="T465" s="18"/>
      <c r="U465" s="18"/>
      <c r="V465" s="18"/>
      <c r="W465" s="18"/>
      <c r="X465" s="18"/>
      <c r="Y465" s="18">
        <f t="shared" ref="Y465:AF465" si="507">Y433</f>
        <v>0</v>
      </c>
      <c r="Z465" s="18">
        <f t="shared" si="507"/>
        <v>0</v>
      </c>
      <c r="AA465" s="18">
        <f t="shared" si="507"/>
        <v>0</v>
      </c>
      <c r="AB465" s="18">
        <f t="shared" si="507"/>
        <v>0</v>
      </c>
      <c r="AC465" s="18">
        <f t="shared" si="507"/>
        <v>0</v>
      </c>
      <c r="AD465" s="18">
        <f t="shared" si="507"/>
        <v>0</v>
      </c>
      <c r="AE465" s="18">
        <f t="shared" si="507"/>
        <v>0</v>
      </c>
      <c r="AF465" s="18">
        <f t="shared" si="507"/>
        <v>0</v>
      </c>
      <c r="AG465" s="18">
        <f>AG433+SUMIFS(Cal_Decisions!AG:AG,Cal_Decisions!$E:$E,Cal_BOAssess!$E465,Cal_Decisions!$G:$G,Cal_BOAssess!$G465,Cal_Decisions!$I:$I,Cal_BOAssess!$H465,Cal_Decisions!$H:$H,"Reject")</f>
        <v>0</v>
      </c>
      <c r="AH465" s="18">
        <f>AH433+SUMIFS(Cal_Decisions!AH:AH,Cal_Decisions!$E:$E,Cal_BOAssess!$E465,Cal_Decisions!$G:$G,Cal_BOAssess!$G465,Cal_Decisions!$I:$I,Cal_BOAssess!$H465,Cal_Decisions!$H:$H,"Reject")</f>
        <v>0</v>
      </c>
      <c r="AI465" s="18">
        <f>AI433+SUMIFS(Cal_Decisions!AI:AI,Cal_Decisions!$E:$E,Cal_BOAssess!$E465,Cal_Decisions!$G:$G,Cal_BOAssess!$G465,Cal_Decisions!$I:$I,Cal_BOAssess!$H465,Cal_Decisions!$H:$H,"Reject")</f>
        <v>0</v>
      </c>
      <c r="AJ465" s="18">
        <f>AJ433+SUMIFS(Cal_Decisions!AJ:AJ,Cal_Decisions!$E:$E,Cal_BOAssess!$E465,Cal_Decisions!$G:$G,Cal_BOAssess!$G465,Cal_Decisions!$I:$I,Cal_BOAssess!$H465,Cal_Decisions!$H:$H,"Reject")</f>
        <v>0</v>
      </c>
      <c r="AK465" s="18">
        <f>AK433+SUMIFS(Cal_Decisions!AK:AK,Cal_Decisions!$E:$E,Cal_BOAssess!$E465,Cal_Decisions!$G:$G,Cal_BOAssess!$G465,Cal_Decisions!$I:$I,Cal_BOAssess!$H465,Cal_Decisions!$H:$H,"Reject")</f>
        <v>0</v>
      </c>
      <c r="AM465" s="18">
        <f t="shared" si="454"/>
        <v>0</v>
      </c>
      <c r="AN465" s="18">
        <f t="shared" si="460"/>
        <v>0</v>
      </c>
      <c r="AO465" s="18">
        <f t="shared" si="461"/>
        <v>0</v>
      </c>
      <c r="AP465" s="18">
        <f t="shared" si="455"/>
        <v>0</v>
      </c>
      <c r="AQ465" s="18">
        <f t="shared" si="456"/>
        <v>0</v>
      </c>
      <c r="AR465" s="18">
        <f t="shared" si="457"/>
        <v>0</v>
      </c>
    </row>
    <row r="466" spans="2:60">
      <c r="D466" s="3">
        <v>27</v>
      </c>
      <c r="E466" s="3" t="s">
        <v>34</v>
      </c>
      <c r="F466" s="101">
        <f t="shared" ref="F466:H466" si="508">F434</f>
        <v>0</v>
      </c>
      <c r="G466" s="101">
        <f t="shared" si="508"/>
        <v>0</v>
      </c>
      <c r="H466" s="101">
        <f t="shared" si="508"/>
        <v>0</v>
      </c>
      <c r="I466" s="102">
        <f>IFERROR(AVERAGEIFS(Cal_Decisions!$M:$M,Cal_Decisions!$E:$E,$E466,Cal_Decisions!$G:$G,$G466,Cal_Decisions!$I:$I,$H466),0)</f>
        <v>0</v>
      </c>
      <c r="L466" s="3" t="s">
        <v>106</v>
      </c>
      <c r="R466" s="14"/>
      <c r="T466" s="18"/>
      <c r="U466" s="18"/>
      <c r="V466" s="18"/>
      <c r="W466" s="18"/>
      <c r="X466" s="18"/>
      <c r="Y466" s="18">
        <f t="shared" ref="Y466:AF466" si="509">Y434</f>
        <v>0</v>
      </c>
      <c r="Z466" s="18">
        <f t="shared" si="509"/>
        <v>0</v>
      </c>
      <c r="AA466" s="18">
        <f t="shared" si="509"/>
        <v>0</v>
      </c>
      <c r="AB466" s="18">
        <f t="shared" si="509"/>
        <v>0</v>
      </c>
      <c r="AC466" s="18">
        <f t="shared" si="509"/>
        <v>0</v>
      </c>
      <c r="AD466" s="18">
        <f t="shared" si="509"/>
        <v>0</v>
      </c>
      <c r="AE466" s="18">
        <f t="shared" si="509"/>
        <v>0</v>
      </c>
      <c r="AF466" s="18">
        <f t="shared" si="509"/>
        <v>0</v>
      </c>
      <c r="AG466" s="18">
        <f>AG434+SUMIFS(Cal_Decisions!AG:AG,Cal_Decisions!$E:$E,Cal_BOAssess!$E466,Cal_Decisions!$G:$G,Cal_BOAssess!$G466,Cal_Decisions!$I:$I,Cal_BOAssess!$H466,Cal_Decisions!$H:$H,"Reject")</f>
        <v>0</v>
      </c>
      <c r="AH466" s="18">
        <f>AH434+SUMIFS(Cal_Decisions!AH:AH,Cal_Decisions!$E:$E,Cal_BOAssess!$E466,Cal_Decisions!$G:$G,Cal_BOAssess!$G466,Cal_Decisions!$I:$I,Cal_BOAssess!$H466,Cal_Decisions!$H:$H,"Reject")</f>
        <v>0</v>
      </c>
      <c r="AI466" s="18">
        <f>AI434+SUMIFS(Cal_Decisions!AI:AI,Cal_Decisions!$E:$E,Cal_BOAssess!$E466,Cal_Decisions!$G:$G,Cal_BOAssess!$G466,Cal_Decisions!$I:$I,Cal_BOAssess!$H466,Cal_Decisions!$H:$H,"Reject")</f>
        <v>0</v>
      </c>
      <c r="AJ466" s="18">
        <f>AJ434+SUMIFS(Cal_Decisions!AJ:AJ,Cal_Decisions!$E:$E,Cal_BOAssess!$E466,Cal_Decisions!$G:$G,Cal_BOAssess!$G466,Cal_Decisions!$I:$I,Cal_BOAssess!$H466,Cal_Decisions!$H:$H,"Reject")</f>
        <v>0</v>
      </c>
      <c r="AK466" s="18">
        <f>AK434+SUMIFS(Cal_Decisions!AK:AK,Cal_Decisions!$E:$E,Cal_BOAssess!$E466,Cal_Decisions!$G:$G,Cal_BOAssess!$G466,Cal_Decisions!$I:$I,Cal_BOAssess!$H466,Cal_Decisions!$H:$H,"Reject")</f>
        <v>0</v>
      </c>
      <c r="AM466" s="18">
        <f t="shared" si="454"/>
        <v>0</v>
      </c>
      <c r="AN466" s="18">
        <f t="shared" si="460"/>
        <v>0</v>
      </c>
      <c r="AO466" s="18">
        <f t="shared" si="461"/>
        <v>0</v>
      </c>
      <c r="AP466" s="18">
        <f t="shared" si="455"/>
        <v>0</v>
      </c>
      <c r="AQ466" s="18">
        <f t="shared" si="456"/>
        <v>0</v>
      </c>
      <c r="AR466" s="18">
        <f t="shared" si="457"/>
        <v>0</v>
      </c>
    </row>
    <row r="467" spans="2:60">
      <c r="D467" s="3">
        <v>28</v>
      </c>
      <c r="E467" s="3" t="s">
        <v>34</v>
      </c>
      <c r="F467" s="101">
        <f t="shared" ref="F467:H467" si="510">F435</f>
        <v>0</v>
      </c>
      <c r="G467" s="101">
        <f t="shared" si="510"/>
        <v>0</v>
      </c>
      <c r="H467" s="101">
        <f t="shared" si="510"/>
        <v>0</v>
      </c>
      <c r="I467" s="102">
        <f>IFERROR(AVERAGEIFS(Cal_Decisions!$M:$M,Cal_Decisions!$E:$E,$E467,Cal_Decisions!$G:$G,$G467,Cal_Decisions!$I:$I,$H467),0)</f>
        <v>0</v>
      </c>
      <c r="L467" s="3" t="s">
        <v>106</v>
      </c>
      <c r="R467" s="14"/>
      <c r="T467" s="18"/>
      <c r="U467" s="18"/>
      <c r="V467" s="18"/>
      <c r="W467" s="18"/>
      <c r="X467" s="18"/>
      <c r="Y467" s="18">
        <f t="shared" ref="Y467:AF467" si="511">Y435</f>
        <v>0</v>
      </c>
      <c r="Z467" s="18">
        <f t="shared" si="511"/>
        <v>0</v>
      </c>
      <c r="AA467" s="18">
        <f t="shared" si="511"/>
        <v>0</v>
      </c>
      <c r="AB467" s="18">
        <f t="shared" si="511"/>
        <v>0</v>
      </c>
      <c r="AC467" s="18">
        <f t="shared" si="511"/>
        <v>0</v>
      </c>
      <c r="AD467" s="18">
        <f t="shared" si="511"/>
        <v>0</v>
      </c>
      <c r="AE467" s="18">
        <f t="shared" si="511"/>
        <v>0</v>
      </c>
      <c r="AF467" s="18">
        <f t="shared" si="511"/>
        <v>0</v>
      </c>
      <c r="AG467" s="18">
        <f>AG435+SUMIFS(Cal_Decisions!AG:AG,Cal_Decisions!$E:$E,Cal_BOAssess!$E467,Cal_Decisions!$G:$G,Cal_BOAssess!$G467,Cal_Decisions!$I:$I,Cal_BOAssess!$H467,Cal_Decisions!$H:$H,"Reject")</f>
        <v>0</v>
      </c>
      <c r="AH467" s="18">
        <f>AH435+SUMIFS(Cal_Decisions!AH:AH,Cal_Decisions!$E:$E,Cal_BOAssess!$E467,Cal_Decisions!$G:$G,Cal_BOAssess!$G467,Cal_Decisions!$I:$I,Cal_BOAssess!$H467,Cal_Decisions!$H:$H,"Reject")</f>
        <v>0</v>
      </c>
      <c r="AI467" s="18">
        <f>AI435+SUMIFS(Cal_Decisions!AI:AI,Cal_Decisions!$E:$E,Cal_BOAssess!$E467,Cal_Decisions!$G:$G,Cal_BOAssess!$G467,Cal_Decisions!$I:$I,Cal_BOAssess!$H467,Cal_Decisions!$H:$H,"Reject")</f>
        <v>0</v>
      </c>
      <c r="AJ467" s="18">
        <f>AJ435+SUMIFS(Cal_Decisions!AJ:AJ,Cal_Decisions!$E:$E,Cal_BOAssess!$E467,Cal_Decisions!$G:$G,Cal_BOAssess!$G467,Cal_Decisions!$I:$I,Cal_BOAssess!$H467,Cal_Decisions!$H:$H,"Reject")</f>
        <v>0</v>
      </c>
      <c r="AK467" s="18">
        <f>AK435+SUMIFS(Cal_Decisions!AK:AK,Cal_Decisions!$E:$E,Cal_BOAssess!$E467,Cal_Decisions!$G:$G,Cal_BOAssess!$G467,Cal_Decisions!$I:$I,Cal_BOAssess!$H467,Cal_Decisions!$H:$H,"Reject")</f>
        <v>0</v>
      </c>
      <c r="AM467" s="18">
        <f t="shared" si="454"/>
        <v>0</v>
      </c>
      <c r="AN467" s="18">
        <f t="shared" si="460"/>
        <v>0</v>
      </c>
      <c r="AO467" s="18">
        <f t="shared" si="461"/>
        <v>0</v>
      </c>
      <c r="AP467" s="18">
        <f t="shared" si="455"/>
        <v>0</v>
      </c>
      <c r="AQ467" s="18">
        <f t="shared" si="456"/>
        <v>0</v>
      </c>
      <c r="AR467" s="18">
        <f t="shared" si="457"/>
        <v>0</v>
      </c>
    </row>
    <row r="468" spans="2:60">
      <c r="D468" s="3">
        <v>29</v>
      </c>
      <c r="E468" s="3" t="s">
        <v>34</v>
      </c>
      <c r="F468" s="101">
        <f t="shared" ref="F468:H468" si="512">F436</f>
        <v>0</v>
      </c>
      <c r="G468" s="101">
        <f t="shared" si="512"/>
        <v>0</v>
      </c>
      <c r="H468" s="101">
        <f t="shared" si="512"/>
        <v>0</v>
      </c>
      <c r="I468" s="102">
        <f>IFERROR(AVERAGEIFS(Cal_Decisions!$M:$M,Cal_Decisions!$E:$E,$E468,Cal_Decisions!$G:$G,$G468,Cal_Decisions!$I:$I,$H468),0)</f>
        <v>0</v>
      </c>
      <c r="L468" s="3" t="s">
        <v>106</v>
      </c>
      <c r="R468" s="14"/>
      <c r="T468" s="18"/>
      <c r="U468" s="18"/>
      <c r="V468" s="18"/>
      <c r="W468" s="18"/>
      <c r="X468" s="18"/>
      <c r="Y468" s="18">
        <f t="shared" ref="Y468:AF468" si="513">Y436</f>
        <v>0</v>
      </c>
      <c r="Z468" s="18">
        <f t="shared" si="513"/>
        <v>0</v>
      </c>
      <c r="AA468" s="18">
        <f t="shared" si="513"/>
        <v>0</v>
      </c>
      <c r="AB468" s="18">
        <f t="shared" si="513"/>
        <v>0</v>
      </c>
      <c r="AC468" s="18">
        <f t="shared" si="513"/>
        <v>0</v>
      </c>
      <c r="AD468" s="18">
        <f t="shared" si="513"/>
        <v>0</v>
      </c>
      <c r="AE468" s="18">
        <f t="shared" si="513"/>
        <v>0</v>
      </c>
      <c r="AF468" s="18">
        <f t="shared" si="513"/>
        <v>0</v>
      </c>
      <c r="AG468" s="18">
        <f>AG436+SUMIFS(Cal_Decisions!AG:AG,Cal_Decisions!$E:$E,Cal_BOAssess!$E468,Cal_Decisions!$G:$G,Cal_BOAssess!$G468,Cal_Decisions!$I:$I,Cal_BOAssess!$H468,Cal_Decisions!$H:$H,"Reject")</f>
        <v>0</v>
      </c>
      <c r="AH468" s="18">
        <f>AH436+SUMIFS(Cal_Decisions!AH:AH,Cal_Decisions!$E:$E,Cal_BOAssess!$E468,Cal_Decisions!$G:$G,Cal_BOAssess!$G468,Cal_Decisions!$I:$I,Cal_BOAssess!$H468,Cal_Decisions!$H:$H,"Reject")</f>
        <v>0</v>
      </c>
      <c r="AI468" s="18">
        <f>AI436+SUMIFS(Cal_Decisions!AI:AI,Cal_Decisions!$E:$E,Cal_BOAssess!$E468,Cal_Decisions!$G:$G,Cal_BOAssess!$G468,Cal_Decisions!$I:$I,Cal_BOAssess!$H468,Cal_Decisions!$H:$H,"Reject")</f>
        <v>0</v>
      </c>
      <c r="AJ468" s="18">
        <f>AJ436+SUMIFS(Cal_Decisions!AJ:AJ,Cal_Decisions!$E:$E,Cal_BOAssess!$E468,Cal_Decisions!$G:$G,Cal_BOAssess!$G468,Cal_Decisions!$I:$I,Cal_BOAssess!$H468,Cal_Decisions!$H:$H,"Reject")</f>
        <v>0</v>
      </c>
      <c r="AK468" s="18">
        <f>AK436+SUMIFS(Cal_Decisions!AK:AK,Cal_Decisions!$E:$E,Cal_BOAssess!$E468,Cal_Decisions!$G:$G,Cal_BOAssess!$G468,Cal_Decisions!$I:$I,Cal_BOAssess!$H468,Cal_Decisions!$H:$H,"Reject")</f>
        <v>0</v>
      </c>
      <c r="AM468" s="18">
        <f t="shared" si="454"/>
        <v>0</v>
      </c>
      <c r="AN468" s="18">
        <f t="shared" si="460"/>
        <v>0</v>
      </c>
      <c r="AO468" s="18">
        <f t="shared" si="461"/>
        <v>0</v>
      </c>
      <c r="AP468" s="18">
        <f t="shared" si="455"/>
        <v>0</v>
      </c>
      <c r="AQ468" s="18">
        <f t="shared" si="456"/>
        <v>0</v>
      </c>
      <c r="AR468" s="18">
        <f t="shared" si="457"/>
        <v>0</v>
      </c>
    </row>
    <row r="469" spans="2:60">
      <c r="D469" s="3">
        <v>30</v>
      </c>
      <c r="E469" s="3" t="s">
        <v>34</v>
      </c>
      <c r="F469" s="101">
        <f t="shared" ref="F469:H469" si="514">F437</f>
        <v>0</v>
      </c>
      <c r="G469" s="101">
        <f t="shared" si="514"/>
        <v>0</v>
      </c>
      <c r="H469" s="101">
        <f t="shared" si="514"/>
        <v>0</v>
      </c>
      <c r="I469" s="102">
        <f>IFERROR(AVERAGEIFS(Cal_Decisions!$M:$M,Cal_Decisions!$E:$E,$E469,Cal_Decisions!$G:$G,$G469,Cal_Decisions!$I:$I,$H469),0)</f>
        <v>0</v>
      </c>
      <c r="L469" s="3" t="s">
        <v>106</v>
      </c>
      <c r="R469" s="14"/>
      <c r="T469" s="18"/>
      <c r="U469" s="18"/>
      <c r="V469" s="18"/>
      <c r="W469" s="18"/>
      <c r="X469" s="18"/>
      <c r="Y469" s="18">
        <f t="shared" ref="Y469:AF469" si="515">Y437</f>
        <v>0</v>
      </c>
      <c r="Z469" s="18">
        <f t="shared" si="515"/>
        <v>0</v>
      </c>
      <c r="AA469" s="18">
        <f t="shared" si="515"/>
        <v>0</v>
      </c>
      <c r="AB469" s="18">
        <f t="shared" si="515"/>
        <v>0</v>
      </c>
      <c r="AC469" s="18">
        <f t="shared" si="515"/>
        <v>0</v>
      </c>
      <c r="AD469" s="18">
        <f t="shared" si="515"/>
        <v>0</v>
      </c>
      <c r="AE469" s="18">
        <f t="shared" si="515"/>
        <v>0</v>
      </c>
      <c r="AF469" s="18">
        <f t="shared" si="515"/>
        <v>0</v>
      </c>
      <c r="AG469" s="18">
        <f>AG437+SUMIFS(Cal_Decisions!AG:AG,Cal_Decisions!$E:$E,Cal_BOAssess!$E469,Cal_Decisions!$G:$G,Cal_BOAssess!$G469,Cal_Decisions!$I:$I,Cal_BOAssess!$H469,Cal_Decisions!$H:$H,"Reject")</f>
        <v>0</v>
      </c>
      <c r="AH469" s="18">
        <f>AH437+SUMIFS(Cal_Decisions!AH:AH,Cal_Decisions!$E:$E,Cal_BOAssess!$E469,Cal_Decisions!$G:$G,Cal_BOAssess!$G469,Cal_Decisions!$I:$I,Cal_BOAssess!$H469,Cal_Decisions!$H:$H,"Reject")</f>
        <v>0</v>
      </c>
      <c r="AI469" s="18">
        <f>AI437+SUMIFS(Cal_Decisions!AI:AI,Cal_Decisions!$E:$E,Cal_BOAssess!$E469,Cal_Decisions!$G:$G,Cal_BOAssess!$G469,Cal_Decisions!$I:$I,Cal_BOAssess!$H469,Cal_Decisions!$H:$H,"Reject")</f>
        <v>0</v>
      </c>
      <c r="AJ469" s="18">
        <f>AJ437+SUMIFS(Cal_Decisions!AJ:AJ,Cal_Decisions!$E:$E,Cal_BOAssess!$E469,Cal_Decisions!$G:$G,Cal_BOAssess!$G469,Cal_Decisions!$I:$I,Cal_BOAssess!$H469,Cal_Decisions!$H:$H,"Reject")</f>
        <v>0</v>
      </c>
      <c r="AK469" s="18">
        <f>AK437+SUMIFS(Cal_Decisions!AK:AK,Cal_Decisions!$E:$E,Cal_BOAssess!$E469,Cal_Decisions!$G:$G,Cal_BOAssess!$G469,Cal_Decisions!$I:$I,Cal_BOAssess!$H469,Cal_Decisions!$H:$H,"Reject")</f>
        <v>0</v>
      </c>
      <c r="AM469" s="18">
        <f t="shared" si="454"/>
        <v>0</v>
      </c>
      <c r="AN469" s="18">
        <f t="shared" si="460"/>
        <v>0</v>
      </c>
      <c r="AO469" s="18">
        <f t="shared" si="461"/>
        <v>0</v>
      </c>
      <c r="AP469" s="18">
        <f t="shared" si="455"/>
        <v>0</v>
      </c>
      <c r="AQ469" s="18">
        <f t="shared" si="456"/>
        <v>0</v>
      </c>
      <c r="AR469" s="18">
        <f t="shared" si="457"/>
        <v>0</v>
      </c>
    </row>
    <row r="471" spans="2:60" ht="14.65">
      <c r="B471" s="10" t="s">
        <v>36</v>
      </c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41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</row>
    <row r="472" spans="2:60" s="68" customFormat="1" ht="14.65">
      <c r="B472" s="84"/>
      <c r="C472" s="84"/>
      <c r="D472" s="84"/>
      <c r="E472" s="84"/>
      <c r="F472" s="84"/>
      <c r="G472" s="84"/>
      <c r="H472" s="84"/>
      <c r="I472" s="84"/>
      <c r="J472" s="84"/>
      <c r="K472" s="84"/>
      <c r="L472" s="84"/>
      <c r="M472" s="84"/>
      <c r="N472" s="84"/>
      <c r="O472" s="84"/>
      <c r="P472" s="84"/>
      <c r="Q472" s="84"/>
      <c r="R472" s="84"/>
      <c r="S472" s="84"/>
      <c r="T472" s="84"/>
      <c r="U472" s="84"/>
      <c r="V472" s="84"/>
      <c r="W472" s="84"/>
      <c r="X472" s="84"/>
      <c r="Y472" s="84"/>
      <c r="Z472" s="84"/>
      <c r="AA472" s="84"/>
      <c r="AB472" s="84"/>
      <c r="AC472" s="84"/>
      <c r="AD472" s="84"/>
      <c r="AE472" s="84"/>
      <c r="AF472" s="84"/>
      <c r="AG472" s="84"/>
      <c r="AH472" s="84"/>
      <c r="AI472" s="84"/>
      <c r="AJ472" s="84"/>
      <c r="AK472" s="84"/>
      <c r="AL472" s="84"/>
      <c r="AM472" s="84"/>
      <c r="AN472" s="84"/>
      <c r="AO472" s="84"/>
      <c r="AP472" s="84"/>
      <c r="AQ472" s="84"/>
      <c r="AR472" s="84"/>
      <c r="AS472" s="84"/>
      <c r="AT472" s="84"/>
      <c r="AU472" s="85"/>
      <c r="AV472" s="84"/>
      <c r="AW472" s="84"/>
      <c r="AX472" s="84"/>
      <c r="AY472" s="84"/>
      <c r="AZ472" s="84"/>
      <c r="BA472" s="84"/>
      <c r="BB472" s="84"/>
      <c r="BC472" s="84"/>
      <c r="BD472" s="84"/>
      <c r="BE472" s="84"/>
      <c r="BF472" s="84"/>
      <c r="BG472" s="84"/>
      <c r="BH472" s="84"/>
    </row>
    <row r="473" spans="2:60">
      <c r="C473" s="11" t="s">
        <v>273</v>
      </c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44"/>
      <c r="AV473" s="11"/>
      <c r="AW473" s="11"/>
      <c r="AX473" s="11"/>
      <c r="AY473" s="11"/>
      <c r="AZ473" s="11"/>
      <c r="BA473" s="11"/>
      <c r="BB473" s="11"/>
      <c r="BC473" s="11"/>
      <c r="BD473" s="11"/>
      <c r="BE473" s="11"/>
      <c r="BF473" s="11"/>
      <c r="BG473" s="11"/>
      <c r="BH473" s="11"/>
    </row>
    <row r="474" spans="2:60">
      <c r="D474" s="3">
        <v>1</v>
      </c>
      <c r="E474" s="3" t="s">
        <v>36</v>
      </c>
      <c r="F474" s="101" t="str">
        <f>IFERROR(VLOOKUP($D474,Cal_BOSort!$D$1566:$I$1785,3,FALSE),0)</f>
        <v>Opex</v>
      </c>
      <c r="G474" s="101" t="str">
        <f>IFERROR(VLOOKUP($D474,Cal_BOSort!$D$1566:$I$1785,4,FALSE),0)</f>
        <v>Total Work Management</v>
      </c>
      <c r="H474" s="101" t="str">
        <f>IFERROR(VLOOKUP($D474,Cal_BOSort!$D$1566:$I$1785,6,FALSE),0)</f>
        <v>BO - Theft of gas</v>
      </c>
      <c r="I474" s="102">
        <f>IFERROR(AVERAGEIFS(Cal_Decisions!$M:$M,Cal_Decisions!$E:$E,$E474,Cal_Decisions!$G:$G,$G474,Cal_Decisions!$I:$I,$H474),0)</f>
        <v>1</v>
      </c>
      <c r="L474" s="3" t="s">
        <v>106</v>
      </c>
      <c r="R474" s="14"/>
      <c r="T474" s="18"/>
      <c r="U474" s="18"/>
      <c r="V474" s="18"/>
      <c r="W474" s="18"/>
      <c r="X474" s="18"/>
      <c r="Y474" s="18">
        <f>SUMIFS(Cal_BOSort!Y:Y,Cal_BOSort!$E:$E,$E474,Cal_BOSort!$G:$G,$G474,Cal_BOSort!$I:$I,$H474)</f>
        <v>0</v>
      </c>
      <c r="Z474" s="18">
        <f>SUMIFS(Cal_BOSort!Z:Z,Cal_BOSort!$E:$E,$E474,Cal_BOSort!$G:$G,$G474,Cal_BOSort!$I:$I,$H474)</f>
        <v>0</v>
      </c>
      <c r="AA474" s="18">
        <f>SUMIFS(Cal_BOSort!AA:AA,Cal_BOSort!$E:$E,$E474,Cal_BOSort!$G:$G,$G474,Cal_BOSort!$I:$I,$H474)</f>
        <v>0</v>
      </c>
      <c r="AB474" s="18">
        <f>SUMIFS(Cal_BOSort!AB:AB,Cal_BOSort!$E:$E,$E474,Cal_BOSort!$G:$G,$G474,Cal_BOSort!$I:$I,$H474)</f>
        <v>0</v>
      </c>
      <c r="AC474" s="18">
        <f>SUMIFS(Cal_BOSort!AC:AC,Cal_BOSort!$E:$E,$E474,Cal_BOSort!$G:$G,$G474,Cal_BOSort!$I:$I,$H474)</f>
        <v>0</v>
      </c>
      <c r="AD474" s="18">
        <f>SUMIFS(Cal_BOSort!AD:AD,Cal_BOSort!$E:$E,$E474,Cal_BOSort!$G:$G,$G474,Cal_BOSort!$I:$I,$H474)</f>
        <v>0</v>
      </c>
      <c r="AE474" s="18">
        <f>SUMIFS(Cal_BOSort!AE:AE,Cal_BOSort!$E:$E,$E474,Cal_BOSort!$G:$G,$G474,Cal_BOSort!$I:$I,$H474)</f>
        <v>0</v>
      </c>
      <c r="AF474" s="18">
        <f>SUMIFS(Cal_BOSort!AF:AF,Cal_BOSort!$E:$E,$E474,Cal_BOSort!$G:$G,$G474,Cal_BOSort!$I:$I,$H474)</f>
        <v>0</v>
      </c>
      <c r="AG474" s="18">
        <f>SUMIFS(Cal_BOSort!AG:AG,Cal_BOSort!$E:$E,$E474,Cal_BOSort!$G:$G,$G474,Cal_BOSort!$I:$I,$H474)</f>
        <v>-5.0251256281407038E-2</v>
      </c>
      <c r="AH474" s="18">
        <f>SUMIFS(Cal_BOSort!AH:AH,Cal_BOSort!$E:$E,$E474,Cal_BOSort!$G:$G,$G474,Cal_BOSort!$I:$I,$H474)</f>
        <v>-5.0251256281407038E-2</v>
      </c>
      <c r="AI474" s="18">
        <f>SUMIFS(Cal_BOSort!AI:AI,Cal_BOSort!$E:$E,$E474,Cal_BOSort!$G:$G,$G474,Cal_BOSort!$I:$I,$H474)</f>
        <v>-5.0251256281407038E-2</v>
      </c>
      <c r="AJ474" s="18">
        <f>SUMIFS(Cal_BOSort!AJ:AJ,Cal_BOSort!$E:$E,$E474,Cal_BOSort!$G:$G,$G474,Cal_BOSort!$I:$I,$H474)</f>
        <v>-5.0251256281407038E-2</v>
      </c>
      <c r="AK474" s="18">
        <f>SUMIFS(Cal_BOSort!AK:AK,Cal_BOSort!$E:$E,$E474,Cal_BOSort!$G:$G,$G474,Cal_BOSort!$I:$I,$H474)</f>
        <v>-5.0251256281407031E-2</v>
      </c>
      <c r="AM474" s="18">
        <f>SUM(T474:X474)</f>
        <v>0</v>
      </c>
      <c r="AN474" s="18">
        <f>SUM(Y474:AF474)</f>
        <v>0</v>
      </c>
      <c r="AO474" s="18">
        <f>SUM(AG474:AK474)</f>
        <v>-0.25125628140703515</v>
      </c>
      <c r="AP474" s="18">
        <f>IFERROR(AVERAGE(T474:X474),0)</f>
        <v>0</v>
      </c>
      <c r="AQ474" s="18">
        <f>IFERROR(AVERAGE(Y474:AF474),0)</f>
        <v>0</v>
      </c>
      <c r="AR474" s="18">
        <f>IFERROR(AVERAGE(AG474:AK474),0)</f>
        <v>-5.0251256281407031E-2</v>
      </c>
    </row>
    <row r="475" spans="2:60">
      <c r="D475" s="3">
        <v>2</v>
      </c>
      <c r="E475" s="3" t="s">
        <v>36</v>
      </c>
      <c r="F475" s="101" t="str">
        <f>IFERROR(VLOOKUP($D475,Cal_BOSort!$D$1566:$I$1785,3,FALSE),0)</f>
        <v>Opex</v>
      </c>
      <c r="G475" s="101" t="str">
        <f>IFERROR(VLOOKUP($D475,Cal_BOSort!$D$1566:$I$1785,4,FALSE),0)</f>
        <v>Other Direct Activities (ODA)</v>
      </c>
      <c r="H475" s="101" t="str">
        <f>IFERROR(VLOOKUP($D475,Cal_BOSort!$D$1566:$I$1785,6,FALSE),0)</f>
        <v>BO - WWU_ODA_01</v>
      </c>
      <c r="I475" s="102">
        <f>IFERROR(AVERAGEIFS(Cal_Decisions!$M:$M,Cal_Decisions!$E:$E,$E475,Cal_Decisions!$G:$G,$G475,Cal_Decisions!$I:$I,$H475),0)</f>
        <v>1</v>
      </c>
      <c r="L475" s="3" t="s">
        <v>106</v>
      </c>
      <c r="R475" s="14"/>
      <c r="T475" s="18"/>
      <c r="U475" s="18"/>
      <c r="V475" s="18"/>
      <c r="W475" s="18"/>
      <c r="X475" s="18"/>
      <c r="Y475" s="18">
        <f>SUMIFS(Cal_BOSort!Y:Y,Cal_BOSort!$E:$E,$E475,Cal_BOSort!$G:$G,$G475,Cal_BOSort!$I:$I,$H475)</f>
        <v>0</v>
      </c>
      <c r="Z475" s="18">
        <f>SUMIFS(Cal_BOSort!Z:Z,Cal_BOSort!$E:$E,$E475,Cal_BOSort!$G:$G,$G475,Cal_BOSort!$I:$I,$H475)</f>
        <v>0</v>
      </c>
      <c r="AA475" s="18">
        <f>SUMIFS(Cal_BOSort!AA:AA,Cal_BOSort!$E:$E,$E475,Cal_BOSort!$G:$G,$G475,Cal_BOSort!$I:$I,$H475)</f>
        <v>0</v>
      </c>
      <c r="AB475" s="18">
        <f>SUMIFS(Cal_BOSort!AB:AB,Cal_BOSort!$E:$E,$E475,Cal_BOSort!$G:$G,$G475,Cal_BOSort!$I:$I,$H475)</f>
        <v>0</v>
      </c>
      <c r="AC475" s="18">
        <f>SUMIFS(Cal_BOSort!AC:AC,Cal_BOSort!$E:$E,$E475,Cal_BOSort!$G:$G,$G475,Cal_BOSort!$I:$I,$H475)</f>
        <v>0</v>
      </c>
      <c r="AD475" s="18">
        <f>SUMIFS(Cal_BOSort!AD:AD,Cal_BOSort!$E:$E,$E475,Cal_BOSort!$G:$G,$G475,Cal_BOSort!$I:$I,$H475)</f>
        <v>0</v>
      </c>
      <c r="AE475" s="18">
        <f>SUMIFS(Cal_BOSort!AE:AE,Cal_BOSort!$E:$E,$E475,Cal_BOSort!$G:$G,$G475,Cal_BOSort!$I:$I,$H475)</f>
        <v>0</v>
      </c>
      <c r="AF475" s="18">
        <f>SUMIFS(Cal_BOSort!AF:AF,Cal_BOSort!$E:$E,$E475,Cal_BOSort!$G:$G,$G475,Cal_BOSort!$I:$I,$H475)</f>
        <v>0</v>
      </c>
      <c r="AG475" s="18">
        <f>SUMIFS(Cal_BOSort!AG:AG,Cal_BOSort!$E:$E,$E475,Cal_BOSort!$G:$G,$G475,Cal_BOSort!$I:$I,$H475)</f>
        <v>-0.80261532233747734</v>
      </c>
      <c r="AH475" s="18">
        <f>SUMIFS(Cal_BOSort!AH:AH,Cal_BOSort!$E:$E,$E475,Cal_BOSort!$G:$G,$G475,Cal_BOSort!$I:$I,$H475)</f>
        <v>-0.654375876247134</v>
      </c>
      <c r="AI475" s="18">
        <f>SUMIFS(Cal_BOSort!AI:AI,Cal_BOSort!$E:$E,$E475,Cal_BOSort!$G:$G,$G475,Cal_BOSort!$I:$I,$H475)</f>
        <v>-0.63725914679227402</v>
      </c>
      <c r="AJ475" s="18">
        <f>SUMIFS(Cal_BOSort!AJ:AJ,Cal_BOSort!$E:$E,$E475,Cal_BOSort!$G:$G,$G475,Cal_BOSort!$I:$I,$H475)</f>
        <v>-0.60970007148817518</v>
      </c>
      <c r="AK475" s="18">
        <f>SUMIFS(Cal_BOSort!AK:AK,Cal_BOSort!$E:$E,$E475,Cal_BOSort!$G:$G,$G475,Cal_BOSort!$I:$I,$H475)</f>
        <v>-0.61276389094288963</v>
      </c>
      <c r="AM475" s="18">
        <f t="shared" ref="AM475:AM503" si="516">SUM(T475:X475)</f>
        <v>0</v>
      </c>
      <c r="AN475" s="18">
        <f>SUM(Y475:AF475)</f>
        <v>0</v>
      </c>
      <c r="AO475" s="18">
        <f>SUM(AG475:AK475)</f>
        <v>-3.31671430780795</v>
      </c>
      <c r="AP475" s="18">
        <f t="shared" ref="AP475:AP503" si="517">IFERROR(AVERAGE(T475:X475),0)</f>
        <v>0</v>
      </c>
      <c r="AQ475" s="18">
        <f t="shared" ref="AQ475:AQ503" si="518">IFERROR(AVERAGE(Y475:AF475),0)</f>
        <v>0</v>
      </c>
      <c r="AR475" s="18">
        <f t="shared" ref="AR475:AR503" si="519">IFERROR(AVERAGE(AG475:AK475),0)</f>
        <v>-0.66334286156158995</v>
      </c>
    </row>
    <row r="476" spans="2:60">
      <c r="D476" s="3">
        <v>3</v>
      </c>
      <c r="E476" s="3" t="s">
        <v>36</v>
      </c>
      <c r="F476" s="101">
        <f>IFERROR(VLOOKUP($D476,Cal_BOSort!$D$1566:$I$1785,3,FALSE),0)</f>
        <v>0</v>
      </c>
      <c r="G476" s="101">
        <f>IFERROR(VLOOKUP($D476,Cal_BOSort!$D$1566:$I$1785,4,FALSE),0)</f>
        <v>0</v>
      </c>
      <c r="H476" s="101">
        <f>IFERROR(VLOOKUP($D476,Cal_BOSort!$D$1566:$I$1785,6,FALSE),0)</f>
        <v>0</v>
      </c>
      <c r="I476" s="102">
        <f>IFERROR(AVERAGEIFS(Cal_Decisions!$M:$M,Cal_Decisions!$E:$E,$E476,Cal_Decisions!$G:$G,$G476,Cal_Decisions!$I:$I,$H476),0)</f>
        <v>0</v>
      </c>
      <c r="L476" s="3" t="s">
        <v>106</v>
      </c>
      <c r="R476" s="14"/>
      <c r="T476" s="18"/>
      <c r="U476" s="18"/>
      <c r="V476" s="18"/>
      <c r="W476" s="18"/>
      <c r="X476" s="18"/>
      <c r="Y476" s="18">
        <f>SUMIFS(Cal_BOSort!Y:Y,Cal_BOSort!$E:$E,$E476,Cal_BOSort!$G:$G,$G476,Cal_BOSort!$I:$I,$H476)</f>
        <v>0</v>
      </c>
      <c r="Z476" s="18">
        <f>SUMIFS(Cal_BOSort!Z:Z,Cal_BOSort!$E:$E,$E476,Cal_BOSort!$G:$G,$G476,Cal_BOSort!$I:$I,$H476)</f>
        <v>0</v>
      </c>
      <c r="AA476" s="18">
        <f>SUMIFS(Cal_BOSort!AA:AA,Cal_BOSort!$E:$E,$E476,Cal_BOSort!$G:$G,$G476,Cal_BOSort!$I:$I,$H476)</f>
        <v>0</v>
      </c>
      <c r="AB476" s="18">
        <f>SUMIFS(Cal_BOSort!AB:AB,Cal_BOSort!$E:$E,$E476,Cal_BOSort!$G:$G,$G476,Cal_BOSort!$I:$I,$H476)</f>
        <v>0</v>
      </c>
      <c r="AC476" s="18">
        <f>SUMIFS(Cal_BOSort!AC:AC,Cal_BOSort!$E:$E,$E476,Cal_BOSort!$G:$G,$G476,Cal_BOSort!$I:$I,$H476)</f>
        <v>0</v>
      </c>
      <c r="AD476" s="18">
        <f>SUMIFS(Cal_BOSort!AD:AD,Cal_BOSort!$E:$E,$E476,Cal_BOSort!$G:$G,$G476,Cal_BOSort!$I:$I,$H476)</f>
        <v>0</v>
      </c>
      <c r="AE476" s="18">
        <f>SUMIFS(Cal_BOSort!AE:AE,Cal_BOSort!$E:$E,$E476,Cal_BOSort!$G:$G,$G476,Cal_BOSort!$I:$I,$H476)</f>
        <v>0</v>
      </c>
      <c r="AF476" s="18">
        <f>SUMIFS(Cal_BOSort!AF:AF,Cal_BOSort!$E:$E,$E476,Cal_BOSort!$G:$G,$G476,Cal_BOSort!$I:$I,$H476)</f>
        <v>0</v>
      </c>
      <c r="AG476" s="18">
        <f>SUMIFS(Cal_BOSort!AG:AG,Cal_BOSort!$E:$E,$E476,Cal_BOSort!$G:$G,$G476,Cal_BOSort!$I:$I,$H476)</f>
        <v>0</v>
      </c>
      <c r="AH476" s="18">
        <f>SUMIFS(Cal_BOSort!AH:AH,Cal_BOSort!$E:$E,$E476,Cal_BOSort!$G:$G,$G476,Cal_BOSort!$I:$I,$H476)</f>
        <v>0</v>
      </c>
      <c r="AI476" s="18">
        <f>SUMIFS(Cal_BOSort!AI:AI,Cal_BOSort!$E:$E,$E476,Cal_BOSort!$G:$G,$G476,Cal_BOSort!$I:$I,$H476)</f>
        <v>0</v>
      </c>
      <c r="AJ476" s="18">
        <f>SUMIFS(Cal_BOSort!AJ:AJ,Cal_BOSort!$E:$E,$E476,Cal_BOSort!$G:$G,$G476,Cal_BOSort!$I:$I,$H476)</f>
        <v>0</v>
      </c>
      <c r="AK476" s="18">
        <f>SUMIFS(Cal_BOSort!AK:AK,Cal_BOSort!$E:$E,$E476,Cal_BOSort!$G:$G,$G476,Cal_BOSort!$I:$I,$H476)</f>
        <v>0</v>
      </c>
      <c r="AM476" s="18">
        <f t="shared" si="516"/>
        <v>0</v>
      </c>
      <c r="AN476" s="18">
        <f t="shared" ref="AN476:AN503" si="520">SUM(Y476:AF476)</f>
        <v>0</v>
      </c>
      <c r="AO476" s="18">
        <f t="shared" ref="AO476:AO503" si="521">SUM(AG476:AK476)</f>
        <v>0</v>
      </c>
      <c r="AP476" s="18">
        <f t="shared" si="517"/>
        <v>0</v>
      </c>
      <c r="AQ476" s="18">
        <f t="shared" si="518"/>
        <v>0</v>
      </c>
      <c r="AR476" s="18">
        <f t="shared" si="519"/>
        <v>0</v>
      </c>
    </row>
    <row r="477" spans="2:60">
      <c r="D477" s="3">
        <v>4</v>
      </c>
      <c r="E477" s="3" t="s">
        <v>36</v>
      </c>
      <c r="F477" s="101">
        <f>IFERROR(VLOOKUP($D477,Cal_BOSort!$D$1566:$I$1785,3,FALSE),0)</f>
        <v>0</v>
      </c>
      <c r="G477" s="101">
        <f>IFERROR(VLOOKUP($D477,Cal_BOSort!$D$1566:$I$1785,4,FALSE),0)</f>
        <v>0</v>
      </c>
      <c r="H477" s="101">
        <f>IFERROR(VLOOKUP($D477,Cal_BOSort!$D$1566:$I$1785,6,FALSE),0)</f>
        <v>0</v>
      </c>
      <c r="I477" s="102">
        <f>IFERROR(AVERAGEIFS(Cal_Decisions!$M:$M,Cal_Decisions!$E:$E,$E477,Cal_Decisions!$G:$G,$G477,Cal_Decisions!$I:$I,$H477),0)</f>
        <v>0</v>
      </c>
      <c r="L477" s="3" t="s">
        <v>106</v>
      </c>
      <c r="R477" s="14"/>
      <c r="T477" s="18"/>
      <c r="U477" s="18"/>
      <c r="V477" s="18"/>
      <c r="W477" s="18"/>
      <c r="X477" s="18"/>
      <c r="Y477" s="18">
        <f>SUMIFS(Cal_BOSort!Y:Y,Cal_BOSort!$E:$E,$E477,Cal_BOSort!$G:$G,$G477,Cal_BOSort!$I:$I,$H477)</f>
        <v>0</v>
      </c>
      <c r="Z477" s="18">
        <f>SUMIFS(Cal_BOSort!Z:Z,Cal_BOSort!$E:$E,$E477,Cal_BOSort!$G:$G,$G477,Cal_BOSort!$I:$I,$H477)</f>
        <v>0</v>
      </c>
      <c r="AA477" s="18">
        <f>SUMIFS(Cal_BOSort!AA:AA,Cal_BOSort!$E:$E,$E477,Cal_BOSort!$G:$G,$G477,Cal_BOSort!$I:$I,$H477)</f>
        <v>0</v>
      </c>
      <c r="AB477" s="18">
        <f>SUMIFS(Cal_BOSort!AB:AB,Cal_BOSort!$E:$E,$E477,Cal_BOSort!$G:$G,$G477,Cal_BOSort!$I:$I,$H477)</f>
        <v>0</v>
      </c>
      <c r="AC477" s="18">
        <f>SUMIFS(Cal_BOSort!AC:AC,Cal_BOSort!$E:$E,$E477,Cal_BOSort!$G:$G,$G477,Cal_BOSort!$I:$I,$H477)</f>
        <v>0</v>
      </c>
      <c r="AD477" s="18">
        <f>SUMIFS(Cal_BOSort!AD:AD,Cal_BOSort!$E:$E,$E477,Cal_BOSort!$G:$G,$G477,Cal_BOSort!$I:$I,$H477)</f>
        <v>0</v>
      </c>
      <c r="AE477" s="18">
        <f>SUMIFS(Cal_BOSort!AE:AE,Cal_BOSort!$E:$E,$E477,Cal_BOSort!$G:$G,$G477,Cal_BOSort!$I:$I,$H477)</f>
        <v>0</v>
      </c>
      <c r="AF477" s="18">
        <f>SUMIFS(Cal_BOSort!AF:AF,Cal_BOSort!$E:$E,$E477,Cal_BOSort!$G:$G,$G477,Cal_BOSort!$I:$I,$H477)</f>
        <v>0</v>
      </c>
      <c r="AG477" s="18">
        <f>SUMIFS(Cal_BOSort!AG:AG,Cal_BOSort!$E:$E,$E477,Cal_BOSort!$G:$G,$G477,Cal_BOSort!$I:$I,$H477)</f>
        <v>0</v>
      </c>
      <c r="AH477" s="18">
        <f>SUMIFS(Cal_BOSort!AH:AH,Cal_BOSort!$E:$E,$E477,Cal_BOSort!$G:$G,$G477,Cal_BOSort!$I:$I,$H477)</f>
        <v>0</v>
      </c>
      <c r="AI477" s="18">
        <f>SUMIFS(Cal_BOSort!AI:AI,Cal_BOSort!$E:$E,$E477,Cal_BOSort!$G:$G,$G477,Cal_BOSort!$I:$I,$H477)</f>
        <v>0</v>
      </c>
      <c r="AJ477" s="18">
        <f>SUMIFS(Cal_BOSort!AJ:AJ,Cal_BOSort!$E:$E,$E477,Cal_BOSort!$G:$G,$G477,Cal_BOSort!$I:$I,$H477)</f>
        <v>0</v>
      </c>
      <c r="AK477" s="18">
        <f>SUMIFS(Cal_BOSort!AK:AK,Cal_BOSort!$E:$E,$E477,Cal_BOSort!$G:$G,$G477,Cal_BOSort!$I:$I,$H477)</f>
        <v>0</v>
      </c>
      <c r="AM477" s="18">
        <f t="shared" si="516"/>
        <v>0</v>
      </c>
      <c r="AN477" s="18">
        <f t="shared" si="520"/>
        <v>0</v>
      </c>
      <c r="AO477" s="18">
        <f t="shared" si="521"/>
        <v>0</v>
      </c>
      <c r="AP477" s="18">
        <f t="shared" si="517"/>
        <v>0</v>
      </c>
      <c r="AQ477" s="18">
        <f t="shared" si="518"/>
        <v>0</v>
      </c>
      <c r="AR477" s="18">
        <f t="shared" si="519"/>
        <v>0</v>
      </c>
    </row>
    <row r="478" spans="2:60">
      <c r="D478" s="3">
        <v>5</v>
      </c>
      <c r="E478" s="3" t="s">
        <v>36</v>
      </c>
      <c r="F478" s="101">
        <f>IFERROR(VLOOKUP($D478,Cal_BOSort!$D$1566:$I$1785,3,FALSE),0)</f>
        <v>0</v>
      </c>
      <c r="G478" s="101">
        <f>IFERROR(VLOOKUP($D478,Cal_BOSort!$D$1566:$I$1785,4,FALSE),0)</f>
        <v>0</v>
      </c>
      <c r="H478" s="101">
        <f>IFERROR(VLOOKUP($D478,Cal_BOSort!$D$1566:$I$1785,6,FALSE),0)</f>
        <v>0</v>
      </c>
      <c r="I478" s="102">
        <f>IFERROR(AVERAGEIFS(Cal_Decisions!$M:$M,Cal_Decisions!$E:$E,$E478,Cal_Decisions!$G:$G,$G478,Cal_Decisions!$I:$I,$H478),0)</f>
        <v>0</v>
      </c>
      <c r="L478" s="3" t="s">
        <v>106</v>
      </c>
      <c r="R478" s="14"/>
      <c r="T478" s="18"/>
      <c r="U478" s="18"/>
      <c r="V478" s="18"/>
      <c r="W478" s="18"/>
      <c r="X478" s="18"/>
      <c r="Y478" s="18">
        <f>SUMIFS(Cal_BOSort!Y:Y,Cal_BOSort!$E:$E,$E478,Cal_BOSort!$G:$G,$G478,Cal_BOSort!$I:$I,$H478)</f>
        <v>0</v>
      </c>
      <c r="Z478" s="18">
        <f>SUMIFS(Cal_BOSort!Z:Z,Cal_BOSort!$E:$E,$E478,Cal_BOSort!$G:$G,$G478,Cal_BOSort!$I:$I,$H478)</f>
        <v>0</v>
      </c>
      <c r="AA478" s="18">
        <f>SUMIFS(Cal_BOSort!AA:AA,Cal_BOSort!$E:$E,$E478,Cal_BOSort!$G:$G,$G478,Cal_BOSort!$I:$I,$H478)</f>
        <v>0</v>
      </c>
      <c r="AB478" s="18">
        <f>SUMIFS(Cal_BOSort!AB:AB,Cal_BOSort!$E:$E,$E478,Cal_BOSort!$G:$G,$G478,Cal_BOSort!$I:$I,$H478)</f>
        <v>0</v>
      </c>
      <c r="AC478" s="18">
        <f>SUMIFS(Cal_BOSort!AC:AC,Cal_BOSort!$E:$E,$E478,Cal_BOSort!$G:$G,$G478,Cal_BOSort!$I:$I,$H478)</f>
        <v>0</v>
      </c>
      <c r="AD478" s="18">
        <f>SUMIFS(Cal_BOSort!AD:AD,Cal_BOSort!$E:$E,$E478,Cal_BOSort!$G:$G,$G478,Cal_BOSort!$I:$I,$H478)</f>
        <v>0</v>
      </c>
      <c r="AE478" s="18">
        <f>SUMIFS(Cal_BOSort!AE:AE,Cal_BOSort!$E:$E,$E478,Cal_BOSort!$G:$G,$G478,Cal_BOSort!$I:$I,$H478)</f>
        <v>0</v>
      </c>
      <c r="AF478" s="18">
        <f>SUMIFS(Cal_BOSort!AF:AF,Cal_BOSort!$E:$E,$E478,Cal_BOSort!$G:$G,$G478,Cal_BOSort!$I:$I,$H478)</f>
        <v>0</v>
      </c>
      <c r="AG478" s="18">
        <f>SUMIFS(Cal_BOSort!AG:AG,Cal_BOSort!$E:$E,$E478,Cal_BOSort!$G:$G,$G478,Cal_BOSort!$I:$I,$H478)</f>
        <v>0</v>
      </c>
      <c r="AH478" s="18">
        <f>SUMIFS(Cal_BOSort!AH:AH,Cal_BOSort!$E:$E,$E478,Cal_BOSort!$G:$G,$G478,Cal_BOSort!$I:$I,$H478)</f>
        <v>0</v>
      </c>
      <c r="AI478" s="18">
        <f>SUMIFS(Cal_BOSort!AI:AI,Cal_BOSort!$E:$E,$E478,Cal_BOSort!$G:$G,$G478,Cal_BOSort!$I:$I,$H478)</f>
        <v>0</v>
      </c>
      <c r="AJ478" s="18">
        <f>SUMIFS(Cal_BOSort!AJ:AJ,Cal_BOSort!$E:$E,$E478,Cal_BOSort!$G:$G,$G478,Cal_BOSort!$I:$I,$H478)</f>
        <v>0</v>
      </c>
      <c r="AK478" s="18">
        <f>SUMIFS(Cal_BOSort!AK:AK,Cal_BOSort!$E:$E,$E478,Cal_BOSort!$G:$G,$G478,Cal_BOSort!$I:$I,$H478)</f>
        <v>0</v>
      </c>
      <c r="AM478" s="18">
        <f t="shared" si="516"/>
        <v>0</v>
      </c>
      <c r="AN478" s="18">
        <f t="shared" si="520"/>
        <v>0</v>
      </c>
      <c r="AO478" s="18">
        <f t="shared" si="521"/>
        <v>0</v>
      </c>
      <c r="AP478" s="18">
        <f t="shared" si="517"/>
        <v>0</v>
      </c>
      <c r="AQ478" s="18">
        <f t="shared" si="518"/>
        <v>0</v>
      </c>
      <c r="AR478" s="18">
        <f t="shared" si="519"/>
        <v>0</v>
      </c>
    </row>
    <row r="479" spans="2:60">
      <c r="D479" s="3">
        <v>6</v>
      </c>
      <c r="E479" s="3" t="s">
        <v>36</v>
      </c>
      <c r="F479" s="101">
        <f>IFERROR(VLOOKUP($D479,Cal_BOSort!$D$1566:$I$1785,3,FALSE),0)</f>
        <v>0</v>
      </c>
      <c r="G479" s="101">
        <f>IFERROR(VLOOKUP($D479,Cal_BOSort!$D$1566:$I$1785,4,FALSE),0)</f>
        <v>0</v>
      </c>
      <c r="H479" s="101">
        <f>IFERROR(VLOOKUP($D479,Cal_BOSort!$D$1566:$I$1785,6,FALSE),0)</f>
        <v>0</v>
      </c>
      <c r="I479" s="102">
        <f>IFERROR(AVERAGEIFS(Cal_Decisions!$M:$M,Cal_Decisions!$E:$E,$E479,Cal_Decisions!$G:$G,$G479,Cal_Decisions!$I:$I,$H479),0)</f>
        <v>0</v>
      </c>
      <c r="L479" s="3" t="s">
        <v>106</v>
      </c>
      <c r="R479" s="14"/>
      <c r="T479" s="18"/>
      <c r="U479" s="18"/>
      <c r="V479" s="18"/>
      <c r="W479" s="18"/>
      <c r="X479" s="18"/>
      <c r="Y479" s="18">
        <f>SUMIFS(Cal_BOSort!Y:Y,Cal_BOSort!$E:$E,$E479,Cal_BOSort!$G:$G,$G479,Cal_BOSort!$I:$I,$H479)</f>
        <v>0</v>
      </c>
      <c r="Z479" s="18">
        <f>SUMIFS(Cal_BOSort!Z:Z,Cal_BOSort!$E:$E,$E479,Cal_BOSort!$G:$G,$G479,Cal_BOSort!$I:$I,$H479)</f>
        <v>0</v>
      </c>
      <c r="AA479" s="18">
        <f>SUMIFS(Cal_BOSort!AA:AA,Cal_BOSort!$E:$E,$E479,Cal_BOSort!$G:$G,$G479,Cal_BOSort!$I:$I,$H479)</f>
        <v>0</v>
      </c>
      <c r="AB479" s="18">
        <f>SUMIFS(Cal_BOSort!AB:AB,Cal_BOSort!$E:$E,$E479,Cal_BOSort!$G:$G,$G479,Cal_BOSort!$I:$I,$H479)</f>
        <v>0</v>
      </c>
      <c r="AC479" s="18">
        <f>SUMIFS(Cal_BOSort!AC:AC,Cal_BOSort!$E:$E,$E479,Cal_BOSort!$G:$G,$G479,Cal_BOSort!$I:$I,$H479)</f>
        <v>0</v>
      </c>
      <c r="AD479" s="18">
        <f>SUMIFS(Cal_BOSort!AD:AD,Cal_BOSort!$E:$E,$E479,Cal_BOSort!$G:$G,$G479,Cal_BOSort!$I:$I,$H479)</f>
        <v>0</v>
      </c>
      <c r="AE479" s="18">
        <f>SUMIFS(Cal_BOSort!AE:AE,Cal_BOSort!$E:$E,$E479,Cal_BOSort!$G:$G,$G479,Cal_BOSort!$I:$I,$H479)</f>
        <v>0</v>
      </c>
      <c r="AF479" s="18">
        <f>SUMIFS(Cal_BOSort!AF:AF,Cal_BOSort!$E:$E,$E479,Cal_BOSort!$G:$G,$G479,Cal_BOSort!$I:$I,$H479)</f>
        <v>0</v>
      </c>
      <c r="AG479" s="18">
        <f>SUMIFS(Cal_BOSort!AG:AG,Cal_BOSort!$E:$E,$E479,Cal_BOSort!$G:$G,$G479,Cal_BOSort!$I:$I,$H479)</f>
        <v>0</v>
      </c>
      <c r="AH479" s="18">
        <f>SUMIFS(Cal_BOSort!AH:AH,Cal_BOSort!$E:$E,$E479,Cal_BOSort!$G:$G,$G479,Cal_BOSort!$I:$I,$H479)</f>
        <v>0</v>
      </c>
      <c r="AI479" s="18">
        <f>SUMIFS(Cal_BOSort!AI:AI,Cal_BOSort!$E:$E,$E479,Cal_BOSort!$G:$G,$G479,Cal_BOSort!$I:$I,$H479)</f>
        <v>0</v>
      </c>
      <c r="AJ479" s="18">
        <f>SUMIFS(Cal_BOSort!AJ:AJ,Cal_BOSort!$E:$E,$E479,Cal_BOSort!$G:$G,$G479,Cal_BOSort!$I:$I,$H479)</f>
        <v>0</v>
      </c>
      <c r="AK479" s="18">
        <f>SUMIFS(Cal_BOSort!AK:AK,Cal_BOSort!$E:$E,$E479,Cal_BOSort!$G:$G,$G479,Cal_BOSort!$I:$I,$H479)</f>
        <v>0</v>
      </c>
      <c r="AM479" s="18">
        <f t="shared" si="516"/>
        <v>0</v>
      </c>
      <c r="AN479" s="18">
        <f t="shared" si="520"/>
        <v>0</v>
      </c>
      <c r="AO479" s="18">
        <f t="shared" si="521"/>
        <v>0</v>
      </c>
      <c r="AP479" s="18">
        <f t="shared" si="517"/>
        <v>0</v>
      </c>
      <c r="AQ479" s="18">
        <f t="shared" si="518"/>
        <v>0</v>
      </c>
      <c r="AR479" s="18">
        <f t="shared" si="519"/>
        <v>0</v>
      </c>
    </row>
    <row r="480" spans="2:60">
      <c r="D480" s="3">
        <v>7</v>
      </c>
      <c r="E480" s="3" t="s">
        <v>36</v>
      </c>
      <c r="F480" s="101">
        <f>IFERROR(VLOOKUP($D480,Cal_BOSort!$D$1566:$I$1785,3,FALSE),0)</f>
        <v>0</v>
      </c>
      <c r="G480" s="101">
        <f>IFERROR(VLOOKUP($D480,Cal_BOSort!$D$1566:$I$1785,4,FALSE),0)</f>
        <v>0</v>
      </c>
      <c r="H480" s="101">
        <f>IFERROR(VLOOKUP($D480,Cal_BOSort!$D$1566:$I$1785,6,FALSE),0)</f>
        <v>0</v>
      </c>
      <c r="I480" s="102">
        <f>IFERROR(AVERAGEIFS(Cal_Decisions!$M:$M,Cal_Decisions!$E:$E,$E480,Cal_Decisions!$G:$G,$G480,Cal_Decisions!$I:$I,$H480),0)</f>
        <v>0</v>
      </c>
      <c r="L480" s="3" t="s">
        <v>106</v>
      </c>
      <c r="R480" s="14"/>
      <c r="T480" s="18"/>
      <c r="U480" s="18"/>
      <c r="V480" s="18"/>
      <c r="W480" s="18"/>
      <c r="X480" s="18"/>
      <c r="Y480" s="18">
        <f>SUMIFS(Cal_BOSort!Y:Y,Cal_BOSort!$E:$E,$E480,Cal_BOSort!$G:$G,$G480,Cal_BOSort!$I:$I,$H480)</f>
        <v>0</v>
      </c>
      <c r="Z480" s="18">
        <f>SUMIFS(Cal_BOSort!Z:Z,Cal_BOSort!$E:$E,$E480,Cal_BOSort!$G:$G,$G480,Cal_BOSort!$I:$I,$H480)</f>
        <v>0</v>
      </c>
      <c r="AA480" s="18">
        <f>SUMIFS(Cal_BOSort!AA:AA,Cal_BOSort!$E:$E,$E480,Cal_BOSort!$G:$G,$G480,Cal_BOSort!$I:$I,$H480)</f>
        <v>0</v>
      </c>
      <c r="AB480" s="18">
        <f>SUMIFS(Cal_BOSort!AB:AB,Cal_BOSort!$E:$E,$E480,Cal_BOSort!$G:$G,$G480,Cal_BOSort!$I:$I,$H480)</f>
        <v>0</v>
      </c>
      <c r="AC480" s="18">
        <f>SUMIFS(Cal_BOSort!AC:AC,Cal_BOSort!$E:$E,$E480,Cal_BOSort!$G:$G,$G480,Cal_BOSort!$I:$I,$H480)</f>
        <v>0</v>
      </c>
      <c r="AD480" s="18">
        <f>SUMIFS(Cal_BOSort!AD:AD,Cal_BOSort!$E:$E,$E480,Cal_BOSort!$G:$G,$G480,Cal_BOSort!$I:$I,$H480)</f>
        <v>0</v>
      </c>
      <c r="AE480" s="18">
        <f>SUMIFS(Cal_BOSort!AE:AE,Cal_BOSort!$E:$E,$E480,Cal_BOSort!$G:$G,$G480,Cal_BOSort!$I:$I,$H480)</f>
        <v>0</v>
      </c>
      <c r="AF480" s="18">
        <f>SUMIFS(Cal_BOSort!AF:AF,Cal_BOSort!$E:$E,$E480,Cal_BOSort!$G:$G,$G480,Cal_BOSort!$I:$I,$H480)</f>
        <v>0</v>
      </c>
      <c r="AG480" s="18">
        <f>SUMIFS(Cal_BOSort!AG:AG,Cal_BOSort!$E:$E,$E480,Cal_BOSort!$G:$G,$G480,Cal_BOSort!$I:$I,$H480)</f>
        <v>0</v>
      </c>
      <c r="AH480" s="18">
        <f>SUMIFS(Cal_BOSort!AH:AH,Cal_BOSort!$E:$E,$E480,Cal_BOSort!$G:$G,$G480,Cal_BOSort!$I:$I,$H480)</f>
        <v>0</v>
      </c>
      <c r="AI480" s="18">
        <f>SUMIFS(Cal_BOSort!AI:AI,Cal_BOSort!$E:$E,$E480,Cal_BOSort!$G:$G,$G480,Cal_BOSort!$I:$I,$H480)</f>
        <v>0</v>
      </c>
      <c r="AJ480" s="18">
        <f>SUMIFS(Cal_BOSort!AJ:AJ,Cal_BOSort!$E:$E,$E480,Cal_BOSort!$G:$G,$G480,Cal_BOSort!$I:$I,$H480)</f>
        <v>0</v>
      </c>
      <c r="AK480" s="18">
        <f>SUMIFS(Cal_BOSort!AK:AK,Cal_BOSort!$E:$E,$E480,Cal_BOSort!$G:$G,$G480,Cal_BOSort!$I:$I,$H480)</f>
        <v>0</v>
      </c>
      <c r="AM480" s="18">
        <f t="shared" si="516"/>
        <v>0</v>
      </c>
      <c r="AN480" s="18">
        <f t="shared" si="520"/>
        <v>0</v>
      </c>
      <c r="AO480" s="18">
        <f t="shared" si="521"/>
        <v>0</v>
      </c>
      <c r="AP480" s="18">
        <f t="shared" si="517"/>
        <v>0</v>
      </c>
      <c r="AQ480" s="18">
        <f t="shared" si="518"/>
        <v>0</v>
      </c>
      <c r="AR480" s="18">
        <f t="shared" si="519"/>
        <v>0</v>
      </c>
    </row>
    <row r="481" spans="4:44">
      <c r="D481" s="3">
        <v>8</v>
      </c>
      <c r="E481" s="3" t="s">
        <v>36</v>
      </c>
      <c r="F481" s="101">
        <f>IFERROR(VLOOKUP($D481,Cal_BOSort!$D$1566:$I$1785,3,FALSE),0)</f>
        <v>0</v>
      </c>
      <c r="G481" s="101">
        <f>IFERROR(VLOOKUP($D481,Cal_BOSort!$D$1566:$I$1785,4,FALSE),0)</f>
        <v>0</v>
      </c>
      <c r="H481" s="101">
        <f>IFERROR(VLOOKUP($D481,Cal_BOSort!$D$1566:$I$1785,6,FALSE),0)</f>
        <v>0</v>
      </c>
      <c r="I481" s="102">
        <f>IFERROR(AVERAGEIFS(Cal_Decisions!$M:$M,Cal_Decisions!$E:$E,$E481,Cal_Decisions!$G:$G,$G481,Cal_Decisions!$I:$I,$H481),0)</f>
        <v>0</v>
      </c>
      <c r="L481" s="3" t="s">
        <v>106</v>
      </c>
      <c r="R481" s="14"/>
      <c r="T481" s="18"/>
      <c r="U481" s="18"/>
      <c r="V481" s="18"/>
      <c r="W481" s="18"/>
      <c r="X481" s="18"/>
      <c r="Y481" s="18">
        <f>SUMIFS(Cal_BOSort!Y:Y,Cal_BOSort!$E:$E,$E481,Cal_BOSort!$G:$G,$G481,Cal_BOSort!$I:$I,$H481)</f>
        <v>0</v>
      </c>
      <c r="Z481" s="18">
        <f>SUMIFS(Cal_BOSort!Z:Z,Cal_BOSort!$E:$E,$E481,Cal_BOSort!$G:$G,$G481,Cal_BOSort!$I:$I,$H481)</f>
        <v>0</v>
      </c>
      <c r="AA481" s="18">
        <f>SUMIFS(Cal_BOSort!AA:AA,Cal_BOSort!$E:$E,$E481,Cal_BOSort!$G:$G,$G481,Cal_BOSort!$I:$I,$H481)</f>
        <v>0</v>
      </c>
      <c r="AB481" s="18">
        <f>SUMIFS(Cal_BOSort!AB:AB,Cal_BOSort!$E:$E,$E481,Cal_BOSort!$G:$G,$G481,Cal_BOSort!$I:$I,$H481)</f>
        <v>0</v>
      </c>
      <c r="AC481" s="18">
        <f>SUMIFS(Cal_BOSort!AC:AC,Cal_BOSort!$E:$E,$E481,Cal_BOSort!$G:$G,$G481,Cal_BOSort!$I:$I,$H481)</f>
        <v>0</v>
      </c>
      <c r="AD481" s="18">
        <f>SUMIFS(Cal_BOSort!AD:AD,Cal_BOSort!$E:$E,$E481,Cal_BOSort!$G:$G,$G481,Cal_BOSort!$I:$I,$H481)</f>
        <v>0</v>
      </c>
      <c r="AE481" s="18">
        <f>SUMIFS(Cal_BOSort!AE:AE,Cal_BOSort!$E:$E,$E481,Cal_BOSort!$G:$G,$G481,Cal_BOSort!$I:$I,$H481)</f>
        <v>0</v>
      </c>
      <c r="AF481" s="18">
        <f>SUMIFS(Cal_BOSort!AF:AF,Cal_BOSort!$E:$E,$E481,Cal_BOSort!$G:$G,$G481,Cal_BOSort!$I:$I,$H481)</f>
        <v>0</v>
      </c>
      <c r="AG481" s="18">
        <f>SUMIFS(Cal_BOSort!AG:AG,Cal_BOSort!$E:$E,$E481,Cal_BOSort!$G:$G,$G481,Cal_BOSort!$I:$I,$H481)</f>
        <v>0</v>
      </c>
      <c r="AH481" s="18">
        <f>SUMIFS(Cal_BOSort!AH:AH,Cal_BOSort!$E:$E,$E481,Cal_BOSort!$G:$G,$G481,Cal_BOSort!$I:$I,$H481)</f>
        <v>0</v>
      </c>
      <c r="AI481" s="18">
        <f>SUMIFS(Cal_BOSort!AI:AI,Cal_BOSort!$E:$E,$E481,Cal_BOSort!$G:$G,$G481,Cal_BOSort!$I:$I,$H481)</f>
        <v>0</v>
      </c>
      <c r="AJ481" s="18">
        <f>SUMIFS(Cal_BOSort!AJ:AJ,Cal_BOSort!$E:$E,$E481,Cal_BOSort!$G:$G,$G481,Cal_BOSort!$I:$I,$H481)</f>
        <v>0</v>
      </c>
      <c r="AK481" s="18">
        <f>SUMIFS(Cal_BOSort!AK:AK,Cal_BOSort!$E:$E,$E481,Cal_BOSort!$G:$G,$G481,Cal_BOSort!$I:$I,$H481)</f>
        <v>0</v>
      </c>
      <c r="AM481" s="18">
        <f t="shared" si="516"/>
        <v>0</v>
      </c>
      <c r="AN481" s="18">
        <f t="shared" si="520"/>
        <v>0</v>
      </c>
      <c r="AO481" s="18">
        <f t="shared" si="521"/>
        <v>0</v>
      </c>
      <c r="AP481" s="18">
        <f t="shared" si="517"/>
        <v>0</v>
      </c>
      <c r="AQ481" s="18">
        <f t="shared" si="518"/>
        <v>0</v>
      </c>
      <c r="AR481" s="18">
        <f t="shared" si="519"/>
        <v>0</v>
      </c>
    </row>
    <row r="482" spans="4:44">
      <c r="D482" s="3">
        <v>9</v>
      </c>
      <c r="E482" s="3" t="s">
        <v>36</v>
      </c>
      <c r="F482" s="101">
        <f>IFERROR(VLOOKUP($D482,Cal_BOSort!$D$1566:$I$1785,3,FALSE),0)</f>
        <v>0</v>
      </c>
      <c r="G482" s="101">
        <f>IFERROR(VLOOKUP($D482,Cal_BOSort!$D$1566:$I$1785,4,FALSE),0)</f>
        <v>0</v>
      </c>
      <c r="H482" s="101">
        <f>IFERROR(VLOOKUP($D482,Cal_BOSort!$D$1566:$I$1785,6,FALSE),0)</f>
        <v>0</v>
      </c>
      <c r="I482" s="102">
        <f>IFERROR(AVERAGEIFS(Cal_Decisions!$M:$M,Cal_Decisions!$E:$E,$E482,Cal_Decisions!$G:$G,$G482,Cal_Decisions!$I:$I,$H482),0)</f>
        <v>0</v>
      </c>
      <c r="L482" s="3" t="s">
        <v>106</v>
      </c>
      <c r="R482" s="14"/>
      <c r="T482" s="18"/>
      <c r="U482" s="18"/>
      <c r="V482" s="18"/>
      <c r="W482" s="18"/>
      <c r="X482" s="18"/>
      <c r="Y482" s="18">
        <f>SUMIFS(Cal_BOSort!Y:Y,Cal_BOSort!$E:$E,$E482,Cal_BOSort!$G:$G,$G482,Cal_BOSort!$I:$I,$H482)</f>
        <v>0</v>
      </c>
      <c r="Z482" s="18">
        <f>SUMIFS(Cal_BOSort!Z:Z,Cal_BOSort!$E:$E,$E482,Cal_BOSort!$G:$G,$G482,Cal_BOSort!$I:$I,$H482)</f>
        <v>0</v>
      </c>
      <c r="AA482" s="18">
        <f>SUMIFS(Cal_BOSort!AA:AA,Cal_BOSort!$E:$E,$E482,Cal_BOSort!$G:$G,$G482,Cal_BOSort!$I:$I,$H482)</f>
        <v>0</v>
      </c>
      <c r="AB482" s="18">
        <f>SUMIFS(Cal_BOSort!AB:AB,Cal_BOSort!$E:$E,$E482,Cal_BOSort!$G:$G,$G482,Cal_BOSort!$I:$I,$H482)</f>
        <v>0</v>
      </c>
      <c r="AC482" s="18">
        <f>SUMIFS(Cal_BOSort!AC:AC,Cal_BOSort!$E:$E,$E482,Cal_BOSort!$G:$G,$G482,Cal_BOSort!$I:$I,$H482)</f>
        <v>0</v>
      </c>
      <c r="AD482" s="18">
        <f>SUMIFS(Cal_BOSort!AD:AD,Cal_BOSort!$E:$E,$E482,Cal_BOSort!$G:$G,$G482,Cal_BOSort!$I:$I,$H482)</f>
        <v>0</v>
      </c>
      <c r="AE482" s="18">
        <f>SUMIFS(Cal_BOSort!AE:AE,Cal_BOSort!$E:$E,$E482,Cal_BOSort!$G:$G,$G482,Cal_BOSort!$I:$I,$H482)</f>
        <v>0</v>
      </c>
      <c r="AF482" s="18">
        <f>SUMIFS(Cal_BOSort!AF:AF,Cal_BOSort!$E:$E,$E482,Cal_BOSort!$G:$G,$G482,Cal_BOSort!$I:$I,$H482)</f>
        <v>0</v>
      </c>
      <c r="AG482" s="18">
        <f>SUMIFS(Cal_BOSort!AG:AG,Cal_BOSort!$E:$E,$E482,Cal_BOSort!$G:$G,$G482,Cal_BOSort!$I:$I,$H482)</f>
        <v>0</v>
      </c>
      <c r="AH482" s="18">
        <f>SUMIFS(Cal_BOSort!AH:AH,Cal_BOSort!$E:$E,$E482,Cal_BOSort!$G:$G,$G482,Cal_BOSort!$I:$I,$H482)</f>
        <v>0</v>
      </c>
      <c r="AI482" s="18">
        <f>SUMIFS(Cal_BOSort!AI:AI,Cal_BOSort!$E:$E,$E482,Cal_BOSort!$G:$G,$G482,Cal_BOSort!$I:$I,$H482)</f>
        <v>0</v>
      </c>
      <c r="AJ482" s="18">
        <f>SUMIFS(Cal_BOSort!AJ:AJ,Cal_BOSort!$E:$E,$E482,Cal_BOSort!$G:$G,$G482,Cal_BOSort!$I:$I,$H482)</f>
        <v>0</v>
      </c>
      <c r="AK482" s="18">
        <f>SUMIFS(Cal_BOSort!AK:AK,Cal_BOSort!$E:$E,$E482,Cal_BOSort!$G:$G,$G482,Cal_BOSort!$I:$I,$H482)</f>
        <v>0</v>
      </c>
      <c r="AM482" s="18">
        <f t="shared" si="516"/>
        <v>0</v>
      </c>
      <c r="AN482" s="18">
        <f t="shared" si="520"/>
        <v>0</v>
      </c>
      <c r="AO482" s="18">
        <f t="shared" si="521"/>
        <v>0</v>
      </c>
      <c r="AP482" s="18">
        <f t="shared" si="517"/>
        <v>0</v>
      </c>
      <c r="AQ482" s="18">
        <f t="shared" si="518"/>
        <v>0</v>
      </c>
      <c r="AR482" s="18">
        <f t="shared" si="519"/>
        <v>0</v>
      </c>
    </row>
    <row r="483" spans="4:44">
      <c r="D483" s="3">
        <v>10</v>
      </c>
      <c r="E483" s="3" t="s">
        <v>36</v>
      </c>
      <c r="F483" s="101">
        <f>IFERROR(VLOOKUP($D483,Cal_BOSort!$D$1566:$I$1785,3,FALSE),0)</f>
        <v>0</v>
      </c>
      <c r="G483" s="101">
        <f>IFERROR(VLOOKUP($D483,Cal_BOSort!$D$1566:$I$1785,4,FALSE),0)</f>
        <v>0</v>
      </c>
      <c r="H483" s="101">
        <f>IFERROR(VLOOKUP($D483,Cal_BOSort!$D$1566:$I$1785,6,FALSE),0)</f>
        <v>0</v>
      </c>
      <c r="I483" s="102">
        <f>IFERROR(AVERAGEIFS(Cal_Decisions!$M:$M,Cal_Decisions!$E:$E,$E483,Cal_Decisions!$G:$G,$G483,Cal_Decisions!$I:$I,$H483),0)</f>
        <v>0</v>
      </c>
      <c r="L483" s="3" t="s">
        <v>106</v>
      </c>
      <c r="R483" s="14"/>
      <c r="T483" s="18"/>
      <c r="U483" s="18"/>
      <c r="V483" s="18"/>
      <c r="W483" s="18"/>
      <c r="X483" s="18"/>
      <c r="Y483" s="18">
        <f>SUMIFS(Cal_BOSort!Y:Y,Cal_BOSort!$E:$E,$E483,Cal_BOSort!$G:$G,$G483,Cal_BOSort!$I:$I,$H483)</f>
        <v>0</v>
      </c>
      <c r="Z483" s="18">
        <f>SUMIFS(Cal_BOSort!Z:Z,Cal_BOSort!$E:$E,$E483,Cal_BOSort!$G:$G,$G483,Cal_BOSort!$I:$I,$H483)</f>
        <v>0</v>
      </c>
      <c r="AA483" s="18">
        <f>SUMIFS(Cal_BOSort!AA:AA,Cal_BOSort!$E:$E,$E483,Cal_BOSort!$G:$G,$G483,Cal_BOSort!$I:$I,$H483)</f>
        <v>0</v>
      </c>
      <c r="AB483" s="18">
        <f>SUMIFS(Cal_BOSort!AB:AB,Cal_BOSort!$E:$E,$E483,Cal_BOSort!$G:$G,$G483,Cal_BOSort!$I:$I,$H483)</f>
        <v>0</v>
      </c>
      <c r="AC483" s="18">
        <f>SUMIFS(Cal_BOSort!AC:AC,Cal_BOSort!$E:$E,$E483,Cal_BOSort!$G:$G,$G483,Cal_BOSort!$I:$I,$H483)</f>
        <v>0</v>
      </c>
      <c r="AD483" s="18">
        <f>SUMIFS(Cal_BOSort!AD:AD,Cal_BOSort!$E:$E,$E483,Cal_BOSort!$G:$G,$G483,Cal_BOSort!$I:$I,$H483)</f>
        <v>0</v>
      </c>
      <c r="AE483" s="18">
        <f>SUMIFS(Cal_BOSort!AE:AE,Cal_BOSort!$E:$E,$E483,Cal_BOSort!$G:$G,$G483,Cal_BOSort!$I:$I,$H483)</f>
        <v>0</v>
      </c>
      <c r="AF483" s="18">
        <f>SUMIFS(Cal_BOSort!AF:AF,Cal_BOSort!$E:$E,$E483,Cal_BOSort!$G:$G,$G483,Cal_BOSort!$I:$I,$H483)</f>
        <v>0</v>
      </c>
      <c r="AG483" s="18">
        <f>SUMIFS(Cal_BOSort!AG:AG,Cal_BOSort!$E:$E,$E483,Cal_BOSort!$G:$G,$G483,Cal_BOSort!$I:$I,$H483)</f>
        <v>0</v>
      </c>
      <c r="AH483" s="18">
        <f>SUMIFS(Cal_BOSort!AH:AH,Cal_BOSort!$E:$E,$E483,Cal_BOSort!$G:$G,$G483,Cal_BOSort!$I:$I,$H483)</f>
        <v>0</v>
      </c>
      <c r="AI483" s="18">
        <f>SUMIFS(Cal_BOSort!AI:AI,Cal_BOSort!$E:$E,$E483,Cal_BOSort!$G:$G,$G483,Cal_BOSort!$I:$I,$H483)</f>
        <v>0</v>
      </c>
      <c r="AJ483" s="18">
        <f>SUMIFS(Cal_BOSort!AJ:AJ,Cal_BOSort!$E:$E,$E483,Cal_BOSort!$G:$G,$G483,Cal_BOSort!$I:$I,$H483)</f>
        <v>0</v>
      </c>
      <c r="AK483" s="18">
        <f>SUMIFS(Cal_BOSort!AK:AK,Cal_BOSort!$E:$E,$E483,Cal_BOSort!$G:$G,$G483,Cal_BOSort!$I:$I,$H483)</f>
        <v>0</v>
      </c>
      <c r="AM483" s="18">
        <f t="shared" si="516"/>
        <v>0</v>
      </c>
      <c r="AN483" s="18">
        <f t="shared" si="520"/>
        <v>0</v>
      </c>
      <c r="AO483" s="18">
        <f t="shared" si="521"/>
        <v>0</v>
      </c>
      <c r="AP483" s="18">
        <f t="shared" si="517"/>
        <v>0</v>
      </c>
      <c r="AQ483" s="18">
        <f t="shared" si="518"/>
        <v>0</v>
      </c>
      <c r="AR483" s="18">
        <f t="shared" si="519"/>
        <v>0</v>
      </c>
    </row>
    <row r="484" spans="4:44">
      <c r="D484" s="3">
        <v>11</v>
      </c>
      <c r="E484" s="3" t="s">
        <v>36</v>
      </c>
      <c r="F484" s="101">
        <f>IFERROR(VLOOKUP($D484,Cal_BOSort!$D$1566:$I$1785,3,FALSE),0)</f>
        <v>0</v>
      </c>
      <c r="G484" s="101">
        <f>IFERROR(VLOOKUP($D484,Cal_BOSort!$D$1566:$I$1785,4,FALSE),0)</f>
        <v>0</v>
      </c>
      <c r="H484" s="101">
        <f>IFERROR(VLOOKUP($D484,Cal_BOSort!$D$1566:$I$1785,6,FALSE),0)</f>
        <v>0</v>
      </c>
      <c r="I484" s="102">
        <f>IFERROR(AVERAGEIFS(Cal_Decisions!$M:$M,Cal_Decisions!$E:$E,$E484,Cal_Decisions!$G:$G,$G484,Cal_Decisions!$I:$I,$H484),0)</f>
        <v>0</v>
      </c>
      <c r="L484" s="3" t="s">
        <v>106</v>
      </c>
      <c r="R484" s="14"/>
      <c r="T484" s="18"/>
      <c r="U484" s="18"/>
      <c r="V484" s="18"/>
      <c r="W484" s="18"/>
      <c r="X484" s="18"/>
      <c r="Y484" s="18">
        <f>SUMIFS(Cal_BOSort!Y:Y,Cal_BOSort!$E:$E,$E484,Cal_BOSort!$G:$G,$G484,Cal_BOSort!$I:$I,$H484)</f>
        <v>0</v>
      </c>
      <c r="Z484" s="18">
        <f>SUMIFS(Cal_BOSort!Z:Z,Cal_BOSort!$E:$E,$E484,Cal_BOSort!$G:$G,$G484,Cal_BOSort!$I:$I,$H484)</f>
        <v>0</v>
      </c>
      <c r="AA484" s="18">
        <f>SUMIFS(Cal_BOSort!AA:AA,Cal_BOSort!$E:$E,$E484,Cal_BOSort!$G:$G,$G484,Cal_BOSort!$I:$I,$H484)</f>
        <v>0</v>
      </c>
      <c r="AB484" s="18">
        <f>SUMIFS(Cal_BOSort!AB:AB,Cal_BOSort!$E:$E,$E484,Cal_BOSort!$G:$G,$G484,Cal_BOSort!$I:$I,$H484)</f>
        <v>0</v>
      </c>
      <c r="AC484" s="18">
        <f>SUMIFS(Cal_BOSort!AC:AC,Cal_BOSort!$E:$E,$E484,Cal_BOSort!$G:$G,$G484,Cal_BOSort!$I:$I,$H484)</f>
        <v>0</v>
      </c>
      <c r="AD484" s="18">
        <f>SUMIFS(Cal_BOSort!AD:AD,Cal_BOSort!$E:$E,$E484,Cal_BOSort!$G:$G,$G484,Cal_BOSort!$I:$I,$H484)</f>
        <v>0</v>
      </c>
      <c r="AE484" s="18">
        <f>SUMIFS(Cal_BOSort!AE:AE,Cal_BOSort!$E:$E,$E484,Cal_BOSort!$G:$G,$G484,Cal_BOSort!$I:$I,$H484)</f>
        <v>0</v>
      </c>
      <c r="AF484" s="18">
        <f>SUMIFS(Cal_BOSort!AF:AF,Cal_BOSort!$E:$E,$E484,Cal_BOSort!$G:$G,$G484,Cal_BOSort!$I:$I,$H484)</f>
        <v>0</v>
      </c>
      <c r="AG484" s="18">
        <f>SUMIFS(Cal_BOSort!AG:AG,Cal_BOSort!$E:$E,$E484,Cal_BOSort!$G:$G,$G484,Cal_BOSort!$I:$I,$H484)</f>
        <v>0</v>
      </c>
      <c r="AH484" s="18">
        <f>SUMIFS(Cal_BOSort!AH:AH,Cal_BOSort!$E:$E,$E484,Cal_BOSort!$G:$G,$G484,Cal_BOSort!$I:$I,$H484)</f>
        <v>0</v>
      </c>
      <c r="AI484" s="18">
        <f>SUMIFS(Cal_BOSort!AI:AI,Cal_BOSort!$E:$E,$E484,Cal_BOSort!$G:$G,$G484,Cal_BOSort!$I:$I,$H484)</f>
        <v>0</v>
      </c>
      <c r="AJ484" s="18">
        <f>SUMIFS(Cal_BOSort!AJ:AJ,Cal_BOSort!$E:$E,$E484,Cal_BOSort!$G:$G,$G484,Cal_BOSort!$I:$I,$H484)</f>
        <v>0</v>
      </c>
      <c r="AK484" s="18">
        <f>SUMIFS(Cal_BOSort!AK:AK,Cal_BOSort!$E:$E,$E484,Cal_BOSort!$G:$G,$G484,Cal_BOSort!$I:$I,$H484)</f>
        <v>0</v>
      </c>
      <c r="AM484" s="18">
        <f t="shared" si="516"/>
        <v>0</v>
      </c>
      <c r="AN484" s="18">
        <f t="shared" si="520"/>
        <v>0</v>
      </c>
      <c r="AO484" s="18">
        <f t="shared" si="521"/>
        <v>0</v>
      </c>
      <c r="AP484" s="18">
        <f t="shared" si="517"/>
        <v>0</v>
      </c>
      <c r="AQ484" s="18">
        <f t="shared" si="518"/>
        <v>0</v>
      </c>
      <c r="AR484" s="18">
        <f t="shared" si="519"/>
        <v>0</v>
      </c>
    </row>
    <row r="485" spans="4:44">
      <c r="D485" s="3">
        <v>12</v>
      </c>
      <c r="E485" s="3" t="s">
        <v>36</v>
      </c>
      <c r="F485" s="101">
        <f>IFERROR(VLOOKUP($D485,Cal_BOSort!$D$1566:$I$1785,3,FALSE),0)</f>
        <v>0</v>
      </c>
      <c r="G485" s="101">
        <f>IFERROR(VLOOKUP($D485,Cal_BOSort!$D$1566:$I$1785,4,FALSE),0)</f>
        <v>0</v>
      </c>
      <c r="H485" s="101">
        <f>IFERROR(VLOOKUP($D485,Cal_BOSort!$D$1566:$I$1785,6,FALSE),0)</f>
        <v>0</v>
      </c>
      <c r="I485" s="102">
        <f>IFERROR(AVERAGEIFS(Cal_Decisions!$M:$M,Cal_Decisions!$E:$E,$E485,Cal_Decisions!$G:$G,$G485,Cal_Decisions!$I:$I,$H485),0)</f>
        <v>0</v>
      </c>
      <c r="L485" s="3" t="s">
        <v>106</v>
      </c>
      <c r="R485" s="14"/>
      <c r="T485" s="18"/>
      <c r="U485" s="18"/>
      <c r="V485" s="18"/>
      <c r="W485" s="18"/>
      <c r="X485" s="18"/>
      <c r="Y485" s="18">
        <f>SUMIFS(Cal_BOSort!Y:Y,Cal_BOSort!$E:$E,$E485,Cal_BOSort!$G:$G,$G485,Cal_BOSort!$I:$I,$H485)</f>
        <v>0</v>
      </c>
      <c r="Z485" s="18">
        <f>SUMIFS(Cal_BOSort!Z:Z,Cal_BOSort!$E:$E,$E485,Cal_BOSort!$G:$G,$G485,Cal_BOSort!$I:$I,$H485)</f>
        <v>0</v>
      </c>
      <c r="AA485" s="18">
        <f>SUMIFS(Cal_BOSort!AA:AA,Cal_BOSort!$E:$E,$E485,Cal_BOSort!$G:$G,$G485,Cal_BOSort!$I:$I,$H485)</f>
        <v>0</v>
      </c>
      <c r="AB485" s="18">
        <f>SUMIFS(Cal_BOSort!AB:AB,Cal_BOSort!$E:$E,$E485,Cal_BOSort!$G:$G,$G485,Cal_BOSort!$I:$I,$H485)</f>
        <v>0</v>
      </c>
      <c r="AC485" s="18">
        <f>SUMIFS(Cal_BOSort!AC:AC,Cal_BOSort!$E:$E,$E485,Cal_BOSort!$G:$G,$G485,Cal_BOSort!$I:$I,$H485)</f>
        <v>0</v>
      </c>
      <c r="AD485" s="18">
        <f>SUMIFS(Cal_BOSort!AD:AD,Cal_BOSort!$E:$E,$E485,Cal_BOSort!$G:$G,$G485,Cal_BOSort!$I:$I,$H485)</f>
        <v>0</v>
      </c>
      <c r="AE485" s="18">
        <f>SUMIFS(Cal_BOSort!AE:AE,Cal_BOSort!$E:$E,$E485,Cal_BOSort!$G:$G,$G485,Cal_BOSort!$I:$I,$H485)</f>
        <v>0</v>
      </c>
      <c r="AF485" s="18">
        <f>SUMIFS(Cal_BOSort!AF:AF,Cal_BOSort!$E:$E,$E485,Cal_BOSort!$G:$G,$G485,Cal_BOSort!$I:$I,$H485)</f>
        <v>0</v>
      </c>
      <c r="AG485" s="18">
        <f>SUMIFS(Cal_BOSort!AG:AG,Cal_BOSort!$E:$E,$E485,Cal_BOSort!$G:$G,$G485,Cal_BOSort!$I:$I,$H485)</f>
        <v>0</v>
      </c>
      <c r="AH485" s="18">
        <f>SUMIFS(Cal_BOSort!AH:AH,Cal_BOSort!$E:$E,$E485,Cal_BOSort!$G:$G,$G485,Cal_BOSort!$I:$I,$H485)</f>
        <v>0</v>
      </c>
      <c r="AI485" s="18">
        <f>SUMIFS(Cal_BOSort!AI:AI,Cal_BOSort!$E:$E,$E485,Cal_BOSort!$G:$G,$G485,Cal_BOSort!$I:$I,$H485)</f>
        <v>0</v>
      </c>
      <c r="AJ485" s="18">
        <f>SUMIFS(Cal_BOSort!AJ:AJ,Cal_BOSort!$E:$E,$E485,Cal_BOSort!$G:$G,$G485,Cal_BOSort!$I:$I,$H485)</f>
        <v>0</v>
      </c>
      <c r="AK485" s="18">
        <f>SUMIFS(Cal_BOSort!AK:AK,Cal_BOSort!$E:$E,$E485,Cal_BOSort!$G:$G,$G485,Cal_BOSort!$I:$I,$H485)</f>
        <v>0</v>
      </c>
      <c r="AM485" s="18">
        <f t="shared" si="516"/>
        <v>0</v>
      </c>
      <c r="AN485" s="18">
        <f t="shared" si="520"/>
        <v>0</v>
      </c>
      <c r="AO485" s="18">
        <f t="shared" si="521"/>
        <v>0</v>
      </c>
      <c r="AP485" s="18">
        <f t="shared" si="517"/>
        <v>0</v>
      </c>
      <c r="AQ485" s="18">
        <f t="shared" si="518"/>
        <v>0</v>
      </c>
      <c r="AR485" s="18">
        <f t="shared" si="519"/>
        <v>0</v>
      </c>
    </row>
    <row r="486" spans="4:44">
      <c r="D486" s="3">
        <v>13</v>
      </c>
      <c r="E486" s="3" t="s">
        <v>36</v>
      </c>
      <c r="F486" s="101">
        <f>IFERROR(VLOOKUP($D486,Cal_BOSort!$D$1566:$I$1785,3,FALSE),0)</f>
        <v>0</v>
      </c>
      <c r="G486" s="101">
        <f>IFERROR(VLOOKUP($D486,Cal_BOSort!$D$1566:$I$1785,4,FALSE),0)</f>
        <v>0</v>
      </c>
      <c r="H486" s="101">
        <f>IFERROR(VLOOKUP($D486,Cal_BOSort!$D$1566:$I$1785,6,FALSE),0)</f>
        <v>0</v>
      </c>
      <c r="I486" s="102">
        <f>IFERROR(AVERAGEIFS(Cal_Decisions!$M:$M,Cal_Decisions!$E:$E,$E486,Cal_Decisions!$G:$G,$G486,Cal_Decisions!$I:$I,$H486),0)</f>
        <v>0</v>
      </c>
      <c r="L486" s="3" t="s">
        <v>106</v>
      </c>
      <c r="R486" s="14"/>
      <c r="T486" s="18"/>
      <c r="U486" s="18"/>
      <c r="V486" s="18"/>
      <c r="W486" s="18"/>
      <c r="X486" s="18"/>
      <c r="Y486" s="18">
        <f>SUMIFS(Cal_BOSort!Y:Y,Cal_BOSort!$E:$E,$E486,Cal_BOSort!$G:$G,$G486,Cal_BOSort!$I:$I,$H486)</f>
        <v>0</v>
      </c>
      <c r="Z486" s="18">
        <f>SUMIFS(Cal_BOSort!Z:Z,Cal_BOSort!$E:$E,$E486,Cal_BOSort!$G:$G,$G486,Cal_BOSort!$I:$I,$H486)</f>
        <v>0</v>
      </c>
      <c r="AA486" s="18">
        <f>SUMIFS(Cal_BOSort!AA:AA,Cal_BOSort!$E:$E,$E486,Cal_BOSort!$G:$G,$G486,Cal_BOSort!$I:$I,$H486)</f>
        <v>0</v>
      </c>
      <c r="AB486" s="18">
        <f>SUMIFS(Cal_BOSort!AB:AB,Cal_BOSort!$E:$E,$E486,Cal_BOSort!$G:$G,$G486,Cal_BOSort!$I:$I,$H486)</f>
        <v>0</v>
      </c>
      <c r="AC486" s="18">
        <f>SUMIFS(Cal_BOSort!AC:AC,Cal_BOSort!$E:$E,$E486,Cal_BOSort!$G:$G,$G486,Cal_BOSort!$I:$I,$H486)</f>
        <v>0</v>
      </c>
      <c r="AD486" s="18">
        <f>SUMIFS(Cal_BOSort!AD:AD,Cal_BOSort!$E:$E,$E486,Cal_BOSort!$G:$G,$G486,Cal_BOSort!$I:$I,$H486)</f>
        <v>0</v>
      </c>
      <c r="AE486" s="18">
        <f>SUMIFS(Cal_BOSort!AE:AE,Cal_BOSort!$E:$E,$E486,Cal_BOSort!$G:$G,$G486,Cal_BOSort!$I:$I,$H486)</f>
        <v>0</v>
      </c>
      <c r="AF486" s="18">
        <f>SUMIFS(Cal_BOSort!AF:AF,Cal_BOSort!$E:$E,$E486,Cal_BOSort!$G:$G,$G486,Cal_BOSort!$I:$I,$H486)</f>
        <v>0</v>
      </c>
      <c r="AG486" s="18">
        <f>SUMIFS(Cal_BOSort!AG:AG,Cal_BOSort!$E:$E,$E486,Cal_BOSort!$G:$G,$G486,Cal_BOSort!$I:$I,$H486)</f>
        <v>0</v>
      </c>
      <c r="AH486" s="18">
        <f>SUMIFS(Cal_BOSort!AH:AH,Cal_BOSort!$E:$E,$E486,Cal_BOSort!$G:$G,$G486,Cal_BOSort!$I:$I,$H486)</f>
        <v>0</v>
      </c>
      <c r="AI486" s="18">
        <f>SUMIFS(Cal_BOSort!AI:AI,Cal_BOSort!$E:$E,$E486,Cal_BOSort!$G:$G,$G486,Cal_BOSort!$I:$I,$H486)</f>
        <v>0</v>
      </c>
      <c r="AJ486" s="18">
        <f>SUMIFS(Cal_BOSort!AJ:AJ,Cal_BOSort!$E:$E,$E486,Cal_BOSort!$G:$G,$G486,Cal_BOSort!$I:$I,$H486)</f>
        <v>0</v>
      </c>
      <c r="AK486" s="18">
        <f>SUMIFS(Cal_BOSort!AK:AK,Cal_BOSort!$E:$E,$E486,Cal_BOSort!$G:$G,$G486,Cal_BOSort!$I:$I,$H486)</f>
        <v>0</v>
      </c>
      <c r="AM486" s="18">
        <f t="shared" si="516"/>
        <v>0</v>
      </c>
      <c r="AN486" s="18">
        <f t="shared" si="520"/>
        <v>0</v>
      </c>
      <c r="AO486" s="18">
        <f t="shared" si="521"/>
        <v>0</v>
      </c>
      <c r="AP486" s="18">
        <f t="shared" si="517"/>
        <v>0</v>
      </c>
      <c r="AQ486" s="18">
        <f t="shared" si="518"/>
        <v>0</v>
      </c>
      <c r="AR486" s="18">
        <f t="shared" si="519"/>
        <v>0</v>
      </c>
    </row>
    <row r="487" spans="4:44">
      <c r="D487" s="3">
        <v>14</v>
      </c>
      <c r="E487" s="3" t="s">
        <v>36</v>
      </c>
      <c r="F487" s="101">
        <f>IFERROR(VLOOKUP($D487,Cal_BOSort!$D$1566:$I$1785,3,FALSE),0)</f>
        <v>0</v>
      </c>
      <c r="G487" s="101">
        <f>IFERROR(VLOOKUP($D487,Cal_BOSort!$D$1566:$I$1785,4,FALSE),0)</f>
        <v>0</v>
      </c>
      <c r="H487" s="101">
        <f>IFERROR(VLOOKUP($D487,Cal_BOSort!$D$1566:$I$1785,6,FALSE),0)</f>
        <v>0</v>
      </c>
      <c r="I487" s="102">
        <f>IFERROR(AVERAGEIFS(Cal_Decisions!$M:$M,Cal_Decisions!$E:$E,$E487,Cal_Decisions!$G:$G,$G487,Cal_Decisions!$I:$I,$H487),0)</f>
        <v>0</v>
      </c>
      <c r="L487" s="3" t="s">
        <v>106</v>
      </c>
      <c r="R487" s="14"/>
      <c r="T487" s="18"/>
      <c r="U487" s="18"/>
      <c r="V487" s="18"/>
      <c r="W487" s="18"/>
      <c r="X487" s="18"/>
      <c r="Y487" s="18">
        <f>SUMIFS(Cal_BOSort!Y:Y,Cal_BOSort!$E:$E,$E487,Cal_BOSort!$G:$G,$G487,Cal_BOSort!$I:$I,$H487)</f>
        <v>0</v>
      </c>
      <c r="Z487" s="18">
        <f>SUMIFS(Cal_BOSort!Z:Z,Cal_BOSort!$E:$E,$E487,Cal_BOSort!$G:$G,$G487,Cal_BOSort!$I:$I,$H487)</f>
        <v>0</v>
      </c>
      <c r="AA487" s="18">
        <f>SUMIFS(Cal_BOSort!AA:AA,Cal_BOSort!$E:$E,$E487,Cal_BOSort!$G:$G,$G487,Cal_BOSort!$I:$I,$H487)</f>
        <v>0</v>
      </c>
      <c r="AB487" s="18">
        <f>SUMIFS(Cal_BOSort!AB:AB,Cal_BOSort!$E:$E,$E487,Cal_BOSort!$G:$G,$G487,Cal_BOSort!$I:$I,$H487)</f>
        <v>0</v>
      </c>
      <c r="AC487" s="18">
        <f>SUMIFS(Cal_BOSort!AC:AC,Cal_BOSort!$E:$E,$E487,Cal_BOSort!$G:$G,$G487,Cal_BOSort!$I:$I,$H487)</f>
        <v>0</v>
      </c>
      <c r="AD487" s="18">
        <f>SUMIFS(Cal_BOSort!AD:AD,Cal_BOSort!$E:$E,$E487,Cal_BOSort!$G:$G,$G487,Cal_BOSort!$I:$I,$H487)</f>
        <v>0</v>
      </c>
      <c r="AE487" s="18">
        <f>SUMIFS(Cal_BOSort!AE:AE,Cal_BOSort!$E:$E,$E487,Cal_BOSort!$G:$G,$G487,Cal_BOSort!$I:$I,$H487)</f>
        <v>0</v>
      </c>
      <c r="AF487" s="18">
        <f>SUMIFS(Cal_BOSort!AF:AF,Cal_BOSort!$E:$E,$E487,Cal_BOSort!$G:$G,$G487,Cal_BOSort!$I:$I,$H487)</f>
        <v>0</v>
      </c>
      <c r="AG487" s="18">
        <f>SUMIFS(Cal_BOSort!AG:AG,Cal_BOSort!$E:$E,$E487,Cal_BOSort!$G:$G,$G487,Cal_BOSort!$I:$I,$H487)</f>
        <v>0</v>
      </c>
      <c r="AH487" s="18">
        <f>SUMIFS(Cal_BOSort!AH:AH,Cal_BOSort!$E:$E,$E487,Cal_BOSort!$G:$G,$G487,Cal_BOSort!$I:$I,$H487)</f>
        <v>0</v>
      </c>
      <c r="AI487" s="18">
        <f>SUMIFS(Cal_BOSort!AI:AI,Cal_BOSort!$E:$E,$E487,Cal_BOSort!$G:$G,$G487,Cal_BOSort!$I:$I,$H487)</f>
        <v>0</v>
      </c>
      <c r="AJ487" s="18">
        <f>SUMIFS(Cal_BOSort!AJ:AJ,Cal_BOSort!$E:$E,$E487,Cal_BOSort!$G:$G,$G487,Cal_BOSort!$I:$I,$H487)</f>
        <v>0</v>
      </c>
      <c r="AK487" s="18">
        <f>SUMIFS(Cal_BOSort!AK:AK,Cal_BOSort!$E:$E,$E487,Cal_BOSort!$G:$G,$G487,Cal_BOSort!$I:$I,$H487)</f>
        <v>0</v>
      </c>
      <c r="AM487" s="18">
        <f t="shared" si="516"/>
        <v>0</v>
      </c>
      <c r="AN487" s="18">
        <f t="shared" si="520"/>
        <v>0</v>
      </c>
      <c r="AO487" s="18">
        <f t="shared" si="521"/>
        <v>0</v>
      </c>
      <c r="AP487" s="18">
        <f t="shared" si="517"/>
        <v>0</v>
      </c>
      <c r="AQ487" s="18">
        <f t="shared" si="518"/>
        <v>0</v>
      </c>
      <c r="AR487" s="18">
        <f t="shared" si="519"/>
        <v>0</v>
      </c>
    </row>
    <row r="488" spans="4:44">
      <c r="D488" s="3">
        <v>15</v>
      </c>
      <c r="E488" s="3" t="s">
        <v>36</v>
      </c>
      <c r="F488" s="101">
        <f>IFERROR(VLOOKUP($D488,Cal_BOSort!$D$1566:$I$1785,3,FALSE),0)</f>
        <v>0</v>
      </c>
      <c r="G488" s="101">
        <f>IFERROR(VLOOKUP($D488,Cal_BOSort!$D$1566:$I$1785,4,FALSE),0)</f>
        <v>0</v>
      </c>
      <c r="H488" s="101">
        <f>IFERROR(VLOOKUP($D488,Cal_BOSort!$D$1566:$I$1785,6,FALSE),0)</f>
        <v>0</v>
      </c>
      <c r="I488" s="102">
        <f>IFERROR(AVERAGEIFS(Cal_Decisions!$M:$M,Cal_Decisions!$E:$E,$E488,Cal_Decisions!$G:$G,$G488,Cal_Decisions!$I:$I,$H488),0)</f>
        <v>0</v>
      </c>
      <c r="L488" s="3" t="s">
        <v>106</v>
      </c>
      <c r="R488" s="14"/>
      <c r="T488" s="18"/>
      <c r="U488" s="18"/>
      <c r="V488" s="18"/>
      <c r="W488" s="18"/>
      <c r="X488" s="18"/>
      <c r="Y488" s="18">
        <f>SUMIFS(Cal_BOSort!Y:Y,Cal_BOSort!$E:$E,$E488,Cal_BOSort!$G:$G,$G488,Cal_BOSort!$I:$I,$H488)</f>
        <v>0</v>
      </c>
      <c r="Z488" s="18">
        <f>SUMIFS(Cal_BOSort!Z:Z,Cal_BOSort!$E:$E,$E488,Cal_BOSort!$G:$G,$G488,Cal_BOSort!$I:$I,$H488)</f>
        <v>0</v>
      </c>
      <c r="AA488" s="18">
        <f>SUMIFS(Cal_BOSort!AA:AA,Cal_BOSort!$E:$E,$E488,Cal_BOSort!$G:$G,$G488,Cal_BOSort!$I:$I,$H488)</f>
        <v>0</v>
      </c>
      <c r="AB488" s="18">
        <f>SUMIFS(Cal_BOSort!AB:AB,Cal_BOSort!$E:$E,$E488,Cal_BOSort!$G:$G,$G488,Cal_BOSort!$I:$I,$H488)</f>
        <v>0</v>
      </c>
      <c r="AC488" s="18">
        <f>SUMIFS(Cal_BOSort!AC:AC,Cal_BOSort!$E:$E,$E488,Cal_BOSort!$G:$G,$G488,Cal_BOSort!$I:$I,$H488)</f>
        <v>0</v>
      </c>
      <c r="AD488" s="18">
        <f>SUMIFS(Cal_BOSort!AD:AD,Cal_BOSort!$E:$E,$E488,Cal_BOSort!$G:$G,$G488,Cal_BOSort!$I:$I,$H488)</f>
        <v>0</v>
      </c>
      <c r="AE488" s="18">
        <f>SUMIFS(Cal_BOSort!AE:AE,Cal_BOSort!$E:$E,$E488,Cal_BOSort!$G:$G,$G488,Cal_BOSort!$I:$I,$H488)</f>
        <v>0</v>
      </c>
      <c r="AF488" s="18">
        <f>SUMIFS(Cal_BOSort!AF:AF,Cal_BOSort!$E:$E,$E488,Cal_BOSort!$G:$G,$G488,Cal_BOSort!$I:$I,$H488)</f>
        <v>0</v>
      </c>
      <c r="AG488" s="18">
        <f>SUMIFS(Cal_BOSort!AG:AG,Cal_BOSort!$E:$E,$E488,Cal_BOSort!$G:$G,$G488,Cal_BOSort!$I:$I,$H488)</f>
        <v>0</v>
      </c>
      <c r="AH488" s="18">
        <f>SUMIFS(Cal_BOSort!AH:AH,Cal_BOSort!$E:$E,$E488,Cal_BOSort!$G:$G,$G488,Cal_BOSort!$I:$I,$H488)</f>
        <v>0</v>
      </c>
      <c r="AI488" s="18">
        <f>SUMIFS(Cal_BOSort!AI:AI,Cal_BOSort!$E:$E,$E488,Cal_BOSort!$G:$G,$G488,Cal_BOSort!$I:$I,$H488)</f>
        <v>0</v>
      </c>
      <c r="AJ488" s="18">
        <f>SUMIFS(Cal_BOSort!AJ:AJ,Cal_BOSort!$E:$E,$E488,Cal_BOSort!$G:$G,$G488,Cal_BOSort!$I:$I,$H488)</f>
        <v>0</v>
      </c>
      <c r="AK488" s="18">
        <f>SUMIFS(Cal_BOSort!AK:AK,Cal_BOSort!$E:$E,$E488,Cal_BOSort!$G:$G,$G488,Cal_BOSort!$I:$I,$H488)</f>
        <v>0</v>
      </c>
      <c r="AM488" s="18">
        <f t="shared" si="516"/>
        <v>0</v>
      </c>
      <c r="AN488" s="18">
        <f t="shared" si="520"/>
        <v>0</v>
      </c>
      <c r="AO488" s="18">
        <f t="shared" si="521"/>
        <v>0</v>
      </c>
      <c r="AP488" s="18">
        <f t="shared" si="517"/>
        <v>0</v>
      </c>
      <c r="AQ488" s="18">
        <f t="shared" si="518"/>
        <v>0</v>
      </c>
      <c r="AR488" s="18">
        <f t="shared" si="519"/>
        <v>0</v>
      </c>
    </row>
    <row r="489" spans="4:44">
      <c r="D489" s="3">
        <v>16</v>
      </c>
      <c r="E489" s="3" t="s">
        <v>36</v>
      </c>
      <c r="F489" s="101">
        <f>IFERROR(VLOOKUP($D489,Cal_BOSort!$D$1566:$I$1785,3,FALSE),0)</f>
        <v>0</v>
      </c>
      <c r="G489" s="101">
        <f>IFERROR(VLOOKUP($D489,Cal_BOSort!$D$1566:$I$1785,4,FALSE),0)</f>
        <v>0</v>
      </c>
      <c r="H489" s="101">
        <f>IFERROR(VLOOKUP($D489,Cal_BOSort!$D$1566:$I$1785,6,FALSE),0)</f>
        <v>0</v>
      </c>
      <c r="I489" s="102">
        <f>IFERROR(AVERAGEIFS(Cal_Decisions!$M:$M,Cal_Decisions!$E:$E,$E489,Cal_Decisions!$G:$G,$G489,Cal_Decisions!$I:$I,$H489),0)</f>
        <v>0</v>
      </c>
      <c r="L489" s="3" t="s">
        <v>106</v>
      </c>
      <c r="R489" s="14"/>
      <c r="T489" s="18"/>
      <c r="U489" s="18"/>
      <c r="V489" s="18"/>
      <c r="W489" s="18"/>
      <c r="X489" s="18"/>
      <c r="Y489" s="18">
        <f>SUMIFS(Cal_BOSort!Y:Y,Cal_BOSort!$E:$E,$E489,Cal_BOSort!$G:$G,$G489,Cal_BOSort!$I:$I,$H489)</f>
        <v>0</v>
      </c>
      <c r="Z489" s="18">
        <f>SUMIFS(Cal_BOSort!Z:Z,Cal_BOSort!$E:$E,$E489,Cal_BOSort!$G:$G,$G489,Cal_BOSort!$I:$I,$H489)</f>
        <v>0</v>
      </c>
      <c r="AA489" s="18">
        <f>SUMIFS(Cal_BOSort!AA:AA,Cal_BOSort!$E:$E,$E489,Cal_BOSort!$G:$G,$G489,Cal_BOSort!$I:$I,$H489)</f>
        <v>0</v>
      </c>
      <c r="AB489" s="18">
        <f>SUMIFS(Cal_BOSort!AB:AB,Cal_BOSort!$E:$E,$E489,Cal_BOSort!$G:$G,$G489,Cal_BOSort!$I:$I,$H489)</f>
        <v>0</v>
      </c>
      <c r="AC489" s="18">
        <f>SUMIFS(Cal_BOSort!AC:AC,Cal_BOSort!$E:$E,$E489,Cal_BOSort!$G:$G,$G489,Cal_BOSort!$I:$I,$H489)</f>
        <v>0</v>
      </c>
      <c r="AD489" s="18">
        <f>SUMIFS(Cal_BOSort!AD:AD,Cal_BOSort!$E:$E,$E489,Cal_BOSort!$G:$G,$G489,Cal_BOSort!$I:$I,$H489)</f>
        <v>0</v>
      </c>
      <c r="AE489" s="18">
        <f>SUMIFS(Cal_BOSort!AE:AE,Cal_BOSort!$E:$E,$E489,Cal_BOSort!$G:$G,$G489,Cal_BOSort!$I:$I,$H489)</f>
        <v>0</v>
      </c>
      <c r="AF489" s="18">
        <f>SUMIFS(Cal_BOSort!AF:AF,Cal_BOSort!$E:$E,$E489,Cal_BOSort!$G:$G,$G489,Cal_BOSort!$I:$I,$H489)</f>
        <v>0</v>
      </c>
      <c r="AG489" s="18">
        <f>SUMIFS(Cal_BOSort!AG:AG,Cal_BOSort!$E:$E,$E489,Cal_BOSort!$G:$G,$G489,Cal_BOSort!$I:$I,$H489)</f>
        <v>0</v>
      </c>
      <c r="AH489" s="18">
        <f>SUMIFS(Cal_BOSort!AH:AH,Cal_BOSort!$E:$E,$E489,Cal_BOSort!$G:$G,$G489,Cal_BOSort!$I:$I,$H489)</f>
        <v>0</v>
      </c>
      <c r="AI489" s="18">
        <f>SUMIFS(Cal_BOSort!AI:AI,Cal_BOSort!$E:$E,$E489,Cal_BOSort!$G:$G,$G489,Cal_BOSort!$I:$I,$H489)</f>
        <v>0</v>
      </c>
      <c r="AJ489" s="18">
        <f>SUMIFS(Cal_BOSort!AJ:AJ,Cal_BOSort!$E:$E,$E489,Cal_BOSort!$G:$G,$G489,Cal_BOSort!$I:$I,$H489)</f>
        <v>0</v>
      </c>
      <c r="AK489" s="18">
        <f>SUMIFS(Cal_BOSort!AK:AK,Cal_BOSort!$E:$E,$E489,Cal_BOSort!$G:$G,$G489,Cal_BOSort!$I:$I,$H489)</f>
        <v>0</v>
      </c>
      <c r="AM489" s="18">
        <f t="shared" si="516"/>
        <v>0</v>
      </c>
      <c r="AN489" s="18">
        <f t="shared" si="520"/>
        <v>0</v>
      </c>
      <c r="AO489" s="18">
        <f t="shared" si="521"/>
        <v>0</v>
      </c>
      <c r="AP489" s="18">
        <f t="shared" si="517"/>
        <v>0</v>
      </c>
      <c r="AQ489" s="18">
        <f t="shared" si="518"/>
        <v>0</v>
      </c>
      <c r="AR489" s="18">
        <f t="shared" si="519"/>
        <v>0</v>
      </c>
    </row>
    <row r="490" spans="4:44">
      <c r="D490" s="3">
        <v>17</v>
      </c>
      <c r="E490" s="3" t="s">
        <v>36</v>
      </c>
      <c r="F490" s="101">
        <f>IFERROR(VLOOKUP($D490,Cal_BOSort!$D$1566:$I$1785,3,FALSE),0)</f>
        <v>0</v>
      </c>
      <c r="G490" s="101">
        <f>IFERROR(VLOOKUP($D490,Cal_BOSort!$D$1566:$I$1785,4,FALSE),0)</f>
        <v>0</v>
      </c>
      <c r="H490" s="101">
        <f>IFERROR(VLOOKUP($D490,Cal_BOSort!$D$1566:$I$1785,6,FALSE),0)</f>
        <v>0</v>
      </c>
      <c r="I490" s="102">
        <f>IFERROR(AVERAGEIFS(Cal_Decisions!$M:$M,Cal_Decisions!$E:$E,$E490,Cal_Decisions!$G:$G,$G490,Cal_Decisions!$I:$I,$H490),0)</f>
        <v>0</v>
      </c>
      <c r="L490" s="3" t="s">
        <v>106</v>
      </c>
      <c r="R490" s="14"/>
      <c r="T490" s="18"/>
      <c r="U490" s="18"/>
      <c r="V490" s="18"/>
      <c r="W490" s="18"/>
      <c r="X490" s="18"/>
      <c r="Y490" s="18">
        <f>SUMIFS(Cal_BOSort!Y:Y,Cal_BOSort!$E:$E,$E490,Cal_BOSort!$G:$G,$G490,Cal_BOSort!$I:$I,$H490)</f>
        <v>0</v>
      </c>
      <c r="Z490" s="18">
        <f>SUMIFS(Cal_BOSort!Z:Z,Cal_BOSort!$E:$E,$E490,Cal_BOSort!$G:$G,$G490,Cal_BOSort!$I:$I,$H490)</f>
        <v>0</v>
      </c>
      <c r="AA490" s="18">
        <f>SUMIFS(Cal_BOSort!AA:AA,Cal_BOSort!$E:$E,$E490,Cal_BOSort!$G:$G,$G490,Cal_BOSort!$I:$I,$H490)</f>
        <v>0</v>
      </c>
      <c r="AB490" s="18">
        <f>SUMIFS(Cal_BOSort!AB:AB,Cal_BOSort!$E:$E,$E490,Cal_BOSort!$G:$G,$G490,Cal_BOSort!$I:$I,$H490)</f>
        <v>0</v>
      </c>
      <c r="AC490" s="18">
        <f>SUMIFS(Cal_BOSort!AC:AC,Cal_BOSort!$E:$E,$E490,Cal_BOSort!$G:$G,$G490,Cal_BOSort!$I:$I,$H490)</f>
        <v>0</v>
      </c>
      <c r="AD490" s="18">
        <f>SUMIFS(Cal_BOSort!AD:AD,Cal_BOSort!$E:$E,$E490,Cal_BOSort!$G:$G,$G490,Cal_BOSort!$I:$I,$H490)</f>
        <v>0</v>
      </c>
      <c r="AE490" s="18">
        <f>SUMIFS(Cal_BOSort!AE:AE,Cal_BOSort!$E:$E,$E490,Cal_BOSort!$G:$G,$G490,Cal_BOSort!$I:$I,$H490)</f>
        <v>0</v>
      </c>
      <c r="AF490" s="18">
        <f>SUMIFS(Cal_BOSort!AF:AF,Cal_BOSort!$E:$E,$E490,Cal_BOSort!$G:$G,$G490,Cal_BOSort!$I:$I,$H490)</f>
        <v>0</v>
      </c>
      <c r="AG490" s="18">
        <f>SUMIFS(Cal_BOSort!AG:AG,Cal_BOSort!$E:$E,$E490,Cal_BOSort!$G:$G,$G490,Cal_BOSort!$I:$I,$H490)</f>
        <v>0</v>
      </c>
      <c r="AH490" s="18">
        <f>SUMIFS(Cal_BOSort!AH:AH,Cal_BOSort!$E:$E,$E490,Cal_BOSort!$G:$G,$G490,Cal_BOSort!$I:$I,$H490)</f>
        <v>0</v>
      </c>
      <c r="AI490" s="18">
        <f>SUMIFS(Cal_BOSort!AI:AI,Cal_BOSort!$E:$E,$E490,Cal_BOSort!$G:$G,$G490,Cal_BOSort!$I:$I,$H490)</f>
        <v>0</v>
      </c>
      <c r="AJ490" s="18">
        <f>SUMIFS(Cal_BOSort!AJ:AJ,Cal_BOSort!$E:$E,$E490,Cal_BOSort!$G:$G,$G490,Cal_BOSort!$I:$I,$H490)</f>
        <v>0</v>
      </c>
      <c r="AK490" s="18">
        <f>SUMIFS(Cal_BOSort!AK:AK,Cal_BOSort!$E:$E,$E490,Cal_BOSort!$G:$G,$G490,Cal_BOSort!$I:$I,$H490)</f>
        <v>0</v>
      </c>
      <c r="AM490" s="18">
        <f t="shared" si="516"/>
        <v>0</v>
      </c>
      <c r="AN490" s="18">
        <f t="shared" si="520"/>
        <v>0</v>
      </c>
      <c r="AO490" s="18">
        <f t="shared" si="521"/>
        <v>0</v>
      </c>
      <c r="AP490" s="18">
        <f t="shared" si="517"/>
        <v>0</v>
      </c>
      <c r="AQ490" s="18">
        <f t="shared" si="518"/>
        <v>0</v>
      </c>
      <c r="AR490" s="18">
        <f t="shared" si="519"/>
        <v>0</v>
      </c>
    </row>
    <row r="491" spans="4:44">
      <c r="D491" s="3">
        <v>18</v>
      </c>
      <c r="E491" s="3" t="s">
        <v>36</v>
      </c>
      <c r="F491" s="101">
        <f>IFERROR(VLOOKUP($D491,Cal_BOSort!$D$1566:$I$1785,3,FALSE),0)</f>
        <v>0</v>
      </c>
      <c r="G491" s="101">
        <f>IFERROR(VLOOKUP($D491,Cal_BOSort!$D$1566:$I$1785,4,FALSE),0)</f>
        <v>0</v>
      </c>
      <c r="H491" s="101">
        <f>IFERROR(VLOOKUP($D491,Cal_BOSort!$D$1566:$I$1785,6,FALSE),0)</f>
        <v>0</v>
      </c>
      <c r="I491" s="102">
        <f>IFERROR(AVERAGEIFS(Cal_Decisions!$M:$M,Cal_Decisions!$E:$E,$E491,Cal_Decisions!$G:$G,$G491,Cal_Decisions!$I:$I,$H491),0)</f>
        <v>0</v>
      </c>
      <c r="L491" s="3" t="s">
        <v>106</v>
      </c>
      <c r="R491" s="14"/>
      <c r="T491" s="18"/>
      <c r="U491" s="18"/>
      <c r="V491" s="18"/>
      <c r="W491" s="18"/>
      <c r="X491" s="18"/>
      <c r="Y491" s="18">
        <f>SUMIFS(Cal_BOSort!Y:Y,Cal_BOSort!$E:$E,$E491,Cal_BOSort!$G:$G,$G491,Cal_BOSort!$I:$I,$H491)</f>
        <v>0</v>
      </c>
      <c r="Z491" s="18">
        <f>SUMIFS(Cal_BOSort!Z:Z,Cal_BOSort!$E:$E,$E491,Cal_BOSort!$G:$G,$G491,Cal_BOSort!$I:$I,$H491)</f>
        <v>0</v>
      </c>
      <c r="AA491" s="18">
        <f>SUMIFS(Cal_BOSort!AA:AA,Cal_BOSort!$E:$E,$E491,Cal_BOSort!$G:$G,$G491,Cal_BOSort!$I:$I,$H491)</f>
        <v>0</v>
      </c>
      <c r="AB491" s="18">
        <f>SUMIFS(Cal_BOSort!AB:AB,Cal_BOSort!$E:$E,$E491,Cal_BOSort!$G:$G,$G491,Cal_BOSort!$I:$I,$H491)</f>
        <v>0</v>
      </c>
      <c r="AC491" s="18">
        <f>SUMIFS(Cal_BOSort!AC:AC,Cal_BOSort!$E:$E,$E491,Cal_BOSort!$G:$G,$G491,Cal_BOSort!$I:$I,$H491)</f>
        <v>0</v>
      </c>
      <c r="AD491" s="18">
        <f>SUMIFS(Cal_BOSort!AD:AD,Cal_BOSort!$E:$E,$E491,Cal_BOSort!$G:$G,$G491,Cal_BOSort!$I:$I,$H491)</f>
        <v>0</v>
      </c>
      <c r="AE491" s="18">
        <f>SUMIFS(Cal_BOSort!AE:AE,Cal_BOSort!$E:$E,$E491,Cal_BOSort!$G:$G,$G491,Cal_BOSort!$I:$I,$H491)</f>
        <v>0</v>
      </c>
      <c r="AF491" s="18">
        <f>SUMIFS(Cal_BOSort!AF:AF,Cal_BOSort!$E:$E,$E491,Cal_BOSort!$G:$G,$G491,Cal_BOSort!$I:$I,$H491)</f>
        <v>0</v>
      </c>
      <c r="AG491" s="18">
        <f>SUMIFS(Cal_BOSort!AG:AG,Cal_BOSort!$E:$E,$E491,Cal_BOSort!$G:$G,$G491,Cal_BOSort!$I:$I,$H491)</f>
        <v>0</v>
      </c>
      <c r="AH491" s="18">
        <f>SUMIFS(Cal_BOSort!AH:AH,Cal_BOSort!$E:$E,$E491,Cal_BOSort!$G:$G,$G491,Cal_BOSort!$I:$I,$H491)</f>
        <v>0</v>
      </c>
      <c r="AI491" s="18">
        <f>SUMIFS(Cal_BOSort!AI:AI,Cal_BOSort!$E:$E,$E491,Cal_BOSort!$G:$G,$G491,Cal_BOSort!$I:$I,$H491)</f>
        <v>0</v>
      </c>
      <c r="AJ491" s="18">
        <f>SUMIFS(Cal_BOSort!AJ:AJ,Cal_BOSort!$E:$E,$E491,Cal_BOSort!$G:$G,$G491,Cal_BOSort!$I:$I,$H491)</f>
        <v>0</v>
      </c>
      <c r="AK491" s="18">
        <f>SUMIFS(Cal_BOSort!AK:AK,Cal_BOSort!$E:$E,$E491,Cal_BOSort!$G:$G,$G491,Cal_BOSort!$I:$I,$H491)</f>
        <v>0</v>
      </c>
      <c r="AM491" s="18">
        <f t="shared" si="516"/>
        <v>0</v>
      </c>
      <c r="AN491" s="18">
        <f t="shared" si="520"/>
        <v>0</v>
      </c>
      <c r="AO491" s="18">
        <f t="shared" si="521"/>
        <v>0</v>
      </c>
      <c r="AP491" s="18">
        <f t="shared" si="517"/>
        <v>0</v>
      </c>
      <c r="AQ491" s="18">
        <f t="shared" si="518"/>
        <v>0</v>
      </c>
      <c r="AR491" s="18">
        <f t="shared" si="519"/>
        <v>0</v>
      </c>
    </row>
    <row r="492" spans="4:44">
      <c r="D492" s="3">
        <v>19</v>
      </c>
      <c r="E492" s="3" t="s">
        <v>36</v>
      </c>
      <c r="F492" s="101">
        <f>IFERROR(VLOOKUP($D492,Cal_BOSort!$D$1566:$I$1785,3,FALSE),0)</f>
        <v>0</v>
      </c>
      <c r="G492" s="101">
        <f>IFERROR(VLOOKUP($D492,Cal_BOSort!$D$1566:$I$1785,4,FALSE),0)</f>
        <v>0</v>
      </c>
      <c r="H492" s="101">
        <f>IFERROR(VLOOKUP($D492,Cal_BOSort!$D$1566:$I$1785,6,FALSE),0)</f>
        <v>0</v>
      </c>
      <c r="I492" s="102">
        <f>IFERROR(AVERAGEIFS(Cal_Decisions!$M:$M,Cal_Decisions!$E:$E,$E492,Cal_Decisions!$G:$G,$G492,Cal_Decisions!$I:$I,$H492),0)</f>
        <v>0</v>
      </c>
      <c r="L492" s="3" t="s">
        <v>106</v>
      </c>
      <c r="R492" s="14"/>
      <c r="T492" s="18"/>
      <c r="U492" s="18"/>
      <c r="V492" s="18"/>
      <c r="W492" s="18"/>
      <c r="X492" s="18"/>
      <c r="Y492" s="18">
        <f>SUMIFS(Cal_BOSort!Y:Y,Cal_BOSort!$E:$E,$E492,Cal_BOSort!$G:$G,$G492,Cal_BOSort!$I:$I,$H492)</f>
        <v>0</v>
      </c>
      <c r="Z492" s="18">
        <f>SUMIFS(Cal_BOSort!Z:Z,Cal_BOSort!$E:$E,$E492,Cal_BOSort!$G:$G,$G492,Cal_BOSort!$I:$I,$H492)</f>
        <v>0</v>
      </c>
      <c r="AA492" s="18">
        <f>SUMIFS(Cal_BOSort!AA:AA,Cal_BOSort!$E:$E,$E492,Cal_BOSort!$G:$G,$G492,Cal_BOSort!$I:$I,$H492)</f>
        <v>0</v>
      </c>
      <c r="AB492" s="18">
        <f>SUMIFS(Cal_BOSort!AB:AB,Cal_BOSort!$E:$E,$E492,Cal_BOSort!$G:$G,$G492,Cal_BOSort!$I:$I,$H492)</f>
        <v>0</v>
      </c>
      <c r="AC492" s="18">
        <f>SUMIFS(Cal_BOSort!AC:AC,Cal_BOSort!$E:$E,$E492,Cal_BOSort!$G:$G,$G492,Cal_BOSort!$I:$I,$H492)</f>
        <v>0</v>
      </c>
      <c r="AD492" s="18">
        <f>SUMIFS(Cal_BOSort!AD:AD,Cal_BOSort!$E:$E,$E492,Cal_BOSort!$G:$G,$G492,Cal_BOSort!$I:$I,$H492)</f>
        <v>0</v>
      </c>
      <c r="AE492" s="18">
        <f>SUMIFS(Cal_BOSort!AE:AE,Cal_BOSort!$E:$E,$E492,Cal_BOSort!$G:$G,$G492,Cal_BOSort!$I:$I,$H492)</f>
        <v>0</v>
      </c>
      <c r="AF492" s="18">
        <f>SUMIFS(Cal_BOSort!AF:AF,Cal_BOSort!$E:$E,$E492,Cal_BOSort!$G:$G,$G492,Cal_BOSort!$I:$I,$H492)</f>
        <v>0</v>
      </c>
      <c r="AG492" s="18">
        <f>SUMIFS(Cal_BOSort!AG:AG,Cal_BOSort!$E:$E,$E492,Cal_BOSort!$G:$G,$G492,Cal_BOSort!$I:$I,$H492)</f>
        <v>0</v>
      </c>
      <c r="AH492" s="18">
        <f>SUMIFS(Cal_BOSort!AH:AH,Cal_BOSort!$E:$E,$E492,Cal_BOSort!$G:$G,$G492,Cal_BOSort!$I:$I,$H492)</f>
        <v>0</v>
      </c>
      <c r="AI492" s="18">
        <f>SUMIFS(Cal_BOSort!AI:AI,Cal_BOSort!$E:$E,$E492,Cal_BOSort!$G:$G,$G492,Cal_BOSort!$I:$I,$H492)</f>
        <v>0</v>
      </c>
      <c r="AJ492" s="18">
        <f>SUMIFS(Cal_BOSort!AJ:AJ,Cal_BOSort!$E:$E,$E492,Cal_BOSort!$G:$G,$G492,Cal_BOSort!$I:$I,$H492)</f>
        <v>0</v>
      </c>
      <c r="AK492" s="18">
        <f>SUMIFS(Cal_BOSort!AK:AK,Cal_BOSort!$E:$E,$E492,Cal_BOSort!$G:$G,$G492,Cal_BOSort!$I:$I,$H492)</f>
        <v>0</v>
      </c>
      <c r="AM492" s="18">
        <f t="shared" si="516"/>
        <v>0</v>
      </c>
      <c r="AN492" s="18">
        <f t="shared" si="520"/>
        <v>0</v>
      </c>
      <c r="AO492" s="18">
        <f t="shared" si="521"/>
        <v>0</v>
      </c>
      <c r="AP492" s="18">
        <f t="shared" si="517"/>
        <v>0</v>
      </c>
      <c r="AQ492" s="18">
        <f t="shared" si="518"/>
        <v>0</v>
      </c>
      <c r="AR492" s="18">
        <f t="shared" si="519"/>
        <v>0</v>
      </c>
    </row>
    <row r="493" spans="4:44">
      <c r="D493" s="3">
        <v>20</v>
      </c>
      <c r="E493" s="3" t="s">
        <v>36</v>
      </c>
      <c r="F493" s="101">
        <f>IFERROR(VLOOKUP($D493,Cal_BOSort!$D$1566:$I$1785,3,FALSE),0)</f>
        <v>0</v>
      </c>
      <c r="G493" s="101">
        <f>IFERROR(VLOOKUP($D493,Cal_BOSort!$D$1566:$I$1785,4,FALSE),0)</f>
        <v>0</v>
      </c>
      <c r="H493" s="101">
        <f>IFERROR(VLOOKUP($D493,Cal_BOSort!$D$1566:$I$1785,6,FALSE),0)</f>
        <v>0</v>
      </c>
      <c r="I493" s="102">
        <f>IFERROR(AVERAGEIFS(Cal_Decisions!$M:$M,Cal_Decisions!$E:$E,$E493,Cal_Decisions!$G:$G,$G493,Cal_Decisions!$I:$I,$H493),0)</f>
        <v>0</v>
      </c>
      <c r="L493" s="3" t="s">
        <v>106</v>
      </c>
      <c r="R493" s="14"/>
      <c r="T493" s="18"/>
      <c r="U493" s="18"/>
      <c r="V493" s="18"/>
      <c r="W493" s="18"/>
      <c r="X493" s="18"/>
      <c r="Y493" s="18">
        <f>SUMIFS(Cal_BOSort!Y:Y,Cal_BOSort!$E:$E,$E493,Cal_BOSort!$G:$G,$G493,Cal_BOSort!$I:$I,$H493)</f>
        <v>0</v>
      </c>
      <c r="Z493" s="18">
        <f>SUMIFS(Cal_BOSort!Z:Z,Cal_BOSort!$E:$E,$E493,Cal_BOSort!$G:$G,$G493,Cal_BOSort!$I:$I,$H493)</f>
        <v>0</v>
      </c>
      <c r="AA493" s="18">
        <f>SUMIFS(Cal_BOSort!AA:AA,Cal_BOSort!$E:$E,$E493,Cal_BOSort!$G:$G,$G493,Cal_BOSort!$I:$I,$H493)</f>
        <v>0</v>
      </c>
      <c r="AB493" s="18">
        <f>SUMIFS(Cal_BOSort!AB:AB,Cal_BOSort!$E:$E,$E493,Cal_BOSort!$G:$G,$G493,Cal_BOSort!$I:$I,$H493)</f>
        <v>0</v>
      </c>
      <c r="AC493" s="18">
        <f>SUMIFS(Cal_BOSort!AC:AC,Cal_BOSort!$E:$E,$E493,Cal_BOSort!$G:$G,$G493,Cal_BOSort!$I:$I,$H493)</f>
        <v>0</v>
      </c>
      <c r="AD493" s="18">
        <f>SUMIFS(Cal_BOSort!AD:AD,Cal_BOSort!$E:$E,$E493,Cal_BOSort!$G:$G,$G493,Cal_BOSort!$I:$I,$H493)</f>
        <v>0</v>
      </c>
      <c r="AE493" s="18">
        <f>SUMIFS(Cal_BOSort!AE:AE,Cal_BOSort!$E:$E,$E493,Cal_BOSort!$G:$G,$G493,Cal_BOSort!$I:$I,$H493)</f>
        <v>0</v>
      </c>
      <c r="AF493" s="18">
        <f>SUMIFS(Cal_BOSort!AF:AF,Cal_BOSort!$E:$E,$E493,Cal_BOSort!$G:$G,$G493,Cal_BOSort!$I:$I,$H493)</f>
        <v>0</v>
      </c>
      <c r="AG493" s="18">
        <f>SUMIFS(Cal_BOSort!AG:AG,Cal_BOSort!$E:$E,$E493,Cal_BOSort!$G:$G,$G493,Cal_BOSort!$I:$I,$H493)</f>
        <v>0</v>
      </c>
      <c r="AH493" s="18">
        <f>SUMIFS(Cal_BOSort!AH:AH,Cal_BOSort!$E:$E,$E493,Cal_BOSort!$G:$G,$G493,Cal_BOSort!$I:$I,$H493)</f>
        <v>0</v>
      </c>
      <c r="AI493" s="18">
        <f>SUMIFS(Cal_BOSort!AI:AI,Cal_BOSort!$E:$E,$E493,Cal_BOSort!$G:$G,$G493,Cal_BOSort!$I:$I,$H493)</f>
        <v>0</v>
      </c>
      <c r="AJ493" s="18">
        <f>SUMIFS(Cal_BOSort!AJ:AJ,Cal_BOSort!$E:$E,$E493,Cal_BOSort!$G:$G,$G493,Cal_BOSort!$I:$I,$H493)</f>
        <v>0</v>
      </c>
      <c r="AK493" s="18">
        <f>SUMIFS(Cal_BOSort!AK:AK,Cal_BOSort!$E:$E,$E493,Cal_BOSort!$G:$G,$G493,Cal_BOSort!$I:$I,$H493)</f>
        <v>0</v>
      </c>
      <c r="AM493" s="18">
        <f t="shared" si="516"/>
        <v>0</v>
      </c>
      <c r="AN493" s="18">
        <f t="shared" si="520"/>
        <v>0</v>
      </c>
      <c r="AO493" s="18">
        <f t="shared" si="521"/>
        <v>0</v>
      </c>
      <c r="AP493" s="18">
        <f t="shared" si="517"/>
        <v>0</v>
      </c>
      <c r="AQ493" s="18">
        <f t="shared" si="518"/>
        <v>0</v>
      </c>
      <c r="AR493" s="18">
        <f t="shared" si="519"/>
        <v>0</v>
      </c>
    </row>
    <row r="494" spans="4:44">
      <c r="D494" s="3">
        <v>21</v>
      </c>
      <c r="E494" s="3" t="s">
        <v>36</v>
      </c>
      <c r="F494" s="101">
        <f>IFERROR(VLOOKUP($D494,Cal_BOSort!$D$1566:$I$1785,3,FALSE),0)</f>
        <v>0</v>
      </c>
      <c r="G494" s="101">
        <f>IFERROR(VLOOKUP($D494,Cal_BOSort!$D$1566:$I$1785,4,FALSE),0)</f>
        <v>0</v>
      </c>
      <c r="H494" s="101">
        <f>IFERROR(VLOOKUP($D494,Cal_BOSort!$D$1566:$I$1785,6,FALSE),0)</f>
        <v>0</v>
      </c>
      <c r="I494" s="102">
        <f>IFERROR(AVERAGEIFS(Cal_Decisions!$M:$M,Cal_Decisions!$E:$E,$E494,Cal_Decisions!$G:$G,$G494,Cal_Decisions!$I:$I,$H494),0)</f>
        <v>0</v>
      </c>
      <c r="L494" s="3" t="s">
        <v>106</v>
      </c>
      <c r="R494" s="14"/>
      <c r="T494" s="18"/>
      <c r="U494" s="18"/>
      <c r="V494" s="18"/>
      <c r="W494" s="18"/>
      <c r="X494" s="18"/>
      <c r="Y494" s="18">
        <f>SUMIFS(Cal_BOSort!Y:Y,Cal_BOSort!$E:$E,$E494,Cal_BOSort!$G:$G,$G494,Cal_BOSort!$I:$I,$H494)</f>
        <v>0</v>
      </c>
      <c r="Z494" s="18">
        <f>SUMIFS(Cal_BOSort!Z:Z,Cal_BOSort!$E:$E,$E494,Cal_BOSort!$G:$G,$G494,Cal_BOSort!$I:$I,$H494)</f>
        <v>0</v>
      </c>
      <c r="AA494" s="18">
        <f>SUMIFS(Cal_BOSort!AA:AA,Cal_BOSort!$E:$E,$E494,Cal_BOSort!$G:$G,$G494,Cal_BOSort!$I:$I,$H494)</f>
        <v>0</v>
      </c>
      <c r="AB494" s="18">
        <f>SUMIFS(Cal_BOSort!AB:AB,Cal_BOSort!$E:$E,$E494,Cal_BOSort!$G:$G,$G494,Cal_BOSort!$I:$I,$H494)</f>
        <v>0</v>
      </c>
      <c r="AC494" s="18">
        <f>SUMIFS(Cal_BOSort!AC:AC,Cal_BOSort!$E:$E,$E494,Cal_BOSort!$G:$G,$G494,Cal_BOSort!$I:$I,$H494)</f>
        <v>0</v>
      </c>
      <c r="AD494" s="18">
        <f>SUMIFS(Cal_BOSort!AD:AD,Cal_BOSort!$E:$E,$E494,Cal_BOSort!$G:$G,$G494,Cal_BOSort!$I:$I,$H494)</f>
        <v>0</v>
      </c>
      <c r="AE494" s="18">
        <f>SUMIFS(Cal_BOSort!AE:AE,Cal_BOSort!$E:$E,$E494,Cal_BOSort!$G:$G,$G494,Cal_BOSort!$I:$I,$H494)</f>
        <v>0</v>
      </c>
      <c r="AF494" s="18">
        <f>SUMIFS(Cal_BOSort!AF:AF,Cal_BOSort!$E:$E,$E494,Cal_BOSort!$G:$G,$G494,Cal_BOSort!$I:$I,$H494)</f>
        <v>0</v>
      </c>
      <c r="AG494" s="18">
        <f>SUMIFS(Cal_BOSort!AG:AG,Cal_BOSort!$E:$E,$E494,Cal_BOSort!$G:$G,$G494,Cal_BOSort!$I:$I,$H494)</f>
        <v>0</v>
      </c>
      <c r="AH494" s="18">
        <f>SUMIFS(Cal_BOSort!AH:AH,Cal_BOSort!$E:$E,$E494,Cal_BOSort!$G:$G,$G494,Cal_BOSort!$I:$I,$H494)</f>
        <v>0</v>
      </c>
      <c r="AI494" s="18">
        <f>SUMIFS(Cal_BOSort!AI:AI,Cal_BOSort!$E:$E,$E494,Cal_BOSort!$G:$G,$G494,Cal_BOSort!$I:$I,$H494)</f>
        <v>0</v>
      </c>
      <c r="AJ494" s="18">
        <f>SUMIFS(Cal_BOSort!AJ:AJ,Cal_BOSort!$E:$E,$E494,Cal_BOSort!$G:$G,$G494,Cal_BOSort!$I:$I,$H494)</f>
        <v>0</v>
      </c>
      <c r="AK494" s="18">
        <f>SUMIFS(Cal_BOSort!AK:AK,Cal_BOSort!$E:$E,$E494,Cal_BOSort!$G:$G,$G494,Cal_BOSort!$I:$I,$H494)</f>
        <v>0</v>
      </c>
      <c r="AM494" s="18">
        <f t="shared" si="516"/>
        <v>0</v>
      </c>
      <c r="AN494" s="18">
        <f t="shared" si="520"/>
        <v>0</v>
      </c>
      <c r="AO494" s="18">
        <f t="shared" si="521"/>
        <v>0</v>
      </c>
      <c r="AP494" s="18">
        <f t="shared" si="517"/>
        <v>0</v>
      </c>
      <c r="AQ494" s="18">
        <f t="shared" si="518"/>
        <v>0</v>
      </c>
      <c r="AR494" s="18">
        <f t="shared" si="519"/>
        <v>0</v>
      </c>
    </row>
    <row r="495" spans="4:44">
      <c r="D495" s="3">
        <v>22</v>
      </c>
      <c r="E495" s="3" t="s">
        <v>36</v>
      </c>
      <c r="F495" s="101">
        <f>IFERROR(VLOOKUP($D495,Cal_BOSort!$D$1566:$I$1785,3,FALSE),0)</f>
        <v>0</v>
      </c>
      <c r="G495" s="101">
        <f>IFERROR(VLOOKUP($D495,Cal_BOSort!$D$1566:$I$1785,4,FALSE),0)</f>
        <v>0</v>
      </c>
      <c r="H495" s="101">
        <f>IFERROR(VLOOKUP($D495,Cal_BOSort!$D$1566:$I$1785,6,FALSE),0)</f>
        <v>0</v>
      </c>
      <c r="I495" s="102">
        <f>IFERROR(AVERAGEIFS(Cal_Decisions!$M:$M,Cal_Decisions!$E:$E,$E495,Cal_Decisions!$G:$G,$G495,Cal_Decisions!$I:$I,$H495),0)</f>
        <v>0</v>
      </c>
      <c r="L495" s="3" t="s">
        <v>106</v>
      </c>
      <c r="R495" s="14"/>
      <c r="T495" s="18"/>
      <c r="U495" s="18"/>
      <c r="V495" s="18"/>
      <c r="W495" s="18"/>
      <c r="X495" s="18"/>
      <c r="Y495" s="18">
        <f>SUMIFS(Cal_BOSort!Y:Y,Cal_BOSort!$E:$E,$E495,Cal_BOSort!$G:$G,$G495,Cal_BOSort!$I:$I,$H495)</f>
        <v>0</v>
      </c>
      <c r="Z495" s="18">
        <f>SUMIFS(Cal_BOSort!Z:Z,Cal_BOSort!$E:$E,$E495,Cal_BOSort!$G:$G,$G495,Cal_BOSort!$I:$I,$H495)</f>
        <v>0</v>
      </c>
      <c r="AA495" s="18">
        <f>SUMIFS(Cal_BOSort!AA:AA,Cal_BOSort!$E:$E,$E495,Cal_BOSort!$G:$G,$G495,Cal_BOSort!$I:$I,$H495)</f>
        <v>0</v>
      </c>
      <c r="AB495" s="18">
        <f>SUMIFS(Cal_BOSort!AB:AB,Cal_BOSort!$E:$E,$E495,Cal_BOSort!$G:$G,$G495,Cal_BOSort!$I:$I,$H495)</f>
        <v>0</v>
      </c>
      <c r="AC495" s="18">
        <f>SUMIFS(Cal_BOSort!AC:AC,Cal_BOSort!$E:$E,$E495,Cal_BOSort!$G:$G,$G495,Cal_BOSort!$I:$I,$H495)</f>
        <v>0</v>
      </c>
      <c r="AD495" s="18">
        <f>SUMIFS(Cal_BOSort!AD:AD,Cal_BOSort!$E:$E,$E495,Cal_BOSort!$G:$G,$G495,Cal_BOSort!$I:$I,$H495)</f>
        <v>0</v>
      </c>
      <c r="AE495" s="18">
        <f>SUMIFS(Cal_BOSort!AE:AE,Cal_BOSort!$E:$E,$E495,Cal_BOSort!$G:$G,$G495,Cal_BOSort!$I:$I,$H495)</f>
        <v>0</v>
      </c>
      <c r="AF495" s="18">
        <f>SUMIFS(Cal_BOSort!AF:AF,Cal_BOSort!$E:$E,$E495,Cal_BOSort!$G:$G,$G495,Cal_BOSort!$I:$I,$H495)</f>
        <v>0</v>
      </c>
      <c r="AG495" s="18">
        <f>SUMIFS(Cal_BOSort!AG:AG,Cal_BOSort!$E:$E,$E495,Cal_BOSort!$G:$G,$G495,Cal_BOSort!$I:$I,$H495)</f>
        <v>0</v>
      </c>
      <c r="AH495" s="18">
        <f>SUMIFS(Cal_BOSort!AH:AH,Cal_BOSort!$E:$E,$E495,Cal_BOSort!$G:$G,$G495,Cal_BOSort!$I:$I,$H495)</f>
        <v>0</v>
      </c>
      <c r="AI495" s="18">
        <f>SUMIFS(Cal_BOSort!AI:AI,Cal_BOSort!$E:$E,$E495,Cal_BOSort!$G:$G,$G495,Cal_BOSort!$I:$I,$H495)</f>
        <v>0</v>
      </c>
      <c r="AJ495" s="18">
        <f>SUMIFS(Cal_BOSort!AJ:AJ,Cal_BOSort!$E:$E,$E495,Cal_BOSort!$G:$G,$G495,Cal_BOSort!$I:$I,$H495)</f>
        <v>0</v>
      </c>
      <c r="AK495" s="18">
        <f>SUMIFS(Cal_BOSort!AK:AK,Cal_BOSort!$E:$E,$E495,Cal_BOSort!$G:$G,$G495,Cal_BOSort!$I:$I,$H495)</f>
        <v>0</v>
      </c>
      <c r="AM495" s="18">
        <f t="shared" si="516"/>
        <v>0</v>
      </c>
      <c r="AN495" s="18">
        <f t="shared" si="520"/>
        <v>0</v>
      </c>
      <c r="AO495" s="18">
        <f t="shared" si="521"/>
        <v>0</v>
      </c>
      <c r="AP495" s="18">
        <f t="shared" si="517"/>
        <v>0</v>
      </c>
      <c r="AQ495" s="18">
        <f t="shared" si="518"/>
        <v>0</v>
      </c>
      <c r="AR495" s="18">
        <f t="shared" si="519"/>
        <v>0</v>
      </c>
    </row>
    <row r="496" spans="4:44">
      <c r="D496" s="3">
        <v>23</v>
      </c>
      <c r="E496" s="3" t="s">
        <v>36</v>
      </c>
      <c r="F496" s="101">
        <f>IFERROR(VLOOKUP($D496,Cal_BOSort!$D$1566:$I$1785,3,FALSE),0)</f>
        <v>0</v>
      </c>
      <c r="G496" s="101">
        <f>IFERROR(VLOOKUP($D496,Cal_BOSort!$D$1566:$I$1785,4,FALSE),0)</f>
        <v>0</v>
      </c>
      <c r="H496" s="101">
        <f>IFERROR(VLOOKUP($D496,Cal_BOSort!$D$1566:$I$1785,6,FALSE),0)</f>
        <v>0</v>
      </c>
      <c r="I496" s="102">
        <f>IFERROR(AVERAGEIFS(Cal_Decisions!$M:$M,Cal_Decisions!$E:$E,$E496,Cal_Decisions!$G:$G,$G496,Cal_Decisions!$I:$I,$H496),0)</f>
        <v>0</v>
      </c>
      <c r="L496" s="3" t="s">
        <v>106</v>
      </c>
      <c r="R496" s="14"/>
      <c r="T496" s="18"/>
      <c r="U496" s="18"/>
      <c r="V496" s="18"/>
      <c r="W496" s="18"/>
      <c r="X496" s="18"/>
      <c r="Y496" s="18">
        <f>SUMIFS(Cal_BOSort!Y:Y,Cal_BOSort!$E:$E,$E496,Cal_BOSort!$G:$G,$G496,Cal_BOSort!$I:$I,$H496)</f>
        <v>0</v>
      </c>
      <c r="Z496" s="18">
        <f>SUMIFS(Cal_BOSort!Z:Z,Cal_BOSort!$E:$E,$E496,Cal_BOSort!$G:$G,$G496,Cal_BOSort!$I:$I,$H496)</f>
        <v>0</v>
      </c>
      <c r="AA496" s="18">
        <f>SUMIFS(Cal_BOSort!AA:AA,Cal_BOSort!$E:$E,$E496,Cal_BOSort!$G:$G,$G496,Cal_BOSort!$I:$I,$H496)</f>
        <v>0</v>
      </c>
      <c r="AB496" s="18">
        <f>SUMIFS(Cal_BOSort!AB:AB,Cal_BOSort!$E:$E,$E496,Cal_BOSort!$G:$G,$G496,Cal_BOSort!$I:$I,$H496)</f>
        <v>0</v>
      </c>
      <c r="AC496" s="18">
        <f>SUMIFS(Cal_BOSort!AC:AC,Cal_BOSort!$E:$E,$E496,Cal_BOSort!$G:$G,$G496,Cal_BOSort!$I:$I,$H496)</f>
        <v>0</v>
      </c>
      <c r="AD496" s="18">
        <f>SUMIFS(Cal_BOSort!AD:AD,Cal_BOSort!$E:$E,$E496,Cal_BOSort!$G:$G,$G496,Cal_BOSort!$I:$I,$H496)</f>
        <v>0</v>
      </c>
      <c r="AE496" s="18">
        <f>SUMIFS(Cal_BOSort!AE:AE,Cal_BOSort!$E:$E,$E496,Cal_BOSort!$G:$G,$G496,Cal_BOSort!$I:$I,$H496)</f>
        <v>0</v>
      </c>
      <c r="AF496" s="18">
        <f>SUMIFS(Cal_BOSort!AF:AF,Cal_BOSort!$E:$E,$E496,Cal_BOSort!$G:$G,$G496,Cal_BOSort!$I:$I,$H496)</f>
        <v>0</v>
      </c>
      <c r="AG496" s="18">
        <f>SUMIFS(Cal_BOSort!AG:AG,Cal_BOSort!$E:$E,$E496,Cal_BOSort!$G:$G,$G496,Cal_BOSort!$I:$I,$H496)</f>
        <v>0</v>
      </c>
      <c r="AH496" s="18">
        <f>SUMIFS(Cal_BOSort!AH:AH,Cal_BOSort!$E:$E,$E496,Cal_BOSort!$G:$G,$G496,Cal_BOSort!$I:$I,$H496)</f>
        <v>0</v>
      </c>
      <c r="AI496" s="18">
        <f>SUMIFS(Cal_BOSort!AI:AI,Cal_BOSort!$E:$E,$E496,Cal_BOSort!$G:$G,$G496,Cal_BOSort!$I:$I,$H496)</f>
        <v>0</v>
      </c>
      <c r="AJ496" s="18">
        <f>SUMIFS(Cal_BOSort!AJ:AJ,Cal_BOSort!$E:$E,$E496,Cal_BOSort!$G:$G,$G496,Cal_BOSort!$I:$I,$H496)</f>
        <v>0</v>
      </c>
      <c r="AK496" s="18">
        <f>SUMIFS(Cal_BOSort!AK:AK,Cal_BOSort!$E:$E,$E496,Cal_BOSort!$G:$G,$G496,Cal_BOSort!$I:$I,$H496)</f>
        <v>0</v>
      </c>
      <c r="AM496" s="18">
        <f t="shared" si="516"/>
        <v>0</v>
      </c>
      <c r="AN496" s="18">
        <f t="shared" si="520"/>
        <v>0</v>
      </c>
      <c r="AO496" s="18">
        <f t="shared" si="521"/>
        <v>0</v>
      </c>
      <c r="AP496" s="18">
        <f t="shared" si="517"/>
        <v>0</v>
      </c>
      <c r="AQ496" s="18">
        <f t="shared" si="518"/>
        <v>0</v>
      </c>
      <c r="AR496" s="18">
        <f t="shared" si="519"/>
        <v>0</v>
      </c>
    </row>
    <row r="497" spans="3:60">
      <c r="D497" s="3">
        <v>24</v>
      </c>
      <c r="E497" s="3" t="s">
        <v>36</v>
      </c>
      <c r="F497" s="101">
        <f>IFERROR(VLOOKUP($D497,Cal_BOSort!$D$1566:$I$1785,3,FALSE),0)</f>
        <v>0</v>
      </c>
      <c r="G497" s="101">
        <f>IFERROR(VLOOKUP($D497,Cal_BOSort!$D$1566:$I$1785,4,FALSE),0)</f>
        <v>0</v>
      </c>
      <c r="H497" s="101">
        <f>IFERROR(VLOOKUP($D497,Cal_BOSort!$D$1566:$I$1785,6,FALSE),0)</f>
        <v>0</v>
      </c>
      <c r="I497" s="102">
        <f>IFERROR(AVERAGEIFS(Cal_Decisions!$M:$M,Cal_Decisions!$E:$E,$E497,Cal_Decisions!$G:$G,$G497,Cal_Decisions!$I:$I,$H497),0)</f>
        <v>0</v>
      </c>
      <c r="L497" s="3" t="s">
        <v>106</v>
      </c>
      <c r="R497" s="14"/>
      <c r="T497" s="18"/>
      <c r="U497" s="18"/>
      <c r="V497" s="18"/>
      <c r="W497" s="18"/>
      <c r="X497" s="18"/>
      <c r="Y497" s="18">
        <f>SUMIFS(Cal_BOSort!Y:Y,Cal_BOSort!$E:$E,$E497,Cal_BOSort!$G:$G,$G497,Cal_BOSort!$I:$I,$H497)</f>
        <v>0</v>
      </c>
      <c r="Z497" s="18">
        <f>SUMIFS(Cal_BOSort!Z:Z,Cal_BOSort!$E:$E,$E497,Cal_BOSort!$G:$G,$G497,Cal_BOSort!$I:$I,$H497)</f>
        <v>0</v>
      </c>
      <c r="AA497" s="18">
        <f>SUMIFS(Cal_BOSort!AA:AA,Cal_BOSort!$E:$E,$E497,Cal_BOSort!$G:$G,$G497,Cal_BOSort!$I:$I,$H497)</f>
        <v>0</v>
      </c>
      <c r="AB497" s="18">
        <f>SUMIFS(Cal_BOSort!AB:AB,Cal_BOSort!$E:$E,$E497,Cal_BOSort!$G:$G,$G497,Cal_BOSort!$I:$I,$H497)</f>
        <v>0</v>
      </c>
      <c r="AC497" s="18">
        <f>SUMIFS(Cal_BOSort!AC:AC,Cal_BOSort!$E:$E,$E497,Cal_BOSort!$G:$G,$G497,Cal_BOSort!$I:$I,$H497)</f>
        <v>0</v>
      </c>
      <c r="AD497" s="18">
        <f>SUMIFS(Cal_BOSort!AD:AD,Cal_BOSort!$E:$E,$E497,Cal_BOSort!$G:$G,$G497,Cal_BOSort!$I:$I,$H497)</f>
        <v>0</v>
      </c>
      <c r="AE497" s="18">
        <f>SUMIFS(Cal_BOSort!AE:AE,Cal_BOSort!$E:$E,$E497,Cal_BOSort!$G:$G,$G497,Cal_BOSort!$I:$I,$H497)</f>
        <v>0</v>
      </c>
      <c r="AF497" s="18">
        <f>SUMIFS(Cal_BOSort!AF:AF,Cal_BOSort!$E:$E,$E497,Cal_BOSort!$G:$G,$G497,Cal_BOSort!$I:$I,$H497)</f>
        <v>0</v>
      </c>
      <c r="AG497" s="18">
        <f>SUMIFS(Cal_BOSort!AG:AG,Cal_BOSort!$E:$E,$E497,Cal_BOSort!$G:$G,$G497,Cal_BOSort!$I:$I,$H497)</f>
        <v>0</v>
      </c>
      <c r="AH497" s="18">
        <f>SUMIFS(Cal_BOSort!AH:AH,Cal_BOSort!$E:$E,$E497,Cal_BOSort!$G:$G,$G497,Cal_BOSort!$I:$I,$H497)</f>
        <v>0</v>
      </c>
      <c r="AI497" s="18">
        <f>SUMIFS(Cal_BOSort!AI:AI,Cal_BOSort!$E:$E,$E497,Cal_BOSort!$G:$G,$G497,Cal_BOSort!$I:$I,$H497)</f>
        <v>0</v>
      </c>
      <c r="AJ497" s="18">
        <f>SUMIFS(Cal_BOSort!AJ:AJ,Cal_BOSort!$E:$E,$E497,Cal_BOSort!$G:$G,$G497,Cal_BOSort!$I:$I,$H497)</f>
        <v>0</v>
      </c>
      <c r="AK497" s="18">
        <f>SUMIFS(Cal_BOSort!AK:AK,Cal_BOSort!$E:$E,$E497,Cal_BOSort!$G:$G,$G497,Cal_BOSort!$I:$I,$H497)</f>
        <v>0</v>
      </c>
      <c r="AM497" s="18">
        <f t="shared" si="516"/>
        <v>0</v>
      </c>
      <c r="AN497" s="18">
        <f t="shared" si="520"/>
        <v>0</v>
      </c>
      <c r="AO497" s="18">
        <f t="shared" si="521"/>
        <v>0</v>
      </c>
      <c r="AP497" s="18">
        <f t="shared" si="517"/>
        <v>0</v>
      </c>
      <c r="AQ497" s="18">
        <f t="shared" si="518"/>
        <v>0</v>
      </c>
      <c r="AR497" s="18">
        <f t="shared" si="519"/>
        <v>0</v>
      </c>
    </row>
    <row r="498" spans="3:60">
      <c r="D498" s="3">
        <v>25</v>
      </c>
      <c r="E498" s="3" t="s">
        <v>36</v>
      </c>
      <c r="F498" s="101">
        <f>IFERROR(VLOOKUP($D498,Cal_BOSort!$D$1566:$I$1785,3,FALSE),0)</f>
        <v>0</v>
      </c>
      <c r="G498" s="101">
        <f>IFERROR(VLOOKUP($D498,Cal_BOSort!$D$1566:$I$1785,4,FALSE),0)</f>
        <v>0</v>
      </c>
      <c r="H498" s="101">
        <f>IFERROR(VLOOKUP($D498,Cal_BOSort!$D$1566:$I$1785,6,FALSE),0)</f>
        <v>0</v>
      </c>
      <c r="I498" s="102">
        <f>IFERROR(AVERAGEIFS(Cal_Decisions!$M:$M,Cal_Decisions!$E:$E,$E498,Cal_Decisions!$G:$G,$G498,Cal_Decisions!$I:$I,$H498),0)</f>
        <v>0</v>
      </c>
      <c r="L498" s="3" t="s">
        <v>106</v>
      </c>
      <c r="R498" s="14"/>
      <c r="T498" s="18"/>
      <c r="U498" s="18"/>
      <c r="V498" s="18"/>
      <c r="W498" s="18"/>
      <c r="X498" s="18"/>
      <c r="Y498" s="18">
        <f>SUMIFS(Cal_BOSort!Y:Y,Cal_BOSort!$E:$E,$E498,Cal_BOSort!$G:$G,$G498,Cal_BOSort!$I:$I,$H498)</f>
        <v>0</v>
      </c>
      <c r="Z498" s="18">
        <f>SUMIFS(Cal_BOSort!Z:Z,Cal_BOSort!$E:$E,$E498,Cal_BOSort!$G:$G,$G498,Cal_BOSort!$I:$I,$H498)</f>
        <v>0</v>
      </c>
      <c r="AA498" s="18">
        <f>SUMIFS(Cal_BOSort!AA:AA,Cal_BOSort!$E:$E,$E498,Cal_BOSort!$G:$G,$G498,Cal_BOSort!$I:$I,$H498)</f>
        <v>0</v>
      </c>
      <c r="AB498" s="18">
        <f>SUMIFS(Cal_BOSort!AB:AB,Cal_BOSort!$E:$E,$E498,Cal_BOSort!$G:$G,$G498,Cal_BOSort!$I:$I,$H498)</f>
        <v>0</v>
      </c>
      <c r="AC498" s="18">
        <f>SUMIFS(Cal_BOSort!AC:AC,Cal_BOSort!$E:$E,$E498,Cal_BOSort!$G:$G,$G498,Cal_BOSort!$I:$I,$H498)</f>
        <v>0</v>
      </c>
      <c r="AD498" s="18">
        <f>SUMIFS(Cal_BOSort!AD:AD,Cal_BOSort!$E:$E,$E498,Cal_BOSort!$G:$G,$G498,Cal_BOSort!$I:$I,$H498)</f>
        <v>0</v>
      </c>
      <c r="AE498" s="18">
        <f>SUMIFS(Cal_BOSort!AE:AE,Cal_BOSort!$E:$E,$E498,Cal_BOSort!$G:$G,$G498,Cal_BOSort!$I:$I,$H498)</f>
        <v>0</v>
      </c>
      <c r="AF498" s="18">
        <f>SUMIFS(Cal_BOSort!AF:AF,Cal_BOSort!$E:$E,$E498,Cal_BOSort!$G:$G,$G498,Cal_BOSort!$I:$I,$H498)</f>
        <v>0</v>
      </c>
      <c r="AG498" s="18">
        <f>SUMIFS(Cal_BOSort!AG:AG,Cal_BOSort!$E:$E,$E498,Cal_BOSort!$G:$G,$G498,Cal_BOSort!$I:$I,$H498)</f>
        <v>0</v>
      </c>
      <c r="AH498" s="18">
        <f>SUMIFS(Cal_BOSort!AH:AH,Cal_BOSort!$E:$E,$E498,Cal_BOSort!$G:$G,$G498,Cal_BOSort!$I:$I,$H498)</f>
        <v>0</v>
      </c>
      <c r="AI498" s="18">
        <f>SUMIFS(Cal_BOSort!AI:AI,Cal_BOSort!$E:$E,$E498,Cal_BOSort!$G:$G,$G498,Cal_BOSort!$I:$I,$H498)</f>
        <v>0</v>
      </c>
      <c r="AJ498" s="18">
        <f>SUMIFS(Cal_BOSort!AJ:AJ,Cal_BOSort!$E:$E,$E498,Cal_BOSort!$G:$G,$G498,Cal_BOSort!$I:$I,$H498)</f>
        <v>0</v>
      </c>
      <c r="AK498" s="18">
        <f>SUMIFS(Cal_BOSort!AK:AK,Cal_BOSort!$E:$E,$E498,Cal_BOSort!$G:$G,$G498,Cal_BOSort!$I:$I,$H498)</f>
        <v>0</v>
      </c>
      <c r="AM498" s="18">
        <f t="shared" si="516"/>
        <v>0</v>
      </c>
      <c r="AN498" s="18">
        <f t="shared" si="520"/>
        <v>0</v>
      </c>
      <c r="AO498" s="18">
        <f t="shared" si="521"/>
        <v>0</v>
      </c>
      <c r="AP498" s="18">
        <f t="shared" si="517"/>
        <v>0</v>
      </c>
      <c r="AQ498" s="18">
        <f t="shared" si="518"/>
        <v>0</v>
      </c>
      <c r="AR498" s="18">
        <f t="shared" si="519"/>
        <v>0</v>
      </c>
    </row>
    <row r="499" spans="3:60">
      <c r="D499" s="3">
        <v>26</v>
      </c>
      <c r="E499" s="3" t="s">
        <v>36</v>
      </c>
      <c r="F499" s="101">
        <f>IFERROR(VLOOKUP($D499,Cal_BOSort!$D$1566:$I$1785,3,FALSE),0)</f>
        <v>0</v>
      </c>
      <c r="G499" s="101">
        <f>IFERROR(VLOOKUP($D499,Cal_BOSort!$D$1566:$I$1785,4,FALSE),0)</f>
        <v>0</v>
      </c>
      <c r="H499" s="101">
        <f>IFERROR(VLOOKUP($D499,Cal_BOSort!$D$1566:$I$1785,6,FALSE),0)</f>
        <v>0</v>
      </c>
      <c r="I499" s="102">
        <f>IFERROR(AVERAGEIFS(Cal_Decisions!$M:$M,Cal_Decisions!$E:$E,$E499,Cal_Decisions!$G:$G,$G499,Cal_Decisions!$I:$I,$H499),0)</f>
        <v>0</v>
      </c>
      <c r="L499" s="3" t="s">
        <v>106</v>
      </c>
      <c r="R499" s="14"/>
      <c r="T499" s="18"/>
      <c r="U499" s="18"/>
      <c r="V499" s="18"/>
      <c r="W499" s="18"/>
      <c r="X499" s="18"/>
      <c r="Y499" s="18">
        <f>SUMIFS(Cal_BOSort!Y:Y,Cal_BOSort!$E:$E,$E499,Cal_BOSort!$G:$G,$G499,Cal_BOSort!$I:$I,$H499)</f>
        <v>0</v>
      </c>
      <c r="Z499" s="18">
        <f>SUMIFS(Cal_BOSort!Z:Z,Cal_BOSort!$E:$E,$E499,Cal_BOSort!$G:$G,$G499,Cal_BOSort!$I:$I,$H499)</f>
        <v>0</v>
      </c>
      <c r="AA499" s="18">
        <f>SUMIFS(Cal_BOSort!AA:AA,Cal_BOSort!$E:$E,$E499,Cal_BOSort!$G:$G,$G499,Cal_BOSort!$I:$I,$H499)</f>
        <v>0</v>
      </c>
      <c r="AB499" s="18">
        <f>SUMIFS(Cal_BOSort!AB:AB,Cal_BOSort!$E:$E,$E499,Cal_BOSort!$G:$G,$G499,Cal_BOSort!$I:$I,$H499)</f>
        <v>0</v>
      </c>
      <c r="AC499" s="18">
        <f>SUMIFS(Cal_BOSort!AC:AC,Cal_BOSort!$E:$E,$E499,Cal_BOSort!$G:$G,$G499,Cal_BOSort!$I:$I,$H499)</f>
        <v>0</v>
      </c>
      <c r="AD499" s="18">
        <f>SUMIFS(Cal_BOSort!AD:AD,Cal_BOSort!$E:$E,$E499,Cal_BOSort!$G:$G,$G499,Cal_BOSort!$I:$I,$H499)</f>
        <v>0</v>
      </c>
      <c r="AE499" s="18">
        <f>SUMIFS(Cal_BOSort!AE:AE,Cal_BOSort!$E:$E,$E499,Cal_BOSort!$G:$G,$G499,Cal_BOSort!$I:$I,$H499)</f>
        <v>0</v>
      </c>
      <c r="AF499" s="18">
        <f>SUMIFS(Cal_BOSort!AF:AF,Cal_BOSort!$E:$E,$E499,Cal_BOSort!$G:$G,$G499,Cal_BOSort!$I:$I,$H499)</f>
        <v>0</v>
      </c>
      <c r="AG499" s="18">
        <f>SUMIFS(Cal_BOSort!AG:AG,Cal_BOSort!$E:$E,$E499,Cal_BOSort!$G:$G,$G499,Cal_BOSort!$I:$I,$H499)</f>
        <v>0</v>
      </c>
      <c r="AH499" s="18">
        <f>SUMIFS(Cal_BOSort!AH:AH,Cal_BOSort!$E:$E,$E499,Cal_BOSort!$G:$G,$G499,Cal_BOSort!$I:$I,$H499)</f>
        <v>0</v>
      </c>
      <c r="AI499" s="18">
        <f>SUMIFS(Cal_BOSort!AI:AI,Cal_BOSort!$E:$E,$E499,Cal_BOSort!$G:$G,$G499,Cal_BOSort!$I:$I,$H499)</f>
        <v>0</v>
      </c>
      <c r="AJ499" s="18">
        <f>SUMIFS(Cal_BOSort!AJ:AJ,Cal_BOSort!$E:$E,$E499,Cal_BOSort!$G:$G,$G499,Cal_BOSort!$I:$I,$H499)</f>
        <v>0</v>
      </c>
      <c r="AK499" s="18">
        <f>SUMIFS(Cal_BOSort!AK:AK,Cal_BOSort!$E:$E,$E499,Cal_BOSort!$G:$G,$G499,Cal_BOSort!$I:$I,$H499)</f>
        <v>0</v>
      </c>
      <c r="AM499" s="18">
        <f t="shared" si="516"/>
        <v>0</v>
      </c>
      <c r="AN499" s="18">
        <f t="shared" si="520"/>
        <v>0</v>
      </c>
      <c r="AO499" s="18">
        <f t="shared" si="521"/>
        <v>0</v>
      </c>
      <c r="AP499" s="18">
        <f t="shared" si="517"/>
        <v>0</v>
      </c>
      <c r="AQ499" s="18">
        <f t="shared" si="518"/>
        <v>0</v>
      </c>
      <c r="AR499" s="18">
        <f t="shared" si="519"/>
        <v>0</v>
      </c>
    </row>
    <row r="500" spans="3:60">
      <c r="D500" s="3">
        <v>27</v>
      </c>
      <c r="E500" s="3" t="s">
        <v>36</v>
      </c>
      <c r="F500" s="101">
        <f>IFERROR(VLOOKUP($D500,Cal_BOSort!$D$1566:$I$1785,3,FALSE),0)</f>
        <v>0</v>
      </c>
      <c r="G500" s="101">
        <f>IFERROR(VLOOKUP($D500,Cal_BOSort!$D$1566:$I$1785,4,FALSE),0)</f>
        <v>0</v>
      </c>
      <c r="H500" s="101">
        <f>IFERROR(VLOOKUP($D500,Cal_BOSort!$D$1566:$I$1785,6,FALSE),0)</f>
        <v>0</v>
      </c>
      <c r="I500" s="102">
        <f>IFERROR(AVERAGEIFS(Cal_Decisions!$M:$M,Cal_Decisions!$E:$E,$E500,Cal_Decisions!$G:$G,$G500,Cal_Decisions!$I:$I,$H500),0)</f>
        <v>0</v>
      </c>
      <c r="L500" s="3" t="s">
        <v>106</v>
      </c>
      <c r="R500" s="14"/>
      <c r="T500" s="18"/>
      <c r="U500" s="18"/>
      <c r="V500" s="18"/>
      <c r="W500" s="18"/>
      <c r="X500" s="18"/>
      <c r="Y500" s="18">
        <f>SUMIFS(Cal_BOSort!Y:Y,Cal_BOSort!$E:$E,$E500,Cal_BOSort!$G:$G,$G500,Cal_BOSort!$I:$I,$H500)</f>
        <v>0</v>
      </c>
      <c r="Z500" s="18">
        <f>SUMIFS(Cal_BOSort!Z:Z,Cal_BOSort!$E:$E,$E500,Cal_BOSort!$G:$G,$G500,Cal_BOSort!$I:$I,$H500)</f>
        <v>0</v>
      </c>
      <c r="AA500" s="18">
        <f>SUMIFS(Cal_BOSort!AA:AA,Cal_BOSort!$E:$E,$E500,Cal_BOSort!$G:$G,$G500,Cal_BOSort!$I:$I,$H500)</f>
        <v>0</v>
      </c>
      <c r="AB500" s="18">
        <f>SUMIFS(Cal_BOSort!AB:AB,Cal_BOSort!$E:$E,$E500,Cal_BOSort!$G:$G,$G500,Cal_BOSort!$I:$I,$H500)</f>
        <v>0</v>
      </c>
      <c r="AC500" s="18">
        <f>SUMIFS(Cal_BOSort!AC:AC,Cal_BOSort!$E:$E,$E500,Cal_BOSort!$G:$G,$G500,Cal_BOSort!$I:$I,$H500)</f>
        <v>0</v>
      </c>
      <c r="AD500" s="18">
        <f>SUMIFS(Cal_BOSort!AD:AD,Cal_BOSort!$E:$E,$E500,Cal_BOSort!$G:$G,$G500,Cal_BOSort!$I:$I,$H500)</f>
        <v>0</v>
      </c>
      <c r="AE500" s="18">
        <f>SUMIFS(Cal_BOSort!AE:AE,Cal_BOSort!$E:$E,$E500,Cal_BOSort!$G:$G,$G500,Cal_BOSort!$I:$I,$H500)</f>
        <v>0</v>
      </c>
      <c r="AF500" s="18">
        <f>SUMIFS(Cal_BOSort!AF:AF,Cal_BOSort!$E:$E,$E500,Cal_BOSort!$G:$G,$G500,Cal_BOSort!$I:$I,$H500)</f>
        <v>0</v>
      </c>
      <c r="AG500" s="18">
        <f>SUMIFS(Cal_BOSort!AG:AG,Cal_BOSort!$E:$E,$E500,Cal_BOSort!$G:$G,$G500,Cal_BOSort!$I:$I,$H500)</f>
        <v>0</v>
      </c>
      <c r="AH500" s="18">
        <f>SUMIFS(Cal_BOSort!AH:AH,Cal_BOSort!$E:$E,$E500,Cal_BOSort!$G:$G,$G500,Cal_BOSort!$I:$I,$H500)</f>
        <v>0</v>
      </c>
      <c r="AI500" s="18">
        <f>SUMIFS(Cal_BOSort!AI:AI,Cal_BOSort!$E:$E,$E500,Cal_BOSort!$G:$G,$G500,Cal_BOSort!$I:$I,$H500)</f>
        <v>0</v>
      </c>
      <c r="AJ500" s="18">
        <f>SUMIFS(Cal_BOSort!AJ:AJ,Cal_BOSort!$E:$E,$E500,Cal_BOSort!$G:$G,$G500,Cal_BOSort!$I:$I,$H500)</f>
        <v>0</v>
      </c>
      <c r="AK500" s="18">
        <f>SUMIFS(Cal_BOSort!AK:AK,Cal_BOSort!$E:$E,$E500,Cal_BOSort!$G:$G,$G500,Cal_BOSort!$I:$I,$H500)</f>
        <v>0</v>
      </c>
      <c r="AM500" s="18">
        <f t="shared" si="516"/>
        <v>0</v>
      </c>
      <c r="AN500" s="18">
        <f t="shared" si="520"/>
        <v>0</v>
      </c>
      <c r="AO500" s="18">
        <f t="shared" si="521"/>
        <v>0</v>
      </c>
      <c r="AP500" s="18">
        <f t="shared" si="517"/>
        <v>0</v>
      </c>
      <c r="AQ500" s="18">
        <f t="shared" si="518"/>
        <v>0</v>
      </c>
      <c r="AR500" s="18">
        <f t="shared" si="519"/>
        <v>0</v>
      </c>
    </row>
    <row r="501" spans="3:60">
      <c r="D501" s="3">
        <v>28</v>
      </c>
      <c r="E501" s="3" t="s">
        <v>36</v>
      </c>
      <c r="F501" s="101">
        <f>IFERROR(VLOOKUP($D501,Cal_BOSort!$D$1566:$I$1785,3,FALSE),0)</f>
        <v>0</v>
      </c>
      <c r="G501" s="101">
        <f>IFERROR(VLOOKUP($D501,Cal_BOSort!$D$1566:$I$1785,4,FALSE),0)</f>
        <v>0</v>
      </c>
      <c r="H501" s="101">
        <f>IFERROR(VLOOKUP($D501,Cal_BOSort!$D$1566:$I$1785,6,FALSE),0)</f>
        <v>0</v>
      </c>
      <c r="I501" s="102">
        <f>IFERROR(AVERAGEIFS(Cal_Decisions!$M:$M,Cal_Decisions!$E:$E,$E501,Cal_Decisions!$G:$G,$G501,Cal_Decisions!$I:$I,$H501),0)</f>
        <v>0</v>
      </c>
      <c r="L501" s="3" t="s">
        <v>106</v>
      </c>
      <c r="R501" s="14"/>
      <c r="T501" s="18"/>
      <c r="U501" s="18"/>
      <c r="V501" s="18"/>
      <c r="W501" s="18"/>
      <c r="X501" s="18"/>
      <c r="Y501" s="18">
        <f>SUMIFS(Cal_BOSort!Y:Y,Cal_BOSort!$E:$E,$E501,Cal_BOSort!$G:$G,$G501,Cal_BOSort!$I:$I,$H501)</f>
        <v>0</v>
      </c>
      <c r="Z501" s="18">
        <f>SUMIFS(Cal_BOSort!Z:Z,Cal_BOSort!$E:$E,$E501,Cal_BOSort!$G:$G,$G501,Cal_BOSort!$I:$I,$H501)</f>
        <v>0</v>
      </c>
      <c r="AA501" s="18">
        <f>SUMIFS(Cal_BOSort!AA:AA,Cal_BOSort!$E:$E,$E501,Cal_BOSort!$G:$G,$G501,Cal_BOSort!$I:$I,$H501)</f>
        <v>0</v>
      </c>
      <c r="AB501" s="18">
        <f>SUMIFS(Cal_BOSort!AB:AB,Cal_BOSort!$E:$E,$E501,Cal_BOSort!$G:$G,$G501,Cal_BOSort!$I:$I,$H501)</f>
        <v>0</v>
      </c>
      <c r="AC501" s="18">
        <f>SUMIFS(Cal_BOSort!AC:AC,Cal_BOSort!$E:$E,$E501,Cal_BOSort!$G:$G,$G501,Cal_BOSort!$I:$I,$H501)</f>
        <v>0</v>
      </c>
      <c r="AD501" s="18">
        <f>SUMIFS(Cal_BOSort!AD:AD,Cal_BOSort!$E:$E,$E501,Cal_BOSort!$G:$G,$G501,Cal_BOSort!$I:$I,$H501)</f>
        <v>0</v>
      </c>
      <c r="AE501" s="18">
        <f>SUMIFS(Cal_BOSort!AE:AE,Cal_BOSort!$E:$E,$E501,Cal_BOSort!$G:$G,$G501,Cal_BOSort!$I:$I,$H501)</f>
        <v>0</v>
      </c>
      <c r="AF501" s="18">
        <f>SUMIFS(Cal_BOSort!AF:AF,Cal_BOSort!$E:$E,$E501,Cal_BOSort!$G:$G,$G501,Cal_BOSort!$I:$I,$H501)</f>
        <v>0</v>
      </c>
      <c r="AG501" s="18">
        <f>SUMIFS(Cal_BOSort!AG:AG,Cal_BOSort!$E:$E,$E501,Cal_BOSort!$G:$G,$G501,Cal_BOSort!$I:$I,$H501)</f>
        <v>0</v>
      </c>
      <c r="AH501" s="18">
        <f>SUMIFS(Cal_BOSort!AH:AH,Cal_BOSort!$E:$E,$E501,Cal_BOSort!$G:$G,$G501,Cal_BOSort!$I:$I,$H501)</f>
        <v>0</v>
      </c>
      <c r="AI501" s="18">
        <f>SUMIFS(Cal_BOSort!AI:AI,Cal_BOSort!$E:$E,$E501,Cal_BOSort!$G:$G,$G501,Cal_BOSort!$I:$I,$H501)</f>
        <v>0</v>
      </c>
      <c r="AJ501" s="18">
        <f>SUMIFS(Cal_BOSort!AJ:AJ,Cal_BOSort!$E:$E,$E501,Cal_BOSort!$G:$G,$G501,Cal_BOSort!$I:$I,$H501)</f>
        <v>0</v>
      </c>
      <c r="AK501" s="18">
        <f>SUMIFS(Cal_BOSort!AK:AK,Cal_BOSort!$E:$E,$E501,Cal_BOSort!$G:$G,$G501,Cal_BOSort!$I:$I,$H501)</f>
        <v>0</v>
      </c>
      <c r="AM501" s="18">
        <f t="shared" si="516"/>
        <v>0</v>
      </c>
      <c r="AN501" s="18">
        <f t="shared" si="520"/>
        <v>0</v>
      </c>
      <c r="AO501" s="18">
        <f t="shared" si="521"/>
        <v>0</v>
      </c>
      <c r="AP501" s="18">
        <f t="shared" si="517"/>
        <v>0</v>
      </c>
      <c r="AQ501" s="18">
        <f t="shared" si="518"/>
        <v>0</v>
      </c>
      <c r="AR501" s="18">
        <f t="shared" si="519"/>
        <v>0</v>
      </c>
    </row>
    <row r="502" spans="3:60">
      <c r="D502" s="3">
        <v>29</v>
      </c>
      <c r="E502" s="3" t="s">
        <v>36</v>
      </c>
      <c r="F502" s="101">
        <f>IFERROR(VLOOKUP($D502,Cal_BOSort!$D$1566:$I$1785,3,FALSE),0)</f>
        <v>0</v>
      </c>
      <c r="G502" s="101">
        <f>IFERROR(VLOOKUP($D502,Cal_BOSort!$D$1566:$I$1785,4,FALSE),0)</f>
        <v>0</v>
      </c>
      <c r="H502" s="101">
        <f>IFERROR(VLOOKUP($D502,Cal_BOSort!$D$1566:$I$1785,6,FALSE),0)</f>
        <v>0</v>
      </c>
      <c r="I502" s="102">
        <f>IFERROR(AVERAGEIFS(Cal_Decisions!$M:$M,Cal_Decisions!$E:$E,$E502,Cal_Decisions!$G:$G,$G502,Cal_Decisions!$I:$I,$H502),0)</f>
        <v>0</v>
      </c>
      <c r="L502" s="3" t="s">
        <v>106</v>
      </c>
      <c r="R502" s="14"/>
      <c r="T502" s="18"/>
      <c r="U502" s="18"/>
      <c r="V502" s="18"/>
      <c r="W502" s="18"/>
      <c r="X502" s="18"/>
      <c r="Y502" s="18">
        <f>SUMIFS(Cal_BOSort!Y:Y,Cal_BOSort!$E:$E,$E502,Cal_BOSort!$G:$G,$G502,Cal_BOSort!$I:$I,$H502)</f>
        <v>0</v>
      </c>
      <c r="Z502" s="18">
        <f>SUMIFS(Cal_BOSort!Z:Z,Cal_BOSort!$E:$E,$E502,Cal_BOSort!$G:$G,$G502,Cal_BOSort!$I:$I,$H502)</f>
        <v>0</v>
      </c>
      <c r="AA502" s="18">
        <f>SUMIFS(Cal_BOSort!AA:AA,Cal_BOSort!$E:$E,$E502,Cal_BOSort!$G:$G,$G502,Cal_BOSort!$I:$I,$H502)</f>
        <v>0</v>
      </c>
      <c r="AB502" s="18">
        <f>SUMIFS(Cal_BOSort!AB:AB,Cal_BOSort!$E:$E,$E502,Cal_BOSort!$G:$G,$G502,Cal_BOSort!$I:$I,$H502)</f>
        <v>0</v>
      </c>
      <c r="AC502" s="18">
        <f>SUMIFS(Cal_BOSort!AC:AC,Cal_BOSort!$E:$E,$E502,Cal_BOSort!$G:$G,$G502,Cal_BOSort!$I:$I,$H502)</f>
        <v>0</v>
      </c>
      <c r="AD502" s="18">
        <f>SUMIFS(Cal_BOSort!AD:AD,Cal_BOSort!$E:$E,$E502,Cal_BOSort!$G:$G,$G502,Cal_BOSort!$I:$I,$H502)</f>
        <v>0</v>
      </c>
      <c r="AE502" s="18">
        <f>SUMIFS(Cal_BOSort!AE:AE,Cal_BOSort!$E:$E,$E502,Cal_BOSort!$G:$G,$G502,Cal_BOSort!$I:$I,$H502)</f>
        <v>0</v>
      </c>
      <c r="AF502" s="18">
        <f>SUMIFS(Cal_BOSort!AF:AF,Cal_BOSort!$E:$E,$E502,Cal_BOSort!$G:$G,$G502,Cal_BOSort!$I:$I,$H502)</f>
        <v>0</v>
      </c>
      <c r="AG502" s="18">
        <f>SUMIFS(Cal_BOSort!AG:AG,Cal_BOSort!$E:$E,$E502,Cal_BOSort!$G:$G,$G502,Cal_BOSort!$I:$I,$H502)</f>
        <v>0</v>
      </c>
      <c r="AH502" s="18">
        <f>SUMIFS(Cal_BOSort!AH:AH,Cal_BOSort!$E:$E,$E502,Cal_BOSort!$G:$G,$G502,Cal_BOSort!$I:$I,$H502)</f>
        <v>0</v>
      </c>
      <c r="AI502" s="18">
        <f>SUMIFS(Cal_BOSort!AI:AI,Cal_BOSort!$E:$E,$E502,Cal_BOSort!$G:$G,$G502,Cal_BOSort!$I:$I,$H502)</f>
        <v>0</v>
      </c>
      <c r="AJ502" s="18">
        <f>SUMIFS(Cal_BOSort!AJ:AJ,Cal_BOSort!$E:$E,$E502,Cal_BOSort!$G:$G,$G502,Cal_BOSort!$I:$I,$H502)</f>
        <v>0</v>
      </c>
      <c r="AK502" s="18">
        <f>SUMIFS(Cal_BOSort!AK:AK,Cal_BOSort!$E:$E,$E502,Cal_BOSort!$G:$G,$G502,Cal_BOSort!$I:$I,$H502)</f>
        <v>0</v>
      </c>
      <c r="AM502" s="18">
        <f t="shared" si="516"/>
        <v>0</v>
      </c>
      <c r="AN502" s="18">
        <f t="shared" si="520"/>
        <v>0</v>
      </c>
      <c r="AO502" s="18">
        <f t="shared" si="521"/>
        <v>0</v>
      </c>
      <c r="AP502" s="18">
        <f t="shared" si="517"/>
        <v>0</v>
      </c>
      <c r="AQ502" s="18">
        <f t="shared" si="518"/>
        <v>0</v>
      </c>
      <c r="AR502" s="18">
        <f t="shared" si="519"/>
        <v>0</v>
      </c>
    </row>
    <row r="503" spans="3:60">
      <c r="D503" s="3">
        <v>30</v>
      </c>
      <c r="E503" s="3" t="s">
        <v>36</v>
      </c>
      <c r="F503" s="101">
        <f>IFERROR(VLOOKUP($D503,Cal_BOSort!$D$1566:$I$1785,3,FALSE),0)</f>
        <v>0</v>
      </c>
      <c r="G503" s="101">
        <f>IFERROR(VLOOKUP($D503,Cal_BOSort!$D$1566:$I$1785,4,FALSE),0)</f>
        <v>0</v>
      </c>
      <c r="H503" s="101">
        <f>IFERROR(VLOOKUP($D503,Cal_BOSort!$D$1566:$I$1785,6,FALSE),0)</f>
        <v>0</v>
      </c>
      <c r="I503" s="102">
        <f>IFERROR(AVERAGEIFS(Cal_Decisions!$M:$M,Cal_Decisions!$E:$E,$E503,Cal_Decisions!$G:$G,$G503,Cal_Decisions!$I:$I,$H503),0)</f>
        <v>0</v>
      </c>
      <c r="L503" s="3" t="s">
        <v>106</v>
      </c>
      <c r="R503" s="14"/>
      <c r="T503" s="18"/>
      <c r="U503" s="18"/>
      <c r="V503" s="18"/>
      <c r="W503" s="18"/>
      <c r="X503" s="18"/>
      <c r="Y503" s="18">
        <f>SUMIFS(Cal_BOSort!Y:Y,Cal_BOSort!$E:$E,$E503,Cal_BOSort!$G:$G,$G503,Cal_BOSort!$I:$I,$H503)</f>
        <v>0</v>
      </c>
      <c r="Z503" s="18">
        <f>SUMIFS(Cal_BOSort!Z:Z,Cal_BOSort!$E:$E,$E503,Cal_BOSort!$G:$G,$G503,Cal_BOSort!$I:$I,$H503)</f>
        <v>0</v>
      </c>
      <c r="AA503" s="18">
        <f>SUMIFS(Cal_BOSort!AA:AA,Cal_BOSort!$E:$E,$E503,Cal_BOSort!$G:$G,$G503,Cal_BOSort!$I:$I,$H503)</f>
        <v>0</v>
      </c>
      <c r="AB503" s="18">
        <f>SUMIFS(Cal_BOSort!AB:AB,Cal_BOSort!$E:$E,$E503,Cal_BOSort!$G:$G,$G503,Cal_BOSort!$I:$I,$H503)</f>
        <v>0</v>
      </c>
      <c r="AC503" s="18">
        <f>SUMIFS(Cal_BOSort!AC:AC,Cal_BOSort!$E:$E,$E503,Cal_BOSort!$G:$G,$G503,Cal_BOSort!$I:$I,$H503)</f>
        <v>0</v>
      </c>
      <c r="AD503" s="18">
        <f>SUMIFS(Cal_BOSort!AD:AD,Cal_BOSort!$E:$E,$E503,Cal_BOSort!$G:$G,$G503,Cal_BOSort!$I:$I,$H503)</f>
        <v>0</v>
      </c>
      <c r="AE503" s="18">
        <f>SUMIFS(Cal_BOSort!AE:AE,Cal_BOSort!$E:$E,$E503,Cal_BOSort!$G:$G,$G503,Cal_BOSort!$I:$I,$H503)</f>
        <v>0</v>
      </c>
      <c r="AF503" s="18">
        <f>SUMIFS(Cal_BOSort!AF:AF,Cal_BOSort!$E:$E,$E503,Cal_BOSort!$G:$G,$G503,Cal_BOSort!$I:$I,$H503)</f>
        <v>0</v>
      </c>
      <c r="AG503" s="18">
        <f>SUMIFS(Cal_BOSort!AG:AG,Cal_BOSort!$E:$E,$E503,Cal_BOSort!$G:$G,$G503,Cal_BOSort!$I:$I,$H503)</f>
        <v>0</v>
      </c>
      <c r="AH503" s="18">
        <f>SUMIFS(Cal_BOSort!AH:AH,Cal_BOSort!$E:$E,$E503,Cal_BOSort!$G:$G,$G503,Cal_BOSort!$I:$I,$H503)</f>
        <v>0</v>
      </c>
      <c r="AI503" s="18">
        <f>SUMIFS(Cal_BOSort!AI:AI,Cal_BOSort!$E:$E,$E503,Cal_BOSort!$G:$G,$G503,Cal_BOSort!$I:$I,$H503)</f>
        <v>0</v>
      </c>
      <c r="AJ503" s="18">
        <f>SUMIFS(Cal_BOSort!AJ:AJ,Cal_BOSort!$E:$E,$E503,Cal_BOSort!$G:$G,$G503,Cal_BOSort!$I:$I,$H503)</f>
        <v>0</v>
      </c>
      <c r="AK503" s="18">
        <f>SUMIFS(Cal_BOSort!AK:AK,Cal_BOSort!$E:$E,$E503,Cal_BOSort!$G:$G,$G503,Cal_BOSort!$I:$I,$H503)</f>
        <v>0</v>
      </c>
      <c r="AM503" s="18">
        <f t="shared" si="516"/>
        <v>0</v>
      </c>
      <c r="AN503" s="18">
        <f t="shared" si="520"/>
        <v>0</v>
      </c>
      <c r="AO503" s="18">
        <f t="shared" si="521"/>
        <v>0</v>
      </c>
      <c r="AP503" s="18">
        <f t="shared" si="517"/>
        <v>0</v>
      </c>
      <c r="AQ503" s="18">
        <f t="shared" si="518"/>
        <v>0</v>
      </c>
      <c r="AR503" s="18">
        <f t="shared" si="519"/>
        <v>0</v>
      </c>
    </row>
    <row r="505" spans="3:60">
      <c r="C505" s="11" t="s">
        <v>274</v>
      </c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  <c r="AJ505" s="11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44"/>
      <c r="AV505" s="11"/>
      <c r="AW505" s="11"/>
      <c r="AX505" s="11"/>
      <c r="AY505" s="11"/>
      <c r="AZ505" s="11"/>
      <c r="BA505" s="11"/>
      <c r="BB505" s="11"/>
      <c r="BC505" s="11"/>
      <c r="BD505" s="11"/>
      <c r="BE505" s="11"/>
      <c r="BF505" s="11"/>
      <c r="BG505" s="11"/>
      <c r="BH505" s="11"/>
    </row>
    <row r="506" spans="3:60">
      <c r="D506" s="3">
        <v>1</v>
      </c>
      <c r="E506" s="3" t="s">
        <v>36</v>
      </c>
      <c r="F506" s="101" t="str">
        <f>F474</f>
        <v>Opex</v>
      </c>
      <c r="G506" s="101" t="str">
        <f t="shared" ref="G506:H506" si="522">G474</f>
        <v>Total Work Management</v>
      </c>
      <c r="H506" s="101" t="str">
        <f t="shared" si="522"/>
        <v>BO - Theft of gas</v>
      </c>
      <c r="I506" s="102">
        <f>IFERROR(AVERAGEIFS(Cal_Decisions!$M:$M,Cal_Decisions!$E:$E,$E506,Cal_Decisions!$G:$G,$G506,Cal_Decisions!$I:$I,$H506),0)</f>
        <v>1</v>
      </c>
      <c r="L506" s="3" t="s">
        <v>106</v>
      </c>
      <c r="R506" s="14"/>
      <c r="T506" s="18"/>
      <c r="U506" s="18"/>
      <c r="V506" s="18"/>
      <c r="W506" s="18"/>
      <c r="X506" s="18"/>
      <c r="Y506" s="18">
        <f>Y474</f>
        <v>0</v>
      </c>
      <c r="Z506" s="18">
        <f t="shared" ref="Z506:AF506" si="523">Z474</f>
        <v>0</v>
      </c>
      <c r="AA506" s="18">
        <f t="shared" si="523"/>
        <v>0</v>
      </c>
      <c r="AB506" s="18">
        <f t="shared" si="523"/>
        <v>0</v>
      </c>
      <c r="AC506" s="18">
        <f t="shared" si="523"/>
        <v>0</v>
      </c>
      <c r="AD506" s="18">
        <f t="shared" si="523"/>
        <v>0</v>
      </c>
      <c r="AE506" s="18">
        <f t="shared" si="523"/>
        <v>0</v>
      </c>
      <c r="AF506" s="18">
        <f t="shared" si="523"/>
        <v>0</v>
      </c>
      <c r="AG506" s="18">
        <f>AG474+SUMIFS(Cal_Decisions!AG:AG,Cal_Decisions!$E:$E,Cal_BOAssess!$E506,Cal_Decisions!$G:$G,Cal_BOAssess!$G506,Cal_Decisions!$I:$I,Cal_BOAssess!$H506,Cal_Decisions!$H:$H,"Reject")</f>
        <v>-5.012562814070351E-4</v>
      </c>
      <c r="AH506" s="18">
        <f>AH474+SUMIFS(Cal_Decisions!AH:AH,Cal_Decisions!$E:$E,Cal_BOAssess!$E506,Cal_Decisions!$G:$G,Cal_BOAssess!$G506,Cal_Decisions!$I:$I,Cal_BOAssess!$H506,Cal_Decisions!$H:$H,"Reject")</f>
        <v>-7.5000628140703407E-4</v>
      </c>
      <c r="AI506" s="18">
        <f>AI474+SUMIFS(Cal_Decisions!AI:AI,Cal_Decisions!$E:$E,Cal_BOAssess!$E506,Cal_Decisions!$G:$G,Cal_BOAssess!$G506,Cal_Decisions!$I:$I,Cal_BOAssess!$H506,Cal_Decisions!$H:$H,"Reject")</f>
        <v>-9.9751253140703544E-4</v>
      </c>
      <c r="AJ506" s="18">
        <f>AJ474+SUMIFS(Cal_Decisions!AJ:AJ,Cal_Decisions!$E:$E,Cal_BOAssess!$E506,Cal_Decisions!$G:$G,Cal_BOAssess!$G506,Cal_Decisions!$I:$I,Cal_BOAssess!$H506,Cal_Decisions!$H:$H,"Reject")</f>
        <v>-1.2437812501570333E-3</v>
      </c>
      <c r="AK506" s="18">
        <f>AK474+SUMIFS(Cal_Decisions!AK:AK,Cal_Decisions!$E:$E,Cal_BOAssess!$E506,Cal_Decisions!$G:$G,Cal_BOAssess!$G506,Cal_Decisions!$I:$I,Cal_BOAssess!$H506,Cal_Decisions!$H:$H,"Reject")</f>
        <v>-1.4888186253132762E-3</v>
      </c>
      <c r="AM506" s="18">
        <f>SUM(T506:X506)</f>
        <v>0</v>
      </c>
      <c r="AN506" s="18">
        <f>SUM(Y506:AF506)</f>
        <v>0</v>
      </c>
      <c r="AO506" s="18">
        <f>SUM(AG506:AK506)</f>
        <v>-4.9813749696914142E-3</v>
      </c>
      <c r="AP506" s="18">
        <f>IFERROR(AVERAGE(T506:X506),0)</f>
        <v>0</v>
      </c>
      <c r="AQ506" s="18">
        <f>IFERROR(AVERAGE(Y506:AF506),0)</f>
        <v>0</v>
      </c>
      <c r="AR506" s="18">
        <f>IFERROR(AVERAGE(AG506:AK506),0)</f>
        <v>-9.9627499393828292E-4</v>
      </c>
    </row>
    <row r="507" spans="3:60">
      <c r="D507" s="3">
        <v>2</v>
      </c>
      <c r="E507" s="3" t="s">
        <v>36</v>
      </c>
      <c r="F507" s="101" t="str">
        <f t="shared" ref="F507:H507" si="524">F475</f>
        <v>Opex</v>
      </c>
      <c r="G507" s="101" t="str">
        <f t="shared" si="524"/>
        <v>Other Direct Activities (ODA)</v>
      </c>
      <c r="H507" s="101" t="str">
        <f t="shared" si="524"/>
        <v>BO - WWU_ODA_01</v>
      </c>
      <c r="I507" s="102">
        <f>IFERROR(AVERAGEIFS(Cal_Decisions!$M:$M,Cal_Decisions!$E:$E,$E507,Cal_Decisions!$G:$G,$G507,Cal_Decisions!$I:$I,$H507),0)</f>
        <v>1</v>
      </c>
      <c r="L507" s="3" t="s">
        <v>106</v>
      </c>
      <c r="R507" s="14"/>
      <c r="T507" s="18"/>
      <c r="U507" s="18"/>
      <c r="V507" s="18"/>
      <c r="W507" s="18"/>
      <c r="X507" s="18"/>
      <c r="Y507" s="18">
        <f t="shared" ref="Y507:AF507" si="525">Y475</f>
        <v>0</v>
      </c>
      <c r="Z507" s="18">
        <f t="shared" si="525"/>
        <v>0</v>
      </c>
      <c r="AA507" s="18">
        <f t="shared" si="525"/>
        <v>0</v>
      </c>
      <c r="AB507" s="18">
        <f t="shared" si="525"/>
        <v>0</v>
      </c>
      <c r="AC507" s="18">
        <f t="shared" si="525"/>
        <v>0</v>
      </c>
      <c r="AD507" s="18">
        <f t="shared" si="525"/>
        <v>0</v>
      </c>
      <c r="AE507" s="18">
        <f t="shared" si="525"/>
        <v>0</v>
      </c>
      <c r="AF507" s="18">
        <f t="shared" si="525"/>
        <v>0</v>
      </c>
      <c r="AG507" s="18">
        <f>AG475+SUMIFS(Cal_Decisions!AG:AG,Cal_Decisions!$E:$E,Cal_BOAssess!$E507,Cal_Decisions!$G:$G,Cal_BOAssess!$G507,Cal_Decisions!$I:$I,Cal_BOAssess!$H507,Cal_Decisions!$H:$H,"Reject")</f>
        <v>-0.2280060878403164</v>
      </c>
      <c r="AH507" s="18">
        <f>AH475+SUMIFS(Cal_Decisions!AH:AH,Cal_Decisions!$E:$E,Cal_BOAssess!$E507,Cal_Decisions!$G:$G,Cal_BOAssess!$G507,Cal_Decisions!$I:$I,Cal_BOAssess!$H507,Cal_Decisions!$H:$H,"Reject")</f>
        <v>-0.22976664174997302</v>
      </c>
      <c r="AI507" s="18">
        <f>AI475+SUMIFS(Cal_Decisions!AI:AI,Cal_Decisions!$E:$E,Cal_BOAssess!$E507,Cal_Decisions!$G:$G,Cal_BOAssess!$G507,Cal_Decisions!$I:$I,Cal_BOAssess!$H507,Cal_Decisions!$H:$H,"Reject")</f>
        <v>-0.23264991229511306</v>
      </c>
      <c r="AJ507" s="18">
        <f>AJ475+SUMIFS(Cal_Decisions!AJ:AJ,Cal_Decisions!$E:$E,Cal_BOAssess!$E507,Cal_Decisions!$G:$G,Cal_BOAssess!$G507,Cal_Decisions!$I:$I,Cal_BOAssess!$H507,Cal_Decisions!$H:$H,"Reject")</f>
        <v>-0.23509083699101424</v>
      </c>
      <c r="AK507" s="18">
        <f>AK475+SUMIFS(Cal_Decisions!AK:AK,Cal_Decisions!$E:$E,Cal_BOAssess!$E507,Cal_Decisions!$G:$G,Cal_BOAssess!$G507,Cal_Decisions!$I:$I,Cal_BOAssess!$H507,Cal_Decisions!$H:$H,"Reject")</f>
        <v>-0.2381546564457287</v>
      </c>
      <c r="AM507" s="18">
        <f t="shared" ref="AM507:AM535" si="526">SUM(T507:X507)</f>
        <v>0</v>
      </c>
      <c r="AN507" s="18">
        <f>SUM(Y507:AF507)</f>
        <v>0</v>
      </c>
      <c r="AO507" s="18">
        <f>SUM(AG507:AK507)</f>
        <v>-1.1636681353221454</v>
      </c>
      <c r="AP507" s="18">
        <f t="shared" ref="AP507:AP535" si="527">IFERROR(AVERAGE(T507:X507),0)</f>
        <v>0</v>
      </c>
      <c r="AQ507" s="18">
        <f t="shared" ref="AQ507:AQ535" si="528">IFERROR(AVERAGE(Y507:AF507),0)</f>
        <v>0</v>
      </c>
      <c r="AR507" s="18">
        <f t="shared" ref="AR507:AR535" si="529">IFERROR(AVERAGE(AG507:AK507),0)</f>
        <v>-0.23273362706442907</v>
      </c>
    </row>
    <row r="508" spans="3:60">
      <c r="D508" s="3">
        <v>3</v>
      </c>
      <c r="E508" s="3" t="s">
        <v>36</v>
      </c>
      <c r="F508" s="101">
        <f t="shared" ref="F508:H508" si="530">F476</f>
        <v>0</v>
      </c>
      <c r="G508" s="101">
        <f t="shared" si="530"/>
        <v>0</v>
      </c>
      <c r="H508" s="101">
        <f t="shared" si="530"/>
        <v>0</v>
      </c>
      <c r="I508" s="102">
        <f>IFERROR(AVERAGEIFS(Cal_Decisions!$M:$M,Cal_Decisions!$E:$E,$E508,Cal_Decisions!$G:$G,$G508,Cal_Decisions!$I:$I,$H508),0)</f>
        <v>0</v>
      </c>
      <c r="L508" s="3" t="s">
        <v>106</v>
      </c>
      <c r="R508" s="14"/>
      <c r="T508" s="18"/>
      <c r="U508" s="18"/>
      <c r="V508" s="18"/>
      <c r="W508" s="18"/>
      <c r="X508" s="18"/>
      <c r="Y508" s="18">
        <f t="shared" ref="Y508:AF508" si="531">Y476</f>
        <v>0</v>
      </c>
      <c r="Z508" s="18">
        <f t="shared" si="531"/>
        <v>0</v>
      </c>
      <c r="AA508" s="18">
        <f t="shared" si="531"/>
        <v>0</v>
      </c>
      <c r="AB508" s="18">
        <f t="shared" si="531"/>
        <v>0</v>
      </c>
      <c r="AC508" s="18">
        <f t="shared" si="531"/>
        <v>0</v>
      </c>
      <c r="AD508" s="18">
        <f t="shared" si="531"/>
        <v>0</v>
      </c>
      <c r="AE508" s="18">
        <f t="shared" si="531"/>
        <v>0</v>
      </c>
      <c r="AF508" s="18">
        <f t="shared" si="531"/>
        <v>0</v>
      </c>
      <c r="AG508" s="18">
        <f>AG476+SUMIFS(Cal_Decisions!AG:AG,Cal_Decisions!$E:$E,Cal_BOAssess!$E508,Cal_Decisions!$G:$G,Cal_BOAssess!$G508,Cal_Decisions!$I:$I,Cal_BOAssess!$H508,Cal_Decisions!$H:$H,"Reject")</f>
        <v>0</v>
      </c>
      <c r="AH508" s="18">
        <f>AH476+SUMIFS(Cal_Decisions!AH:AH,Cal_Decisions!$E:$E,Cal_BOAssess!$E508,Cal_Decisions!$G:$G,Cal_BOAssess!$G508,Cal_Decisions!$I:$I,Cal_BOAssess!$H508,Cal_Decisions!$H:$H,"Reject")</f>
        <v>0</v>
      </c>
      <c r="AI508" s="18">
        <f>AI476+SUMIFS(Cal_Decisions!AI:AI,Cal_Decisions!$E:$E,Cal_BOAssess!$E508,Cal_Decisions!$G:$G,Cal_BOAssess!$G508,Cal_Decisions!$I:$I,Cal_BOAssess!$H508,Cal_Decisions!$H:$H,"Reject")</f>
        <v>0</v>
      </c>
      <c r="AJ508" s="18">
        <f>AJ476+SUMIFS(Cal_Decisions!AJ:AJ,Cal_Decisions!$E:$E,Cal_BOAssess!$E508,Cal_Decisions!$G:$G,Cal_BOAssess!$G508,Cal_Decisions!$I:$I,Cal_BOAssess!$H508,Cal_Decisions!$H:$H,"Reject")</f>
        <v>0</v>
      </c>
      <c r="AK508" s="18">
        <f>AK476+SUMIFS(Cal_Decisions!AK:AK,Cal_Decisions!$E:$E,Cal_BOAssess!$E508,Cal_Decisions!$G:$G,Cal_BOAssess!$G508,Cal_Decisions!$I:$I,Cal_BOAssess!$H508,Cal_Decisions!$H:$H,"Reject")</f>
        <v>0</v>
      </c>
      <c r="AM508" s="18">
        <f t="shared" si="526"/>
        <v>0</v>
      </c>
      <c r="AN508" s="18">
        <f t="shared" ref="AN508:AN535" si="532">SUM(Y508:AF508)</f>
        <v>0</v>
      </c>
      <c r="AO508" s="18">
        <f t="shared" ref="AO508:AO535" si="533">SUM(AG508:AK508)</f>
        <v>0</v>
      </c>
      <c r="AP508" s="18">
        <f t="shared" si="527"/>
        <v>0</v>
      </c>
      <c r="AQ508" s="18">
        <f t="shared" si="528"/>
        <v>0</v>
      </c>
      <c r="AR508" s="18">
        <f t="shared" si="529"/>
        <v>0</v>
      </c>
    </row>
    <row r="509" spans="3:60">
      <c r="D509" s="3">
        <v>4</v>
      </c>
      <c r="E509" s="3" t="s">
        <v>36</v>
      </c>
      <c r="F509" s="101">
        <f t="shared" ref="F509:H509" si="534">F477</f>
        <v>0</v>
      </c>
      <c r="G509" s="101">
        <f t="shared" si="534"/>
        <v>0</v>
      </c>
      <c r="H509" s="101">
        <f t="shared" si="534"/>
        <v>0</v>
      </c>
      <c r="I509" s="102">
        <f>IFERROR(AVERAGEIFS(Cal_Decisions!$M:$M,Cal_Decisions!$E:$E,$E509,Cal_Decisions!$G:$G,$G509,Cal_Decisions!$I:$I,$H509),0)</f>
        <v>0</v>
      </c>
      <c r="L509" s="3" t="s">
        <v>106</v>
      </c>
      <c r="R509" s="14"/>
      <c r="T509" s="18"/>
      <c r="U509" s="18"/>
      <c r="V509" s="18"/>
      <c r="W509" s="18"/>
      <c r="X509" s="18"/>
      <c r="Y509" s="18">
        <f t="shared" ref="Y509:AF509" si="535">Y477</f>
        <v>0</v>
      </c>
      <c r="Z509" s="18">
        <f t="shared" si="535"/>
        <v>0</v>
      </c>
      <c r="AA509" s="18">
        <f t="shared" si="535"/>
        <v>0</v>
      </c>
      <c r="AB509" s="18">
        <f t="shared" si="535"/>
        <v>0</v>
      </c>
      <c r="AC509" s="18">
        <f t="shared" si="535"/>
        <v>0</v>
      </c>
      <c r="AD509" s="18">
        <f t="shared" si="535"/>
        <v>0</v>
      </c>
      <c r="AE509" s="18">
        <f t="shared" si="535"/>
        <v>0</v>
      </c>
      <c r="AF509" s="18">
        <f t="shared" si="535"/>
        <v>0</v>
      </c>
      <c r="AG509" s="18">
        <f>AG477+SUMIFS(Cal_Decisions!AG:AG,Cal_Decisions!$E:$E,Cal_BOAssess!$E509,Cal_Decisions!$G:$G,Cal_BOAssess!$G509,Cal_Decisions!$I:$I,Cal_BOAssess!$H509,Cal_Decisions!$H:$H,"Reject")</f>
        <v>0</v>
      </c>
      <c r="AH509" s="18">
        <f>AH477+SUMIFS(Cal_Decisions!AH:AH,Cal_Decisions!$E:$E,Cal_BOAssess!$E509,Cal_Decisions!$G:$G,Cal_BOAssess!$G509,Cal_Decisions!$I:$I,Cal_BOAssess!$H509,Cal_Decisions!$H:$H,"Reject")</f>
        <v>0</v>
      </c>
      <c r="AI509" s="18">
        <f>AI477+SUMIFS(Cal_Decisions!AI:AI,Cal_Decisions!$E:$E,Cal_BOAssess!$E509,Cal_Decisions!$G:$G,Cal_BOAssess!$G509,Cal_Decisions!$I:$I,Cal_BOAssess!$H509,Cal_Decisions!$H:$H,"Reject")</f>
        <v>0</v>
      </c>
      <c r="AJ509" s="18">
        <f>AJ477+SUMIFS(Cal_Decisions!AJ:AJ,Cal_Decisions!$E:$E,Cal_BOAssess!$E509,Cal_Decisions!$G:$G,Cal_BOAssess!$G509,Cal_Decisions!$I:$I,Cal_BOAssess!$H509,Cal_Decisions!$H:$H,"Reject")</f>
        <v>0</v>
      </c>
      <c r="AK509" s="18">
        <f>AK477+SUMIFS(Cal_Decisions!AK:AK,Cal_Decisions!$E:$E,Cal_BOAssess!$E509,Cal_Decisions!$G:$G,Cal_BOAssess!$G509,Cal_Decisions!$I:$I,Cal_BOAssess!$H509,Cal_Decisions!$H:$H,"Reject")</f>
        <v>0</v>
      </c>
      <c r="AM509" s="18">
        <f t="shared" si="526"/>
        <v>0</v>
      </c>
      <c r="AN509" s="18">
        <f t="shared" si="532"/>
        <v>0</v>
      </c>
      <c r="AO509" s="18">
        <f t="shared" si="533"/>
        <v>0</v>
      </c>
      <c r="AP509" s="18">
        <f t="shared" si="527"/>
        <v>0</v>
      </c>
      <c r="AQ509" s="18">
        <f t="shared" si="528"/>
        <v>0</v>
      </c>
      <c r="AR509" s="18">
        <f t="shared" si="529"/>
        <v>0</v>
      </c>
    </row>
    <row r="510" spans="3:60">
      <c r="D510" s="3">
        <v>5</v>
      </c>
      <c r="E510" s="3" t="s">
        <v>36</v>
      </c>
      <c r="F510" s="101">
        <f t="shared" ref="F510:H510" si="536">F478</f>
        <v>0</v>
      </c>
      <c r="G510" s="101">
        <f t="shared" si="536"/>
        <v>0</v>
      </c>
      <c r="H510" s="101">
        <f t="shared" si="536"/>
        <v>0</v>
      </c>
      <c r="I510" s="102">
        <f>IFERROR(AVERAGEIFS(Cal_Decisions!$M:$M,Cal_Decisions!$E:$E,$E510,Cal_Decisions!$G:$G,$G510,Cal_Decisions!$I:$I,$H510),0)</f>
        <v>0</v>
      </c>
      <c r="L510" s="3" t="s">
        <v>106</v>
      </c>
      <c r="R510" s="14"/>
      <c r="T510" s="18"/>
      <c r="U510" s="18"/>
      <c r="V510" s="18"/>
      <c r="W510" s="18"/>
      <c r="X510" s="18"/>
      <c r="Y510" s="18">
        <f t="shared" ref="Y510:AF510" si="537">Y478</f>
        <v>0</v>
      </c>
      <c r="Z510" s="18">
        <f t="shared" si="537"/>
        <v>0</v>
      </c>
      <c r="AA510" s="18">
        <f t="shared" si="537"/>
        <v>0</v>
      </c>
      <c r="AB510" s="18">
        <f t="shared" si="537"/>
        <v>0</v>
      </c>
      <c r="AC510" s="18">
        <f t="shared" si="537"/>
        <v>0</v>
      </c>
      <c r="AD510" s="18">
        <f t="shared" si="537"/>
        <v>0</v>
      </c>
      <c r="AE510" s="18">
        <f t="shared" si="537"/>
        <v>0</v>
      </c>
      <c r="AF510" s="18">
        <f t="shared" si="537"/>
        <v>0</v>
      </c>
      <c r="AG510" s="18">
        <f>AG478+SUMIFS(Cal_Decisions!AG:AG,Cal_Decisions!$E:$E,Cal_BOAssess!$E510,Cal_Decisions!$G:$G,Cal_BOAssess!$G510,Cal_Decisions!$I:$I,Cal_BOAssess!$H510,Cal_Decisions!$H:$H,"Reject")</f>
        <v>0</v>
      </c>
      <c r="AH510" s="18">
        <f>AH478+SUMIFS(Cal_Decisions!AH:AH,Cal_Decisions!$E:$E,Cal_BOAssess!$E510,Cal_Decisions!$G:$G,Cal_BOAssess!$G510,Cal_Decisions!$I:$I,Cal_BOAssess!$H510,Cal_Decisions!$H:$H,"Reject")</f>
        <v>0</v>
      </c>
      <c r="AI510" s="18">
        <f>AI478+SUMIFS(Cal_Decisions!AI:AI,Cal_Decisions!$E:$E,Cal_BOAssess!$E510,Cal_Decisions!$G:$G,Cal_BOAssess!$G510,Cal_Decisions!$I:$I,Cal_BOAssess!$H510,Cal_Decisions!$H:$H,"Reject")</f>
        <v>0</v>
      </c>
      <c r="AJ510" s="18">
        <f>AJ478+SUMIFS(Cal_Decisions!AJ:AJ,Cal_Decisions!$E:$E,Cal_BOAssess!$E510,Cal_Decisions!$G:$G,Cal_BOAssess!$G510,Cal_Decisions!$I:$I,Cal_BOAssess!$H510,Cal_Decisions!$H:$H,"Reject")</f>
        <v>0</v>
      </c>
      <c r="AK510" s="18">
        <f>AK478+SUMIFS(Cal_Decisions!AK:AK,Cal_Decisions!$E:$E,Cal_BOAssess!$E510,Cal_Decisions!$G:$G,Cal_BOAssess!$G510,Cal_Decisions!$I:$I,Cal_BOAssess!$H510,Cal_Decisions!$H:$H,"Reject")</f>
        <v>0</v>
      </c>
      <c r="AM510" s="18">
        <f t="shared" si="526"/>
        <v>0</v>
      </c>
      <c r="AN510" s="18">
        <f t="shared" si="532"/>
        <v>0</v>
      </c>
      <c r="AO510" s="18">
        <f t="shared" si="533"/>
        <v>0</v>
      </c>
      <c r="AP510" s="18">
        <f t="shared" si="527"/>
        <v>0</v>
      </c>
      <c r="AQ510" s="18">
        <f t="shared" si="528"/>
        <v>0</v>
      </c>
      <c r="AR510" s="18">
        <f t="shared" si="529"/>
        <v>0</v>
      </c>
    </row>
    <row r="511" spans="3:60">
      <c r="D511" s="3">
        <v>6</v>
      </c>
      <c r="E511" s="3" t="s">
        <v>36</v>
      </c>
      <c r="F511" s="101">
        <f t="shared" ref="F511:H511" si="538">F479</f>
        <v>0</v>
      </c>
      <c r="G511" s="101">
        <f t="shared" si="538"/>
        <v>0</v>
      </c>
      <c r="H511" s="101">
        <f t="shared" si="538"/>
        <v>0</v>
      </c>
      <c r="I511" s="102">
        <f>IFERROR(AVERAGEIFS(Cal_Decisions!$M:$M,Cal_Decisions!$E:$E,$E511,Cal_Decisions!$G:$G,$G511,Cal_Decisions!$I:$I,$H511),0)</f>
        <v>0</v>
      </c>
      <c r="L511" s="3" t="s">
        <v>106</v>
      </c>
      <c r="R511" s="14"/>
      <c r="T511" s="18"/>
      <c r="U511" s="18"/>
      <c r="V511" s="18"/>
      <c r="W511" s="18"/>
      <c r="X511" s="18"/>
      <c r="Y511" s="18">
        <f t="shared" ref="Y511:AF511" si="539">Y479</f>
        <v>0</v>
      </c>
      <c r="Z511" s="18">
        <f t="shared" si="539"/>
        <v>0</v>
      </c>
      <c r="AA511" s="18">
        <f t="shared" si="539"/>
        <v>0</v>
      </c>
      <c r="AB511" s="18">
        <f t="shared" si="539"/>
        <v>0</v>
      </c>
      <c r="AC511" s="18">
        <f t="shared" si="539"/>
        <v>0</v>
      </c>
      <c r="AD511" s="18">
        <f t="shared" si="539"/>
        <v>0</v>
      </c>
      <c r="AE511" s="18">
        <f t="shared" si="539"/>
        <v>0</v>
      </c>
      <c r="AF511" s="18">
        <f t="shared" si="539"/>
        <v>0</v>
      </c>
      <c r="AG511" s="18">
        <f>AG479+SUMIFS(Cal_Decisions!AG:AG,Cal_Decisions!$E:$E,Cal_BOAssess!$E511,Cal_Decisions!$G:$G,Cal_BOAssess!$G511,Cal_Decisions!$I:$I,Cal_BOAssess!$H511,Cal_Decisions!$H:$H,"Reject")</f>
        <v>0</v>
      </c>
      <c r="AH511" s="18">
        <f>AH479+SUMIFS(Cal_Decisions!AH:AH,Cal_Decisions!$E:$E,Cal_BOAssess!$E511,Cal_Decisions!$G:$G,Cal_BOAssess!$G511,Cal_Decisions!$I:$I,Cal_BOAssess!$H511,Cal_Decisions!$H:$H,"Reject")</f>
        <v>0</v>
      </c>
      <c r="AI511" s="18">
        <f>AI479+SUMIFS(Cal_Decisions!AI:AI,Cal_Decisions!$E:$E,Cal_BOAssess!$E511,Cal_Decisions!$G:$G,Cal_BOAssess!$G511,Cal_Decisions!$I:$I,Cal_BOAssess!$H511,Cal_Decisions!$H:$H,"Reject")</f>
        <v>0</v>
      </c>
      <c r="AJ511" s="18">
        <f>AJ479+SUMIFS(Cal_Decisions!AJ:AJ,Cal_Decisions!$E:$E,Cal_BOAssess!$E511,Cal_Decisions!$G:$G,Cal_BOAssess!$G511,Cal_Decisions!$I:$I,Cal_BOAssess!$H511,Cal_Decisions!$H:$H,"Reject")</f>
        <v>0</v>
      </c>
      <c r="AK511" s="18">
        <f>AK479+SUMIFS(Cal_Decisions!AK:AK,Cal_Decisions!$E:$E,Cal_BOAssess!$E511,Cal_Decisions!$G:$G,Cal_BOAssess!$G511,Cal_Decisions!$I:$I,Cal_BOAssess!$H511,Cal_Decisions!$H:$H,"Reject")</f>
        <v>0</v>
      </c>
      <c r="AM511" s="18">
        <f t="shared" si="526"/>
        <v>0</v>
      </c>
      <c r="AN511" s="18">
        <f t="shared" si="532"/>
        <v>0</v>
      </c>
      <c r="AO511" s="18">
        <f t="shared" si="533"/>
        <v>0</v>
      </c>
      <c r="AP511" s="18">
        <f t="shared" si="527"/>
        <v>0</v>
      </c>
      <c r="AQ511" s="18">
        <f t="shared" si="528"/>
        <v>0</v>
      </c>
      <c r="AR511" s="18">
        <f t="shared" si="529"/>
        <v>0</v>
      </c>
    </row>
    <row r="512" spans="3:60">
      <c r="D512" s="3">
        <v>7</v>
      </c>
      <c r="E512" s="3" t="s">
        <v>36</v>
      </c>
      <c r="F512" s="101">
        <f t="shared" ref="F512:H512" si="540">F480</f>
        <v>0</v>
      </c>
      <c r="G512" s="101">
        <f t="shared" si="540"/>
        <v>0</v>
      </c>
      <c r="H512" s="101">
        <f t="shared" si="540"/>
        <v>0</v>
      </c>
      <c r="I512" s="102">
        <f>IFERROR(AVERAGEIFS(Cal_Decisions!$M:$M,Cal_Decisions!$E:$E,$E512,Cal_Decisions!$G:$G,$G512,Cal_Decisions!$I:$I,$H512),0)</f>
        <v>0</v>
      </c>
      <c r="L512" s="3" t="s">
        <v>106</v>
      </c>
      <c r="R512" s="14"/>
      <c r="T512" s="18"/>
      <c r="U512" s="18"/>
      <c r="V512" s="18"/>
      <c r="W512" s="18"/>
      <c r="X512" s="18"/>
      <c r="Y512" s="18">
        <f t="shared" ref="Y512:AF512" si="541">Y480</f>
        <v>0</v>
      </c>
      <c r="Z512" s="18">
        <f t="shared" si="541"/>
        <v>0</v>
      </c>
      <c r="AA512" s="18">
        <f t="shared" si="541"/>
        <v>0</v>
      </c>
      <c r="AB512" s="18">
        <f t="shared" si="541"/>
        <v>0</v>
      </c>
      <c r="AC512" s="18">
        <f t="shared" si="541"/>
        <v>0</v>
      </c>
      <c r="AD512" s="18">
        <f t="shared" si="541"/>
        <v>0</v>
      </c>
      <c r="AE512" s="18">
        <f t="shared" si="541"/>
        <v>0</v>
      </c>
      <c r="AF512" s="18">
        <f t="shared" si="541"/>
        <v>0</v>
      </c>
      <c r="AG512" s="18">
        <f>AG480+SUMIFS(Cal_Decisions!AG:AG,Cal_Decisions!$E:$E,Cal_BOAssess!$E512,Cal_Decisions!$G:$G,Cal_BOAssess!$G512,Cal_Decisions!$I:$I,Cal_BOAssess!$H512,Cal_Decisions!$H:$H,"Reject")</f>
        <v>0</v>
      </c>
      <c r="AH512" s="18">
        <f>AH480+SUMIFS(Cal_Decisions!AH:AH,Cal_Decisions!$E:$E,Cal_BOAssess!$E512,Cal_Decisions!$G:$G,Cal_BOAssess!$G512,Cal_Decisions!$I:$I,Cal_BOAssess!$H512,Cal_Decisions!$H:$H,"Reject")</f>
        <v>0</v>
      </c>
      <c r="AI512" s="18">
        <f>AI480+SUMIFS(Cal_Decisions!AI:AI,Cal_Decisions!$E:$E,Cal_BOAssess!$E512,Cal_Decisions!$G:$G,Cal_BOAssess!$G512,Cal_Decisions!$I:$I,Cal_BOAssess!$H512,Cal_Decisions!$H:$H,"Reject")</f>
        <v>0</v>
      </c>
      <c r="AJ512" s="18">
        <f>AJ480+SUMIFS(Cal_Decisions!AJ:AJ,Cal_Decisions!$E:$E,Cal_BOAssess!$E512,Cal_Decisions!$G:$G,Cal_BOAssess!$G512,Cal_Decisions!$I:$I,Cal_BOAssess!$H512,Cal_Decisions!$H:$H,"Reject")</f>
        <v>0</v>
      </c>
      <c r="AK512" s="18">
        <f>AK480+SUMIFS(Cal_Decisions!AK:AK,Cal_Decisions!$E:$E,Cal_BOAssess!$E512,Cal_Decisions!$G:$G,Cal_BOAssess!$G512,Cal_Decisions!$I:$I,Cal_BOAssess!$H512,Cal_Decisions!$H:$H,"Reject")</f>
        <v>0</v>
      </c>
      <c r="AM512" s="18">
        <f t="shared" si="526"/>
        <v>0</v>
      </c>
      <c r="AN512" s="18">
        <f t="shared" si="532"/>
        <v>0</v>
      </c>
      <c r="AO512" s="18">
        <f t="shared" si="533"/>
        <v>0</v>
      </c>
      <c r="AP512" s="18">
        <f t="shared" si="527"/>
        <v>0</v>
      </c>
      <c r="AQ512" s="18">
        <f t="shared" si="528"/>
        <v>0</v>
      </c>
      <c r="AR512" s="18">
        <f t="shared" si="529"/>
        <v>0</v>
      </c>
    </row>
    <row r="513" spans="4:44">
      <c r="D513" s="3">
        <v>8</v>
      </c>
      <c r="E513" s="3" t="s">
        <v>36</v>
      </c>
      <c r="F513" s="101">
        <f t="shared" ref="F513:H513" si="542">F481</f>
        <v>0</v>
      </c>
      <c r="G513" s="101">
        <f t="shared" si="542"/>
        <v>0</v>
      </c>
      <c r="H513" s="101">
        <f t="shared" si="542"/>
        <v>0</v>
      </c>
      <c r="I513" s="102">
        <f>IFERROR(AVERAGEIFS(Cal_Decisions!$M:$M,Cal_Decisions!$E:$E,$E513,Cal_Decisions!$G:$G,$G513,Cal_Decisions!$I:$I,$H513),0)</f>
        <v>0</v>
      </c>
      <c r="L513" s="3" t="s">
        <v>106</v>
      </c>
      <c r="R513" s="14"/>
      <c r="T513" s="18"/>
      <c r="U513" s="18"/>
      <c r="V513" s="18"/>
      <c r="W513" s="18"/>
      <c r="X513" s="18"/>
      <c r="Y513" s="18">
        <f t="shared" ref="Y513:AF513" si="543">Y481</f>
        <v>0</v>
      </c>
      <c r="Z513" s="18">
        <f t="shared" si="543"/>
        <v>0</v>
      </c>
      <c r="AA513" s="18">
        <f t="shared" si="543"/>
        <v>0</v>
      </c>
      <c r="AB513" s="18">
        <f t="shared" si="543"/>
        <v>0</v>
      </c>
      <c r="AC513" s="18">
        <f t="shared" si="543"/>
        <v>0</v>
      </c>
      <c r="AD513" s="18">
        <f t="shared" si="543"/>
        <v>0</v>
      </c>
      <c r="AE513" s="18">
        <f t="shared" si="543"/>
        <v>0</v>
      </c>
      <c r="AF513" s="18">
        <f t="shared" si="543"/>
        <v>0</v>
      </c>
      <c r="AG513" s="18">
        <f>AG481+SUMIFS(Cal_Decisions!AG:AG,Cal_Decisions!$E:$E,Cal_BOAssess!$E513,Cal_Decisions!$G:$G,Cal_BOAssess!$G513,Cal_Decisions!$I:$I,Cal_BOAssess!$H513,Cal_Decisions!$H:$H,"Reject")</f>
        <v>0</v>
      </c>
      <c r="AH513" s="18">
        <f>AH481+SUMIFS(Cal_Decisions!AH:AH,Cal_Decisions!$E:$E,Cal_BOAssess!$E513,Cal_Decisions!$G:$G,Cal_BOAssess!$G513,Cal_Decisions!$I:$I,Cal_BOAssess!$H513,Cal_Decisions!$H:$H,"Reject")</f>
        <v>0</v>
      </c>
      <c r="AI513" s="18">
        <f>AI481+SUMIFS(Cal_Decisions!AI:AI,Cal_Decisions!$E:$E,Cal_BOAssess!$E513,Cal_Decisions!$G:$G,Cal_BOAssess!$G513,Cal_Decisions!$I:$I,Cal_BOAssess!$H513,Cal_Decisions!$H:$H,"Reject")</f>
        <v>0</v>
      </c>
      <c r="AJ513" s="18">
        <f>AJ481+SUMIFS(Cal_Decisions!AJ:AJ,Cal_Decisions!$E:$E,Cal_BOAssess!$E513,Cal_Decisions!$G:$G,Cal_BOAssess!$G513,Cal_Decisions!$I:$I,Cal_BOAssess!$H513,Cal_Decisions!$H:$H,"Reject")</f>
        <v>0</v>
      </c>
      <c r="AK513" s="18">
        <f>AK481+SUMIFS(Cal_Decisions!AK:AK,Cal_Decisions!$E:$E,Cal_BOAssess!$E513,Cal_Decisions!$G:$G,Cal_BOAssess!$G513,Cal_Decisions!$I:$I,Cal_BOAssess!$H513,Cal_Decisions!$H:$H,"Reject")</f>
        <v>0</v>
      </c>
      <c r="AM513" s="18">
        <f t="shared" si="526"/>
        <v>0</v>
      </c>
      <c r="AN513" s="18">
        <f t="shared" si="532"/>
        <v>0</v>
      </c>
      <c r="AO513" s="18">
        <f t="shared" si="533"/>
        <v>0</v>
      </c>
      <c r="AP513" s="18">
        <f t="shared" si="527"/>
        <v>0</v>
      </c>
      <c r="AQ513" s="18">
        <f t="shared" si="528"/>
        <v>0</v>
      </c>
      <c r="AR513" s="18">
        <f t="shared" si="529"/>
        <v>0</v>
      </c>
    </row>
    <row r="514" spans="4:44">
      <c r="D514" s="3">
        <v>9</v>
      </c>
      <c r="E514" s="3" t="s">
        <v>36</v>
      </c>
      <c r="F514" s="101">
        <f t="shared" ref="F514:H514" si="544">F482</f>
        <v>0</v>
      </c>
      <c r="G514" s="101">
        <f t="shared" si="544"/>
        <v>0</v>
      </c>
      <c r="H514" s="101">
        <f t="shared" si="544"/>
        <v>0</v>
      </c>
      <c r="I514" s="102">
        <f>IFERROR(AVERAGEIFS(Cal_Decisions!$M:$M,Cal_Decisions!$E:$E,$E514,Cal_Decisions!$G:$G,$G514,Cal_Decisions!$I:$I,$H514),0)</f>
        <v>0</v>
      </c>
      <c r="L514" s="3" t="s">
        <v>106</v>
      </c>
      <c r="R514" s="14"/>
      <c r="T514" s="18"/>
      <c r="U514" s="18"/>
      <c r="V514" s="18"/>
      <c r="W514" s="18"/>
      <c r="X514" s="18"/>
      <c r="Y514" s="18">
        <f t="shared" ref="Y514:AF514" si="545">Y482</f>
        <v>0</v>
      </c>
      <c r="Z514" s="18">
        <f t="shared" si="545"/>
        <v>0</v>
      </c>
      <c r="AA514" s="18">
        <f t="shared" si="545"/>
        <v>0</v>
      </c>
      <c r="AB514" s="18">
        <f t="shared" si="545"/>
        <v>0</v>
      </c>
      <c r="AC514" s="18">
        <f t="shared" si="545"/>
        <v>0</v>
      </c>
      <c r="AD514" s="18">
        <f t="shared" si="545"/>
        <v>0</v>
      </c>
      <c r="AE514" s="18">
        <f t="shared" si="545"/>
        <v>0</v>
      </c>
      <c r="AF514" s="18">
        <f t="shared" si="545"/>
        <v>0</v>
      </c>
      <c r="AG514" s="18">
        <f>AG482+SUMIFS(Cal_Decisions!AG:AG,Cal_Decisions!$E:$E,Cal_BOAssess!$E514,Cal_Decisions!$G:$G,Cal_BOAssess!$G514,Cal_Decisions!$I:$I,Cal_BOAssess!$H514,Cal_Decisions!$H:$H,"Reject")</f>
        <v>0</v>
      </c>
      <c r="AH514" s="18">
        <f>AH482+SUMIFS(Cal_Decisions!AH:AH,Cal_Decisions!$E:$E,Cal_BOAssess!$E514,Cal_Decisions!$G:$G,Cal_BOAssess!$G514,Cal_Decisions!$I:$I,Cal_BOAssess!$H514,Cal_Decisions!$H:$H,"Reject")</f>
        <v>0</v>
      </c>
      <c r="AI514" s="18">
        <f>AI482+SUMIFS(Cal_Decisions!AI:AI,Cal_Decisions!$E:$E,Cal_BOAssess!$E514,Cal_Decisions!$G:$G,Cal_BOAssess!$G514,Cal_Decisions!$I:$I,Cal_BOAssess!$H514,Cal_Decisions!$H:$H,"Reject")</f>
        <v>0</v>
      </c>
      <c r="AJ514" s="18">
        <f>AJ482+SUMIFS(Cal_Decisions!AJ:AJ,Cal_Decisions!$E:$E,Cal_BOAssess!$E514,Cal_Decisions!$G:$G,Cal_BOAssess!$G514,Cal_Decisions!$I:$I,Cal_BOAssess!$H514,Cal_Decisions!$H:$H,"Reject")</f>
        <v>0</v>
      </c>
      <c r="AK514" s="18">
        <f>AK482+SUMIFS(Cal_Decisions!AK:AK,Cal_Decisions!$E:$E,Cal_BOAssess!$E514,Cal_Decisions!$G:$G,Cal_BOAssess!$G514,Cal_Decisions!$I:$I,Cal_BOAssess!$H514,Cal_Decisions!$H:$H,"Reject")</f>
        <v>0</v>
      </c>
      <c r="AM514" s="18">
        <f t="shared" si="526"/>
        <v>0</v>
      </c>
      <c r="AN514" s="18">
        <f t="shared" si="532"/>
        <v>0</v>
      </c>
      <c r="AO514" s="18">
        <f t="shared" si="533"/>
        <v>0</v>
      </c>
      <c r="AP514" s="18">
        <f t="shared" si="527"/>
        <v>0</v>
      </c>
      <c r="AQ514" s="18">
        <f t="shared" si="528"/>
        <v>0</v>
      </c>
      <c r="AR514" s="18">
        <f t="shared" si="529"/>
        <v>0</v>
      </c>
    </row>
    <row r="515" spans="4:44">
      <c r="D515" s="3">
        <v>10</v>
      </c>
      <c r="E515" s="3" t="s">
        <v>36</v>
      </c>
      <c r="F515" s="101">
        <f t="shared" ref="F515:H515" si="546">F483</f>
        <v>0</v>
      </c>
      <c r="G515" s="101">
        <f t="shared" si="546"/>
        <v>0</v>
      </c>
      <c r="H515" s="101">
        <f t="shared" si="546"/>
        <v>0</v>
      </c>
      <c r="I515" s="102">
        <f>IFERROR(AVERAGEIFS(Cal_Decisions!$M:$M,Cal_Decisions!$E:$E,$E515,Cal_Decisions!$G:$G,$G515,Cal_Decisions!$I:$I,$H515),0)</f>
        <v>0</v>
      </c>
      <c r="L515" s="3" t="s">
        <v>106</v>
      </c>
      <c r="R515" s="14"/>
      <c r="T515" s="18"/>
      <c r="U515" s="18"/>
      <c r="V515" s="18"/>
      <c r="W515" s="18"/>
      <c r="X515" s="18"/>
      <c r="Y515" s="18">
        <f t="shared" ref="Y515:AF515" si="547">Y483</f>
        <v>0</v>
      </c>
      <c r="Z515" s="18">
        <f t="shared" si="547"/>
        <v>0</v>
      </c>
      <c r="AA515" s="18">
        <f t="shared" si="547"/>
        <v>0</v>
      </c>
      <c r="AB515" s="18">
        <f t="shared" si="547"/>
        <v>0</v>
      </c>
      <c r="AC515" s="18">
        <f t="shared" si="547"/>
        <v>0</v>
      </c>
      <c r="AD515" s="18">
        <f t="shared" si="547"/>
        <v>0</v>
      </c>
      <c r="AE515" s="18">
        <f t="shared" si="547"/>
        <v>0</v>
      </c>
      <c r="AF515" s="18">
        <f t="shared" si="547"/>
        <v>0</v>
      </c>
      <c r="AG515" s="18">
        <f>AG483+SUMIFS(Cal_Decisions!AG:AG,Cal_Decisions!$E:$E,Cal_BOAssess!$E515,Cal_Decisions!$G:$G,Cal_BOAssess!$G515,Cal_Decisions!$I:$I,Cal_BOAssess!$H515,Cal_Decisions!$H:$H,"Reject")</f>
        <v>0</v>
      </c>
      <c r="AH515" s="18">
        <f>AH483+SUMIFS(Cal_Decisions!AH:AH,Cal_Decisions!$E:$E,Cal_BOAssess!$E515,Cal_Decisions!$G:$G,Cal_BOAssess!$G515,Cal_Decisions!$I:$I,Cal_BOAssess!$H515,Cal_Decisions!$H:$H,"Reject")</f>
        <v>0</v>
      </c>
      <c r="AI515" s="18">
        <f>AI483+SUMIFS(Cal_Decisions!AI:AI,Cal_Decisions!$E:$E,Cal_BOAssess!$E515,Cal_Decisions!$G:$G,Cal_BOAssess!$G515,Cal_Decisions!$I:$I,Cal_BOAssess!$H515,Cal_Decisions!$H:$H,"Reject")</f>
        <v>0</v>
      </c>
      <c r="AJ515" s="18">
        <f>AJ483+SUMIFS(Cal_Decisions!AJ:AJ,Cal_Decisions!$E:$E,Cal_BOAssess!$E515,Cal_Decisions!$G:$G,Cal_BOAssess!$G515,Cal_Decisions!$I:$I,Cal_BOAssess!$H515,Cal_Decisions!$H:$H,"Reject")</f>
        <v>0</v>
      </c>
      <c r="AK515" s="18">
        <f>AK483+SUMIFS(Cal_Decisions!AK:AK,Cal_Decisions!$E:$E,Cal_BOAssess!$E515,Cal_Decisions!$G:$G,Cal_BOAssess!$G515,Cal_Decisions!$I:$I,Cal_BOAssess!$H515,Cal_Decisions!$H:$H,"Reject")</f>
        <v>0</v>
      </c>
      <c r="AM515" s="18">
        <f t="shared" si="526"/>
        <v>0</v>
      </c>
      <c r="AN515" s="18">
        <f t="shared" si="532"/>
        <v>0</v>
      </c>
      <c r="AO515" s="18">
        <f t="shared" si="533"/>
        <v>0</v>
      </c>
      <c r="AP515" s="18">
        <f t="shared" si="527"/>
        <v>0</v>
      </c>
      <c r="AQ515" s="18">
        <f t="shared" si="528"/>
        <v>0</v>
      </c>
      <c r="AR515" s="18">
        <f t="shared" si="529"/>
        <v>0</v>
      </c>
    </row>
    <row r="516" spans="4:44">
      <c r="D516" s="3">
        <v>11</v>
      </c>
      <c r="E516" s="3" t="s">
        <v>36</v>
      </c>
      <c r="F516" s="101">
        <f t="shared" ref="F516:H516" si="548">F484</f>
        <v>0</v>
      </c>
      <c r="G516" s="101">
        <f t="shared" si="548"/>
        <v>0</v>
      </c>
      <c r="H516" s="101">
        <f t="shared" si="548"/>
        <v>0</v>
      </c>
      <c r="I516" s="102">
        <f>IFERROR(AVERAGEIFS(Cal_Decisions!$M:$M,Cal_Decisions!$E:$E,$E516,Cal_Decisions!$G:$G,$G516,Cal_Decisions!$I:$I,$H516),0)</f>
        <v>0</v>
      </c>
      <c r="L516" s="3" t="s">
        <v>106</v>
      </c>
      <c r="R516" s="14"/>
      <c r="T516" s="18"/>
      <c r="U516" s="18"/>
      <c r="V516" s="18"/>
      <c r="W516" s="18"/>
      <c r="X516" s="18"/>
      <c r="Y516" s="18">
        <f t="shared" ref="Y516:AF516" si="549">Y484</f>
        <v>0</v>
      </c>
      <c r="Z516" s="18">
        <f t="shared" si="549"/>
        <v>0</v>
      </c>
      <c r="AA516" s="18">
        <f t="shared" si="549"/>
        <v>0</v>
      </c>
      <c r="AB516" s="18">
        <f t="shared" si="549"/>
        <v>0</v>
      </c>
      <c r="AC516" s="18">
        <f t="shared" si="549"/>
        <v>0</v>
      </c>
      <c r="AD516" s="18">
        <f t="shared" si="549"/>
        <v>0</v>
      </c>
      <c r="AE516" s="18">
        <f t="shared" si="549"/>
        <v>0</v>
      </c>
      <c r="AF516" s="18">
        <f t="shared" si="549"/>
        <v>0</v>
      </c>
      <c r="AG516" s="18">
        <f>AG484+SUMIFS(Cal_Decisions!AG:AG,Cal_Decisions!$E:$E,Cal_BOAssess!$E516,Cal_Decisions!$G:$G,Cal_BOAssess!$G516,Cal_Decisions!$I:$I,Cal_BOAssess!$H516,Cal_Decisions!$H:$H,"Reject")</f>
        <v>0</v>
      </c>
      <c r="AH516" s="18">
        <f>AH484+SUMIFS(Cal_Decisions!AH:AH,Cal_Decisions!$E:$E,Cal_BOAssess!$E516,Cal_Decisions!$G:$G,Cal_BOAssess!$G516,Cal_Decisions!$I:$I,Cal_BOAssess!$H516,Cal_Decisions!$H:$H,"Reject")</f>
        <v>0</v>
      </c>
      <c r="AI516" s="18">
        <f>AI484+SUMIFS(Cal_Decisions!AI:AI,Cal_Decisions!$E:$E,Cal_BOAssess!$E516,Cal_Decisions!$G:$G,Cal_BOAssess!$G516,Cal_Decisions!$I:$I,Cal_BOAssess!$H516,Cal_Decisions!$H:$H,"Reject")</f>
        <v>0</v>
      </c>
      <c r="AJ516" s="18">
        <f>AJ484+SUMIFS(Cal_Decisions!AJ:AJ,Cal_Decisions!$E:$E,Cal_BOAssess!$E516,Cal_Decisions!$G:$G,Cal_BOAssess!$G516,Cal_Decisions!$I:$I,Cal_BOAssess!$H516,Cal_Decisions!$H:$H,"Reject")</f>
        <v>0</v>
      </c>
      <c r="AK516" s="18">
        <f>AK484+SUMIFS(Cal_Decisions!AK:AK,Cal_Decisions!$E:$E,Cal_BOAssess!$E516,Cal_Decisions!$G:$G,Cal_BOAssess!$G516,Cal_Decisions!$I:$I,Cal_BOAssess!$H516,Cal_Decisions!$H:$H,"Reject")</f>
        <v>0</v>
      </c>
      <c r="AM516" s="18">
        <f t="shared" si="526"/>
        <v>0</v>
      </c>
      <c r="AN516" s="18">
        <f t="shared" si="532"/>
        <v>0</v>
      </c>
      <c r="AO516" s="18">
        <f t="shared" si="533"/>
        <v>0</v>
      </c>
      <c r="AP516" s="18">
        <f t="shared" si="527"/>
        <v>0</v>
      </c>
      <c r="AQ516" s="18">
        <f t="shared" si="528"/>
        <v>0</v>
      </c>
      <c r="AR516" s="18">
        <f t="shared" si="529"/>
        <v>0</v>
      </c>
    </row>
    <row r="517" spans="4:44">
      <c r="D517" s="3">
        <v>12</v>
      </c>
      <c r="E517" s="3" t="s">
        <v>36</v>
      </c>
      <c r="F517" s="101">
        <f t="shared" ref="F517:H517" si="550">F485</f>
        <v>0</v>
      </c>
      <c r="G517" s="101">
        <f t="shared" si="550"/>
        <v>0</v>
      </c>
      <c r="H517" s="101">
        <f t="shared" si="550"/>
        <v>0</v>
      </c>
      <c r="I517" s="102">
        <f>IFERROR(AVERAGEIFS(Cal_Decisions!$M:$M,Cal_Decisions!$E:$E,$E517,Cal_Decisions!$G:$G,$G517,Cal_Decisions!$I:$I,$H517),0)</f>
        <v>0</v>
      </c>
      <c r="L517" s="3" t="s">
        <v>106</v>
      </c>
      <c r="R517" s="14"/>
      <c r="T517" s="18"/>
      <c r="U517" s="18"/>
      <c r="V517" s="18"/>
      <c r="W517" s="18"/>
      <c r="X517" s="18"/>
      <c r="Y517" s="18">
        <f t="shared" ref="Y517:AF517" si="551">Y485</f>
        <v>0</v>
      </c>
      <c r="Z517" s="18">
        <f t="shared" si="551"/>
        <v>0</v>
      </c>
      <c r="AA517" s="18">
        <f t="shared" si="551"/>
        <v>0</v>
      </c>
      <c r="AB517" s="18">
        <f t="shared" si="551"/>
        <v>0</v>
      </c>
      <c r="AC517" s="18">
        <f t="shared" si="551"/>
        <v>0</v>
      </c>
      <c r="AD517" s="18">
        <f t="shared" si="551"/>
        <v>0</v>
      </c>
      <c r="AE517" s="18">
        <f t="shared" si="551"/>
        <v>0</v>
      </c>
      <c r="AF517" s="18">
        <f t="shared" si="551"/>
        <v>0</v>
      </c>
      <c r="AG517" s="18">
        <f>AG485+SUMIFS(Cal_Decisions!AG:AG,Cal_Decisions!$E:$E,Cal_BOAssess!$E517,Cal_Decisions!$G:$G,Cal_BOAssess!$G517,Cal_Decisions!$I:$I,Cal_BOAssess!$H517,Cal_Decisions!$H:$H,"Reject")</f>
        <v>0</v>
      </c>
      <c r="AH517" s="18">
        <f>AH485+SUMIFS(Cal_Decisions!AH:AH,Cal_Decisions!$E:$E,Cal_BOAssess!$E517,Cal_Decisions!$G:$G,Cal_BOAssess!$G517,Cal_Decisions!$I:$I,Cal_BOAssess!$H517,Cal_Decisions!$H:$H,"Reject")</f>
        <v>0</v>
      </c>
      <c r="AI517" s="18">
        <f>AI485+SUMIFS(Cal_Decisions!AI:AI,Cal_Decisions!$E:$E,Cal_BOAssess!$E517,Cal_Decisions!$G:$G,Cal_BOAssess!$G517,Cal_Decisions!$I:$I,Cal_BOAssess!$H517,Cal_Decisions!$H:$H,"Reject")</f>
        <v>0</v>
      </c>
      <c r="AJ517" s="18">
        <f>AJ485+SUMIFS(Cal_Decisions!AJ:AJ,Cal_Decisions!$E:$E,Cal_BOAssess!$E517,Cal_Decisions!$G:$G,Cal_BOAssess!$G517,Cal_Decisions!$I:$I,Cal_BOAssess!$H517,Cal_Decisions!$H:$H,"Reject")</f>
        <v>0</v>
      </c>
      <c r="AK517" s="18">
        <f>AK485+SUMIFS(Cal_Decisions!AK:AK,Cal_Decisions!$E:$E,Cal_BOAssess!$E517,Cal_Decisions!$G:$G,Cal_BOAssess!$G517,Cal_Decisions!$I:$I,Cal_BOAssess!$H517,Cal_Decisions!$H:$H,"Reject")</f>
        <v>0</v>
      </c>
      <c r="AM517" s="18">
        <f t="shared" si="526"/>
        <v>0</v>
      </c>
      <c r="AN517" s="18">
        <f t="shared" si="532"/>
        <v>0</v>
      </c>
      <c r="AO517" s="18">
        <f t="shared" si="533"/>
        <v>0</v>
      </c>
      <c r="AP517" s="18">
        <f t="shared" si="527"/>
        <v>0</v>
      </c>
      <c r="AQ517" s="18">
        <f t="shared" si="528"/>
        <v>0</v>
      </c>
      <c r="AR517" s="18">
        <f t="shared" si="529"/>
        <v>0</v>
      </c>
    </row>
    <row r="518" spans="4:44">
      <c r="D518" s="3">
        <v>13</v>
      </c>
      <c r="E518" s="3" t="s">
        <v>36</v>
      </c>
      <c r="F518" s="101">
        <f t="shared" ref="F518:H518" si="552">F486</f>
        <v>0</v>
      </c>
      <c r="G518" s="101">
        <f t="shared" si="552"/>
        <v>0</v>
      </c>
      <c r="H518" s="101">
        <f t="shared" si="552"/>
        <v>0</v>
      </c>
      <c r="I518" s="102">
        <f>IFERROR(AVERAGEIFS(Cal_Decisions!$M:$M,Cal_Decisions!$E:$E,$E518,Cal_Decisions!$G:$G,$G518,Cal_Decisions!$I:$I,$H518),0)</f>
        <v>0</v>
      </c>
      <c r="L518" s="3" t="s">
        <v>106</v>
      </c>
      <c r="R518" s="14"/>
      <c r="T518" s="18"/>
      <c r="U518" s="18"/>
      <c r="V518" s="18"/>
      <c r="W518" s="18"/>
      <c r="X518" s="18"/>
      <c r="Y518" s="18">
        <f t="shared" ref="Y518:AF518" si="553">Y486</f>
        <v>0</v>
      </c>
      <c r="Z518" s="18">
        <f t="shared" si="553"/>
        <v>0</v>
      </c>
      <c r="AA518" s="18">
        <f t="shared" si="553"/>
        <v>0</v>
      </c>
      <c r="AB518" s="18">
        <f t="shared" si="553"/>
        <v>0</v>
      </c>
      <c r="AC518" s="18">
        <f t="shared" si="553"/>
        <v>0</v>
      </c>
      <c r="AD518" s="18">
        <f t="shared" si="553"/>
        <v>0</v>
      </c>
      <c r="AE518" s="18">
        <f t="shared" si="553"/>
        <v>0</v>
      </c>
      <c r="AF518" s="18">
        <f t="shared" si="553"/>
        <v>0</v>
      </c>
      <c r="AG518" s="18">
        <f>AG486+SUMIFS(Cal_Decisions!AG:AG,Cal_Decisions!$E:$E,Cal_BOAssess!$E518,Cal_Decisions!$G:$G,Cal_BOAssess!$G518,Cal_Decisions!$I:$I,Cal_BOAssess!$H518,Cal_Decisions!$H:$H,"Reject")</f>
        <v>0</v>
      </c>
      <c r="AH518" s="18">
        <f>AH486+SUMIFS(Cal_Decisions!AH:AH,Cal_Decisions!$E:$E,Cal_BOAssess!$E518,Cal_Decisions!$G:$G,Cal_BOAssess!$G518,Cal_Decisions!$I:$I,Cal_BOAssess!$H518,Cal_Decisions!$H:$H,"Reject")</f>
        <v>0</v>
      </c>
      <c r="AI518" s="18">
        <f>AI486+SUMIFS(Cal_Decisions!AI:AI,Cal_Decisions!$E:$E,Cal_BOAssess!$E518,Cal_Decisions!$G:$G,Cal_BOAssess!$G518,Cal_Decisions!$I:$I,Cal_BOAssess!$H518,Cal_Decisions!$H:$H,"Reject")</f>
        <v>0</v>
      </c>
      <c r="AJ518" s="18">
        <f>AJ486+SUMIFS(Cal_Decisions!AJ:AJ,Cal_Decisions!$E:$E,Cal_BOAssess!$E518,Cal_Decisions!$G:$G,Cal_BOAssess!$G518,Cal_Decisions!$I:$I,Cal_BOAssess!$H518,Cal_Decisions!$H:$H,"Reject")</f>
        <v>0</v>
      </c>
      <c r="AK518" s="18">
        <f>AK486+SUMIFS(Cal_Decisions!AK:AK,Cal_Decisions!$E:$E,Cal_BOAssess!$E518,Cal_Decisions!$G:$G,Cal_BOAssess!$G518,Cal_Decisions!$I:$I,Cal_BOAssess!$H518,Cal_Decisions!$H:$H,"Reject")</f>
        <v>0</v>
      </c>
      <c r="AM518" s="18">
        <f t="shared" si="526"/>
        <v>0</v>
      </c>
      <c r="AN518" s="18">
        <f t="shared" si="532"/>
        <v>0</v>
      </c>
      <c r="AO518" s="18">
        <f t="shared" si="533"/>
        <v>0</v>
      </c>
      <c r="AP518" s="18">
        <f t="shared" si="527"/>
        <v>0</v>
      </c>
      <c r="AQ518" s="18">
        <f t="shared" si="528"/>
        <v>0</v>
      </c>
      <c r="AR518" s="18">
        <f t="shared" si="529"/>
        <v>0</v>
      </c>
    </row>
    <row r="519" spans="4:44">
      <c r="D519" s="3">
        <v>14</v>
      </c>
      <c r="E519" s="3" t="s">
        <v>36</v>
      </c>
      <c r="F519" s="101">
        <f t="shared" ref="F519:H519" si="554">F487</f>
        <v>0</v>
      </c>
      <c r="G519" s="101">
        <f t="shared" si="554"/>
        <v>0</v>
      </c>
      <c r="H519" s="101">
        <f t="shared" si="554"/>
        <v>0</v>
      </c>
      <c r="I519" s="102">
        <f>IFERROR(AVERAGEIFS(Cal_Decisions!$M:$M,Cal_Decisions!$E:$E,$E519,Cal_Decisions!$G:$G,$G519,Cal_Decisions!$I:$I,$H519),0)</f>
        <v>0</v>
      </c>
      <c r="L519" s="3" t="s">
        <v>106</v>
      </c>
      <c r="R519" s="14"/>
      <c r="T519" s="18"/>
      <c r="U519" s="18"/>
      <c r="V519" s="18"/>
      <c r="W519" s="18"/>
      <c r="X519" s="18"/>
      <c r="Y519" s="18">
        <f t="shared" ref="Y519:AF519" si="555">Y487</f>
        <v>0</v>
      </c>
      <c r="Z519" s="18">
        <f t="shared" si="555"/>
        <v>0</v>
      </c>
      <c r="AA519" s="18">
        <f t="shared" si="555"/>
        <v>0</v>
      </c>
      <c r="AB519" s="18">
        <f t="shared" si="555"/>
        <v>0</v>
      </c>
      <c r="AC519" s="18">
        <f t="shared" si="555"/>
        <v>0</v>
      </c>
      <c r="AD519" s="18">
        <f t="shared" si="555"/>
        <v>0</v>
      </c>
      <c r="AE519" s="18">
        <f t="shared" si="555"/>
        <v>0</v>
      </c>
      <c r="AF519" s="18">
        <f t="shared" si="555"/>
        <v>0</v>
      </c>
      <c r="AG519" s="18">
        <f>AG487+SUMIFS(Cal_Decisions!AG:AG,Cal_Decisions!$E:$E,Cal_BOAssess!$E519,Cal_Decisions!$G:$G,Cal_BOAssess!$G519,Cal_Decisions!$I:$I,Cal_BOAssess!$H519,Cal_Decisions!$H:$H,"Reject")</f>
        <v>0</v>
      </c>
      <c r="AH519" s="18">
        <f>AH487+SUMIFS(Cal_Decisions!AH:AH,Cal_Decisions!$E:$E,Cal_BOAssess!$E519,Cal_Decisions!$G:$G,Cal_BOAssess!$G519,Cal_Decisions!$I:$I,Cal_BOAssess!$H519,Cal_Decisions!$H:$H,"Reject")</f>
        <v>0</v>
      </c>
      <c r="AI519" s="18">
        <f>AI487+SUMIFS(Cal_Decisions!AI:AI,Cal_Decisions!$E:$E,Cal_BOAssess!$E519,Cal_Decisions!$G:$G,Cal_BOAssess!$G519,Cal_Decisions!$I:$I,Cal_BOAssess!$H519,Cal_Decisions!$H:$H,"Reject")</f>
        <v>0</v>
      </c>
      <c r="AJ519" s="18">
        <f>AJ487+SUMIFS(Cal_Decisions!AJ:AJ,Cal_Decisions!$E:$E,Cal_BOAssess!$E519,Cal_Decisions!$G:$G,Cal_BOAssess!$G519,Cal_Decisions!$I:$I,Cal_BOAssess!$H519,Cal_Decisions!$H:$H,"Reject")</f>
        <v>0</v>
      </c>
      <c r="AK519" s="18">
        <f>AK487+SUMIFS(Cal_Decisions!AK:AK,Cal_Decisions!$E:$E,Cal_BOAssess!$E519,Cal_Decisions!$G:$G,Cal_BOAssess!$G519,Cal_Decisions!$I:$I,Cal_BOAssess!$H519,Cal_Decisions!$H:$H,"Reject")</f>
        <v>0</v>
      </c>
      <c r="AM519" s="18">
        <f t="shared" si="526"/>
        <v>0</v>
      </c>
      <c r="AN519" s="18">
        <f t="shared" si="532"/>
        <v>0</v>
      </c>
      <c r="AO519" s="18">
        <f t="shared" si="533"/>
        <v>0</v>
      </c>
      <c r="AP519" s="18">
        <f t="shared" si="527"/>
        <v>0</v>
      </c>
      <c r="AQ519" s="18">
        <f t="shared" si="528"/>
        <v>0</v>
      </c>
      <c r="AR519" s="18">
        <f t="shared" si="529"/>
        <v>0</v>
      </c>
    </row>
    <row r="520" spans="4:44">
      <c r="D520" s="3">
        <v>15</v>
      </c>
      <c r="E520" s="3" t="s">
        <v>36</v>
      </c>
      <c r="F520" s="101">
        <f t="shared" ref="F520:H520" si="556">F488</f>
        <v>0</v>
      </c>
      <c r="G520" s="101">
        <f t="shared" si="556"/>
        <v>0</v>
      </c>
      <c r="H520" s="101">
        <f t="shared" si="556"/>
        <v>0</v>
      </c>
      <c r="I520" s="102">
        <f>IFERROR(AVERAGEIFS(Cal_Decisions!$M:$M,Cal_Decisions!$E:$E,$E520,Cal_Decisions!$G:$G,$G520,Cal_Decisions!$I:$I,$H520),0)</f>
        <v>0</v>
      </c>
      <c r="L520" s="3" t="s">
        <v>106</v>
      </c>
      <c r="R520" s="14"/>
      <c r="T520" s="18"/>
      <c r="U520" s="18"/>
      <c r="V520" s="18"/>
      <c r="W520" s="18"/>
      <c r="X520" s="18"/>
      <c r="Y520" s="18">
        <f t="shared" ref="Y520:AF520" si="557">Y488</f>
        <v>0</v>
      </c>
      <c r="Z520" s="18">
        <f t="shared" si="557"/>
        <v>0</v>
      </c>
      <c r="AA520" s="18">
        <f t="shared" si="557"/>
        <v>0</v>
      </c>
      <c r="AB520" s="18">
        <f t="shared" si="557"/>
        <v>0</v>
      </c>
      <c r="AC520" s="18">
        <f t="shared" si="557"/>
        <v>0</v>
      </c>
      <c r="AD520" s="18">
        <f t="shared" si="557"/>
        <v>0</v>
      </c>
      <c r="AE520" s="18">
        <f t="shared" si="557"/>
        <v>0</v>
      </c>
      <c r="AF520" s="18">
        <f t="shared" si="557"/>
        <v>0</v>
      </c>
      <c r="AG520" s="18">
        <f>AG488+SUMIFS(Cal_Decisions!AG:AG,Cal_Decisions!$E:$E,Cal_BOAssess!$E520,Cal_Decisions!$G:$G,Cal_BOAssess!$G520,Cal_Decisions!$I:$I,Cal_BOAssess!$H520,Cal_Decisions!$H:$H,"Reject")</f>
        <v>0</v>
      </c>
      <c r="AH520" s="18">
        <f>AH488+SUMIFS(Cal_Decisions!AH:AH,Cal_Decisions!$E:$E,Cal_BOAssess!$E520,Cal_Decisions!$G:$G,Cal_BOAssess!$G520,Cal_Decisions!$I:$I,Cal_BOAssess!$H520,Cal_Decisions!$H:$H,"Reject")</f>
        <v>0</v>
      </c>
      <c r="AI520" s="18">
        <f>AI488+SUMIFS(Cal_Decisions!AI:AI,Cal_Decisions!$E:$E,Cal_BOAssess!$E520,Cal_Decisions!$G:$G,Cal_BOAssess!$G520,Cal_Decisions!$I:$I,Cal_BOAssess!$H520,Cal_Decisions!$H:$H,"Reject")</f>
        <v>0</v>
      </c>
      <c r="AJ520" s="18">
        <f>AJ488+SUMIFS(Cal_Decisions!AJ:AJ,Cal_Decisions!$E:$E,Cal_BOAssess!$E520,Cal_Decisions!$G:$G,Cal_BOAssess!$G520,Cal_Decisions!$I:$I,Cal_BOAssess!$H520,Cal_Decisions!$H:$H,"Reject")</f>
        <v>0</v>
      </c>
      <c r="AK520" s="18">
        <f>AK488+SUMIFS(Cal_Decisions!AK:AK,Cal_Decisions!$E:$E,Cal_BOAssess!$E520,Cal_Decisions!$G:$G,Cal_BOAssess!$G520,Cal_Decisions!$I:$I,Cal_BOAssess!$H520,Cal_Decisions!$H:$H,"Reject")</f>
        <v>0</v>
      </c>
      <c r="AM520" s="18">
        <f t="shared" si="526"/>
        <v>0</v>
      </c>
      <c r="AN520" s="18">
        <f t="shared" si="532"/>
        <v>0</v>
      </c>
      <c r="AO520" s="18">
        <f t="shared" si="533"/>
        <v>0</v>
      </c>
      <c r="AP520" s="18">
        <f t="shared" si="527"/>
        <v>0</v>
      </c>
      <c r="AQ520" s="18">
        <f t="shared" si="528"/>
        <v>0</v>
      </c>
      <c r="AR520" s="18">
        <f t="shared" si="529"/>
        <v>0</v>
      </c>
    </row>
    <row r="521" spans="4:44">
      <c r="D521" s="3">
        <v>16</v>
      </c>
      <c r="E521" s="3" t="s">
        <v>36</v>
      </c>
      <c r="F521" s="101">
        <f t="shared" ref="F521:H521" si="558">F489</f>
        <v>0</v>
      </c>
      <c r="G521" s="101">
        <f t="shared" si="558"/>
        <v>0</v>
      </c>
      <c r="H521" s="101">
        <f t="shared" si="558"/>
        <v>0</v>
      </c>
      <c r="I521" s="102">
        <f>IFERROR(AVERAGEIFS(Cal_Decisions!$M:$M,Cal_Decisions!$E:$E,$E521,Cal_Decisions!$G:$G,$G521,Cal_Decisions!$I:$I,$H521),0)</f>
        <v>0</v>
      </c>
      <c r="L521" s="3" t="s">
        <v>106</v>
      </c>
      <c r="R521" s="14"/>
      <c r="T521" s="18"/>
      <c r="U521" s="18"/>
      <c r="V521" s="18"/>
      <c r="W521" s="18"/>
      <c r="X521" s="18"/>
      <c r="Y521" s="18">
        <f t="shared" ref="Y521:AF521" si="559">Y489</f>
        <v>0</v>
      </c>
      <c r="Z521" s="18">
        <f t="shared" si="559"/>
        <v>0</v>
      </c>
      <c r="AA521" s="18">
        <f t="shared" si="559"/>
        <v>0</v>
      </c>
      <c r="AB521" s="18">
        <f t="shared" si="559"/>
        <v>0</v>
      </c>
      <c r="AC521" s="18">
        <f t="shared" si="559"/>
        <v>0</v>
      </c>
      <c r="AD521" s="18">
        <f t="shared" si="559"/>
        <v>0</v>
      </c>
      <c r="AE521" s="18">
        <f t="shared" si="559"/>
        <v>0</v>
      </c>
      <c r="AF521" s="18">
        <f t="shared" si="559"/>
        <v>0</v>
      </c>
      <c r="AG521" s="18">
        <f>AG489+SUMIFS(Cal_Decisions!AG:AG,Cal_Decisions!$E:$E,Cal_BOAssess!$E521,Cal_Decisions!$G:$G,Cal_BOAssess!$G521,Cal_Decisions!$I:$I,Cal_BOAssess!$H521,Cal_Decisions!$H:$H,"Reject")</f>
        <v>0</v>
      </c>
      <c r="AH521" s="18">
        <f>AH489+SUMIFS(Cal_Decisions!AH:AH,Cal_Decisions!$E:$E,Cal_BOAssess!$E521,Cal_Decisions!$G:$G,Cal_BOAssess!$G521,Cal_Decisions!$I:$I,Cal_BOAssess!$H521,Cal_Decisions!$H:$H,"Reject")</f>
        <v>0</v>
      </c>
      <c r="AI521" s="18">
        <f>AI489+SUMIFS(Cal_Decisions!AI:AI,Cal_Decisions!$E:$E,Cal_BOAssess!$E521,Cal_Decisions!$G:$G,Cal_BOAssess!$G521,Cal_Decisions!$I:$I,Cal_BOAssess!$H521,Cal_Decisions!$H:$H,"Reject")</f>
        <v>0</v>
      </c>
      <c r="AJ521" s="18">
        <f>AJ489+SUMIFS(Cal_Decisions!AJ:AJ,Cal_Decisions!$E:$E,Cal_BOAssess!$E521,Cal_Decisions!$G:$G,Cal_BOAssess!$G521,Cal_Decisions!$I:$I,Cal_BOAssess!$H521,Cal_Decisions!$H:$H,"Reject")</f>
        <v>0</v>
      </c>
      <c r="AK521" s="18">
        <f>AK489+SUMIFS(Cal_Decisions!AK:AK,Cal_Decisions!$E:$E,Cal_BOAssess!$E521,Cal_Decisions!$G:$G,Cal_BOAssess!$G521,Cal_Decisions!$I:$I,Cal_BOAssess!$H521,Cal_Decisions!$H:$H,"Reject")</f>
        <v>0</v>
      </c>
      <c r="AM521" s="18">
        <f t="shared" si="526"/>
        <v>0</v>
      </c>
      <c r="AN521" s="18">
        <f t="shared" si="532"/>
        <v>0</v>
      </c>
      <c r="AO521" s="18">
        <f t="shared" si="533"/>
        <v>0</v>
      </c>
      <c r="AP521" s="18">
        <f t="shared" si="527"/>
        <v>0</v>
      </c>
      <c r="AQ521" s="18">
        <f t="shared" si="528"/>
        <v>0</v>
      </c>
      <c r="AR521" s="18">
        <f t="shared" si="529"/>
        <v>0</v>
      </c>
    </row>
    <row r="522" spans="4:44">
      <c r="D522" s="3">
        <v>17</v>
      </c>
      <c r="E522" s="3" t="s">
        <v>36</v>
      </c>
      <c r="F522" s="101">
        <f t="shared" ref="F522:H522" si="560">F490</f>
        <v>0</v>
      </c>
      <c r="G522" s="101">
        <f t="shared" si="560"/>
        <v>0</v>
      </c>
      <c r="H522" s="101">
        <f t="shared" si="560"/>
        <v>0</v>
      </c>
      <c r="I522" s="102">
        <f>IFERROR(AVERAGEIFS(Cal_Decisions!$M:$M,Cal_Decisions!$E:$E,$E522,Cal_Decisions!$G:$G,$G522,Cal_Decisions!$I:$I,$H522),0)</f>
        <v>0</v>
      </c>
      <c r="L522" s="3" t="s">
        <v>106</v>
      </c>
      <c r="R522" s="14"/>
      <c r="T522" s="18"/>
      <c r="U522" s="18"/>
      <c r="V522" s="18"/>
      <c r="W522" s="18"/>
      <c r="X522" s="18"/>
      <c r="Y522" s="18">
        <f t="shared" ref="Y522:AF522" si="561">Y490</f>
        <v>0</v>
      </c>
      <c r="Z522" s="18">
        <f t="shared" si="561"/>
        <v>0</v>
      </c>
      <c r="AA522" s="18">
        <f t="shared" si="561"/>
        <v>0</v>
      </c>
      <c r="AB522" s="18">
        <f t="shared" si="561"/>
        <v>0</v>
      </c>
      <c r="AC522" s="18">
        <f t="shared" si="561"/>
        <v>0</v>
      </c>
      <c r="AD522" s="18">
        <f t="shared" si="561"/>
        <v>0</v>
      </c>
      <c r="AE522" s="18">
        <f t="shared" si="561"/>
        <v>0</v>
      </c>
      <c r="AF522" s="18">
        <f t="shared" si="561"/>
        <v>0</v>
      </c>
      <c r="AG522" s="18">
        <f>AG490+SUMIFS(Cal_Decisions!AG:AG,Cal_Decisions!$E:$E,Cal_BOAssess!$E522,Cal_Decisions!$G:$G,Cal_BOAssess!$G522,Cal_Decisions!$I:$I,Cal_BOAssess!$H522,Cal_Decisions!$H:$H,"Reject")</f>
        <v>0</v>
      </c>
      <c r="AH522" s="18">
        <f>AH490+SUMIFS(Cal_Decisions!AH:AH,Cal_Decisions!$E:$E,Cal_BOAssess!$E522,Cal_Decisions!$G:$G,Cal_BOAssess!$G522,Cal_Decisions!$I:$I,Cal_BOAssess!$H522,Cal_Decisions!$H:$H,"Reject")</f>
        <v>0</v>
      </c>
      <c r="AI522" s="18">
        <f>AI490+SUMIFS(Cal_Decisions!AI:AI,Cal_Decisions!$E:$E,Cal_BOAssess!$E522,Cal_Decisions!$G:$G,Cal_BOAssess!$G522,Cal_Decisions!$I:$I,Cal_BOAssess!$H522,Cal_Decisions!$H:$H,"Reject")</f>
        <v>0</v>
      </c>
      <c r="AJ522" s="18">
        <f>AJ490+SUMIFS(Cal_Decisions!AJ:AJ,Cal_Decisions!$E:$E,Cal_BOAssess!$E522,Cal_Decisions!$G:$G,Cal_BOAssess!$G522,Cal_Decisions!$I:$I,Cal_BOAssess!$H522,Cal_Decisions!$H:$H,"Reject")</f>
        <v>0</v>
      </c>
      <c r="AK522" s="18">
        <f>AK490+SUMIFS(Cal_Decisions!AK:AK,Cal_Decisions!$E:$E,Cal_BOAssess!$E522,Cal_Decisions!$G:$G,Cal_BOAssess!$G522,Cal_Decisions!$I:$I,Cal_BOAssess!$H522,Cal_Decisions!$H:$H,"Reject")</f>
        <v>0</v>
      </c>
      <c r="AM522" s="18">
        <f t="shared" si="526"/>
        <v>0</v>
      </c>
      <c r="AN522" s="18">
        <f t="shared" si="532"/>
        <v>0</v>
      </c>
      <c r="AO522" s="18">
        <f t="shared" si="533"/>
        <v>0</v>
      </c>
      <c r="AP522" s="18">
        <f t="shared" si="527"/>
        <v>0</v>
      </c>
      <c r="AQ522" s="18">
        <f t="shared" si="528"/>
        <v>0</v>
      </c>
      <c r="AR522" s="18">
        <f t="shared" si="529"/>
        <v>0</v>
      </c>
    </row>
    <row r="523" spans="4:44">
      <c r="D523" s="3">
        <v>18</v>
      </c>
      <c r="E523" s="3" t="s">
        <v>36</v>
      </c>
      <c r="F523" s="101">
        <f t="shared" ref="F523:H523" si="562">F491</f>
        <v>0</v>
      </c>
      <c r="G523" s="101">
        <f t="shared" si="562"/>
        <v>0</v>
      </c>
      <c r="H523" s="101">
        <f t="shared" si="562"/>
        <v>0</v>
      </c>
      <c r="I523" s="102">
        <f>IFERROR(AVERAGEIFS(Cal_Decisions!$M:$M,Cal_Decisions!$E:$E,$E523,Cal_Decisions!$G:$G,$G523,Cal_Decisions!$I:$I,$H523),0)</f>
        <v>0</v>
      </c>
      <c r="L523" s="3" t="s">
        <v>106</v>
      </c>
      <c r="R523" s="14"/>
      <c r="T523" s="18"/>
      <c r="U523" s="18"/>
      <c r="V523" s="18"/>
      <c r="W523" s="18"/>
      <c r="X523" s="18"/>
      <c r="Y523" s="18">
        <f t="shared" ref="Y523:AF523" si="563">Y491</f>
        <v>0</v>
      </c>
      <c r="Z523" s="18">
        <f t="shared" si="563"/>
        <v>0</v>
      </c>
      <c r="AA523" s="18">
        <f t="shared" si="563"/>
        <v>0</v>
      </c>
      <c r="AB523" s="18">
        <f t="shared" si="563"/>
        <v>0</v>
      </c>
      <c r="AC523" s="18">
        <f t="shared" si="563"/>
        <v>0</v>
      </c>
      <c r="AD523" s="18">
        <f t="shared" si="563"/>
        <v>0</v>
      </c>
      <c r="AE523" s="18">
        <f t="shared" si="563"/>
        <v>0</v>
      </c>
      <c r="AF523" s="18">
        <f t="shared" si="563"/>
        <v>0</v>
      </c>
      <c r="AG523" s="18">
        <f>AG491+SUMIFS(Cal_Decisions!AG:AG,Cal_Decisions!$E:$E,Cal_BOAssess!$E523,Cal_Decisions!$G:$G,Cal_BOAssess!$G523,Cal_Decisions!$I:$I,Cal_BOAssess!$H523,Cal_Decisions!$H:$H,"Reject")</f>
        <v>0</v>
      </c>
      <c r="AH523" s="18">
        <f>AH491+SUMIFS(Cal_Decisions!AH:AH,Cal_Decisions!$E:$E,Cal_BOAssess!$E523,Cal_Decisions!$G:$G,Cal_BOAssess!$G523,Cal_Decisions!$I:$I,Cal_BOAssess!$H523,Cal_Decisions!$H:$H,"Reject")</f>
        <v>0</v>
      </c>
      <c r="AI523" s="18">
        <f>AI491+SUMIFS(Cal_Decisions!AI:AI,Cal_Decisions!$E:$E,Cal_BOAssess!$E523,Cal_Decisions!$G:$G,Cal_BOAssess!$G523,Cal_Decisions!$I:$I,Cal_BOAssess!$H523,Cal_Decisions!$H:$H,"Reject")</f>
        <v>0</v>
      </c>
      <c r="AJ523" s="18">
        <f>AJ491+SUMIFS(Cal_Decisions!AJ:AJ,Cal_Decisions!$E:$E,Cal_BOAssess!$E523,Cal_Decisions!$G:$G,Cal_BOAssess!$G523,Cal_Decisions!$I:$I,Cal_BOAssess!$H523,Cal_Decisions!$H:$H,"Reject")</f>
        <v>0</v>
      </c>
      <c r="AK523" s="18">
        <f>AK491+SUMIFS(Cal_Decisions!AK:AK,Cal_Decisions!$E:$E,Cal_BOAssess!$E523,Cal_Decisions!$G:$G,Cal_BOAssess!$G523,Cal_Decisions!$I:$I,Cal_BOAssess!$H523,Cal_Decisions!$H:$H,"Reject")</f>
        <v>0</v>
      </c>
      <c r="AM523" s="18">
        <f t="shared" si="526"/>
        <v>0</v>
      </c>
      <c r="AN523" s="18">
        <f t="shared" si="532"/>
        <v>0</v>
      </c>
      <c r="AO523" s="18">
        <f t="shared" si="533"/>
        <v>0</v>
      </c>
      <c r="AP523" s="18">
        <f t="shared" si="527"/>
        <v>0</v>
      </c>
      <c r="AQ523" s="18">
        <f t="shared" si="528"/>
        <v>0</v>
      </c>
      <c r="AR523" s="18">
        <f t="shared" si="529"/>
        <v>0</v>
      </c>
    </row>
    <row r="524" spans="4:44">
      <c r="D524" s="3">
        <v>19</v>
      </c>
      <c r="E524" s="3" t="s">
        <v>36</v>
      </c>
      <c r="F524" s="101">
        <f t="shared" ref="F524:H524" si="564">F492</f>
        <v>0</v>
      </c>
      <c r="G524" s="101">
        <f t="shared" si="564"/>
        <v>0</v>
      </c>
      <c r="H524" s="101">
        <f t="shared" si="564"/>
        <v>0</v>
      </c>
      <c r="I524" s="102">
        <f>IFERROR(AVERAGEIFS(Cal_Decisions!$M:$M,Cal_Decisions!$E:$E,$E524,Cal_Decisions!$G:$G,$G524,Cal_Decisions!$I:$I,$H524),0)</f>
        <v>0</v>
      </c>
      <c r="L524" s="3" t="s">
        <v>106</v>
      </c>
      <c r="R524" s="14"/>
      <c r="T524" s="18"/>
      <c r="U524" s="18"/>
      <c r="V524" s="18"/>
      <c r="W524" s="18"/>
      <c r="X524" s="18"/>
      <c r="Y524" s="18">
        <f t="shared" ref="Y524:AF524" si="565">Y492</f>
        <v>0</v>
      </c>
      <c r="Z524" s="18">
        <f t="shared" si="565"/>
        <v>0</v>
      </c>
      <c r="AA524" s="18">
        <f t="shared" si="565"/>
        <v>0</v>
      </c>
      <c r="AB524" s="18">
        <f t="shared" si="565"/>
        <v>0</v>
      </c>
      <c r="AC524" s="18">
        <f t="shared" si="565"/>
        <v>0</v>
      </c>
      <c r="AD524" s="18">
        <f t="shared" si="565"/>
        <v>0</v>
      </c>
      <c r="AE524" s="18">
        <f t="shared" si="565"/>
        <v>0</v>
      </c>
      <c r="AF524" s="18">
        <f t="shared" si="565"/>
        <v>0</v>
      </c>
      <c r="AG524" s="18">
        <f>AG492+SUMIFS(Cal_Decisions!AG:AG,Cal_Decisions!$E:$E,Cal_BOAssess!$E524,Cal_Decisions!$G:$G,Cal_BOAssess!$G524,Cal_Decisions!$I:$I,Cal_BOAssess!$H524,Cal_Decisions!$H:$H,"Reject")</f>
        <v>0</v>
      </c>
      <c r="AH524" s="18">
        <f>AH492+SUMIFS(Cal_Decisions!AH:AH,Cal_Decisions!$E:$E,Cal_BOAssess!$E524,Cal_Decisions!$G:$G,Cal_BOAssess!$G524,Cal_Decisions!$I:$I,Cal_BOAssess!$H524,Cal_Decisions!$H:$H,"Reject")</f>
        <v>0</v>
      </c>
      <c r="AI524" s="18">
        <f>AI492+SUMIFS(Cal_Decisions!AI:AI,Cal_Decisions!$E:$E,Cal_BOAssess!$E524,Cal_Decisions!$G:$G,Cal_BOAssess!$G524,Cal_Decisions!$I:$I,Cal_BOAssess!$H524,Cal_Decisions!$H:$H,"Reject")</f>
        <v>0</v>
      </c>
      <c r="AJ524" s="18">
        <f>AJ492+SUMIFS(Cal_Decisions!AJ:AJ,Cal_Decisions!$E:$E,Cal_BOAssess!$E524,Cal_Decisions!$G:$G,Cal_BOAssess!$G524,Cal_Decisions!$I:$I,Cal_BOAssess!$H524,Cal_Decisions!$H:$H,"Reject")</f>
        <v>0</v>
      </c>
      <c r="AK524" s="18">
        <f>AK492+SUMIFS(Cal_Decisions!AK:AK,Cal_Decisions!$E:$E,Cal_BOAssess!$E524,Cal_Decisions!$G:$G,Cal_BOAssess!$G524,Cal_Decisions!$I:$I,Cal_BOAssess!$H524,Cal_Decisions!$H:$H,"Reject")</f>
        <v>0</v>
      </c>
      <c r="AM524" s="18">
        <f t="shared" si="526"/>
        <v>0</v>
      </c>
      <c r="AN524" s="18">
        <f t="shared" si="532"/>
        <v>0</v>
      </c>
      <c r="AO524" s="18">
        <f t="shared" si="533"/>
        <v>0</v>
      </c>
      <c r="AP524" s="18">
        <f t="shared" si="527"/>
        <v>0</v>
      </c>
      <c r="AQ524" s="18">
        <f t="shared" si="528"/>
        <v>0</v>
      </c>
      <c r="AR524" s="18">
        <f t="shared" si="529"/>
        <v>0</v>
      </c>
    </row>
    <row r="525" spans="4:44">
      <c r="D525" s="3">
        <v>20</v>
      </c>
      <c r="E525" s="3" t="s">
        <v>36</v>
      </c>
      <c r="F525" s="101">
        <f t="shared" ref="F525:H525" si="566">F493</f>
        <v>0</v>
      </c>
      <c r="G525" s="101">
        <f t="shared" si="566"/>
        <v>0</v>
      </c>
      <c r="H525" s="101">
        <f t="shared" si="566"/>
        <v>0</v>
      </c>
      <c r="I525" s="102">
        <f>IFERROR(AVERAGEIFS(Cal_Decisions!$M:$M,Cal_Decisions!$E:$E,$E525,Cal_Decisions!$G:$G,$G525,Cal_Decisions!$I:$I,$H525),0)</f>
        <v>0</v>
      </c>
      <c r="L525" s="3" t="s">
        <v>106</v>
      </c>
      <c r="R525" s="14"/>
      <c r="T525" s="18"/>
      <c r="U525" s="18"/>
      <c r="V525" s="18"/>
      <c r="W525" s="18"/>
      <c r="X525" s="18"/>
      <c r="Y525" s="18">
        <f t="shared" ref="Y525:AF525" si="567">Y493</f>
        <v>0</v>
      </c>
      <c r="Z525" s="18">
        <f t="shared" si="567"/>
        <v>0</v>
      </c>
      <c r="AA525" s="18">
        <f t="shared" si="567"/>
        <v>0</v>
      </c>
      <c r="AB525" s="18">
        <f t="shared" si="567"/>
        <v>0</v>
      </c>
      <c r="AC525" s="18">
        <f t="shared" si="567"/>
        <v>0</v>
      </c>
      <c r="AD525" s="18">
        <f t="shared" si="567"/>
        <v>0</v>
      </c>
      <c r="AE525" s="18">
        <f t="shared" si="567"/>
        <v>0</v>
      </c>
      <c r="AF525" s="18">
        <f t="shared" si="567"/>
        <v>0</v>
      </c>
      <c r="AG525" s="18">
        <f>AG493+SUMIFS(Cal_Decisions!AG:AG,Cal_Decisions!$E:$E,Cal_BOAssess!$E525,Cal_Decisions!$G:$G,Cal_BOAssess!$G525,Cal_Decisions!$I:$I,Cal_BOAssess!$H525,Cal_Decisions!$H:$H,"Reject")</f>
        <v>0</v>
      </c>
      <c r="AH525" s="18">
        <f>AH493+SUMIFS(Cal_Decisions!AH:AH,Cal_Decisions!$E:$E,Cal_BOAssess!$E525,Cal_Decisions!$G:$G,Cal_BOAssess!$G525,Cal_Decisions!$I:$I,Cal_BOAssess!$H525,Cal_Decisions!$H:$H,"Reject")</f>
        <v>0</v>
      </c>
      <c r="AI525" s="18">
        <f>AI493+SUMIFS(Cal_Decisions!AI:AI,Cal_Decisions!$E:$E,Cal_BOAssess!$E525,Cal_Decisions!$G:$G,Cal_BOAssess!$G525,Cal_Decisions!$I:$I,Cal_BOAssess!$H525,Cal_Decisions!$H:$H,"Reject")</f>
        <v>0</v>
      </c>
      <c r="AJ525" s="18">
        <f>AJ493+SUMIFS(Cal_Decisions!AJ:AJ,Cal_Decisions!$E:$E,Cal_BOAssess!$E525,Cal_Decisions!$G:$G,Cal_BOAssess!$G525,Cal_Decisions!$I:$I,Cal_BOAssess!$H525,Cal_Decisions!$H:$H,"Reject")</f>
        <v>0</v>
      </c>
      <c r="AK525" s="18">
        <f>AK493+SUMIFS(Cal_Decisions!AK:AK,Cal_Decisions!$E:$E,Cal_BOAssess!$E525,Cal_Decisions!$G:$G,Cal_BOAssess!$G525,Cal_Decisions!$I:$I,Cal_BOAssess!$H525,Cal_Decisions!$H:$H,"Reject")</f>
        <v>0</v>
      </c>
      <c r="AM525" s="18">
        <f t="shared" si="526"/>
        <v>0</v>
      </c>
      <c r="AN525" s="18">
        <f t="shared" si="532"/>
        <v>0</v>
      </c>
      <c r="AO525" s="18">
        <f t="shared" si="533"/>
        <v>0</v>
      </c>
      <c r="AP525" s="18">
        <f t="shared" si="527"/>
        <v>0</v>
      </c>
      <c r="AQ525" s="18">
        <f t="shared" si="528"/>
        <v>0</v>
      </c>
      <c r="AR525" s="18">
        <f t="shared" si="529"/>
        <v>0</v>
      </c>
    </row>
    <row r="526" spans="4:44">
      <c r="D526" s="3">
        <v>21</v>
      </c>
      <c r="E526" s="3" t="s">
        <v>36</v>
      </c>
      <c r="F526" s="101">
        <f t="shared" ref="F526:H526" si="568">F494</f>
        <v>0</v>
      </c>
      <c r="G526" s="101">
        <f t="shared" si="568"/>
        <v>0</v>
      </c>
      <c r="H526" s="101">
        <f t="shared" si="568"/>
        <v>0</v>
      </c>
      <c r="I526" s="102">
        <f>IFERROR(AVERAGEIFS(Cal_Decisions!$M:$M,Cal_Decisions!$E:$E,$E526,Cal_Decisions!$G:$G,$G526,Cal_Decisions!$I:$I,$H526),0)</f>
        <v>0</v>
      </c>
      <c r="L526" s="3" t="s">
        <v>106</v>
      </c>
      <c r="R526" s="14"/>
      <c r="T526" s="18"/>
      <c r="U526" s="18"/>
      <c r="V526" s="18"/>
      <c r="W526" s="18"/>
      <c r="X526" s="18"/>
      <c r="Y526" s="18">
        <f t="shared" ref="Y526:AF526" si="569">Y494</f>
        <v>0</v>
      </c>
      <c r="Z526" s="18">
        <f t="shared" si="569"/>
        <v>0</v>
      </c>
      <c r="AA526" s="18">
        <f t="shared" si="569"/>
        <v>0</v>
      </c>
      <c r="AB526" s="18">
        <f t="shared" si="569"/>
        <v>0</v>
      </c>
      <c r="AC526" s="18">
        <f t="shared" si="569"/>
        <v>0</v>
      </c>
      <c r="AD526" s="18">
        <f t="shared" si="569"/>
        <v>0</v>
      </c>
      <c r="AE526" s="18">
        <f t="shared" si="569"/>
        <v>0</v>
      </c>
      <c r="AF526" s="18">
        <f t="shared" si="569"/>
        <v>0</v>
      </c>
      <c r="AG526" s="18">
        <f>AG494+SUMIFS(Cal_Decisions!AG:AG,Cal_Decisions!$E:$E,Cal_BOAssess!$E526,Cal_Decisions!$G:$G,Cal_BOAssess!$G526,Cal_Decisions!$I:$I,Cal_BOAssess!$H526,Cal_Decisions!$H:$H,"Reject")</f>
        <v>0</v>
      </c>
      <c r="AH526" s="18">
        <f>AH494+SUMIFS(Cal_Decisions!AH:AH,Cal_Decisions!$E:$E,Cal_BOAssess!$E526,Cal_Decisions!$G:$G,Cal_BOAssess!$G526,Cal_Decisions!$I:$I,Cal_BOAssess!$H526,Cal_Decisions!$H:$H,"Reject")</f>
        <v>0</v>
      </c>
      <c r="AI526" s="18">
        <f>AI494+SUMIFS(Cal_Decisions!AI:AI,Cal_Decisions!$E:$E,Cal_BOAssess!$E526,Cal_Decisions!$G:$G,Cal_BOAssess!$G526,Cal_Decisions!$I:$I,Cal_BOAssess!$H526,Cal_Decisions!$H:$H,"Reject")</f>
        <v>0</v>
      </c>
      <c r="AJ526" s="18">
        <f>AJ494+SUMIFS(Cal_Decisions!AJ:AJ,Cal_Decisions!$E:$E,Cal_BOAssess!$E526,Cal_Decisions!$G:$G,Cal_BOAssess!$G526,Cal_Decisions!$I:$I,Cal_BOAssess!$H526,Cal_Decisions!$H:$H,"Reject")</f>
        <v>0</v>
      </c>
      <c r="AK526" s="18">
        <f>AK494+SUMIFS(Cal_Decisions!AK:AK,Cal_Decisions!$E:$E,Cal_BOAssess!$E526,Cal_Decisions!$G:$G,Cal_BOAssess!$G526,Cal_Decisions!$I:$I,Cal_BOAssess!$H526,Cal_Decisions!$H:$H,"Reject")</f>
        <v>0</v>
      </c>
      <c r="AM526" s="18">
        <f t="shared" si="526"/>
        <v>0</v>
      </c>
      <c r="AN526" s="18">
        <f t="shared" si="532"/>
        <v>0</v>
      </c>
      <c r="AO526" s="18">
        <f t="shared" si="533"/>
        <v>0</v>
      </c>
      <c r="AP526" s="18">
        <f t="shared" si="527"/>
        <v>0</v>
      </c>
      <c r="AQ526" s="18">
        <f t="shared" si="528"/>
        <v>0</v>
      </c>
      <c r="AR526" s="18">
        <f t="shared" si="529"/>
        <v>0</v>
      </c>
    </row>
    <row r="527" spans="4:44">
      <c r="D527" s="3">
        <v>22</v>
      </c>
      <c r="E527" s="3" t="s">
        <v>36</v>
      </c>
      <c r="F527" s="101">
        <f t="shared" ref="F527:H527" si="570">F495</f>
        <v>0</v>
      </c>
      <c r="G527" s="101">
        <f t="shared" si="570"/>
        <v>0</v>
      </c>
      <c r="H527" s="101">
        <f t="shared" si="570"/>
        <v>0</v>
      </c>
      <c r="I527" s="102">
        <f>IFERROR(AVERAGEIFS(Cal_Decisions!$M:$M,Cal_Decisions!$E:$E,$E527,Cal_Decisions!$G:$G,$G527,Cal_Decisions!$I:$I,$H527),0)</f>
        <v>0</v>
      </c>
      <c r="L527" s="3" t="s">
        <v>106</v>
      </c>
      <c r="R527" s="14"/>
      <c r="T527" s="18"/>
      <c r="U527" s="18"/>
      <c r="V527" s="18"/>
      <c r="W527" s="18"/>
      <c r="X527" s="18"/>
      <c r="Y527" s="18">
        <f t="shared" ref="Y527:AF527" si="571">Y495</f>
        <v>0</v>
      </c>
      <c r="Z527" s="18">
        <f t="shared" si="571"/>
        <v>0</v>
      </c>
      <c r="AA527" s="18">
        <f t="shared" si="571"/>
        <v>0</v>
      </c>
      <c r="AB527" s="18">
        <f t="shared" si="571"/>
        <v>0</v>
      </c>
      <c r="AC527" s="18">
        <f t="shared" si="571"/>
        <v>0</v>
      </c>
      <c r="AD527" s="18">
        <f t="shared" si="571"/>
        <v>0</v>
      </c>
      <c r="AE527" s="18">
        <f t="shared" si="571"/>
        <v>0</v>
      </c>
      <c r="AF527" s="18">
        <f t="shared" si="571"/>
        <v>0</v>
      </c>
      <c r="AG527" s="18">
        <f>AG495+SUMIFS(Cal_Decisions!AG:AG,Cal_Decisions!$E:$E,Cal_BOAssess!$E527,Cal_Decisions!$G:$G,Cal_BOAssess!$G527,Cal_Decisions!$I:$I,Cal_BOAssess!$H527,Cal_Decisions!$H:$H,"Reject")</f>
        <v>0</v>
      </c>
      <c r="AH527" s="18">
        <f>AH495+SUMIFS(Cal_Decisions!AH:AH,Cal_Decisions!$E:$E,Cal_BOAssess!$E527,Cal_Decisions!$G:$G,Cal_BOAssess!$G527,Cal_Decisions!$I:$I,Cal_BOAssess!$H527,Cal_Decisions!$H:$H,"Reject")</f>
        <v>0</v>
      </c>
      <c r="AI527" s="18">
        <f>AI495+SUMIFS(Cal_Decisions!AI:AI,Cal_Decisions!$E:$E,Cal_BOAssess!$E527,Cal_Decisions!$G:$G,Cal_BOAssess!$G527,Cal_Decisions!$I:$I,Cal_BOAssess!$H527,Cal_Decisions!$H:$H,"Reject")</f>
        <v>0</v>
      </c>
      <c r="AJ527" s="18">
        <f>AJ495+SUMIFS(Cal_Decisions!AJ:AJ,Cal_Decisions!$E:$E,Cal_BOAssess!$E527,Cal_Decisions!$G:$G,Cal_BOAssess!$G527,Cal_Decisions!$I:$I,Cal_BOAssess!$H527,Cal_Decisions!$H:$H,"Reject")</f>
        <v>0</v>
      </c>
      <c r="AK527" s="18">
        <f>AK495+SUMIFS(Cal_Decisions!AK:AK,Cal_Decisions!$E:$E,Cal_BOAssess!$E527,Cal_Decisions!$G:$G,Cal_BOAssess!$G527,Cal_Decisions!$I:$I,Cal_BOAssess!$H527,Cal_Decisions!$H:$H,"Reject")</f>
        <v>0</v>
      </c>
      <c r="AM527" s="18">
        <f t="shared" si="526"/>
        <v>0</v>
      </c>
      <c r="AN527" s="18">
        <f t="shared" si="532"/>
        <v>0</v>
      </c>
      <c r="AO527" s="18">
        <f t="shared" si="533"/>
        <v>0</v>
      </c>
      <c r="AP527" s="18">
        <f t="shared" si="527"/>
        <v>0</v>
      </c>
      <c r="AQ527" s="18">
        <f t="shared" si="528"/>
        <v>0</v>
      </c>
      <c r="AR527" s="18">
        <f t="shared" si="529"/>
        <v>0</v>
      </c>
    </row>
    <row r="528" spans="4:44">
      <c r="D528" s="3">
        <v>23</v>
      </c>
      <c r="E528" s="3" t="s">
        <v>36</v>
      </c>
      <c r="F528" s="101">
        <f t="shared" ref="F528:H528" si="572">F496</f>
        <v>0</v>
      </c>
      <c r="G528" s="101">
        <f t="shared" si="572"/>
        <v>0</v>
      </c>
      <c r="H528" s="101">
        <f t="shared" si="572"/>
        <v>0</v>
      </c>
      <c r="I528" s="102">
        <f>IFERROR(AVERAGEIFS(Cal_Decisions!$M:$M,Cal_Decisions!$E:$E,$E528,Cal_Decisions!$G:$G,$G528,Cal_Decisions!$I:$I,$H528),0)</f>
        <v>0</v>
      </c>
      <c r="L528" s="3" t="s">
        <v>106</v>
      </c>
      <c r="R528" s="14"/>
      <c r="T528" s="18"/>
      <c r="U528" s="18"/>
      <c r="V528" s="18"/>
      <c r="W528" s="18"/>
      <c r="X528" s="18"/>
      <c r="Y528" s="18">
        <f t="shared" ref="Y528:AF528" si="573">Y496</f>
        <v>0</v>
      </c>
      <c r="Z528" s="18">
        <f t="shared" si="573"/>
        <v>0</v>
      </c>
      <c r="AA528" s="18">
        <f t="shared" si="573"/>
        <v>0</v>
      </c>
      <c r="AB528" s="18">
        <f t="shared" si="573"/>
        <v>0</v>
      </c>
      <c r="AC528" s="18">
        <f t="shared" si="573"/>
        <v>0</v>
      </c>
      <c r="AD528" s="18">
        <f t="shared" si="573"/>
        <v>0</v>
      </c>
      <c r="AE528" s="18">
        <f t="shared" si="573"/>
        <v>0</v>
      </c>
      <c r="AF528" s="18">
        <f t="shared" si="573"/>
        <v>0</v>
      </c>
      <c r="AG528" s="18">
        <f>AG496+SUMIFS(Cal_Decisions!AG:AG,Cal_Decisions!$E:$E,Cal_BOAssess!$E528,Cal_Decisions!$G:$G,Cal_BOAssess!$G528,Cal_Decisions!$I:$I,Cal_BOAssess!$H528,Cal_Decisions!$H:$H,"Reject")</f>
        <v>0</v>
      </c>
      <c r="AH528" s="18">
        <f>AH496+SUMIFS(Cal_Decisions!AH:AH,Cal_Decisions!$E:$E,Cal_BOAssess!$E528,Cal_Decisions!$G:$G,Cal_BOAssess!$G528,Cal_Decisions!$I:$I,Cal_BOAssess!$H528,Cal_Decisions!$H:$H,"Reject")</f>
        <v>0</v>
      </c>
      <c r="AI528" s="18">
        <f>AI496+SUMIFS(Cal_Decisions!AI:AI,Cal_Decisions!$E:$E,Cal_BOAssess!$E528,Cal_Decisions!$G:$G,Cal_BOAssess!$G528,Cal_Decisions!$I:$I,Cal_BOAssess!$H528,Cal_Decisions!$H:$H,"Reject")</f>
        <v>0</v>
      </c>
      <c r="AJ528" s="18">
        <f>AJ496+SUMIFS(Cal_Decisions!AJ:AJ,Cal_Decisions!$E:$E,Cal_BOAssess!$E528,Cal_Decisions!$G:$G,Cal_BOAssess!$G528,Cal_Decisions!$I:$I,Cal_BOAssess!$H528,Cal_Decisions!$H:$H,"Reject")</f>
        <v>0</v>
      </c>
      <c r="AK528" s="18">
        <f>AK496+SUMIFS(Cal_Decisions!AK:AK,Cal_Decisions!$E:$E,Cal_BOAssess!$E528,Cal_Decisions!$G:$G,Cal_BOAssess!$G528,Cal_Decisions!$I:$I,Cal_BOAssess!$H528,Cal_Decisions!$H:$H,"Reject")</f>
        <v>0</v>
      </c>
      <c r="AM528" s="18">
        <f t="shared" si="526"/>
        <v>0</v>
      </c>
      <c r="AN528" s="18">
        <f t="shared" si="532"/>
        <v>0</v>
      </c>
      <c r="AO528" s="18">
        <f t="shared" si="533"/>
        <v>0</v>
      </c>
      <c r="AP528" s="18">
        <f t="shared" si="527"/>
        <v>0</v>
      </c>
      <c r="AQ528" s="18">
        <f t="shared" si="528"/>
        <v>0</v>
      </c>
      <c r="AR528" s="18">
        <f t="shared" si="529"/>
        <v>0</v>
      </c>
    </row>
    <row r="529" spans="2:60">
      <c r="D529" s="3">
        <v>24</v>
      </c>
      <c r="E529" s="3" t="s">
        <v>36</v>
      </c>
      <c r="F529" s="101">
        <f t="shared" ref="F529:H529" si="574">F497</f>
        <v>0</v>
      </c>
      <c r="G529" s="101">
        <f t="shared" si="574"/>
        <v>0</v>
      </c>
      <c r="H529" s="101">
        <f t="shared" si="574"/>
        <v>0</v>
      </c>
      <c r="I529" s="102">
        <f>IFERROR(AVERAGEIFS(Cal_Decisions!$M:$M,Cal_Decisions!$E:$E,$E529,Cal_Decisions!$G:$G,$G529,Cal_Decisions!$I:$I,$H529),0)</f>
        <v>0</v>
      </c>
      <c r="L529" s="3" t="s">
        <v>106</v>
      </c>
      <c r="R529" s="14"/>
      <c r="T529" s="18"/>
      <c r="U529" s="18"/>
      <c r="V529" s="18"/>
      <c r="W529" s="18"/>
      <c r="X529" s="18"/>
      <c r="Y529" s="18">
        <f t="shared" ref="Y529:AF529" si="575">Y497</f>
        <v>0</v>
      </c>
      <c r="Z529" s="18">
        <f t="shared" si="575"/>
        <v>0</v>
      </c>
      <c r="AA529" s="18">
        <f t="shared" si="575"/>
        <v>0</v>
      </c>
      <c r="AB529" s="18">
        <f t="shared" si="575"/>
        <v>0</v>
      </c>
      <c r="AC529" s="18">
        <f t="shared" si="575"/>
        <v>0</v>
      </c>
      <c r="AD529" s="18">
        <f t="shared" si="575"/>
        <v>0</v>
      </c>
      <c r="AE529" s="18">
        <f t="shared" si="575"/>
        <v>0</v>
      </c>
      <c r="AF529" s="18">
        <f t="shared" si="575"/>
        <v>0</v>
      </c>
      <c r="AG529" s="18">
        <f>AG497+SUMIFS(Cal_Decisions!AG:AG,Cal_Decisions!$E:$E,Cal_BOAssess!$E529,Cal_Decisions!$G:$G,Cal_BOAssess!$G529,Cal_Decisions!$I:$I,Cal_BOAssess!$H529,Cal_Decisions!$H:$H,"Reject")</f>
        <v>0</v>
      </c>
      <c r="AH529" s="18">
        <f>AH497+SUMIFS(Cal_Decisions!AH:AH,Cal_Decisions!$E:$E,Cal_BOAssess!$E529,Cal_Decisions!$G:$G,Cal_BOAssess!$G529,Cal_Decisions!$I:$I,Cal_BOAssess!$H529,Cal_Decisions!$H:$H,"Reject")</f>
        <v>0</v>
      </c>
      <c r="AI529" s="18">
        <f>AI497+SUMIFS(Cal_Decisions!AI:AI,Cal_Decisions!$E:$E,Cal_BOAssess!$E529,Cal_Decisions!$G:$G,Cal_BOAssess!$G529,Cal_Decisions!$I:$I,Cal_BOAssess!$H529,Cal_Decisions!$H:$H,"Reject")</f>
        <v>0</v>
      </c>
      <c r="AJ529" s="18">
        <f>AJ497+SUMIFS(Cal_Decisions!AJ:AJ,Cal_Decisions!$E:$E,Cal_BOAssess!$E529,Cal_Decisions!$G:$G,Cal_BOAssess!$G529,Cal_Decisions!$I:$I,Cal_BOAssess!$H529,Cal_Decisions!$H:$H,"Reject")</f>
        <v>0</v>
      </c>
      <c r="AK529" s="18">
        <f>AK497+SUMIFS(Cal_Decisions!AK:AK,Cal_Decisions!$E:$E,Cal_BOAssess!$E529,Cal_Decisions!$G:$G,Cal_BOAssess!$G529,Cal_Decisions!$I:$I,Cal_BOAssess!$H529,Cal_Decisions!$H:$H,"Reject")</f>
        <v>0</v>
      </c>
      <c r="AM529" s="18">
        <f t="shared" si="526"/>
        <v>0</v>
      </c>
      <c r="AN529" s="18">
        <f t="shared" si="532"/>
        <v>0</v>
      </c>
      <c r="AO529" s="18">
        <f t="shared" si="533"/>
        <v>0</v>
      </c>
      <c r="AP529" s="18">
        <f t="shared" si="527"/>
        <v>0</v>
      </c>
      <c r="AQ529" s="18">
        <f t="shared" si="528"/>
        <v>0</v>
      </c>
      <c r="AR529" s="18">
        <f t="shared" si="529"/>
        <v>0</v>
      </c>
    </row>
    <row r="530" spans="2:60">
      <c r="D530" s="3">
        <v>25</v>
      </c>
      <c r="E530" s="3" t="s">
        <v>36</v>
      </c>
      <c r="F530" s="101">
        <f t="shared" ref="F530:H530" si="576">F498</f>
        <v>0</v>
      </c>
      <c r="G530" s="101">
        <f t="shared" si="576"/>
        <v>0</v>
      </c>
      <c r="H530" s="101">
        <f t="shared" si="576"/>
        <v>0</v>
      </c>
      <c r="I530" s="102">
        <f>IFERROR(AVERAGEIFS(Cal_Decisions!$M:$M,Cal_Decisions!$E:$E,$E530,Cal_Decisions!$G:$G,$G530,Cal_Decisions!$I:$I,$H530),0)</f>
        <v>0</v>
      </c>
      <c r="L530" s="3" t="s">
        <v>106</v>
      </c>
      <c r="R530" s="14"/>
      <c r="T530" s="18"/>
      <c r="U530" s="18"/>
      <c r="V530" s="18"/>
      <c r="W530" s="18"/>
      <c r="X530" s="18"/>
      <c r="Y530" s="18">
        <f t="shared" ref="Y530:AF530" si="577">Y498</f>
        <v>0</v>
      </c>
      <c r="Z530" s="18">
        <f t="shared" si="577"/>
        <v>0</v>
      </c>
      <c r="AA530" s="18">
        <f t="shared" si="577"/>
        <v>0</v>
      </c>
      <c r="AB530" s="18">
        <f t="shared" si="577"/>
        <v>0</v>
      </c>
      <c r="AC530" s="18">
        <f t="shared" si="577"/>
        <v>0</v>
      </c>
      <c r="AD530" s="18">
        <f t="shared" si="577"/>
        <v>0</v>
      </c>
      <c r="AE530" s="18">
        <f t="shared" si="577"/>
        <v>0</v>
      </c>
      <c r="AF530" s="18">
        <f t="shared" si="577"/>
        <v>0</v>
      </c>
      <c r="AG530" s="18">
        <f>AG498+SUMIFS(Cal_Decisions!AG:AG,Cal_Decisions!$E:$E,Cal_BOAssess!$E530,Cal_Decisions!$G:$G,Cal_BOAssess!$G530,Cal_Decisions!$I:$I,Cal_BOAssess!$H530,Cal_Decisions!$H:$H,"Reject")</f>
        <v>0</v>
      </c>
      <c r="AH530" s="18">
        <f>AH498+SUMIFS(Cal_Decisions!AH:AH,Cal_Decisions!$E:$E,Cal_BOAssess!$E530,Cal_Decisions!$G:$G,Cal_BOAssess!$G530,Cal_Decisions!$I:$I,Cal_BOAssess!$H530,Cal_Decisions!$H:$H,"Reject")</f>
        <v>0</v>
      </c>
      <c r="AI530" s="18">
        <f>AI498+SUMIFS(Cal_Decisions!AI:AI,Cal_Decisions!$E:$E,Cal_BOAssess!$E530,Cal_Decisions!$G:$G,Cal_BOAssess!$G530,Cal_Decisions!$I:$I,Cal_BOAssess!$H530,Cal_Decisions!$H:$H,"Reject")</f>
        <v>0</v>
      </c>
      <c r="AJ530" s="18">
        <f>AJ498+SUMIFS(Cal_Decisions!AJ:AJ,Cal_Decisions!$E:$E,Cal_BOAssess!$E530,Cal_Decisions!$G:$G,Cal_BOAssess!$G530,Cal_Decisions!$I:$I,Cal_BOAssess!$H530,Cal_Decisions!$H:$H,"Reject")</f>
        <v>0</v>
      </c>
      <c r="AK530" s="18">
        <f>AK498+SUMIFS(Cal_Decisions!AK:AK,Cal_Decisions!$E:$E,Cal_BOAssess!$E530,Cal_Decisions!$G:$G,Cal_BOAssess!$G530,Cal_Decisions!$I:$I,Cal_BOAssess!$H530,Cal_Decisions!$H:$H,"Reject")</f>
        <v>0</v>
      </c>
      <c r="AM530" s="18">
        <f t="shared" si="526"/>
        <v>0</v>
      </c>
      <c r="AN530" s="18">
        <f t="shared" si="532"/>
        <v>0</v>
      </c>
      <c r="AO530" s="18">
        <f t="shared" si="533"/>
        <v>0</v>
      </c>
      <c r="AP530" s="18">
        <f t="shared" si="527"/>
        <v>0</v>
      </c>
      <c r="AQ530" s="18">
        <f t="shared" si="528"/>
        <v>0</v>
      </c>
      <c r="AR530" s="18">
        <f t="shared" si="529"/>
        <v>0</v>
      </c>
    </row>
    <row r="531" spans="2:60">
      <c r="D531" s="3">
        <v>26</v>
      </c>
      <c r="E531" s="3" t="s">
        <v>36</v>
      </c>
      <c r="F531" s="101">
        <f t="shared" ref="F531:H531" si="578">F499</f>
        <v>0</v>
      </c>
      <c r="G531" s="101">
        <f t="shared" si="578"/>
        <v>0</v>
      </c>
      <c r="H531" s="101">
        <f t="shared" si="578"/>
        <v>0</v>
      </c>
      <c r="I531" s="102">
        <f>IFERROR(AVERAGEIFS(Cal_Decisions!$M:$M,Cal_Decisions!$E:$E,$E531,Cal_Decisions!$G:$G,$G531,Cal_Decisions!$I:$I,$H531),0)</f>
        <v>0</v>
      </c>
      <c r="L531" s="3" t="s">
        <v>106</v>
      </c>
      <c r="R531" s="14"/>
      <c r="T531" s="18"/>
      <c r="U531" s="18"/>
      <c r="V531" s="18"/>
      <c r="W531" s="18"/>
      <c r="X531" s="18"/>
      <c r="Y531" s="18">
        <f t="shared" ref="Y531:AF531" si="579">Y499</f>
        <v>0</v>
      </c>
      <c r="Z531" s="18">
        <f t="shared" si="579"/>
        <v>0</v>
      </c>
      <c r="AA531" s="18">
        <f t="shared" si="579"/>
        <v>0</v>
      </c>
      <c r="AB531" s="18">
        <f t="shared" si="579"/>
        <v>0</v>
      </c>
      <c r="AC531" s="18">
        <f t="shared" si="579"/>
        <v>0</v>
      </c>
      <c r="AD531" s="18">
        <f t="shared" si="579"/>
        <v>0</v>
      </c>
      <c r="AE531" s="18">
        <f t="shared" si="579"/>
        <v>0</v>
      </c>
      <c r="AF531" s="18">
        <f t="shared" si="579"/>
        <v>0</v>
      </c>
      <c r="AG531" s="18">
        <f>AG499+SUMIFS(Cal_Decisions!AG:AG,Cal_Decisions!$E:$E,Cal_BOAssess!$E531,Cal_Decisions!$G:$G,Cal_BOAssess!$G531,Cal_Decisions!$I:$I,Cal_BOAssess!$H531,Cal_Decisions!$H:$H,"Reject")</f>
        <v>0</v>
      </c>
      <c r="AH531" s="18">
        <f>AH499+SUMIFS(Cal_Decisions!AH:AH,Cal_Decisions!$E:$E,Cal_BOAssess!$E531,Cal_Decisions!$G:$G,Cal_BOAssess!$G531,Cal_Decisions!$I:$I,Cal_BOAssess!$H531,Cal_Decisions!$H:$H,"Reject")</f>
        <v>0</v>
      </c>
      <c r="AI531" s="18">
        <f>AI499+SUMIFS(Cal_Decisions!AI:AI,Cal_Decisions!$E:$E,Cal_BOAssess!$E531,Cal_Decisions!$G:$G,Cal_BOAssess!$G531,Cal_Decisions!$I:$I,Cal_BOAssess!$H531,Cal_Decisions!$H:$H,"Reject")</f>
        <v>0</v>
      </c>
      <c r="AJ531" s="18">
        <f>AJ499+SUMIFS(Cal_Decisions!AJ:AJ,Cal_Decisions!$E:$E,Cal_BOAssess!$E531,Cal_Decisions!$G:$G,Cal_BOAssess!$G531,Cal_Decisions!$I:$I,Cal_BOAssess!$H531,Cal_Decisions!$H:$H,"Reject")</f>
        <v>0</v>
      </c>
      <c r="AK531" s="18">
        <f>AK499+SUMIFS(Cal_Decisions!AK:AK,Cal_Decisions!$E:$E,Cal_BOAssess!$E531,Cal_Decisions!$G:$G,Cal_BOAssess!$G531,Cal_Decisions!$I:$I,Cal_BOAssess!$H531,Cal_Decisions!$H:$H,"Reject")</f>
        <v>0</v>
      </c>
      <c r="AM531" s="18">
        <f t="shared" si="526"/>
        <v>0</v>
      </c>
      <c r="AN531" s="18">
        <f t="shared" si="532"/>
        <v>0</v>
      </c>
      <c r="AO531" s="18">
        <f t="shared" si="533"/>
        <v>0</v>
      </c>
      <c r="AP531" s="18">
        <f t="shared" si="527"/>
        <v>0</v>
      </c>
      <c r="AQ531" s="18">
        <f t="shared" si="528"/>
        <v>0</v>
      </c>
      <c r="AR531" s="18">
        <f t="shared" si="529"/>
        <v>0</v>
      </c>
    </row>
    <row r="532" spans="2:60">
      <c r="D532" s="3">
        <v>27</v>
      </c>
      <c r="E532" s="3" t="s">
        <v>36</v>
      </c>
      <c r="F532" s="101">
        <f t="shared" ref="F532:H532" si="580">F500</f>
        <v>0</v>
      </c>
      <c r="G532" s="101">
        <f t="shared" si="580"/>
        <v>0</v>
      </c>
      <c r="H532" s="101">
        <f t="shared" si="580"/>
        <v>0</v>
      </c>
      <c r="I532" s="102">
        <f>IFERROR(AVERAGEIFS(Cal_Decisions!$M:$M,Cal_Decisions!$E:$E,$E532,Cal_Decisions!$G:$G,$G532,Cal_Decisions!$I:$I,$H532),0)</f>
        <v>0</v>
      </c>
      <c r="L532" s="3" t="s">
        <v>106</v>
      </c>
      <c r="R532" s="14"/>
      <c r="T532" s="18"/>
      <c r="U532" s="18"/>
      <c r="V532" s="18"/>
      <c r="W532" s="18"/>
      <c r="X532" s="18"/>
      <c r="Y532" s="18">
        <f t="shared" ref="Y532:AF532" si="581">Y500</f>
        <v>0</v>
      </c>
      <c r="Z532" s="18">
        <f t="shared" si="581"/>
        <v>0</v>
      </c>
      <c r="AA532" s="18">
        <f t="shared" si="581"/>
        <v>0</v>
      </c>
      <c r="AB532" s="18">
        <f t="shared" si="581"/>
        <v>0</v>
      </c>
      <c r="AC532" s="18">
        <f t="shared" si="581"/>
        <v>0</v>
      </c>
      <c r="AD532" s="18">
        <f t="shared" si="581"/>
        <v>0</v>
      </c>
      <c r="AE532" s="18">
        <f t="shared" si="581"/>
        <v>0</v>
      </c>
      <c r="AF532" s="18">
        <f t="shared" si="581"/>
        <v>0</v>
      </c>
      <c r="AG532" s="18">
        <f>AG500+SUMIFS(Cal_Decisions!AG:AG,Cal_Decisions!$E:$E,Cal_BOAssess!$E532,Cal_Decisions!$G:$G,Cal_BOAssess!$G532,Cal_Decisions!$I:$I,Cal_BOAssess!$H532,Cal_Decisions!$H:$H,"Reject")</f>
        <v>0</v>
      </c>
      <c r="AH532" s="18">
        <f>AH500+SUMIFS(Cal_Decisions!AH:AH,Cal_Decisions!$E:$E,Cal_BOAssess!$E532,Cal_Decisions!$G:$G,Cal_BOAssess!$G532,Cal_Decisions!$I:$I,Cal_BOAssess!$H532,Cal_Decisions!$H:$H,"Reject")</f>
        <v>0</v>
      </c>
      <c r="AI532" s="18">
        <f>AI500+SUMIFS(Cal_Decisions!AI:AI,Cal_Decisions!$E:$E,Cal_BOAssess!$E532,Cal_Decisions!$G:$G,Cal_BOAssess!$G532,Cal_Decisions!$I:$I,Cal_BOAssess!$H532,Cal_Decisions!$H:$H,"Reject")</f>
        <v>0</v>
      </c>
      <c r="AJ532" s="18">
        <f>AJ500+SUMIFS(Cal_Decisions!AJ:AJ,Cal_Decisions!$E:$E,Cal_BOAssess!$E532,Cal_Decisions!$G:$G,Cal_BOAssess!$G532,Cal_Decisions!$I:$I,Cal_BOAssess!$H532,Cal_Decisions!$H:$H,"Reject")</f>
        <v>0</v>
      </c>
      <c r="AK532" s="18">
        <f>AK500+SUMIFS(Cal_Decisions!AK:AK,Cal_Decisions!$E:$E,Cal_BOAssess!$E532,Cal_Decisions!$G:$G,Cal_BOAssess!$G532,Cal_Decisions!$I:$I,Cal_BOAssess!$H532,Cal_Decisions!$H:$H,"Reject")</f>
        <v>0</v>
      </c>
      <c r="AM532" s="18">
        <f t="shared" si="526"/>
        <v>0</v>
      </c>
      <c r="AN532" s="18">
        <f t="shared" si="532"/>
        <v>0</v>
      </c>
      <c r="AO532" s="18">
        <f t="shared" si="533"/>
        <v>0</v>
      </c>
      <c r="AP532" s="18">
        <f t="shared" si="527"/>
        <v>0</v>
      </c>
      <c r="AQ532" s="18">
        <f t="shared" si="528"/>
        <v>0</v>
      </c>
      <c r="AR532" s="18">
        <f t="shared" si="529"/>
        <v>0</v>
      </c>
    </row>
    <row r="533" spans="2:60">
      <c r="D533" s="3">
        <v>28</v>
      </c>
      <c r="E533" s="3" t="s">
        <v>36</v>
      </c>
      <c r="F533" s="101">
        <f t="shared" ref="F533:H533" si="582">F501</f>
        <v>0</v>
      </c>
      <c r="G533" s="101">
        <f t="shared" si="582"/>
        <v>0</v>
      </c>
      <c r="H533" s="101">
        <f t="shared" si="582"/>
        <v>0</v>
      </c>
      <c r="I533" s="102">
        <f>IFERROR(AVERAGEIFS(Cal_Decisions!$M:$M,Cal_Decisions!$E:$E,$E533,Cal_Decisions!$G:$G,$G533,Cal_Decisions!$I:$I,$H533),0)</f>
        <v>0</v>
      </c>
      <c r="L533" s="3" t="s">
        <v>106</v>
      </c>
      <c r="R533" s="14"/>
      <c r="T533" s="18"/>
      <c r="U533" s="18"/>
      <c r="V533" s="18"/>
      <c r="W533" s="18"/>
      <c r="X533" s="18"/>
      <c r="Y533" s="18">
        <f t="shared" ref="Y533:AF533" si="583">Y501</f>
        <v>0</v>
      </c>
      <c r="Z533" s="18">
        <f t="shared" si="583"/>
        <v>0</v>
      </c>
      <c r="AA533" s="18">
        <f t="shared" si="583"/>
        <v>0</v>
      </c>
      <c r="AB533" s="18">
        <f t="shared" si="583"/>
        <v>0</v>
      </c>
      <c r="AC533" s="18">
        <f t="shared" si="583"/>
        <v>0</v>
      </c>
      <c r="AD533" s="18">
        <f t="shared" si="583"/>
        <v>0</v>
      </c>
      <c r="AE533" s="18">
        <f t="shared" si="583"/>
        <v>0</v>
      </c>
      <c r="AF533" s="18">
        <f t="shared" si="583"/>
        <v>0</v>
      </c>
      <c r="AG533" s="18">
        <f>AG501+SUMIFS(Cal_Decisions!AG:AG,Cal_Decisions!$E:$E,Cal_BOAssess!$E533,Cal_Decisions!$G:$G,Cal_BOAssess!$G533,Cal_Decisions!$I:$I,Cal_BOAssess!$H533,Cal_Decisions!$H:$H,"Reject")</f>
        <v>0</v>
      </c>
      <c r="AH533" s="18">
        <f>AH501+SUMIFS(Cal_Decisions!AH:AH,Cal_Decisions!$E:$E,Cal_BOAssess!$E533,Cal_Decisions!$G:$G,Cal_BOAssess!$G533,Cal_Decisions!$I:$I,Cal_BOAssess!$H533,Cal_Decisions!$H:$H,"Reject")</f>
        <v>0</v>
      </c>
      <c r="AI533" s="18">
        <f>AI501+SUMIFS(Cal_Decisions!AI:AI,Cal_Decisions!$E:$E,Cal_BOAssess!$E533,Cal_Decisions!$G:$G,Cal_BOAssess!$G533,Cal_Decisions!$I:$I,Cal_BOAssess!$H533,Cal_Decisions!$H:$H,"Reject")</f>
        <v>0</v>
      </c>
      <c r="AJ533" s="18">
        <f>AJ501+SUMIFS(Cal_Decisions!AJ:AJ,Cal_Decisions!$E:$E,Cal_BOAssess!$E533,Cal_Decisions!$G:$G,Cal_BOAssess!$G533,Cal_Decisions!$I:$I,Cal_BOAssess!$H533,Cal_Decisions!$H:$H,"Reject")</f>
        <v>0</v>
      </c>
      <c r="AK533" s="18">
        <f>AK501+SUMIFS(Cal_Decisions!AK:AK,Cal_Decisions!$E:$E,Cal_BOAssess!$E533,Cal_Decisions!$G:$G,Cal_BOAssess!$G533,Cal_Decisions!$I:$I,Cal_BOAssess!$H533,Cal_Decisions!$H:$H,"Reject")</f>
        <v>0</v>
      </c>
      <c r="AM533" s="18">
        <f t="shared" si="526"/>
        <v>0</v>
      </c>
      <c r="AN533" s="18">
        <f t="shared" si="532"/>
        <v>0</v>
      </c>
      <c r="AO533" s="18">
        <f t="shared" si="533"/>
        <v>0</v>
      </c>
      <c r="AP533" s="18">
        <f t="shared" si="527"/>
        <v>0</v>
      </c>
      <c r="AQ533" s="18">
        <f t="shared" si="528"/>
        <v>0</v>
      </c>
      <c r="AR533" s="18">
        <f t="shared" si="529"/>
        <v>0</v>
      </c>
    </row>
    <row r="534" spans="2:60">
      <c r="D534" s="3">
        <v>29</v>
      </c>
      <c r="E534" s="3" t="s">
        <v>36</v>
      </c>
      <c r="F534" s="101">
        <f t="shared" ref="F534:H534" si="584">F502</f>
        <v>0</v>
      </c>
      <c r="G534" s="101">
        <f t="shared" si="584"/>
        <v>0</v>
      </c>
      <c r="H534" s="101">
        <f t="shared" si="584"/>
        <v>0</v>
      </c>
      <c r="I534" s="102">
        <f>IFERROR(AVERAGEIFS(Cal_Decisions!$M:$M,Cal_Decisions!$E:$E,$E534,Cal_Decisions!$G:$G,$G534,Cal_Decisions!$I:$I,$H534),0)</f>
        <v>0</v>
      </c>
      <c r="L534" s="3" t="s">
        <v>106</v>
      </c>
      <c r="R534" s="14"/>
      <c r="T534" s="18"/>
      <c r="U534" s="18"/>
      <c r="V534" s="18"/>
      <c r="W534" s="18"/>
      <c r="X534" s="18"/>
      <c r="Y534" s="18">
        <f t="shared" ref="Y534:AF534" si="585">Y502</f>
        <v>0</v>
      </c>
      <c r="Z534" s="18">
        <f t="shared" si="585"/>
        <v>0</v>
      </c>
      <c r="AA534" s="18">
        <f t="shared" si="585"/>
        <v>0</v>
      </c>
      <c r="AB534" s="18">
        <f t="shared" si="585"/>
        <v>0</v>
      </c>
      <c r="AC534" s="18">
        <f t="shared" si="585"/>
        <v>0</v>
      </c>
      <c r="AD534" s="18">
        <f t="shared" si="585"/>
        <v>0</v>
      </c>
      <c r="AE534" s="18">
        <f t="shared" si="585"/>
        <v>0</v>
      </c>
      <c r="AF534" s="18">
        <f t="shared" si="585"/>
        <v>0</v>
      </c>
      <c r="AG534" s="18">
        <f>AG502+SUMIFS(Cal_Decisions!AG:AG,Cal_Decisions!$E:$E,Cal_BOAssess!$E534,Cal_Decisions!$G:$G,Cal_BOAssess!$G534,Cal_Decisions!$I:$I,Cal_BOAssess!$H534,Cal_Decisions!$H:$H,"Reject")</f>
        <v>0</v>
      </c>
      <c r="AH534" s="18">
        <f>AH502+SUMIFS(Cal_Decisions!AH:AH,Cal_Decisions!$E:$E,Cal_BOAssess!$E534,Cal_Decisions!$G:$G,Cal_BOAssess!$G534,Cal_Decisions!$I:$I,Cal_BOAssess!$H534,Cal_Decisions!$H:$H,"Reject")</f>
        <v>0</v>
      </c>
      <c r="AI534" s="18">
        <f>AI502+SUMIFS(Cal_Decisions!AI:AI,Cal_Decisions!$E:$E,Cal_BOAssess!$E534,Cal_Decisions!$G:$G,Cal_BOAssess!$G534,Cal_Decisions!$I:$I,Cal_BOAssess!$H534,Cal_Decisions!$H:$H,"Reject")</f>
        <v>0</v>
      </c>
      <c r="AJ534" s="18">
        <f>AJ502+SUMIFS(Cal_Decisions!AJ:AJ,Cal_Decisions!$E:$E,Cal_BOAssess!$E534,Cal_Decisions!$G:$G,Cal_BOAssess!$G534,Cal_Decisions!$I:$I,Cal_BOAssess!$H534,Cal_Decisions!$H:$H,"Reject")</f>
        <v>0</v>
      </c>
      <c r="AK534" s="18">
        <f>AK502+SUMIFS(Cal_Decisions!AK:AK,Cal_Decisions!$E:$E,Cal_BOAssess!$E534,Cal_Decisions!$G:$G,Cal_BOAssess!$G534,Cal_Decisions!$I:$I,Cal_BOAssess!$H534,Cal_Decisions!$H:$H,"Reject")</f>
        <v>0</v>
      </c>
      <c r="AM534" s="18">
        <f t="shared" si="526"/>
        <v>0</v>
      </c>
      <c r="AN534" s="18">
        <f t="shared" si="532"/>
        <v>0</v>
      </c>
      <c r="AO534" s="18">
        <f t="shared" si="533"/>
        <v>0</v>
      </c>
      <c r="AP534" s="18">
        <f t="shared" si="527"/>
        <v>0</v>
      </c>
      <c r="AQ534" s="18">
        <f t="shared" si="528"/>
        <v>0</v>
      </c>
      <c r="AR534" s="18">
        <f t="shared" si="529"/>
        <v>0</v>
      </c>
    </row>
    <row r="535" spans="2:60">
      <c r="D535" s="3">
        <v>30</v>
      </c>
      <c r="E535" s="3" t="s">
        <v>36</v>
      </c>
      <c r="F535" s="101">
        <f t="shared" ref="F535:H535" si="586">F503</f>
        <v>0</v>
      </c>
      <c r="G535" s="101">
        <f t="shared" si="586"/>
        <v>0</v>
      </c>
      <c r="H535" s="101">
        <f t="shared" si="586"/>
        <v>0</v>
      </c>
      <c r="I535" s="102">
        <f>IFERROR(AVERAGEIFS(Cal_Decisions!$M:$M,Cal_Decisions!$E:$E,$E535,Cal_Decisions!$G:$G,$G535,Cal_Decisions!$I:$I,$H535),0)</f>
        <v>0</v>
      </c>
      <c r="L535" s="3" t="s">
        <v>106</v>
      </c>
      <c r="R535" s="14"/>
      <c r="T535" s="18"/>
      <c r="U535" s="18"/>
      <c r="V535" s="18"/>
      <c r="W535" s="18"/>
      <c r="X535" s="18"/>
      <c r="Y535" s="18">
        <f t="shared" ref="Y535:AF535" si="587">Y503</f>
        <v>0</v>
      </c>
      <c r="Z535" s="18">
        <f t="shared" si="587"/>
        <v>0</v>
      </c>
      <c r="AA535" s="18">
        <f t="shared" si="587"/>
        <v>0</v>
      </c>
      <c r="AB535" s="18">
        <f t="shared" si="587"/>
        <v>0</v>
      </c>
      <c r="AC535" s="18">
        <f t="shared" si="587"/>
        <v>0</v>
      </c>
      <c r="AD535" s="18">
        <f t="shared" si="587"/>
        <v>0</v>
      </c>
      <c r="AE535" s="18">
        <f t="shared" si="587"/>
        <v>0</v>
      </c>
      <c r="AF535" s="18">
        <f t="shared" si="587"/>
        <v>0</v>
      </c>
      <c r="AG535" s="18">
        <f>AG503+SUMIFS(Cal_Decisions!AG:AG,Cal_Decisions!$E:$E,Cal_BOAssess!$E535,Cal_Decisions!$G:$G,Cal_BOAssess!$G535,Cal_Decisions!$I:$I,Cal_BOAssess!$H535,Cal_Decisions!$H:$H,"Reject")</f>
        <v>0</v>
      </c>
      <c r="AH535" s="18">
        <f>AH503+SUMIFS(Cal_Decisions!AH:AH,Cal_Decisions!$E:$E,Cal_BOAssess!$E535,Cal_Decisions!$G:$G,Cal_BOAssess!$G535,Cal_Decisions!$I:$I,Cal_BOAssess!$H535,Cal_Decisions!$H:$H,"Reject")</f>
        <v>0</v>
      </c>
      <c r="AI535" s="18">
        <f>AI503+SUMIFS(Cal_Decisions!AI:AI,Cal_Decisions!$E:$E,Cal_BOAssess!$E535,Cal_Decisions!$G:$G,Cal_BOAssess!$G535,Cal_Decisions!$I:$I,Cal_BOAssess!$H535,Cal_Decisions!$H:$H,"Reject")</f>
        <v>0</v>
      </c>
      <c r="AJ535" s="18">
        <f>AJ503+SUMIFS(Cal_Decisions!AJ:AJ,Cal_Decisions!$E:$E,Cal_BOAssess!$E535,Cal_Decisions!$G:$G,Cal_BOAssess!$G535,Cal_Decisions!$I:$I,Cal_BOAssess!$H535,Cal_Decisions!$H:$H,"Reject")</f>
        <v>0</v>
      </c>
      <c r="AK535" s="18">
        <f>AK503+SUMIFS(Cal_Decisions!AK:AK,Cal_Decisions!$E:$E,Cal_BOAssess!$E535,Cal_Decisions!$G:$G,Cal_BOAssess!$G535,Cal_Decisions!$I:$I,Cal_BOAssess!$H535,Cal_Decisions!$H:$H,"Reject")</f>
        <v>0</v>
      </c>
      <c r="AM535" s="18">
        <f t="shared" si="526"/>
        <v>0</v>
      </c>
      <c r="AN535" s="18">
        <f t="shared" si="532"/>
        <v>0</v>
      </c>
      <c r="AO535" s="18">
        <f t="shared" si="533"/>
        <v>0</v>
      </c>
      <c r="AP535" s="18">
        <f t="shared" si="527"/>
        <v>0</v>
      </c>
      <c r="AQ535" s="18">
        <f t="shared" si="528"/>
        <v>0</v>
      </c>
      <c r="AR535" s="18">
        <f t="shared" si="529"/>
        <v>0</v>
      </c>
    </row>
    <row r="537" spans="2:60" ht="14.65">
      <c r="B537" s="10" t="s">
        <v>116</v>
      </c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  <c r="AA537" s="10"/>
      <c r="AB537" s="10"/>
      <c r="AC537" s="10"/>
      <c r="AD537" s="10"/>
      <c r="AE537" s="10"/>
      <c r="AF537" s="10"/>
      <c r="AG537" s="10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41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</row>
    <row r="538" spans="2:60">
      <c r="C538" s="30" t="s">
        <v>120</v>
      </c>
    </row>
    <row r="540" spans="2:60">
      <c r="F540" s="3" t="s">
        <v>348</v>
      </c>
    </row>
    <row r="541" spans="2:60">
      <c r="F541" s="89" t="s">
        <v>21</v>
      </c>
      <c r="R541" s="29">
        <f>COUNTIF(T541:AR541, FALSE)</f>
        <v>0</v>
      </c>
      <c r="T541" s="29" t="b">
        <f>TRUE</f>
        <v>1</v>
      </c>
      <c r="U541" s="29" t="b">
        <f>TRUE</f>
        <v>1</v>
      </c>
      <c r="V541" s="29" t="b">
        <f>TRUE</f>
        <v>1</v>
      </c>
      <c r="W541" s="29" t="b">
        <f>TRUE</f>
        <v>1</v>
      </c>
      <c r="X541" s="29" t="b">
        <f>TRUE</f>
        <v>1</v>
      </c>
      <c r="Y541" s="29" t="b">
        <f>TRUE</f>
        <v>1</v>
      </c>
      <c r="Z541" s="29" t="b">
        <f>TRUE</f>
        <v>1</v>
      </c>
      <c r="AA541" s="29" t="b">
        <f>TRUE</f>
        <v>1</v>
      </c>
      <c r="AB541" s="29" t="b">
        <f>TRUE</f>
        <v>1</v>
      </c>
      <c r="AC541" s="29" t="b">
        <f>TRUE</f>
        <v>1</v>
      </c>
      <c r="AD541" s="29" t="b">
        <f>TRUE</f>
        <v>1</v>
      </c>
      <c r="AE541" s="29" t="b">
        <f>TRUE</f>
        <v>1</v>
      </c>
      <c r="AF541" s="29" t="b">
        <f>TRUE</f>
        <v>1</v>
      </c>
      <c r="AG541" s="29" t="b">
        <f>SUM(AG12:AG41)&lt;=SUM(AG44:AG73)</f>
        <v>1</v>
      </c>
      <c r="AH541" s="29" t="b">
        <f>SUM(AH12:AH41)&lt;=SUM(AH44:AH73)</f>
        <v>1</v>
      </c>
      <c r="AI541" s="29" t="b">
        <f t="shared" ref="AI541:AO541" si="588">SUM(AI12:AI41)&lt;=SUM(AI44:AI73)</f>
        <v>1</v>
      </c>
      <c r="AJ541" s="29" t="b">
        <f t="shared" si="588"/>
        <v>1</v>
      </c>
      <c r="AK541" s="29" t="b">
        <f t="shared" si="588"/>
        <v>1</v>
      </c>
      <c r="AM541" s="29" t="b">
        <f t="shared" si="588"/>
        <v>1</v>
      </c>
      <c r="AN541" s="29" t="b">
        <f t="shared" si="588"/>
        <v>1</v>
      </c>
      <c r="AO541" s="29" t="b">
        <f t="shared" si="588"/>
        <v>1</v>
      </c>
    </row>
    <row r="542" spans="2:60">
      <c r="F542" s="89" t="s">
        <v>24</v>
      </c>
      <c r="R542" s="29">
        <f>COUNTIF(T542:AR542, FALSE)</f>
        <v>0</v>
      </c>
      <c r="T542" s="29" t="b">
        <f>TRUE</f>
        <v>1</v>
      </c>
      <c r="U542" s="29" t="b">
        <f>TRUE</f>
        <v>1</v>
      </c>
      <c r="V542" s="29" t="b">
        <f>TRUE</f>
        <v>1</v>
      </c>
      <c r="W542" s="29" t="b">
        <f>TRUE</f>
        <v>1</v>
      </c>
      <c r="X542" s="29" t="b">
        <f>TRUE</f>
        <v>1</v>
      </c>
      <c r="Y542" s="29" t="b">
        <f>TRUE</f>
        <v>1</v>
      </c>
      <c r="Z542" s="29" t="b">
        <f>TRUE</f>
        <v>1</v>
      </c>
      <c r="AA542" s="29" t="b">
        <f>TRUE</f>
        <v>1</v>
      </c>
      <c r="AB542" s="29" t="b">
        <f>TRUE</f>
        <v>1</v>
      </c>
      <c r="AC542" s="29" t="b">
        <f>TRUE</f>
        <v>1</v>
      </c>
      <c r="AD542" s="29" t="b">
        <f>TRUE</f>
        <v>1</v>
      </c>
      <c r="AE542" s="29" t="b">
        <f>TRUE</f>
        <v>1</v>
      </c>
      <c r="AF542" s="29" t="b">
        <f>TRUE</f>
        <v>1</v>
      </c>
      <c r="AG542" s="29" t="b">
        <f>SUM(AG78:AG107)&lt;=SUM(AG110:AG139)</f>
        <v>1</v>
      </c>
      <c r="AH542" s="29" t="b">
        <f t="shared" ref="AH542:AO542" si="589">SUM(AH78:AH107)&lt;=SUM(AH110:AH139)</f>
        <v>1</v>
      </c>
      <c r="AI542" s="29" t="b">
        <f t="shared" si="589"/>
        <v>1</v>
      </c>
      <c r="AJ542" s="29" t="b">
        <f t="shared" si="589"/>
        <v>1</v>
      </c>
      <c r="AK542" s="29" t="b">
        <f t="shared" si="589"/>
        <v>1</v>
      </c>
      <c r="AM542" s="29" t="b">
        <f t="shared" si="589"/>
        <v>1</v>
      </c>
      <c r="AN542" s="29" t="b">
        <f t="shared" si="589"/>
        <v>1</v>
      </c>
      <c r="AO542" s="29" t="b">
        <f t="shared" si="589"/>
        <v>1</v>
      </c>
    </row>
    <row r="543" spans="2:60">
      <c r="F543" s="89" t="s">
        <v>26</v>
      </c>
      <c r="R543" s="29">
        <f t="shared" ref="R543:R548" si="590">COUNTIF(T543:AR543, FALSE)</f>
        <v>0</v>
      </c>
      <c r="AG543" s="29" t="b">
        <f>SUM(AG144:AG173)&lt;=SUM(AG176:AG205)</f>
        <v>1</v>
      </c>
      <c r="AH543" s="29" t="b">
        <f t="shared" ref="AH543:AM543" si="591">SUM(AH144:AH173)&lt;=SUM(AH176:AH205)</f>
        <v>1</v>
      </c>
      <c r="AI543" s="29" t="b">
        <f t="shared" si="591"/>
        <v>1</v>
      </c>
      <c r="AJ543" s="29" t="b">
        <f t="shared" si="591"/>
        <v>1</v>
      </c>
      <c r="AK543" s="29" t="b">
        <f t="shared" si="591"/>
        <v>1</v>
      </c>
      <c r="AM543" s="29" t="b">
        <f t="shared" si="591"/>
        <v>1</v>
      </c>
      <c r="AN543" s="29" t="b">
        <f t="shared" ref="AN543:AO543" si="592">SUM(AN144:AN173)&lt;=SUM(AN176:AN205)</f>
        <v>1</v>
      </c>
      <c r="AO543" s="29" t="b">
        <f t="shared" si="592"/>
        <v>1</v>
      </c>
    </row>
    <row r="544" spans="2:60">
      <c r="F544" s="89" t="s">
        <v>28</v>
      </c>
      <c r="R544" s="29">
        <f t="shared" si="590"/>
        <v>0</v>
      </c>
      <c r="AG544" s="29" t="b">
        <f>SUM(AG210:AG239)&lt;=SUM(AG242:AG271)</f>
        <v>1</v>
      </c>
      <c r="AH544" s="29" t="b">
        <f t="shared" ref="AH544:AM544" si="593">SUM(AH210:AH239)&lt;=SUM(AH242:AH271)</f>
        <v>1</v>
      </c>
      <c r="AI544" s="29" t="b">
        <f t="shared" si="593"/>
        <v>1</v>
      </c>
      <c r="AJ544" s="29" t="b">
        <f t="shared" si="593"/>
        <v>1</v>
      </c>
      <c r="AK544" s="29" t="b">
        <f t="shared" si="593"/>
        <v>1</v>
      </c>
      <c r="AM544" s="29" t="b">
        <f t="shared" si="593"/>
        <v>1</v>
      </c>
      <c r="AN544" s="29" t="b">
        <f t="shared" ref="AN544:AO544" si="594">SUM(AN210:AN239)&lt;=SUM(AN242:AN271)</f>
        <v>1</v>
      </c>
      <c r="AO544" s="29" t="b">
        <f t="shared" si="594"/>
        <v>1</v>
      </c>
    </row>
    <row r="545" spans="6:41">
      <c r="F545" s="89" t="s">
        <v>30</v>
      </c>
      <c r="R545" s="29">
        <f t="shared" si="590"/>
        <v>0</v>
      </c>
      <c r="AG545" s="29" t="b">
        <f>SUM(AG276:AG305)&lt;=SUM(AG308:AG337)</f>
        <v>1</v>
      </c>
      <c r="AH545" s="29" t="b">
        <f t="shared" ref="AH545:AM545" si="595">SUM(AH276:AH305)&lt;=SUM(AH308:AH337)</f>
        <v>1</v>
      </c>
      <c r="AI545" s="29" t="b">
        <f t="shared" si="595"/>
        <v>1</v>
      </c>
      <c r="AJ545" s="29" t="b">
        <f t="shared" si="595"/>
        <v>1</v>
      </c>
      <c r="AK545" s="29" t="b">
        <f t="shared" si="595"/>
        <v>1</v>
      </c>
      <c r="AM545" s="29" t="b">
        <f t="shared" si="595"/>
        <v>1</v>
      </c>
      <c r="AN545" s="29" t="b">
        <f t="shared" ref="AN545:AO545" si="596">SUM(AN276:AN305)&lt;=SUM(AN308:AN337)</f>
        <v>1</v>
      </c>
      <c r="AO545" s="29" t="b">
        <f t="shared" si="596"/>
        <v>1</v>
      </c>
    </row>
    <row r="546" spans="6:41">
      <c r="F546" s="89" t="s">
        <v>32</v>
      </c>
      <c r="R546" s="29">
        <f t="shared" si="590"/>
        <v>0</v>
      </c>
      <c r="AG546" s="29" t="b">
        <f>SUM(AG342:AG371)&lt;=SUM(AG374:AG403)</f>
        <v>1</v>
      </c>
      <c r="AH546" s="29" t="b">
        <f t="shared" ref="AH546:AM546" si="597">SUM(AH342:AH371)&lt;=SUM(AH374:AH403)</f>
        <v>1</v>
      </c>
      <c r="AI546" s="29" t="b">
        <f t="shared" si="597"/>
        <v>1</v>
      </c>
      <c r="AJ546" s="29" t="b">
        <f t="shared" si="597"/>
        <v>1</v>
      </c>
      <c r="AK546" s="29" t="b">
        <f t="shared" si="597"/>
        <v>1</v>
      </c>
      <c r="AM546" s="29" t="b">
        <f t="shared" si="597"/>
        <v>1</v>
      </c>
      <c r="AN546" s="29" t="b">
        <f t="shared" ref="AN546:AO546" si="598">SUM(AN342:AN371)&lt;=SUM(AN374:AN403)</f>
        <v>1</v>
      </c>
      <c r="AO546" s="29" t="b">
        <f t="shared" si="598"/>
        <v>1</v>
      </c>
    </row>
    <row r="547" spans="6:41">
      <c r="F547" s="89" t="s">
        <v>34</v>
      </c>
      <c r="R547" s="29">
        <f t="shared" si="590"/>
        <v>0</v>
      </c>
      <c r="AG547" s="29" t="b">
        <f>SUM(AG408:AG437)&lt;=SUM(AG440:AG469)</f>
        <v>1</v>
      </c>
      <c r="AH547" s="29" t="b">
        <f t="shared" ref="AH547:AM547" si="599">SUM(AH408:AH437)&lt;=SUM(AH440:AH469)</f>
        <v>1</v>
      </c>
      <c r="AI547" s="29" t="b">
        <f t="shared" si="599"/>
        <v>1</v>
      </c>
      <c r="AJ547" s="29" t="b">
        <f t="shared" si="599"/>
        <v>1</v>
      </c>
      <c r="AK547" s="29" t="b">
        <f t="shared" si="599"/>
        <v>1</v>
      </c>
      <c r="AM547" s="29" t="b">
        <f t="shared" si="599"/>
        <v>1</v>
      </c>
      <c r="AN547" s="29" t="b">
        <f t="shared" ref="AN547:AO547" si="600">SUM(AN408:AN437)&lt;=SUM(AN440:AN469)</f>
        <v>1</v>
      </c>
      <c r="AO547" s="29" t="b">
        <f t="shared" si="600"/>
        <v>1</v>
      </c>
    </row>
    <row r="548" spans="6:41">
      <c r="F548" s="89" t="s">
        <v>36</v>
      </c>
      <c r="R548" s="29">
        <f t="shared" si="590"/>
        <v>0</v>
      </c>
      <c r="AG548" s="29" t="b">
        <f>SUM(AG474:AG503)&lt;=SUM(AG506:AG535)</f>
        <v>1</v>
      </c>
      <c r="AH548" s="29" t="b">
        <f t="shared" ref="AH548:AM548" si="601">SUM(AH474:AH503)&lt;=SUM(AH506:AH535)</f>
        <v>1</v>
      </c>
      <c r="AI548" s="29" t="b">
        <f t="shared" si="601"/>
        <v>1</v>
      </c>
      <c r="AJ548" s="29" t="b">
        <f t="shared" si="601"/>
        <v>1</v>
      </c>
      <c r="AK548" s="29" t="b">
        <f t="shared" si="601"/>
        <v>1</v>
      </c>
      <c r="AM548" s="29" t="b">
        <f t="shared" si="601"/>
        <v>1</v>
      </c>
      <c r="AN548" s="29" t="b">
        <f t="shared" ref="AN548:AO548" si="602">SUM(AN474:AN503)&lt;=SUM(AN506:AN535)</f>
        <v>1</v>
      </c>
      <c r="AO548" s="29" t="b">
        <f t="shared" si="602"/>
        <v>1</v>
      </c>
    </row>
    <row r="549" spans="6:41">
      <c r="F549" s="3" t="s">
        <v>118</v>
      </c>
      <c r="R549" s="29">
        <f>SUM(R541:R548)</f>
        <v>0</v>
      </c>
    </row>
  </sheetData>
  <conditionalFormatting sqref="R4">
    <cfRule type="cellIs" dxfId="11" priority="11" operator="greaterThan">
      <formula>0</formula>
    </cfRule>
  </conditionalFormatting>
  <conditionalFormatting sqref="R541:R548">
    <cfRule type="cellIs" dxfId="10" priority="10" operator="greaterThan">
      <formula>0</formula>
    </cfRule>
  </conditionalFormatting>
  <conditionalFormatting sqref="T541:AK541 T542:AF542 AG542:AK548 AM541:AO542">
    <cfRule type="cellIs" dxfId="9" priority="9" operator="equal">
      <formula>FALSE</formula>
    </cfRule>
  </conditionalFormatting>
  <conditionalFormatting sqref="R549">
    <cfRule type="cellIs" dxfId="8" priority="8" operator="greaterThan">
      <formula>0</formula>
    </cfRule>
  </conditionalFormatting>
  <conditionalFormatting sqref="AM543:AO543">
    <cfRule type="cellIs" dxfId="7" priority="6" operator="equal">
      <formula>FALSE</formula>
    </cfRule>
  </conditionalFormatting>
  <conditionalFormatting sqref="AM544:AO544">
    <cfRule type="cellIs" dxfId="6" priority="5" operator="equal">
      <formula>FALSE</formula>
    </cfRule>
  </conditionalFormatting>
  <conditionalFormatting sqref="AM545:AO545">
    <cfRule type="cellIs" dxfId="5" priority="4" operator="equal">
      <formula>FALSE</formula>
    </cfRule>
  </conditionalFormatting>
  <conditionalFormatting sqref="AM546:AO546">
    <cfRule type="cellIs" dxfId="4" priority="3" operator="equal">
      <formula>FALSE</formula>
    </cfRule>
  </conditionalFormatting>
  <conditionalFormatting sqref="AM547:AO547">
    <cfRule type="cellIs" dxfId="3" priority="2" operator="equal">
      <formula>FALSE</formula>
    </cfRule>
  </conditionalFormatting>
  <conditionalFormatting sqref="AM548:AO548">
    <cfRule type="cellIs" dxfId="2" priority="1" operator="equal">
      <formula>FALSE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9"/>
  </sheetPr>
  <dimension ref="A1:BI265"/>
  <sheetViews>
    <sheetView zoomScale="70" zoomScaleNormal="70" workbookViewId="0">
      <pane ySplit="7" topLeftCell="A8" activePane="bottomLeft" state="frozen"/>
      <selection sqref="A1:XFD1"/>
      <selection pane="bottomLeft" sqref="A1:XFD1"/>
    </sheetView>
  </sheetViews>
  <sheetFormatPr defaultColWidth="0" defaultRowHeight="12.4" outlineLevelCol="1"/>
  <cols>
    <col min="1" max="4" width="1.76171875" style="3" customWidth="1"/>
    <col min="5" max="5" width="8.3515625" style="3" customWidth="1"/>
    <col min="6" max="6" width="9.3515625" style="3" bestFit="1" customWidth="1"/>
    <col min="7" max="7" width="20.64453125" style="3" customWidth="1"/>
    <col min="8" max="8" width="42" style="3" customWidth="1"/>
    <col min="9" max="9" width="14.64453125" style="3" customWidth="1"/>
    <col min="10" max="10" width="10.1171875" style="3" bestFit="1" customWidth="1"/>
    <col min="11" max="11" width="1.76171875" style="3" customWidth="1"/>
    <col min="12" max="12" width="9.1171875" style="3" customWidth="1"/>
    <col min="13" max="14" width="3.64453125" style="3" customWidth="1"/>
    <col min="15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>
      <c r="A1" s="9" t="s">
        <v>263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366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86"/>
      <c r="O5" s="11" t="s">
        <v>141</v>
      </c>
      <c r="R5" s="17"/>
      <c r="AU5" s="44"/>
    </row>
    <row r="6" spans="1:60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70"/>
      <c r="AM6" s="61" t="s">
        <v>133</v>
      </c>
      <c r="AN6" s="53" t="s">
        <v>134</v>
      </c>
      <c r="AO6" s="62" t="s">
        <v>135</v>
      </c>
      <c r="AP6" s="61" t="s">
        <v>133</v>
      </c>
      <c r="AQ6" s="53" t="s">
        <v>134</v>
      </c>
      <c r="AR6" s="62" t="s">
        <v>135</v>
      </c>
      <c r="AT6" s="131" t="s">
        <v>114</v>
      </c>
      <c r="AU6" s="131"/>
      <c r="AV6" s="131"/>
    </row>
    <row r="7" spans="1:60">
      <c r="A7" s="4"/>
      <c r="B7" s="4"/>
      <c r="C7" s="4"/>
      <c r="D7" s="4"/>
      <c r="E7" s="4" t="s">
        <v>173</v>
      </c>
      <c r="F7" s="4" t="s">
        <v>176</v>
      </c>
      <c r="G7" s="4" t="s">
        <v>269</v>
      </c>
      <c r="H7" s="47" t="s">
        <v>270</v>
      </c>
      <c r="I7" s="4" t="s">
        <v>349</v>
      </c>
      <c r="J7" s="4" t="s">
        <v>174</v>
      </c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71"/>
      <c r="AM7" s="108" t="s">
        <v>136</v>
      </c>
      <c r="AN7" s="109" t="s">
        <v>136</v>
      </c>
      <c r="AO7" s="110" t="s">
        <v>136</v>
      </c>
      <c r="AP7" s="108" t="s">
        <v>175</v>
      </c>
      <c r="AQ7" s="108" t="s">
        <v>175</v>
      </c>
      <c r="AR7" s="109" t="s">
        <v>175</v>
      </c>
      <c r="AS7" s="4"/>
      <c r="AT7" s="36" t="s">
        <v>7</v>
      </c>
      <c r="AU7" s="72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4.65">
      <c r="B9" s="10" t="s">
        <v>264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4.6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21</v>
      </c>
      <c r="F12" s="111" t="str">
        <f>Cal_BOAssess!F12</f>
        <v>Opex</v>
      </c>
      <c r="G12" s="111" t="str">
        <f>Cal_BOAssess!G12</f>
        <v>Total Work Management</v>
      </c>
      <c r="H12" s="111" t="str">
        <f>Cal_BOAssess!H12</f>
        <v xml:space="preserve">BOs - Vulnerability (needs identification) </v>
      </c>
      <c r="I12" s="112">
        <f>IFERROR(Cal_BOAssess!I12,0)</f>
        <v>1</v>
      </c>
      <c r="L12" s="3" t="s">
        <v>106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100">
        <f>Cal_BOAssess!AG12</f>
        <v>-0.57676387679229069</v>
      </c>
      <c r="AH12" s="100">
        <f>Cal_BOAssess!AH12</f>
        <v>-0.57479735289538303</v>
      </c>
      <c r="AI12" s="100">
        <f>Cal_BOAssess!AI12</f>
        <v>-0.57538963706660318</v>
      </c>
      <c r="AJ12" s="100">
        <f>Cal_BOAssess!AJ12</f>
        <v>-0.57654639457591239</v>
      </c>
      <c r="AK12" s="100">
        <f>Cal_BOAssess!AK12</f>
        <v>-0.57725885697468049</v>
      </c>
      <c r="AM12" s="100">
        <f>SUM(T12:X12)</f>
        <v>0</v>
      </c>
      <c r="AN12" s="100">
        <f>SUM(Y12:AF12)</f>
        <v>0</v>
      </c>
      <c r="AO12" s="100">
        <f>SUM(AG12:AK12)</f>
        <v>-2.8807561183048702</v>
      </c>
      <c r="AP12" s="100">
        <f>IFERROR(AVERAGE(T12:X12),0)</f>
        <v>0</v>
      </c>
      <c r="AQ12" s="100">
        <f>IFERROR(AVERAGE(Y12:AF12),0)</f>
        <v>0</v>
      </c>
      <c r="AR12" s="100">
        <f>IFERROR(AVERAGE(AG12:AK12),0)</f>
        <v>-0.57615122366097404</v>
      </c>
    </row>
    <row r="13" spans="1:60">
      <c r="E13" s="3" t="s">
        <v>21</v>
      </c>
      <c r="F13" s="111" t="str">
        <f>Cal_BOAssess!F13</f>
        <v>Opex</v>
      </c>
      <c r="G13" s="111" t="str">
        <f>Cal_BOAssess!G13</f>
        <v>Total Work Management</v>
      </c>
      <c r="H13" s="111" t="str">
        <f>Cal_BOAssess!H13</f>
        <v>BOs - Fuel poor</v>
      </c>
      <c r="I13" s="112">
        <f>IFERROR(Cal_BOAssess!I13,0)</f>
        <v>1</v>
      </c>
      <c r="L13" s="3" t="s">
        <v>106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100">
        <f>Cal_BOAssess!AG13</f>
        <v>-3.5626337011691618</v>
      </c>
      <c r="AH13" s="100">
        <f>Cal_BOAssess!AH13</f>
        <v>-3.5805363830845844</v>
      </c>
      <c r="AI13" s="100">
        <f>Cal_BOAssess!AI13</f>
        <v>-3.598529028225713</v>
      </c>
      <c r="AJ13" s="100">
        <f>Cal_BOAssess!AJ13</f>
        <v>-3.6166120886690583</v>
      </c>
      <c r="AK13" s="100">
        <f>Cal_BOAssess!AK13</f>
        <v>-3.6347860187628727</v>
      </c>
      <c r="AM13" s="100">
        <f t="shared" ref="AM13:AM41" si="0">SUM(T13:X13)</f>
        <v>0</v>
      </c>
      <c r="AN13" s="100">
        <f>SUM(Y13:AF13)</f>
        <v>0</v>
      </c>
      <c r="AO13" s="100">
        <f>SUM(AG13:AK13)</f>
        <v>-17.993097219911391</v>
      </c>
      <c r="AP13" s="100">
        <f t="shared" ref="AP13:AP41" si="1">IFERROR(AVERAGE(T13:X13),0)</f>
        <v>0</v>
      </c>
      <c r="AQ13" s="100">
        <f t="shared" ref="AQ13:AQ41" si="2">IFERROR(AVERAGE(Y13:AF13),0)</f>
        <v>0</v>
      </c>
      <c r="AR13" s="100">
        <f t="shared" ref="AR13:AR41" si="3">IFERROR(AVERAGE(AG13:AK13),0)</f>
        <v>-3.5986194439822783</v>
      </c>
    </row>
    <row r="14" spans="1:60">
      <c r="E14" s="3" t="s">
        <v>21</v>
      </c>
      <c r="F14" s="111" t="str">
        <f>Cal_BOAssess!F14</f>
        <v>Opex</v>
      </c>
      <c r="G14" s="111" t="str">
        <f>Cal_BOAssess!G14</f>
        <v>Total Work Management</v>
      </c>
      <c r="H14" s="111" t="str">
        <f>Cal_BOAssess!H14</f>
        <v>BO - High rise building plans</v>
      </c>
      <c r="I14" s="112">
        <f>IFERROR(Cal_BOAssess!I14,0)</f>
        <v>1</v>
      </c>
      <c r="L14" s="3" t="s">
        <v>106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100">
        <f>Cal_BOAssess!AG14</f>
        <v>-0.14646094795585968</v>
      </c>
      <c r="AH14" s="100">
        <f>Cal_BOAssess!AH14</f>
        <v>-0.14719693261895447</v>
      </c>
      <c r="AI14" s="100">
        <f>Cal_BOAssess!AI14</f>
        <v>-0.14793661569744165</v>
      </c>
      <c r="AJ14" s="100">
        <f>Cal_BOAssess!AJ14</f>
        <v>-0.14868001577632328</v>
      </c>
      <c r="AK14" s="100">
        <f>Cal_BOAssess!AK14</f>
        <v>-0.14942715153399325</v>
      </c>
      <c r="AM14" s="100">
        <f t="shared" si="0"/>
        <v>0</v>
      </c>
      <c r="AN14" s="100">
        <f t="shared" ref="AN14:AN41" si="4">SUM(Y14:AF14)</f>
        <v>0</v>
      </c>
      <c r="AO14" s="100">
        <f t="shared" ref="AO14:AO41" si="5">SUM(AG14:AK14)</f>
        <v>-0.73970166358257228</v>
      </c>
      <c r="AP14" s="100">
        <f t="shared" si="1"/>
        <v>0</v>
      </c>
      <c r="AQ14" s="100">
        <f t="shared" si="2"/>
        <v>0</v>
      </c>
      <c r="AR14" s="100">
        <f t="shared" si="3"/>
        <v>-0.14794033271651447</v>
      </c>
    </row>
    <row r="15" spans="1:60">
      <c r="E15" s="3" t="s">
        <v>21</v>
      </c>
      <c r="F15" s="111" t="str">
        <f>Cal_BOAssess!F15</f>
        <v>Opex</v>
      </c>
      <c r="G15" s="111" t="str">
        <f>Cal_BOAssess!G15</f>
        <v>Emergency</v>
      </c>
      <c r="H15" s="111" t="str">
        <f>Cal_BOAssess!H15</f>
        <v>BOs - Carbon monoxide awareness</v>
      </c>
      <c r="I15" s="112">
        <f>IFERROR(Cal_BOAssess!I15,0)</f>
        <v>1</v>
      </c>
      <c r="L15" s="3" t="s">
        <v>106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100">
        <f>Cal_BOAssess!AG15</f>
        <v>-1.5825254129219093</v>
      </c>
      <c r="AH15" s="100">
        <f>Cal_BOAssess!AH15</f>
        <v>-1.8237683052479565</v>
      </c>
      <c r="AI15" s="100">
        <f>Cal_BOAssess!AI15</f>
        <v>-1.9892059403838356</v>
      </c>
      <c r="AJ15" s="100">
        <f>Cal_BOAssess!AJ15</f>
        <v>-2.1561658340941308</v>
      </c>
      <c r="AK15" s="100">
        <f>Cal_BOAssess!AK15</f>
        <v>-2.4033974494938248</v>
      </c>
      <c r="AM15" s="100">
        <f t="shared" si="0"/>
        <v>0</v>
      </c>
      <c r="AN15" s="100">
        <f t="shared" si="4"/>
        <v>0</v>
      </c>
      <c r="AO15" s="100">
        <f t="shared" si="5"/>
        <v>-9.955062942141657</v>
      </c>
      <c r="AP15" s="100">
        <f t="shared" si="1"/>
        <v>0</v>
      </c>
      <c r="AQ15" s="100">
        <f t="shared" si="2"/>
        <v>0</v>
      </c>
      <c r="AR15" s="100">
        <f t="shared" si="3"/>
        <v>-1.9910125884283314</v>
      </c>
    </row>
    <row r="16" spans="1:60">
      <c r="E16" s="3" t="s">
        <v>21</v>
      </c>
      <c r="F16" s="111">
        <f>Cal_BOAssess!F16</f>
        <v>0</v>
      </c>
      <c r="G16" s="111">
        <f>Cal_BOAssess!G16</f>
        <v>0</v>
      </c>
      <c r="H16" s="111">
        <f>Cal_BOAssess!H16</f>
        <v>0</v>
      </c>
      <c r="I16" s="112">
        <f>IFERROR(Cal_BOAssess!I16,0)</f>
        <v>0</v>
      </c>
      <c r="L16" s="3" t="s">
        <v>106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100">
        <f>Cal_BOAssess!AG16</f>
        <v>0</v>
      </c>
      <c r="AH16" s="100">
        <f>Cal_BOAssess!AH16</f>
        <v>0</v>
      </c>
      <c r="AI16" s="100">
        <f>Cal_BOAssess!AI16</f>
        <v>0</v>
      </c>
      <c r="AJ16" s="100">
        <f>Cal_BOAssess!AJ16</f>
        <v>0</v>
      </c>
      <c r="AK16" s="100">
        <f>Cal_BOAssess!AK16</f>
        <v>0</v>
      </c>
      <c r="AM16" s="100">
        <f t="shared" si="0"/>
        <v>0</v>
      </c>
      <c r="AN16" s="100">
        <f t="shared" si="4"/>
        <v>0</v>
      </c>
      <c r="AO16" s="100">
        <f t="shared" si="5"/>
        <v>0</v>
      </c>
      <c r="AP16" s="100">
        <f t="shared" si="1"/>
        <v>0</v>
      </c>
      <c r="AQ16" s="100">
        <f t="shared" si="2"/>
        <v>0</v>
      </c>
      <c r="AR16" s="100">
        <f t="shared" si="3"/>
        <v>0</v>
      </c>
    </row>
    <row r="17" spans="5:44">
      <c r="E17" s="3" t="s">
        <v>21</v>
      </c>
      <c r="F17" s="111">
        <f>Cal_BOAssess!F17</f>
        <v>0</v>
      </c>
      <c r="G17" s="111">
        <f>Cal_BOAssess!G17</f>
        <v>0</v>
      </c>
      <c r="H17" s="111">
        <f>Cal_BOAssess!H17</f>
        <v>0</v>
      </c>
      <c r="I17" s="112">
        <f>IFERROR(Cal_BOAssess!I17,0)</f>
        <v>0</v>
      </c>
      <c r="L17" s="3" t="s">
        <v>106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100">
        <f>Cal_BOAssess!AG17</f>
        <v>0</v>
      </c>
      <c r="AH17" s="100">
        <f>Cal_BOAssess!AH17</f>
        <v>0</v>
      </c>
      <c r="AI17" s="100">
        <f>Cal_BOAssess!AI17</f>
        <v>0</v>
      </c>
      <c r="AJ17" s="100">
        <f>Cal_BOAssess!AJ17</f>
        <v>0</v>
      </c>
      <c r="AK17" s="100">
        <f>Cal_BOAssess!AK17</f>
        <v>0</v>
      </c>
      <c r="AM17" s="100">
        <f t="shared" si="0"/>
        <v>0</v>
      </c>
      <c r="AN17" s="100">
        <f t="shared" si="4"/>
        <v>0</v>
      </c>
      <c r="AO17" s="100">
        <f t="shared" si="5"/>
        <v>0</v>
      </c>
      <c r="AP17" s="100">
        <f t="shared" si="1"/>
        <v>0</v>
      </c>
      <c r="AQ17" s="100">
        <f t="shared" si="2"/>
        <v>0</v>
      </c>
      <c r="AR17" s="100">
        <f t="shared" si="3"/>
        <v>0</v>
      </c>
    </row>
    <row r="18" spans="5:44">
      <c r="E18" s="3" t="s">
        <v>21</v>
      </c>
      <c r="F18" s="111">
        <f>Cal_BOAssess!F18</f>
        <v>0</v>
      </c>
      <c r="G18" s="111">
        <f>Cal_BOAssess!G18</f>
        <v>0</v>
      </c>
      <c r="H18" s="111">
        <f>Cal_BOAssess!H18</f>
        <v>0</v>
      </c>
      <c r="I18" s="112">
        <f>IFERROR(Cal_BOAssess!I18,0)</f>
        <v>0</v>
      </c>
      <c r="L18" s="3" t="s">
        <v>106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100">
        <f>Cal_BOAssess!AG18</f>
        <v>0</v>
      </c>
      <c r="AH18" s="100">
        <f>Cal_BOAssess!AH18</f>
        <v>0</v>
      </c>
      <c r="AI18" s="100">
        <f>Cal_BOAssess!AI18</f>
        <v>0</v>
      </c>
      <c r="AJ18" s="100">
        <f>Cal_BOAssess!AJ18</f>
        <v>0</v>
      </c>
      <c r="AK18" s="100">
        <f>Cal_BOAssess!AK18</f>
        <v>0</v>
      </c>
      <c r="AM18" s="100">
        <f t="shared" si="0"/>
        <v>0</v>
      </c>
      <c r="AN18" s="100">
        <f t="shared" si="4"/>
        <v>0</v>
      </c>
      <c r="AO18" s="100">
        <f t="shared" si="5"/>
        <v>0</v>
      </c>
      <c r="AP18" s="100">
        <f t="shared" si="1"/>
        <v>0</v>
      </c>
      <c r="AQ18" s="100">
        <f t="shared" si="2"/>
        <v>0</v>
      </c>
      <c r="AR18" s="100">
        <f t="shared" si="3"/>
        <v>0</v>
      </c>
    </row>
    <row r="19" spans="5:44">
      <c r="E19" s="3" t="s">
        <v>21</v>
      </c>
      <c r="F19" s="111">
        <f>Cal_BOAssess!F19</f>
        <v>0</v>
      </c>
      <c r="G19" s="111">
        <f>Cal_BOAssess!G19</f>
        <v>0</v>
      </c>
      <c r="H19" s="111">
        <f>Cal_BOAssess!H19</f>
        <v>0</v>
      </c>
      <c r="I19" s="112">
        <f>IFERROR(Cal_BOAssess!I19,0)</f>
        <v>0</v>
      </c>
      <c r="L19" s="3" t="s">
        <v>106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100">
        <f>Cal_BOAssess!AG19</f>
        <v>0</v>
      </c>
      <c r="AH19" s="100">
        <f>Cal_BOAssess!AH19</f>
        <v>0</v>
      </c>
      <c r="AI19" s="100">
        <f>Cal_BOAssess!AI19</f>
        <v>0</v>
      </c>
      <c r="AJ19" s="100">
        <f>Cal_BOAssess!AJ19</f>
        <v>0</v>
      </c>
      <c r="AK19" s="100">
        <f>Cal_BOAssess!AK19</f>
        <v>0</v>
      </c>
      <c r="AM19" s="100">
        <f t="shared" si="0"/>
        <v>0</v>
      </c>
      <c r="AN19" s="100">
        <f t="shared" si="4"/>
        <v>0</v>
      </c>
      <c r="AO19" s="100">
        <f t="shared" si="5"/>
        <v>0</v>
      </c>
      <c r="AP19" s="100">
        <f t="shared" si="1"/>
        <v>0</v>
      </c>
      <c r="AQ19" s="100">
        <f t="shared" si="2"/>
        <v>0</v>
      </c>
      <c r="AR19" s="100">
        <f t="shared" si="3"/>
        <v>0</v>
      </c>
    </row>
    <row r="20" spans="5:44">
      <c r="E20" s="3" t="s">
        <v>21</v>
      </c>
      <c r="F20" s="111">
        <f>Cal_BOAssess!F20</f>
        <v>0</v>
      </c>
      <c r="G20" s="111">
        <f>Cal_BOAssess!G20</f>
        <v>0</v>
      </c>
      <c r="H20" s="111">
        <f>Cal_BOAssess!H20</f>
        <v>0</v>
      </c>
      <c r="I20" s="112">
        <f>IFERROR(Cal_BOAssess!I20,0)</f>
        <v>0</v>
      </c>
      <c r="L20" s="3" t="s">
        <v>106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100">
        <f>Cal_BOAssess!AG20</f>
        <v>0</v>
      </c>
      <c r="AH20" s="100">
        <f>Cal_BOAssess!AH20</f>
        <v>0</v>
      </c>
      <c r="AI20" s="100">
        <f>Cal_BOAssess!AI20</f>
        <v>0</v>
      </c>
      <c r="AJ20" s="100">
        <f>Cal_BOAssess!AJ20</f>
        <v>0</v>
      </c>
      <c r="AK20" s="100">
        <f>Cal_BOAssess!AK20</f>
        <v>0</v>
      </c>
      <c r="AM20" s="100">
        <f t="shared" si="0"/>
        <v>0</v>
      </c>
      <c r="AN20" s="100">
        <f t="shared" si="4"/>
        <v>0</v>
      </c>
      <c r="AO20" s="100">
        <f t="shared" si="5"/>
        <v>0</v>
      </c>
      <c r="AP20" s="100">
        <f t="shared" si="1"/>
        <v>0</v>
      </c>
      <c r="AQ20" s="100">
        <f t="shared" si="2"/>
        <v>0</v>
      </c>
      <c r="AR20" s="100">
        <f t="shared" si="3"/>
        <v>0</v>
      </c>
    </row>
    <row r="21" spans="5:44">
      <c r="E21" s="3" t="s">
        <v>21</v>
      </c>
      <c r="F21" s="111">
        <f>Cal_BOAssess!F21</f>
        <v>0</v>
      </c>
      <c r="G21" s="111">
        <f>Cal_BOAssess!G21</f>
        <v>0</v>
      </c>
      <c r="H21" s="111">
        <f>Cal_BOAssess!H21</f>
        <v>0</v>
      </c>
      <c r="I21" s="112">
        <f>IFERROR(Cal_BOAssess!I21,0)</f>
        <v>0</v>
      </c>
      <c r="L21" s="3" t="s">
        <v>106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100">
        <f>Cal_BOAssess!AG21</f>
        <v>0</v>
      </c>
      <c r="AH21" s="100">
        <f>Cal_BOAssess!AH21</f>
        <v>0</v>
      </c>
      <c r="AI21" s="100">
        <f>Cal_BOAssess!AI21</f>
        <v>0</v>
      </c>
      <c r="AJ21" s="100">
        <f>Cal_BOAssess!AJ21</f>
        <v>0</v>
      </c>
      <c r="AK21" s="100">
        <f>Cal_BOAssess!AK21</f>
        <v>0</v>
      </c>
      <c r="AM21" s="100">
        <f t="shared" si="0"/>
        <v>0</v>
      </c>
      <c r="AN21" s="100">
        <f t="shared" si="4"/>
        <v>0</v>
      </c>
      <c r="AO21" s="100">
        <f t="shared" si="5"/>
        <v>0</v>
      </c>
      <c r="AP21" s="100">
        <f t="shared" si="1"/>
        <v>0</v>
      </c>
      <c r="AQ21" s="100">
        <f t="shared" si="2"/>
        <v>0</v>
      </c>
      <c r="AR21" s="100">
        <f t="shared" si="3"/>
        <v>0</v>
      </c>
    </row>
    <row r="22" spans="5:44">
      <c r="E22" s="3" t="s">
        <v>21</v>
      </c>
      <c r="F22" s="111">
        <f>Cal_BOAssess!F22</f>
        <v>0</v>
      </c>
      <c r="G22" s="111">
        <f>Cal_BOAssess!G22</f>
        <v>0</v>
      </c>
      <c r="H22" s="111">
        <f>Cal_BOAssess!H22</f>
        <v>0</v>
      </c>
      <c r="I22" s="112">
        <f>IFERROR(Cal_BOAssess!I22,0)</f>
        <v>0</v>
      </c>
      <c r="L22" s="3" t="s">
        <v>106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100">
        <f>Cal_BOAssess!AG22</f>
        <v>0</v>
      </c>
      <c r="AH22" s="100">
        <f>Cal_BOAssess!AH22</f>
        <v>0</v>
      </c>
      <c r="AI22" s="100">
        <f>Cal_BOAssess!AI22</f>
        <v>0</v>
      </c>
      <c r="AJ22" s="100">
        <f>Cal_BOAssess!AJ22</f>
        <v>0</v>
      </c>
      <c r="AK22" s="100">
        <f>Cal_BOAssess!AK22</f>
        <v>0</v>
      </c>
      <c r="AM22" s="100">
        <f t="shared" si="0"/>
        <v>0</v>
      </c>
      <c r="AN22" s="100">
        <f t="shared" si="4"/>
        <v>0</v>
      </c>
      <c r="AO22" s="100">
        <f t="shared" si="5"/>
        <v>0</v>
      </c>
      <c r="AP22" s="100">
        <f t="shared" si="1"/>
        <v>0</v>
      </c>
      <c r="AQ22" s="100">
        <f t="shared" si="2"/>
        <v>0</v>
      </c>
      <c r="AR22" s="100">
        <f t="shared" si="3"/>
        <v>0</v>
      </c>
    </row>
    <row r="23" spans="5:44">
      <c r="E23" s="3" t="s">
        <v>21</v>
      </c>
      <c r="F23" s="111">
        <f>Cal_BOAssess!F23</f>
        <v>0</v>
      </c>
      <c r="G23" s="111">
        <f>Cal_BOAssess!G23</f>
        <v>0</v>
      </c>
      <c r="H23" s="111">
        <f>Cal_BOAssess!H23</f>
        <v>0</v>
      </c>
      <c r="I23" s="112">
        <f>IFERROR(Cal_BOAssess!I23,0)</f>
        <v>0</v>
      </c>
      <c r="L23" s="3" t="s">
        <v>106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100">
        <f>Cal_BOAssess!AG23</f>
        <v>0</v>
      </c>
      <c r="AH23" s="100">
        <f>Cal_BOAssess!AH23</f>
        <v>0</v>
      </c>
      <c r="AI23" s="100">
        <f>Cal_BOAssess!AI23</f>
        <v>0</v>
      </c>
      <c r="AJ23" s="100">
        <f>Cal_BOAssess!AJ23</f>
        <v>0</v>
      </c>
      <c r="AK23" s="100">
        <f>Cal_BOAssess!AK23</f>
        <v>0</v>
      </c>
      <c r="AM23" s="100">
        <f t="shared" si="0"/>
        <v>0</v>
      </c>
      <c r="AN23" s="100">
        <f t="shared" si="4"/>
        <v>0</v>
      </c>
      <c r="AO23" s="100">
        <f t="shared" si="5"/>
        <v>0</v>
      </c>
      <c r="AP23" s="100">
        <f t="shared" si="1"/>
        <v>0</v>
      </c>
      <c r="AQ23" s="100">
        <f t="shared" si="2"/>
        <v>0</v>
      </c>
      <c r="AR23" s="100">
        <f t="shared" si="3"/>
        <v>0</v>
      </c>
    </row>
    <row r="24" spans="5:44">
      <c r="E24" s="3" t="s">
        <v>21</v>
      </c>
      <c r="F24" s="111">
        <f>Cal_BOAssess!F24</f>
        <v>0</v>
      </c>
      <c r="G24" s="111">
        <f>Cal_BOAssess!G24</f>
        <v>0</v>
      </c>
      <c r="H24" s="111">
        <f>Cal_BOAssess!H24</f>
        <v>0</v>
      </c>
      <c r="I24" s="112">
        <f>IFERROR(Cal_BOAssess!I24,0)</f>
        <v>0</v>
      </c>
      <c r="L24" s="3" t="s">
        <v>106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100">
        <f>Cal_BOAssess!AG24</f>
        <v>0</v>
      </c>
      <c r="AH24" s="100">
        <f>Cal_BOAssess!AH24</f>
        <v>0</v>
      </c>
      <c r="AI24" s="100">
        <f>Cal_BOAssess!AI24</f>
        <v>0</v>
      </c>
      <c r="AJ24" s="100">
        <f>Cal_BOAssess!AJ24</f>
        <v>0</v>
      </c>
      <c r="AK24" s="100">
        <f>Cal_BOAssess!AK24</f>
        <v>0</v>
      </c>
      <c r="AM24" s="100">
        <f t="shared" si="0"/>
        <v>0</v>
      </c>
      <c r="AN24" s="100">
        <f t="shared" si="4"/>
        <v>0</v>
      </c>
      <c r="AO24" s="100">
        <f t="shared" si="5"/>
        <v>0</v>
      </c>
      <c r="AP24" s="100">
        <f t="shared" si="1"/>
        <v>0</v>
      </c>
      <c r="AQ24" s="100">
        <f t="shared" si="2"/>
        <v>0</v>
      </c>
      <c r="AR24" s="100">
        <f t="shared" si="3"/>
        <v>0</v>
      </c>
    </row>
    <row r="25" spans="5:44">
      <c r="E25" s="3" t="s">
        <v>21</v>
      </c>
      <c r="F25" s="111">
        <f>Cal_BOAssess!F25</f>
        <v>0</v>
      </c>
      <c r="G25" s="111">
        <f>Cal_BOAssess!G25</f>
        <v>0</v>
      </c>
      <c r="H25" s="111">
        <f>Cal_BOAssess!H25</f>
        <v>0</v>
      </c>
      <c r="I25" s="112">
        <f>IFERROR(Cal_BOAssess!I25,0)</f>
        <v>0</v>
      </c>
      <c r="L25" s="3" t="s">
        <v>106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100">
        <f>Cal_BOAssess!AG25</f>
        <v>0</v>
      </c>
      <c r="AH25" s="100">
        <f>Cal_BOAssess!AH25</f>
        <v>0</v>
      </c>
      <c r="AI25" s="100">
        <f>Cal_BOAssess!AI25</f>
        <v>0</v>
      </c>
      <c r="AJ25" s="100">
        <f>Cal_BOAssess!AJ25</f>
        <v>0</v>
      </c>
      <c r="AK25" s="100">
        <f>Cal_BOAssess!AK25</f>
        <v>0</v>
      </c>
      <c r="AM25" s="100">
        <f t="shared" si="0"/>
        <v>0</v>
      </c>
      <c r="AN25" s="100">
        <f t="shared" si="4"/>
        <v>0</v>
      </c>
      <c r="AO25" s="100">
        <f t="shared" si="5"/>
        <v>0</v>
      </c>
      <c r="AP25" s="100">
        <f t="shared" si="1"/>
        <v>0</v>
      </c>
      <c r="AQ25" s="100">
        <f t="shared" si="2"/>
        <v>0</v>
      </c>
      <c r="AR25" s="100">
        <f t="shared" si="3"/>
        <v>0</v>
      </c>
    </row>
    <row r="26" spans="5:44">
      <c r="E26" s="3" t="s">
        <v>21</v>
      </c>
      <c r="F26" s="111">
        <f>Cal_BOAssess!F26</f>
        <v>0</v>
      </c>
      <c r="G26" s="111">
        <f>Cal_BOAssess!G26</f>
        <v>0</v>
      </c>
      <c r="H26" s="111">
        <f>Cal_BOAssess!H26</f>
        <v>0</v>
      </c>
      <c r="I26" s="112">
        <f>IFERROR(Cal_BOAssess!I26,0)</f>
        <v>0</v>
      </c>
      <c r="L26" s="3" t="s">
        <v>106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100">
        <f>Cal_BOAssess!AG26</f>
        <v>0</v>
      </c>
      <c r="AH26" s="100">
        <f>Cal_BOAssess!AH26</f>
        <v>0</v>
      </c>
      <c r="AI26" s="100">
        <f>Cal_BOAssess!AI26</f>
        <v>0</v>
      </c>
      <c r="AJ26" s="100">
        <f>Cal_BOAssess!AJ26</f>
        <v>0</v>
      </c>
      <c r="AK26" s="100">
        <f>Cal_BOAssess!AK26</f>
        <v>0</v>
      </c>
      <c r="AM26" s="100">
        <f t="shared" si="0"/>
        <v>0</v>
      </c>
      <c r="AN26" s="100">
        <f t="shared" si="4"/>
        <v>0</v>
      </c>
      <c r="AO26" s="100">
        <f t="shared" si="5"/>
        <v>0</v>
      </c>
      <c r="AP26" s="100">
        <f t="shared" si="1"/>
        <v>0</v>
      </c>
      <c r="AQ26" s="100">
        <f t="shared" si="2"/>
        <v>0</v>
      </c>
      <c r="AR26" s="100">
        <f t="shared" si="3"/>
        <v>0</v>
      </c>
    </row>
    <row r="27" spans="5:44">
      <c r="E27" s="3" t="s">
        <v>21</v>
      </c>
      <c r="F27" s="111">
        <f>Cal_BOAssess!F27</f>
        <v>0</v>
      </c>
      <c r="G27" s="111">
        <f>Cal_BOAssess!G27</f>
        <v>0</v>
      </c>
      <c r="H27" s="111">
        <f>Cal_BOAssess!H27</f>
        <v>0</v>
      </c>
      <c r="I27" s="112">
        <f>IFERROR(Cal_BOAssess!I27,0)</f>
        <v>0</v>
      </c>
      <c r="L27" s="3" t="s">
        <v>106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100">
        <f>Cal_BOAssess!AG27</f>
        <v>0</v>
      </c>
      <c r="AH27" s="100">
        <f>Cal_BOAssess!AH27</f>
        <v>0</v>
      </c>
      <c r="AI27" s="100">
        <f>Cal_BOAssess!AI27</f>
        <v>0</v>
      </c>
      <c r="AJ27" s="100">
        <f>Cal_BOAssess!AJ27</f>
        <v>0</v>
      </c>
      <c r="AK27" s="100">
        <f>Cal_BOAssess!AK27</f>
        <v>0</v>
      </c>
      <c r="AM27" s="100">
        <f t="shared" si="0"/>
        <v>0</v>
      </c>
      <c r="AN27" s="100">
        <f t="shared" si="4"/>
        <v>0</v>
      </c>
      <c r="AO27" s="100">
        <f t="shared" si="5"/>
        <v>0</v>
      </c>
      <c r="AP27" s="100">
        <f t="shared" si="1"/>
        <v>0</v>
      </c>
      <c r="AQ27" s="100">
        <f t="shared" si="2"/>
        <v>0</v>
      </c>
      <c r="AR27" s="100">
        <f t="shared" si="3"/>
        <v>0</v>
      </c>
    </row>
    <row r="28" spans="5:44">
      <c r="E28" s="3" t="s">
        <v>21</v>
      </c>
      <c r="F28" s="111">
        <f>Cal_BOAssess!F28</f>
        <v>0</v>
      </c>
      <c r="G28" s="111">
        <f>Cal_BOAssess!G28</f>
        <v>0</v>
      </c>
      <c r="H28" s="111">
        <f>Cal_BOAssess!H28</f>
        <v>0</v>
      </c>
      <c r="I28" s="112">
        <f>IFERROR(Cal_BOAssess!I28,0)</f>
        <v>0</v>
      </c>
      <c r="L28" s="3" t="s">
        <v>106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100">
        <f>Cal_BOAssess!AG28</f>
        <v>0</v>
      </c>
      <c r="AH28" s="100">
        <f>Cal_BOAssess!AH28</f>
        <v>0</v>
      </c>
      <c r="AI28" s="100">
        <f>Cal_BOAssess!AI28</f>
        <v>0</v>
      </c>
      <c r="AJ28" s="100">
        <f>Cal_BOAssess!AJ28</f>
        <v>0</v>
      </c>
      <c r="AK28" s="100">
        <f>Cal_BOAssess!AK28</f>
        <v>0</v>
      </c>
      <c r="AM28" s="100">
        <f t="shared" si="0"/>
        <v>0</v>
      </c>
      <c r="AN28" s="100">
        <f t="shared" si="4"/>
        <v>0</v>
      </c>
      <c r="AO28" s="100">
        <f t="shared" si="5"/>
        <v>0</v>
      </c>
      <c r="AP28" s="100">
        <f t="shared" si="1"/>
        <v>0</v>
      </c>
      <c r="AQ28" s="100">
        <f t="shared" si="2"/>
        <v>0</v>
      </c>
      <c r="AR28" s="100">
        <f t="shared" si="3"/>
        <v>0</v>
      </c>
    </row>
    <row r="29" spans="5:44">
      <c r="E29" s="3" t="s">
        <v>21</v>
      </c>
      <c r="F29" s="111">
        <f>Cal_BOAssess!F29</f>
        <v>0</v>
      </c>
      <c r="G29" s="111">
        <f>Cal_BOAssess!G29</f>
        <v>0</v>
      </c>
      <c r="H29" s="111">
        <f>Cal_BOAssess!H29</f>
        <v>0</v>
      </c>
      <c r="I29" s="112">
        <f>IFERROR(Cal_BOAssess!I29,0)</f>
        <v>0</v>
      </c>
      <c r="L29" s="3" t="s">
        <v>106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100">
        <f>Cal_BOAssess!AG29</f>
        <v>0</v>
      </c>
      <c r="AH29" s="100">
        <f>Cal_BOAssess!AH29</f>
        <v>0</v>
      </c>
      <c r="AI29" s="100">
        <f>Cal_BOAssess!AI29</f>
        <v>0</v>
      </c>
      <c r="AJ29" s="100">
        <f>Cal_BOAssess!AJ29</f>
        <v>0</v>
      </c>
      <c r="AK29" s="100">
        <f>Cal_BOAssess!AK29</f>
        <v>0</v>
      </c>
      <c r="AM29" s="100">
        <f t="shared" si="0"/>
        <v>0</v>
      </c>
      <c r="AN29" s="100">
        <f t="shared" si="4"/>
        <v>0</v>
      </c>
      <c r="AO29" s="100">
        <f t="shared" si="5"/>
        <v>0</v>
      </c>
      <c r="AP29" s="100">
        <f t="shared" si="1"/>
        <v>0</v>
      </c>
      <c r="AQ29" s="100">
        <f t="shared" si="2"/>
        <v>0</v>
      </c>
      <c r="AR29" s="100">
        <f t="shared" si="3"/>
        <v>0</v>
      </c>
    </row>
    <row r="30" spans="5:44">
      <c r="E30" s="3" t="s">
        <v>21</v>
      </c>
      <c r="F30" s="111">
        <f>Cal_BOAssess!F30</f>
        <v>0</v>
      </c>
      <c r="G30" s="111">
        <f>Cal_BOAssess!G30</f>
        <v>0</v>
      </c>
      <c r="H30" s="111">
        <f>Cal_BOAssess!H30</f>
        <v>0</v>
      </c>
      <c r="I30" s="112">
        <f>IFERROR(Cal_BOAssess!I30,0)</f>
        <v>0</v>
      </c>
      <c r="L30" s="3" t="s">
        <v>106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100">
        <f>Cal_BOAssess!AG30</f>
        <v>0</v>
      </c>
      <c r="AH30" s="100">
        <f>Cal_BOAssess!AH30</f>
        <v>0</v>
      </c>
      <c r="AI30" s="100">
        <f>Cal_BOAssess!AI30</f>
        <v>0</v>
      </c>
      <c r="AJ30" s="100">
        <f>Cal_BOAssess!AJ30</f>
        <v>0</v>
      </c>
      <c r="AK30" s="100">
        <f>Cal_BOAssess!AK30</f>
        <v>0</v>
      </c>
      <c r="AM30" s="100">
        <f t="shared" si="0"/>
        <v>0</v>
      </c>
      <c r="AN30" s="100">
        <f t="shared" si="4"/>
        <v>0</v>
      </c>
      <c r="AO30" s="100">
        <f t="shared" si="5"/>
        <v>0</v>
      </c>
      <c r="AP30" s="100">
        <f t="shared" si="1"/>
        <v>0</v>
      </c>
      <c r="AQ30" s="100">
        <f t="shared" si="2"/>
        <v>0</v>
      </c>
      <c r="AR30" s="100">
        <f t="shared" si="3"/>
        <v>0</v>
      </c>
    </row>
    <row r="31" spans="5:44">
      <c r="E31" s="3" t="s">
        <v>21</v>
      </c>
      <c r="F31" s="111">
        <f>Cal_BOAssess!F31</f>
        <v>0</v>
      </c>
      <c r="G31" s="111">
        <f>Cal_BOAssess!G31</f>
        <v>0</v>
      </c>
      <c r="H31" s="111">
        <f>Cal_BOAssess!H31</f>
        <v>0</v>
      </c>
      <c r="I31" s="112">
        <f>IFERROR(Cal_BOAssess!I31,0)</f>
        <v>0</v>
      </c>
      <c r="L31" s="3" t="s">
        <v>106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100">
        <f>Cal_BOAssess!AG31</f>
        <v>0</v>
      </c>
      <c r="AH31" s="100">
        <f>Cal_BOAssess!AH31</f>
        <v>0</v>
      </c>
      <c r="AI31" s="100">
        <f>Cal_BOAssess!AI31</f>
        <v>0</v>
      </c>
      <c r="AJ31" s="100">
        <f>Cal_BOAssess!AJ31</f>
        <v>0</v>
      </c>
      <c r="AK31" s="100">
        <f>Cal_BOAssess!AK31</f>
        <v>0</v>
      </c>
      <c r="AM31" s="100">
        <f t="shared" si="0"/>
        <v>0</v>
      </c>
      <c r="AN31" s="100">
        <f t="shared" si="4"/>
        <v>0</v>
      </c>
      <c r="AO31" s="100">
        <f t="shared" si="5"/>
        <v>0</v>
      </c>
      <c r="AP31" s="100">
        <f t="shared" si="1"/>
        <v>0</v>
      </c>
      <c r="AQ31" s="100">
        <f t="shared" si="2"/>
        <v>0</v>
      </c>
      <c r="AR31" s="100">
        <f t="shared" si="3"/>
        <v>0</v>
      </c>
    </row>
    <row r="32" spans="5:44">
      <c r="E32" s="3" t="s">
        <v>21</v>
      </c>
      <c r="F32" s="111">
        <f>Cal_BOAssess!F32</f>
        <v>0</v>
      </c>
      <c r="G32" s="111">
        <f>Cal_BOAssess!G32</f>
        <v>0</v>
      </c>
      <c r="H32" s="111">
        <f>Cal_BOAssess!H32</f>
        <v>0</v>
      </c>
      <c r="I32" s="112">
        <f>IFERROR(Cal_BOAssess!I32,0)</f>
        <v>0</v>
      </c>
      <c r="L32" s="3" t="s">
        <v>106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100">
        <f>Cal_BOAssess!AG32</f>
        <v>0</v>
      </c>
      <c r="AH32" s="100">
        <f>Cal_BOAssess!AH32</f>
        <v>0</v>
      </c>
      <c r="AI32" s="100">
        <f>Cal_BOAssess!AI32</f>
        <v>0</v>
      </c>
      <c r="AJ32" s="100">
        <f>Cal_BOAssess!AJ32</f>
        <v>0</v>
      </c>
      <c r="AK32" s="100">
        <f>Cal_BOAssess!AK32</f>
        <v>0</v>
      </c>
      <c r="AM32" s="100">
        <f t="shared" si="0"/>
        <v>0</v>
      </c>
      <c r="AN32" s="100">
        <f t="shared" si="4"/>
        <v>0</v>
      </c>
      <c r="AO32" s="100">
        <f t="shared" si="5"/>
        <v>0</v>
      </c>
      <c r="AP32" s="100">
        <f t="shared" si="1"/>
        <v>0</v>
      </c>
      <c r="AQ32" s="100">
        <f t="shared" si="2"/>
        <v>0</v>
      </c>
      <c r="AR32" s="100">
        <f t="shared" si="3"/>
        <v>0</v>
      </c>
    </row>
    <row r="33" spans="3:60">
      <c r="E33" s="3" t="s">
        <v>21</v>
      </c>
      <c r="F33" s="111">
        <f>Cal_BOAssess!F33</f>
        <v>0</v>
      </c>
      <c r="G33" s="111">
        <f>Cal_BOAssess!G33</f>
        <v>0</v>
      </c>
      <c r="H33" s="111">
        <f>Cal_BOAssess!H33</f>
        <v>0</v>
      </c>
      <c r="I33" s="112">
        <f>IFERROR(Cal_BOAssess!I33,0)</f>
        <v>0</v>
      </c>
      <c r="L33" s="3" t="s">
        <v>106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100">
        <f>Cal_BOAssess!AG33</f>
        <v>0</v>
      </c>
      <c r="AH33" s="100">
        <f>Cal_BOAssess!AH33</f>
        <v>0</v>
      </c>
      <c r="AI33" s="100">
        <f>Cal_BOAssess!AI33</f>
        <v>0</v>
      </c>
      <c r="AJ33" s="100">
        <f>Cal_BOAssess!AJ33</f>
        <v>0</v>
      </c>
      <c r="AK33" s="100">
        <f>Cal_BOAssess!AK33</f>
        <v>0</v>
      </c>
      <c r="AM33" s="100">
        <f t="shared" si="0"/>
        <v>0</v>
      </c>
      <c r="AN33" s="100">
        <f t="shared" si="4"/>
        <v>0</v>
      </c>
      <c r="AO33" s="100">
        <f t="shared" si="5"/>
        <v>0</v>
      </c>
      <c r="AP33" s="100">
        <f t="shared" si="1"/>
        <v>0</v>
      </c>
      <c r="AQ33" s="100">
        <f t="shared" si="2"/>
        <v>0</v>
      </c>
      <c r="AR33" s="100">
        <f t="shared" si="3"/>
        <v>0</v>
      </c>
    </row>
    <row r="34" spans="3:60">
      <c r="E34" s="3" t="s">
        <v>21</v>
      </c>
      <c r="F34" s="111">
        <f>Cal_BOAssess!F34</f>
        <v>0</v>
      </c>
      <c r="G34" s="111">
        <f>Cal_BOAssess!G34</f>
        <v>0</v>
      </c>
      <c r="H34" s="111">
        <f>Cal_BOAssess!H34</f>
        <v>0</v>
      </c>
      <c r="I34" s="112">
        <f>IFERROR(Cal_BOAssess!I34,0)</f>
        <v>0</v>
      </c>
      <c r="L34" s="3" t="s">
        <v>106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100">
        <f>Cal_BOAssess!AG34</f>
        <v>0</v>
      </c>
      <c r="AH34" s="100">
        <f>Cal_BOAssess!AH34</f>
        <v>0</v>
      </c>
      <c r="AI34" s="100">
        <f>Cal_BOAssess!AI34</f>
        <v>0</v>
      </c>
      <c r="AJ34" s="100">
        <f>Cal_BOAssess!AJ34</f>
        <v>0</v>
      </c>
      <c r="AK34" s="100">
        <f>Cal_BOAssess!AK34</f>
        <v>0</v>
      </c>
      <c r="AM34" s="100">
        <f t="shared" si="0"/>
        <v>0</v>
      </c>
      <c r="AN34" s="100">
        <f t="shared" si="4"/>
        <v>0</v>
      </c>
      <c r="AO34" s="100">
        <f t="shared" si="5"/>
        <v>0</v>
      </c>
      <c r="AP34" s="100">
        <f t="shared" si="1"/>
        <v>0</v>
      </c>
      <c r="AQ34" s="100">
        <f t="shared" si="2"/>
        <v>0</v>
      </c>
      <c r="AR34" s="100">
        <f t="shared" si="3"/>
        <v>0</v>
      </c>
    </row>
    <row r="35" spans="3:60">
      <c r="E35" s="3" t="s">
        <v>21</v>
      </c>
      <c r="F35" s="111">
        <f>Cal_BOAssess!F35</f>
        <v>0</v>
      </c>
      <c r="G35" s="111">
        <f>Cal_BOAssess!G35</f>
        <v>0</v>
      </c>
      <c r="H35" s="111">
        <f>Cal_BOAssess!H35</f>
        <v>0</v>
      </c>
      <c r="I35" s="112">
        <f>IFERROR(Cal_BOAssess!I35,0)</f>
        <v>0</v>
      </c>
      <c r="L35" s="3" t="s">
        <v>106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100">
        <f>Cal_BOAssess!AG35</f>
        <v>0</v>
      </c>
      <c r="AH35" s="100">
        <f>Cal_BOAssess!AH35</f>
        <v>0</v>
      </c>
      <c r="AI35" s="100">
        <f>Cal_BOAssess!AI35</f>
        <v>0</v>
      </c>
      <c r="AJ35" s="100">
        <f>Cal_BOAssess!AJ35</f>
        <v>0</v>
      </c>
      <c r="AK35" s="100">
        <f>Cal_BOAssess!AK35</f>
        <v>0</v>
      </c>
      <c r="AM35" s="100">
        <f t="shared" si="0"/>
        <v>0</v>
      </c>
      <c r="AN35" s="100">
        <f t="shared" si="4"/>
        <v>0</v>
      </c>
      <c r="AO35" s="100">
        <f t="shared" si="5"/>
        <v>0</v>
      </c>
      <c r="AP35" s="100">
        <f t="shared" si="1"/>
        <v>0</v>
      </c>
      <c r="AQ35" s="100">
        <f t="shared" si="2"/>
        <v>0</v>
      </c>
      <c r="AR35" s="100">
        <f t="shared" si="3"/>
        <v>0</v>
      </c>
    </row>
    <row r="36" spans="3:60">
      <c r="E36" s="3" t="s">
        <v>21</v>
      </c>
      <c r="F36" s="111">
        <f>Cal_BOAssess!F36</f>
        <v>0</v>
      </c>
      <c r="G36" s="111">
        <f>Cal_BOAssess!G36</f>
        <v>0</v>
      </c>
      <c r="H36" s="111">
        <f>Cal_BOAssess!H36</f>
        <v>0</v>
      </c>
      <c r="I36" s="112">
        <f>IFERROR(Cal_BOAssess!I36,0)</f>
        <v>0</v>
      </c>
      <c r="L36" s="3" t="s">
        <v>106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100">
        <f>Cal_BOAssess!AG36</f>
        <v>0</v>
      </c>
      <c r="AH36" s="100">
        <f>Cal_BOAssess!AH36</f>
        <v>0</v>
      </c>
      <c r="AI36" s="100">
        <f>Cal_BOAssess!AI36</f>
        <v>0</v>
      </c>
      <c r="AJ36" s="100">
        <f>Cal_BOAssess!AJ36</f>
        <v>0</v>
      </c>
      <c r="AK36" s="100">
        <f>Cal_BOAssess!AK36</f>
        <v>0</v>
      </c>
      <c r="AM36" s="100">
        <f t="shared" si="0"/>
        <v>0</v>
      </c>
      <c r="AN36" s="100">
        <f t="shared" si="4"/>
        <v>0</v>
      </c>
      <c r="AO36" s="100">
        <f t="shared" si="5"/>
        <v>0</v>
      </c>
      <c r="AP36" s="100">
        <f t="shared" si="1"/>
        <v>0</v>
      </c>
      <c r="AQ36" s="100">
        <f t="shared" si="2"/>
        <v>0</v>
      </c>
      <c r="AR36" s="100">
        <f t="shared" si="3"/>
        <v>0</v>
      </c>
    </row>
    <row r="37" spans="3:60">
      <c r="E37" s="3" t="s">
        <v>21</v>
      </c>
      <c r="F37" s="111">
        <f>Cal_BOAssess!F37</f>
        <v>0</v>
      </c>
      <c r="G37" s="111">
        <f>Cal_BOAssess!G37</f>
        <v>0</v>
      </c>
      <c r="H37" s="111">
        <f>Cal_BOAssess!H37</f>
        <v>0</v>
      </c>
      <c r="I37" s="112">
        <f>IFERROR(Cal_BOAssess!I37,0)</f>
        <v>0</v>
      </c>
      <c r="L37" s="3" t="s">
        <v>106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100">
        <f>Cal_BOAssess!AG37</f>
        <v>0</v>
      </c>
      <c r="AH37" s="100">
        <f>Cal_BOAssess!AH37</f>
        <v>0</v>
      </c>
      <c r="AI37" s="100">
        <f>Cal_BOAssess!AI37</f>
        <v>0</v>
      </c>
      <c r="AJ37" s="100">
        <f>Cal_BOAssess!AJ37</f>
        <v>0</v>
      </c>
      <c r="AK37" s="100">
        <f>Cal_BOAssess!AK37</f>
        <v>0</v>
      </c>
      <c r="AM37" s="100">
        <f t="shared" si="0"/>
        <v>0</v>
      </c>
      <c r="AN37" s="100">
        <f t="shared" si="4"/>
        <v>0</v>
      </c>
      <c r="AO37" s="100">
        <f t="shared" si="5"/>
        <v>0</v>
      </c>
      <c r="AP37" s="100">
        <f t="shared" si="1"/>
        <v>0</v>
      </c>
      <c r="AQ37" s="100">
        <f t="shared" si="2"/>
        <v>0</v>
      </c>
      <c r="AR37" s="100">
        <f t="shared" si="3"/>
        <v>0</v>
      </c>
    </row>
    <row r="38" spans="3:60">
      <c r="E38" s="3" t="s">
        <v>21</v>
      </c>
      <c r="F38" s="111">
        <f>Cal_BOAssess!F38</f>
        <v>0</v>
      </c>
      <c r="G38" s="111">
        <f>Cal_BOAssess!G38</f>
        <v>0</v>
      </c>
      <c r="H38" s="111">
        <f>Cal_BOAssess!H38</f>
        <v>0</v>
      </c>
      <c r="I38" s="112">
        <f>IFERROR(Cal_BOAssess!I38,0)</f>
        <v>0</v>
      </c>
      <c r="L38" s="3" t="s">
        <v>106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100">
        <f>Cal_BOAssess!AG38</f>
        <v>0</v>
      </c>
      <c r="AH38" s="100">
        <f>Cal_BOAssess!AH38</f>
        <v>0</v>
      </c>
      <c r="AI38" s="100">
        <f>Cal_BOAssess!AI38</f>
        <v>0</v>
      </c>
      <c r="AJ38" s="100">
        <f>Cal_BOAssess!AJ38</f>
        <v>0</v>
      </c>
      <c r="AK38" s="100">
        <f>Cal_BOAssess!AK38</f>
        <v>0</v>
      </c>
      <c r="AM38" s="100">
        <f t="shared" si="0"/>
        <v>0</v>
      </c>
      <c r="AN38" s="100">
        <f t="shared" si="4"/>
        <v>0</v>
      </c>
      <c r="AO38" s="100">
        <f t="shared" si="5"/>
        <v>0</v>
      </c>
      <c r="AP38" s="100">
        <f t="shared" si="1"/>
        <v>0</v>
      </c>
      <c r="AQ38" s="100">
        <f t="shared" si="2"/>
        <v>0</v>
      </c>
      <c r="AR38" s="100">
        <f t="shared" si="3"/>
        <v>0</v>
      </c>
    </row>
    <row r="39" spans="3:60">
      <c r="E39" s="3" t="s">
        <v>21</v>
      </c>
      <c r="F39" s="111">
        <f>Cal_BOAssess!F39</f>
        <v>0</v>
      </c>
      <c r="G39" s="111">
        <f>Cal_BOAssess!G39</f>
        <v>0</v>
      </c>
      <c r="H39" s="111">
        <f>Cal_BOAssess!H39</f>
        <v>0</v>
      </c>
      <c r="I39" s="112">
        <f>IFERROR(Cal_BOAssess!I39,0)</f>
        <v>0</v>
      </c>
      <c r="L39" s="3" t="s">
        <v>106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100">
        <f>Cal_BOAssess!AG39</f>
        <v>0</v>
      </c>
      <c r="AH39" s="100">
        <f>Cal_BOAssess!AH39</f>
        <v>0</v>
      </c>
      <c r="AI39" s="100">
        <f>Cal_BOAssess!AI39</f>
        <v>0</v>
      </c>
      <c r="AJ39" s="100">
        <f>Cal_BOAssess!AJ39</f>
        <v>0</v>
      </c>
      <c r="AK39" s="100">
        <f>Cal_BOAssess!AK39</f>
        <v>0</v>
      </c>
      <c r="AM39" s="100">
        <f t="shared" si="0"/>
        <v>0</v>
      </c>
      <c r="AN39" s="100">
        <f t="shared" si="4"/>
        <v>0</v>
      </c>
      <c r="AO39" s="100">
        <f t="shared" si="5"/>
        <v>0</v>
      </c>
      <c r="AP39" s="100">
        <f t="shared" si="1"/>
        <v>0</v>
      </c>
      <c r="AQ39" s="100">
        <f t="shared" si="2"/>
        <v>0</v>
      </c>
      <c r="AR39" s="100">
        <f t="shared" si="3"/>
        <v>0</v>
      </c>
    </row>
    <row r="40" spans="3:60">
      <c r="E40" s="3" t="s">
        <v>21</v>
      </c>
      <c r="F40" s="111">
        <f>Cal_BOAssess!F40</f>
        <v>0</v>
      </c>
      <c r="G40" s="111">
        <f>Cal_BOAssess!G40</f>
        <v>0</v>
      </c>
      <c r="H40" s="111">
        <f>Cal_BOAssess!H40</f>
        <v>0</v>
      </c>
      <c r="I40" s="112">
        <f>IFERROR(Cal_BOAssess!I40,0)</f>
        <v>0</v>
      </c>
      <c r="L40" s="3" t="s">
        <v>106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100">
        <f>Cal_BOAssess!AG40</f>
        <v>0</v>
      </c>
      <c r="AH40" s="100">
        <f>Cal_BOAssess!AH40</f>
        <v>0</v>
      </c>
      <c r="AI40" s="100">
        <f>Cal_BOAssess!AI40</f>
        <v>0</v>
      </c>
      <c r="AJ40" s="100">
        <f>Cal_BOAssess!AJ40</f>
        <v>0</v>
      </c>
      <c r="AK40" s="100">
        <f>Cal_BOAssess!AK40</f>
        <v>0</v>
      </c>
      <c r="AM40" s="100">
        <f t="shared" si="0"/>
        <v>0</v>
      </c>
      <c r="AN40" s="100">
        <f t="shared" si="4"/>
        <v>0</v>
      </c>
      <c r="AO40" s="100">
        <f t="shared" si="5"/>
        <v>0</v>
      </c>
      <c r="AP40" s="100">
        <f t="shared" si="1"/>
        <v>0</v>
      </c>
      <c r="AQ40" s="100">
        <f t="shared" si="2"/>
        <v>0</v>
      </c>
      <c r="AR40" s="100">
        <f t="shared" si="3"/>
        <v>0</v>
      </c>
    </row>
    <row r="41" spans="3:60">
      <c r="E41" s="3" t="s">
        <v>21</v>
      </c>
      <c r="F41" s="111">
        <f>Cal_BOAssess!F41</f>
        <v>0</v>
      </c>
      <c r="G41" s="111">
        <f>Cal_BOAssess!G41</f>
        <v>0</v>
      </c>
      <c r="H41" s="111">
        <f>Cal_BOAssess!H41</f>
        <v>0</v>
      </c>
      <c r="I41" s="112">
        <f>IFERROR(Cal_BOAssess!I41,0)</f>
        <v>0</v>
      </c>
      <c r="L41" s="3" t="s">
        <v>106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100">
        <f>Cal_BOAssess!AG41</f>
        <v>0</v>
      </c>
      <c r="AH41" s="100">
        <f>Cal_BOAssess!AH41</f>
        <v>0</v>
      </c>
      <c r="AI41" s="100">
        <f>Cal_BOAssess!AI41</f>
        <v>0</v>
      </c>
      <c r="AJ41" s="100">
        <f>Cal_BOAssess!AJ41</f>
        <v>0</v>
      </c>
      <c r="AK41" s="100">
        <f>Cal_BOAssess!AK41</f>
        <v>0</v>
      </c>
      <c r="AM41" s="100">
        <f t="shared" si="0"/>
        <v>0</v>
      </c>
      <c r="AN41" s="100">
        <f t="shared" si="4"/>
        <v>0</v>
      </c>
      <c r="AO41" s="100">
        <f t="shared" si="5"/>
        <v>0</v>
      </c>
      <c r="AP41" s="100">
        <f t="shared" si="1"/>
        <v>0</v>
      </c>
      <c r="AQ41" s="100">
        <f t="shared" si="2"/>
        <v>0</v>
      </c>
      <c r="AR41" s="100">
        <f t="shared" si="3"/>
        <v>0</v>
      </c>
    </row>
    <row r="43" spans="3:60">
      <c r="C43" s="11" t="s">
        <v>24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24</v>
      </c>
      <c r="F44" s="111" t="str">
        <f>Cal_BOAssess!F78</f>
        <v>Opex</v>
      </c>
      <c r="G44" s="111" t="str">
        <f>Cal_BOAssess!G78</f>
        <v>Total Work Management</v>
      </c>
      <c r="H44" s="111" t="str">
        <f>Cal_BOAssess!H78</f>
        <v>BO - High rise building plans</v>
      </c>
      <c r="I44" s="112">
        <f>IFERROR(Cal_BOAssess!I78,0)</f>
        <v>1</v>
      </c>
      <c r="L44" s="3" t="s">
        <v>106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100">
        <f>Cal_BOAssess!AG78</f>
        <v>-1.8787404358475797</v>
      </c>
      <c r="AH44" s="100">
        <f>Cal_BOAssess!AH78</f>
        <v>-1.8881813425603815</v>
      </c>
      <c r="AI44" s="100">
        <f>Cal_BOAssess!AI78</f>
        <v>-1.8976696910154589</v>
      </c>
      <c r="AJ44" s="100">
        <f>Cal_BOAssess!AJ78</f>
        <v>-1.9072057196135264</v>
      </c>
      <c r="AK44" s="100">
        <f>Cal_BOAssess!AK78</f>
        <v>-1.9167896679532928</v>
      </c>
      <c r="AM44" s="100">
        <f>SUM(T44:X44)</f>
        <v>0</v>
      </c>
      <c r="AN44" s="100">
        <f>SUM(Y44:AF44)</f>
        <v>0</v>
      </c>
      <c r="AO44" s="100">
        <f>SUM(AG44:AK44)</f>
        <v>-9.4885868569902385</v>
      </c>
      <c r="AP44" s="100">
        <f>IFERROR(AVERAGE(T44:X44),0)</f>
        <v>0</v>
      </c>
      <c r="AQ44" s="100">
        <f>IFERROR(AVERAGE(Y44:AF44),0)</f>
        <v>0</v>
      </c>
      <c r="AR44" s="100">
        <f>IFERROR(AVERAGE(AG44:AK44),0)</f>
        <v>-1.8977173713980477</v>
      </c>
    </row>
    <row r="45" spans="3:60">
      <c r="E45" s="3" t="s">
        <v>24</v>
      </c>
      <c r="F45" s="111" t="str">
        <f>Cal_BOAssess!F79</f>
        <v>Opex</v>
      </c>
      <c r="G45" s="111" t="str">
        <f>Cal_BOAssess!G79</f>
        <v>Total Work Management</v>
      </c>
      <c r="H45" s="111" t="str">
        <f>Cal_BOAssess!H79</f>
        <v>BOs - Vulnerability (needs identification)</v>
      </c>
      <c r="I45" s="112">
        <f>IFERROR(Cal_BOAssess!I79,0)</f>
        <v>1</v>
      </c>
      <c r="L45" s="3" t="s">
        <v>106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100">
        <f>Cal_BOAssess!AG79</f>
        <v>-0.34226222316281907</v>
      </c>
      <c r="AH45" s="100">
        <f>Cal_BOAssess!AH79</f>
        <v>-0.34122699393730138</v>
      </c>
      <c r="AI45" s="100">
        <f>Cal_BOAssess!AI79</f>
        <v>-0.34164130887301281</v>
      </c>
      <c r="AJ45" s="100">
        <f>Cal_BOAssess!AJ79</f>
        <v>-0.34237570279346036</v>
      </c>
      <c r="AK45" s="100">
        <f>Cal_BOAssess!AK79</f>
        <v>-0.34285887397908038</v>
      </c>
      <c r="AM45" s="100">
        <f t="shared" ref="AM45:AM73" si="6">SUM(T45:X45)</f>
        <v>0</v>
      </c>
      <c r="AN45" s="100">
        <f>SUM(Y45:AF45)</f>
        <v>0</v>
      </c>
      <c r="AO45" s="100">
        <f>SUM(AG45:AK45)</f>
        <v>-1.7103651027456741</v>
      </c>
      <c r="AP45" s="100">
        <f t="shared" ref="AP45:AP73" si="7">IFERROR(AVERAGE(T45:X45),0)</f>
        <v>0</v>
      </c>
      <c r="AQ45" s="100">
        <f t="shared" ref="AQ45:AQ73" si="8">IFERROR(AVERAGE(Y45:AF45),0)</f>
        <v>0</v>
      </c>
      <c r="AR45" s="100">
        <f t="shared" ref="AR45:AR73" si="9">IFERROR(AVERAGE(AG45:AK45),0)</f>
        <v>-0.3420730205491348</v>
      </c>
    </row>
    <row r="46" spans="3:60">
      <c r="E46" s="3" t="s">
        <v>24</v>
      </c>
      <c r="F46" s="111" t="str">
        <f>Cal_BOAssess!F80</f>
        <v>Opex</v>
      </c>
      <c r="G46" s="111" t="str">
        <f>Cal_BOAssess!G80</f>
        <v>Total Work Management</v>
      </c>
      <c r="H46" s="111" t="str">
        <f>Cal_BOAssess!H80</f>
        <v>BOs - Fuel poor</v>
      </c>
      <c r="I46" s="112">
        <f>IFERROR(Cal_BOAssess!I80,0)</f>
        <v>1</v>
      </c>
      <c r="L46" s="3" t="s">
        <v>106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100">
        <f>Cal_BOAssess!AG80</f>
        <v>-1.4782482225738671</v>
      </c>
      <c r="AH46" s="100">
        <f>Cal_BOAssess!AH80</f>
        <v>-1.4856766056018764</v>
      </c>
      <c r="AI46" s="100">
        <f>Cal_BOAssess!AI80</f>
        <v>-1.4931423171878155</v>
      </c>
      <c r="AJ46" s="100">
        <f>Cal_BOAssess!AJ80</f>
        <v>-1.5006455449123774</v>
      </c>
      <c r="AK46" s="100">
        <f>Cal_BOAssess!AK80</f>
        <v>-1.5081864772988716</v>
      </c>
      <c r="AM46" s="100">
        <f t="shared" si="6"/>
        <v>0</v>
      </c>
      <c r="AN46" s="100">
        <f t="shared" ref="AN46:AN73" si="10">SUM(Y46:AF46)</f>
        <v>0</v>
      </c>
      <c r="AO46" s="100">
        <f t="shared" ref="AO46:AO73" si="11">SUM(AG46:AK46)</f>
        <v>-7.4658991675748085</v>
      </c>
      <c r="AP46" s="100">
        <f t="shared" si="7"/>
        <v>0</v>
      </c>
      <c r="AQ46" s="100">
        <f t="shared" si="8"/>
        <v>0</v>
      </c>
      <c r="AR46" s="100">
        <f t="shared" si="9"/>
        <v>-1.4931798335149618</v>
      </c>
    </row>
    <row r="47" spans="3:60">
      <c r="E47" s="3" t="s">
        <v>24</v>
      </c>
      <c r="F47" s="111" t="str">
        <f>Cal_BOAssess!F81</f>
        <v>Opex</v>
      </c>
      <c r="G47" s="111" t="str">
        <f>Cal_BOAssess!G81</f>
        <v>Emergency</v>
      </c>
      <c r="H47" s="111" t="str">
        <f>Cal_BOAssess!H81</f>
        <v>BOs - Carbon monoxide awareness</v>
      </c>
      <c r="I47" s="112">
        <f>IFERROR(Cal_BOAssess!I81,0)</f>
        <v>1</v>
      </c>
      <c r="L47" s="3" t="s">
        <v>106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100">
        <f>Cal_BOAssess!AG81</f>
        <v>-1.0922155414551582</v>
      </c>
      <c r="AH47" s="100">
        <f>Cal_BOAssess!AH81</f>
        <v>-1.3673020045810274</v>
      </c>
      <c r="AI47" s="100">
        <f>Cal_BOAssess!AI81</f>
        <v>-1.5679059458896223</v>
      </c>
      <c r="AJ47" s="100">
        <f>Cal_BOAssess!AJ81</f>
        <v>-1.7707746131560587</v>
      </c>
      <c r="AK47" s="100">
        <f>Cal_BOAssess!AK81</f>
        <v>-2.0546412803867553</v>
      </c>
      <c r="AM47" s="100">
        <f t="shared" si="6"/>
        <v>0</v>
      </c>
      <c r="AN47" s="100">
        <f t="shared" si="10"/>
        <v>0</v>
      </c>
      <c r="AO47" s="100">
        <f t="shared" si="11"/>
        <v>-7.8528393854686218</v>
      </c>
      <c r="AP47" s="100">
        <f t="shared" si="7"/>
        <v>0</v>
      </c>
      <c r="AQ47" s="100">
        <f t="shared" si="8"/>
        <v>0</v>
      </c>
      <c r="AR47" s="100">
        <f t="shared" si="9"/>
        <v>-1.5705678770937244</v>
      </c>
    </row>
    <row r="48" spans="3:60">
      <c r="E48" s="3" t="s">
        <v>24</v>
      </c>
      <c r="F48" s="111" t="str">
        <f>Cal_BOAssess!F82</f>
        <v>Capex</v>
      </c>
      <c r="G48" s="111" t="str">
        <f>Cal_BOAssess!G82</f>
        <v>Other Capex</v>
      </c>
      <c r="H48" s="111" t="str">
        <f>Cal_BOAssess!H82</f>
        <v>BO - London Medium Pressure (Capex)</v>
      </c>
      <c r="I48" s="112">
        <f>IFERROR(Cal_BOAssess!I82,0)</f>
        <v>0</v>
      </c>
      <c r="L48" s="3" t="s">
        <v>106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100">
        <f>Cal_BOAssess!AG82</f>
        <v>-2.8191207292745131</v>
      </c>
      <c r="AH48" s="100">
        <f>Cal_BOAssess!AH82</f>
        <v>-1.1410300156117574</v>
      </c>
      <c r="AI48" s="100">
        <f>Cal_BOAssess!AI82</f>
        <v>-5.6348546792894503</v>
      </c>
      <c r="AJ48" s="100">
        <f>Cal_BOAssess!AJ82</f>
        <v>-1.1074097726788217</v>
      </c>
      <c r="AK48" s="100">
        <f>Cal_BOAssess!AK82</f>
        <v>-1.1129746459083636</v>
      </c>
      <c r="AM48" s="100">
        <f t="shared" si="6"/>
        <v>0</v>
      </c>
      <c r="AN48" s="100">
        <f t="shared" si="10"/>
        <v>0</v>
      </c>
      <c r="AO48" s="100">
        <f t="shared" si="11"/>
        <v>-11.815389842762904</v>
      </c>
      <c r="AP48" s="100">
        <f t="shared" si="7"/>
        <v>0</v>
      </c>
      <c r="AQ48" s="100">
        <f t="shared" si="8"/>
        <v>0</v>
      </c>
      <c r="AR48" s="100">
        <f t="shared" si="9"/>
        <v>-2.3630779685525809</v>
      </c>
    </row>
    <row r="49" spans="5:44">
      <c r="E49" s="3" t="s">
        <v>24</v>
      </c>
      <c r="F49" s="111" t="str">
        <f>Cal_BOAssess!F83</f>
        <v>Repex</v>
      </c>
      <c r="G49" s="111" t="str">
        <f>Cal_BOAssess!G83</f>
        <v>Repex</v>
      </c>
      <c r="H49" s="111" t="str">
        <f>Cal_BOAssess!H83</f>
        <v>BO - London Medium Pressure (Repex)</v>
      </c>
      <c r="I49" s="112">
        <f>IFERROR(Cal_BOAssess!I83,0)</f>
        <v>0</v>
      </c>
      <c r="L49" s="3" t="s">
        <v>106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100">
        <f>Cal_BOAssess!AG83</f>
        <v>-8.6684190113072184</v>
      </c>
      <c r="AH49" s="100">
        <f>Cal_BOAssess!AH83</f>
        <v>-10.145140409824977</v>
      </c>
      <c r="AI49" s="100">
        <f>Cal_BOAssess!AI83</f>
        <v>-6.6478637489989785</v>
      </c>
      <c r="AJ49" s="100">
        <f>Cal_BOAssess!AJ83</f>
        <v>-7.7326320949018887</v>
      </c>
      <c r="AK49" s="100">
        <f>Cal_BOAssess!AK83</f>
        <v>-3.7052067468909851</v>
      </c>
      <c r="AM49" s="100">
        <f t="shared" si="6"/>
        <v>0</v>
      </c>
      <c r="AN49" s="100">
        <f t="shared" si="10"/>
        <v>0</v>
      </c>
      <c r="AO49" s="100">
        <f t="shared" si="11"/>
        <v>-36.899262011924051</v>
      </c>
      <c r="AP49" s="100">
        <f t="shared" si="7"/>
        <v>0</v>
      </c>
      <c r="AQ49" s="100">
        <f t="shared" si="8"/>
        <v>0</v>
      </c>
      <c r="AR49" s="100">
        <f t="shared" si="9"/>
        <v>-7.3798524023848104</v>
      </c>
    </row>
    <row r="50" spans="5:44">
      <c r="E50" s="3" t="s">
        <v>24</v>
      </c>
      <c r="F50" s="111">
        <f>Cal_BOAssess!F84</f>
        <v>0</v>
      </c>
      <c r="G50" s="111">
        <f>Cal_BOAssess!G84</f>
        <v>0</v>
      </c>
      <c r="H50" s="111">
        <f>Cal_BOAssess!H84</f>
        <v>0</v>
      </c>
      <c r="I50" s="112">
        <f>IFERROR(Cal_BOAssess!I84,0)</f>
        <v>0</v>
      </c>
      <c r="L50" s="3" t="s">
        <v>106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100">
        <f>Cal_BOAssess!AG84</f>
        <v>0</v>
      </c>
      <c r="AH50" s="100">
        <f>Cal_BOAssess!AH84</f>
        <v>0</v>
      </c>
      <c r="AI50" s="100">
        <f>Cal_BOAssess!AI84</f>
        <v>0</v>
      </c>
      <c r="AJ50" s="100">
        <f>Cal_BOAssess!AJ84</f>
        <v>0</v>
      </c>
      <c r="AK50" s="100">
        <f>Cal_BOAssess!AK84</f>
        <v>0</v>
      </c>
      <c r="AM50" s="100">
        <f t="shared" si="6"/>
        <v>0</v>
      </c>
      <c r="AN50" s="100">
        <f t="shared" si="10"/>
        <v>0</v>
      </c>
      <c r="AO50" s="100">
        <f t="shared" si="11"/>
        <v>0</v>
      </c>
      <c r="AP50" s="100">
        <f t="shared" si="7"/>
        <v>0</v>
      </c>
      <c r="AQ50" s="100">
        <f t="shared" si="8"/>
        <v>0</v>
      </c>
      <c r="AR50" s="100">
        <f t="shared" si="9"/>
        <v>0</v>
      </c>
    </row>
    <row r="51" spans="5:44">
      <c r="E51" s="3" t="s">
        <v>24</v>
      </c>
      <c r="F51" s="111">
        <f>Cal_BOAssess!F85</f>
        <v>0</v>
      </c>
      <c r="G51" s="111">
        <f>Cal_BOAssess!G85</f>
        <v>0</v>
      </c>
      <c r="H51" s="111">
        <f>Cal_BOAssess!H85</f>
        <v>0</v>
      </c>
      <c r="I51" s="112">
        <f>IFERROR(Cal_BOAssess!I85,0)</f>
        <v>0</v>
      </c>
      <c r="L51" s="3" t="s">
        <v>106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100">
        <f>Cal_BOAssess!AG85</f>
        <v>0</v>
      </c>
      <c r="AH51" s="100">
        <f>Cal_BOAssess!AH85</f>
        <v>0</v>
      </c>
      <c r="AI51" s="100">
        <f>Cal_BOAssess!AI85</f>
        <v>0</v>
      </c>
      <c r="AJ51" s="100">
        <f>Cal_BOAssess!AJ85</f>
        <v>0</v>
      </c>
      <c r="AK51" s="100">
        <f>Cal_BOAssess!AK85</f>
        <v>0</v>
      </c>
      <c r="AM51" s="100">
        <f t="shared" si="6"/>
        <v>0</v>
      </c>
      <c r="AN51" s="100">
        <f t="shared" si="10"/>
        <v>0</v>
      </c>
      <c r="AO51" s="100">
        <f t="shared" si="11"/>
        <v>0</v>
      </c>
      <c r="AP51" s="100">
        <f t="shared" si="7"/>
        <v>0</v>
      </c>
      <c r="AQ51" s="100">
        <f t="shared" si="8"/>
        <v>0</v>
      </c>
      <c r="AR51" s="100">
        <f t="shared" si="9"/>
        <v>0</v>
      </c>
    </row>
    <row r="52" spans="5:44">
      <c r="E52" s="3" t="s">
        <v>24</v>
      </c>
      <c r="F52" s="111">
        <f>Cal_BOAssess!F86</f>
        <v>0</v>
      </c>
      <c r="G52" s="111">
        <f>Cal_BOAssess!G86</f>
        <v>0</v>
      </c>
      <c r="H52" s="111">
        <f>Cal_BOAssess!H86</f>
        <v>0</v>
      </c>
      <c r="I52" s="112">
        <f>IFERROR(Cal_BOAssess!I86,0)</f>
        <v>0</v>
      </c>
      <c r="L52" s="3" t="s">
        <v>106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100">
        <f>Cal_BOAssess!AG86</f>
        <v>0</v>
      </c>
      <c r="AH52" s="100">
        <f>Cal_BOAssess!AH86</f>
        <v>0</v>
      </c>
      <c r="AI52" s="100">
        <f>Cal_BOAssess!AI86</f>
        <v>0</v>
      </c>
      <c r="AJ52" s="100">
        <f>Cal_BOAssess!AJ86</f>
        <v>0</v>
      </c>
      <c r="AK52" s="100">
        <f>Cal_BOAssess!AK86</f>
        <v>0</v>
      </c>
      <c r="AM52" s="100">
        <f t="shared" si="6"/>
        <v>0</v>
      </c>
      <c r="AN52" s="100">
        <f t="shared" si="10"/>
        <v>0</v>
      </c>
      <c r="AO52" s="100">
        <f t="shared" si="11"/>
        <v>0</v>
      </c>
      <c r="AP52" s="100">
        <f t="shared" si="7"/>
        <v>0</v>
      </c>
      <c r="AQ52" s="100">
        <f t="shared" si="8"/>
        <v>0</v>
      </c>
      <c r="AR52" s="100">
        <f t="shared" si="9"/>
        <v>0</v>
      </c>
    </row>
    <row r="53" spans="5:44">
      <c r="E53" s="3" t="s">
        <v>24</v>
      </c>
      <c r="F53" s="111">
        <f>Cal_BOAssess!F87</f>
        <v>0</v>
      </c>
      <c r="G53" s="111">
        <f>Cal_BOAssess!G87</f>
        <v>0</v>
      </c>
      <c r="H53" s="111">
        <f>Cal_BOAssess!H87</f>
        <v>0</v>
      </c>
      <c r="I53" s="112">
        <f>IFERROR(Cal_BOAssess!I87,0)</f>
        <v>0</v>
      </c>
      <c r="L53" s="3" t="s">
        <v>106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100">
        <f>Cal_BOAssess!AG87</f>
        <v>0</v>
      </c>
      <c r="AH53" s="100">
        <f>Cal_BOAssess!AH87</f>
        <v>0</v>
      </c>
      <c r="AI53" s="100">
        <f>Cal_BOAssess!AI87</f>
        <v>0</v>
      </c>
      <c r="AJ53" s="100">
        <f>Cal_BOAssess!AJ87</f>
        <v>0</v>
      </c>
      <c r="AK53" s="100">
        <f>Cal_BOAssess!AK87</f>
        <v>0</v>
      </c>
      <c r="AM53" s="100">
        <f t="shared" si="6"/>
        <v>0</v>
      </c>
      <c r="AN53" s="100">
        <f t="shared" si="10"/>
        <v>0</v>
      </c>
      <c r="AO53" s="100">
        <f t="shared" si="11"/>
        <v>0</v>
      </c>
      <c r="AP53" s="100">
        <f t="shared" si="7"/>
        <v>0</v>
      </c>
      <c r="AQ53" s="100">
        <f t="shared" si="8"/>
        <v>0</v>
      </c>
      <c r="AR53" s="100">
        <f t="shared" si="9"/>
        <v>0</v>
      </c>
    </row>
    <row r="54" spans="5:44">
      <c r="E54" s="3" t="s">
        <v>24</v>
      </c>
      <c r="F54" s="111">
        <f>Cal_BOAssess!F88</f>
        <v>0</v>
      </c>
      <c r="G54" s="111">
        <f>Cal_BOAssess!G88</f>
        <v>0</v>
      </c>
      <c r="H54" s="111">
        <f>Cal_BOAssess!H88</f>
        <v>0</v>
      </c>
      <c r="I54" s="112">
        <f>IFERROR(Cal_BOAssess!I88,0)</f>
        <v>0</v>
      </c>
      <c r="L54" s="3" t="s">
        <v>106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100">
        <f>Cal_BOAssess!AG88</f>
        <v>0</v>
      </c>
      <c r="AH54" s="100">
        <f>Cal_BOAssess!AH88</f>
        <v>0</v>
      </c>
      <c r="AI54" s="100">
        <f>Cal_BOAssess!AI88</f>
        <v>0</v>
      </c>
      <c r="AJ54" s="100">
        <f>Cal_BOAssess!AJ88</f>
        <v>0</v>
      </c>
      <c r="AK54" s="100">
        <f>Cal_BOAssess!AK88</f>
        <v>0</v>
      </c>
      <c r="AM54" s="100">
        <f t="shared" si="6"/>
        <v>0</v>
      </c>
      <c r="AN54" s="100">
        <f t="shared" si="10"/>
        <v>0</v>
      </c>
      <c r="AO54" s="100">
        <f t="shared" si="11"/>
        <v>0</v>
      </c>
      <c r="AP54" s="100">
        <f t="shared" si="7"/>
        <v>0</v>
      </c>
      <c r="AQ54" s="100">
        <f t="shared" si="8"/>
        <v>0</v>
      </c>
      <c r="AR54" s="100">
        <f t="shared" si="9"/>
        <v>0</v>
      </c>
    </row>
    <row r="55" spans="5:44">
      <c r="E55" s="3" t="s">
        <v>24</v>
      </c>
      <c r="F55" s="111">
        <f>Cal_BOAssess!F89</f>
        <v>0</v>
      </c>
      <c r="G55" s="111">
        <f>Cal_BOAssess!G89</f>
        <v>0</v>
      </c>
      <c r="H55" s="111">
        <f>Cal_BOAssess!H89</f>
        <v>0</v>
      </c>
      <c r="I55" s="112">
        <f>IFERROR(Cal_BOAssess!I89,0)</f>
        <v>0</v>
      </c>
      <c r="L55" s="3" t="s">
        <v>106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100">
        <f>Cal_BOAssess!AG89</f>
        <v>0</v>
      </c>
      <c r="AH55" s="100">
        <f>Cal_BOAssess!AH89</f>
        <v>0</v>
      </c>
      <c r="AI55" s="100">
        <f>Cal_BOAssess!AI89</f>
        <v>0</v>
      </c>
      <c r="AJ55" s="100">
        <f>Cal_BOAssess!AJ89</f>
        <v>0</v>
      </c>
      <c r="AK55" s="100">
        <f>Cal_BOAssess!AK89</f>
        <v>0</v>
      </c>
      <c r="AM55" s="100">
        <f t="shared" si="6"/>
        <v>0</v>
      </c>
      <c r="AN55" s="100">
        <f t="shared" si="10"/>
        <v>0</v>
      </c>
      <c r="AO55" s="100">
        <f t="shared" si="11"/>
        <v>0</v>
      </c>
      <c r="AP55" s="100">
        <f t="shared" si="7"/>
        <v>0</v>
      </c>
      <c r="AQ55" s="100">
        <f t="shared" si="8"/>
        <v>0</v>
      </c>
      <c r="AR55" s="100">
        <f t="shared" si="9"/>
        <v>0</v>
      </c>
    </row>
    <row r="56" spans="5:44">
      <c r="E56" s="3" t="s">
        <v>24</v>
      </c>
      <c r="F56" s="111">
        <f>Cal_BOAssess!F90</f>
        <v>0</v>
      </c>
      <c r="G56" s="111">
        <f>Cal_BOAssess!G90</f>
        <v>0</v>
      </c>
      <c r="H56" s="111">
        <f>Cal_BOAssess!H90</f>
        <v>0</v>
      </c>
      <c r="I56" s="112">
        <f>IFERROR(Cal_BOAssess!I90,0)</f>
        <v>0</v>
      </c>
      <c r="L56" s="3" t="s">
        <v>106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100">
        <f>Cal_BOAssess!AG90</f>
        <v>0</v>
      </c>
      <c r="AH56" s="100">
        <f>Cal_BOAssess!AH90</f>
        <v>0</v>
      </c>
      <c r="AI56" s="100">
        <f>Cal_BOAssess!AI90</f>
        <v>0</v>
      </c>
      <c r="AJ56" s="100">
        <f>Cal_BOAssess!AJ90</f>
        <v>0</v>
      </c>
      <c r="AK56" s="100">
        <f>Cal_BOAssess!AK90</f>
        <v>0</v>
      </c>
      <c r="AM56" s="100">
        <f t="shared" si="6"/>
        <v>0</v>
      </c>
      <c r="AN56" s="100">
        <f t="shared" si="10"/>
        <v>0</v>
      </c>
      <c r="AO56" s="100">
        <f t="shared" si="11"/>
        <v>0</v>
      </c>
      <c r="AP56" s="100">
        <f t="shared" si="7"/>
        <v>0</v>
      </c>
      <c r="AQ56" s="100">
        <f t="shared" si="8"/>
        <v>0</v>
      </c>
      <c r="AR56" s="100">
        <f t="shared" si="9"/>
        <v>0</v>
      </c>
    </row>
    <row r="57" spans="5:44">
      <c r="E57" s="3" t="s">
        <v>24</v>
      </c>
      <c r="F57" s="111">
        <f>Cal_BOAssess!F91</f>
        <v>0</v>
      </c>
      <c r="G57" s="111">
        <f>Cal_BOAssess!G91</f>
        <v>0</v>
      </c>
      <c r="H57" s="111">
        <f>Cal_BOAssess!H91</f>
        <v>0</v>
      </c>
      <c r="I57" s="112">
        <f>IFERROR(Cal_BOAssess!I91,0)</f>
        <v>0</v>
      </c>
      <c r="L57" s="3" t="s">
        <v>106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100">
        <f>Cal_BOAssess!AG91</f>
        <v>0</v>
      </c>
      <c r="AH57" s="100">
        <f>Cal_BOAssess!AH91</f>
        <v>0</v>
      </c>
      <c r="AI57" s="100">
        <f>Cal_BOAssess!AI91</f>
        <v>0</v>
      </c>
      <c r="AJ57" s="100">
        <f>Cal_BOAssess!AJ91</f>
        <v>0</v>
      </c>
      <c r="AK57" s="100">
        <f>Cal_BOAssess!AK91</f>
        <v>0</v>
      </c>
      <c r="AM57" s="100">
        <f t="shared" si="6"/>
        <v>0</v>
      </c>
      <c r="AN57" s="100">
        <f t="shared" si="10"/>
        <v>0</v>
      </c>
      <c r="AO57" s="100">
        <f t="shared" si="11"/>
        <v>0</v>
      </c>
      <c r="AP57" s="100">
        <f t="shared" si="7"/>
        <v>0</v>
      </c>
      <c r="AQ57" s="100">
        <f t="shared" si="8"/>
        <v>0</v>
      </c>
      <c r="AR57" s="100">
        <f t="shared" si="9"/>
        <v>0</v>
      </c>
    </row>
    <row r="58" spans="5:44">
      <c r="E58" s="3" t="s">
        <v>24</v>
      </c>
      <c r="F58" s="111">
        <f>Cal_BOAssess!F92</f>
        <v>0</v>
      </c>
      <c r="G58" s="111">
        <f>Cal_BOAssess!G92</f>
        <v>0</v>
      </c>
      <c r="H58" s="111">
        <f>Cal_BOAssess!H92</f>
        <v>0</v>
      </c>
      <c r="I58" s="112">
        <f>IFERROR(Cal_BOAssess!I92,0)</f>
        <v>0</v>
      </c>
      <c r="L58" s="3" t="s">
        <v>106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100">
        <f>Cal_BOAssess!AG92</f>
        <v>0</v>
      </c>
      <c r="AH58" s="100">
        <f>Cal_BOAssess!AH92</f>
        <v>0</v>
      </c>
      <c r="AI58" s="100">
        <f>Cal_BOAssess!AI92</f>
        <v>0</v>
      </c>
      <c r="AJ58" s="100">
        <f>Cal_BOAssess!AJ92</f>
        <v>0</v>
      </c>
      <c r="AK58" s="100">
        <f>Cal_BOAssess!AK92</f>
        <v>0</v>
      </c>
      <c r="AM58" s="100">
        <f t="shared" si="6"/>
        <v>0</v>
      </c>
      <c r="AN58" s="100">
        <f t="shared" si="10"/>
        <v>0</v>
      </c>
      <c r="AO58" s="100">
        <f t="shared" si="11"/>
        <v>0</v>
      </c>
      <c r="AP58" s="100">
        <f t="shared" si="7"/>
        <v>0</v>
      </c>
      <c r="AQ58" s="100">
        <f t="shared" si="8"/>
        <v>0</v>
      </c>
      <c r="AR58" s="100">
        <f t="shared" si="9"/>
        <v>0</v>
      </c>
    </row>
    <row r="59" spans="5:44">
      <c r="E59" s="3" t="s">
        <v>24</v>
      </c>
      <c r="F59" s="111">
        <f>Cal_BOAssess!F93</f>
        <v>0</v>
      </c>
      <c r="G59" s="111">
        <f>Cal_BOAssess!G93</f>
        <v>0</v>
      </c>
      <c r="H59" s="111">
        <f>Cal_BOAssess!H93</f>
        <v>0</v>
      </c>
      <c r="I59" s="112">
        <f>IFERROR(Cal_BOAssess!I93,0)</f>
        <v>0</v>
      </c>
      <c r="L59" s="3" t="s">
        <v>106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100">
        <f>Cal_BOAssess!AG93</f>
        <v>0</v>
      </c>
      <c r="AH59" s="100">
        <f>Cal_BOAssess!AH93</f>
        <v>0</v>
      </c>
      <c r="AI59" s="100">
        <f>Cal_BOAssess!AI93</f>
        <v>0</v>
      </c>
      <c r="AJ59" s="100">
        <f>Cal_BOAssess!AJ93</f>
        <v>0</v>
      </c>
      <c r="AK59" s="100">
        <f>Cal_BOAssess!AK93</f>
        <v>0</v>
      </c>
      <c r="AM59" s="100">
        <f t="shared" si="6"/>
        <v>0</v>
      </c>
      <c r="AN59" s="100">
        <f t="shared" si="10"/>
        <v>0</v>
      </c>
      <c r="AO59" s="100">
        <f t="shared" si="11"/>
        <v>0</v>
      </c>
      <c r="AP59" s="100">
        <f t="shared" si="7"/>
        <v>0</v>
      </c>
      <c r="AQ59" s="100">
        <f t="shared" si="8"/>
        <v>0</v>
      </c>
      <c r="AR59" s="100">
        <f t="shared" si="9"/>
        <v>0</v>
      </c>
    </row>
    <row r="60" spans="5:44">
      <c r="E60" s="3" t="s">
        <v>24</v>
      </c>
      <c r="F60" s="111">
        <f>Cal_BOAssess!F94</f>
        <v>0</v>
      </c>
      <c r="G60" s="111">
        <f>Cal_BOAssess!G94</f>
        <v>0</v>
      </c>
      <c r="H60" s="111">
        <f>Cal_BOAssess!H94</f>
        <v>0</v>
      </c>
      <c r="I60" s="112">
        <f>IFERROR(Cal_BOAssess!I94,0)</f>
        <v>0</v>
      </c>
      <c r="L60" s="3" t="s">
        <v>106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100">
        <f>Cal_BOAssess!AG94</f>
        <v>0</v>
      </c>
      <c r="AH60" s="100">
        <f>Cal_BOAssess!AH94</f>
        <v>0</v>
      </c>
      <c r="AI60" s="100">
        <f>Cal_BOAssess!AI94</f>
        <v>0</v>
      </c>
      <c r="AJ60" s="100">
        <f>Cal_BOAssess!AJ94</f>
        <v>0</v>
      </c>
      <c r="AK60" s="100">
        <f>Cal_BOAssess!AK94</f>
        <v>0</v>
      </c>
      <c r="AM60" s="100">
        <f t="shared" si="6"/>
        <v>0</v>
      </c>
      <c r="AN60" s="100">
        <f t="shared" si="10"/>
        <v>0</v>
      </c>
      <c r="AO60" s="100">
        <f t="shared" si="11"/>
        <v>0</v>
      </c>
      <c r="AP60" s="100">
        <f t="shared" si="7"/>
        <v>0</v>
      </c>
      <c r="AQ60" s="100">
        <f t="shared" si="8"/>
        <v>0</v>
      </c>
      <c r="AR60" s="100">
        <f t="shared" si="9"/>
        <v>0</v>
      </c>
    </row>
    <row r="61" spans="5:44">
      <c r="E61" s="3" t="s">
        <v>24</v>
      </c>
      <c r="F61" s="111">
        <f>Cal_BOAssess!F95</f>
        <v>0</v>
      </c>
      <c r="G61" s="111">
        <f>Cal_BOAssess!G95</f>
        <v>0</v>
      </c>
      <c r="H61" s="111">
        <f>Cal_BOAssess!H95</f>
        <v>0</v>
      </c>
      <c r="I61" s="112">
        <f>IFERROR(Cal_BOAssess!I95,0)</f>
        <v>0</v>
      </c>
      <c r="L61" s="3" t="s">
        <v>106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100">
        <f>Cal_BOAssess!AG95</f>
        <v>0</v>
      </c>
      <c r="AH61" s="100">
        <f>Cal_BOAssess!AH95</f>
        <v>0</v>
      </c>
      <c r="AI61" s="100">
        <f>Cal_BOAssess!AI95</f>
        <v>0</v>
      </c>
      <c r="AJ61" s="100">
        <f>Cal_BOAssess!AJ95</f>
        <v>0</v>
      </c>
      <c r="AK61" s="100">
        <f>Cal_BOAssess!AK95</f>
        <v>0</v>
      </c>
      <c r="AM61" s="100">
        <f t="shared" si="6"/>
        <v>0</v>
      </c>
      <c r="AN61" s="100">
        <f t="shared" si="10"/>
        <v>0</v>
      </c>
      <c r="AO61" s="100">
        <f t="shared" si="11"/>
        <v>0</v>
      </c>
      <c r="AP61" s="100">
        <f t="shared" si="7"/>
        <v>0</v>
      </c>
      <c r="AQ61" s="100">
        <f t="shared" si="8"/>
        <v>0</v>
      </c>
      <c r="AR61" s="100">
        <f t="shared" si="9"/>
        <v>0</v>
      </c>
    </row>
    <row r="62" spans="5:44">
      <c r="E62" s="3" t="s">
        <v>24</v>
      </c>
      <c r="F62" s="111">
        <f>Cal_BOAssess!F96</f>
        <v>0</v>
      </c>
      <c r="G62" s="111">
        <f>Cal_BOAssess!G96</f>
        <v>0</v>
      </c>
      <c r="H62" s="111">
        <f>Cal_BOAssess!H96</f>
        <v>0</v>
      </c>
      <c r="I62" s="112">
        <f>IFERROR(Cal_BOAssess!I96,0)</f>
        <v>0</v>
      </c>
      <c r="L62" s="3" t="s">
        <v>106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100">
        <f>Cal_BOAssess!AG96</f>
        <v>0</v>
      </c>
      <c r="AH62" s="100">
        <f>Cal_BOAssess!AH96</f>
        <v>0</v>
      </c>
      <c r="AI62" s="100">
        <f>Cal_BOAssess!AI96</f>
        <v>0</v>
      </c>
      <c r="AJ62" s="100">
        <f>Cal_BOAssess!AJ96</f>
        <v>0</v>
      </c>
      <c r="AK62" s="100">
        <f>Cal_BOAssess!AK96</f>
        <v>0</v>
      </c>
      <c r="AM62" s="100">
        <f t="shared" si="6"/>
        <v>0</v>
      </c>
      <c r="AN62" s="100">
        <f t="shared" si="10"/>
        <v>0</v>
      </c>
      <c r="AO62" s="100">
        <f t="shared" si="11"/>
        <v>0</v>
      </c>
      <c r="AP62" s="100">
        <f t="shared" si="7"/>
        <v>0</v>
      </c>
      <c r="AQ62" s="100">
        <f t="shared" si="8"/>
        <v>0</v>
      </c>
      <c r="AR62" s="100">
        <f t="shared" si="9"/>
        <v>0</v>
      </c>
    </row>
    <row r="63" spans="5:44">
      <c r="E63" s="3" t="s">
        <v>24</v>
      </c>
      <c r="F63" s="111">
        <f>Cal_BOAssess!F97</f>
        <v>0</v>
      </c>
      <c r="G63" s="111">
        <f>Cal_BOAssess!G97</f>
        <v>0</v>
      </c>
      <c r="H63" s="111">
        <f>Cal_BOAssess!H97</f>
        <v>0</v>
      </c>
      <c r="I63" s="112">
        <f>IFERROR(Cal_BOAssess!I97,0)</f>
        <v>0</v>
      </c>
      <c r="L63" s="3" t="s">
        <v>106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100">
        <f>Cal_BOAssess!AG97</f>
        <v>0</v>
      </c>
      <c r="AH63" s="100">
        <f>Cal_BOAssess!AH97</f>
        <v>0</v>
      </c>
      <c r="AI63" s="100">
        <f>Cal_BOAssess!AI97</f>
        <v>0</v>
      </c>
      <c r="AJ63" s="100">
        <f>Cal_BOAssess!AJ97</f>
        <v>0</v>
      </c>
      <c r="AK63" s="100">
        <f>Cal_BOAssess!AK97</f>
        <v>0</v>
      </c>
      <c r="AM63" s="100">
        <f t="shared" si="6"/>
        <v>0</v>
      </c>
      <c r="AN63" s="100">
        <f t="shared" si="10"/>
        <v>0</v>
      </c>
      <c r="AO63" s="100">
        <f t="shared" si="11"/>
        <v>0</v>
      </c>
      <c r="AP63" s="100">
        <f t="shared" si="7"/>
        <v>0</v>
      </c>
      <c r="AQ63" s="100">
        <f t="shared" si="8"/>
        <v>0</v>
      </c>
      <c r="AR63" s="100">
        <f t="shared" si="9"/>
        <v>0</v>
      </c>
    </row>
    <row r="64" spans="5:44">
      <c r="E64" s="3" t="s">
        <v>24</v>
      </c>
      <c r="F64" s="111">
        <f>Cal_BOAssess!F98</f>
        <v>0</v>
      </c>
      <c r="G64" s="111">
        <f>Cal_BOAssess!G98</f>
        <v>0</v>
      </c>
      <c r="H64" s="111">
        <f>Cal_BOAssess!H98</f>
        <v>0</v>
      </c>
      <c r="I64" s="112">
        <f>IFERROR(Cal_BOAssess!I98,0)</f>
        <v>0</v>
      </c>
      <c r="L64" s="3" t="s">
        <v>106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100">
        <f>Cal_BOAssess!AG98</f>
        <v>0</v>
      </c>
      <c r="AH64" s="100">
        <f>Cal_BOAssess!AH98</f>
        <v>0</v>
      </c>
      <c r="AI64" s="100">
        <f>Cal_BOAssess!AI98</f>
        <v>0</v>
      </c>
      <c r="AJ64" s="100">
        <f>Cal_BOAssess!AJ98</f>
        <v>0</v>
      </c>
      <c r="AK64" s="100">
        <f>Cal_BOAssess!AK98</f>
        <v>0</v>
      </c>
      <c r="AM64" s="100">
        <f t="shared" si="6"/>
        <v>0</v>
      </c>
      <c r="AN64" s="100">
        <f t="shared" si="10"/>
        <v>0</v>
      </c>
      <c r="AO64" s="100">
        <f t="shared" si="11"/>
        <v>0</v>
      </c>
      <c r="AP64" s="100">
        <f t="shared" si="7"/>
        <v>0</v>
      </c>
      <c r="AQ64" s="100">
        <f t="shared" si="8"/>
        <v>0</v>
      </c>
      <c r="AR64" s="100">
        <f t="shared" si="9"/>
        <v>0</v>
      </c>
    </row>
    <row r="65" spans="3:60">
      <c r="E65" s="3" t="s">
        <v>24</v>
      </c>
      <c r="F65" s="111">
        <f>Cal_BOAssess!F99</f>
        <v>0</v>
      </c>
      <c r="G65" s="111">
        <f>Cal_BOAssess!G99</f>
        <v>0</v>
      </c>
      <c r="H65" s="111">
        <f>Cal_BOAssess!H99</f>
        <v>0</v>
      </c>
      <c r="I65" s="112">
        <f>IFERROR(Cal_BOAssess!I99,0)</f>
        <v>0</v>
      </c>
      <c r="L65" s="3" t="s">
        <v>106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100">
        <f>Cal_BOAssess!AG99</f>
        <v>0</v>
      </c>
      <c r="AH65" s="100">
        <f>Cal_BOAssess!AH99</f>
        <v>0</v>
      </c>
      <c r="AI65" s="100">
        <f>Cal_BOAssess!AI99</f>
        <v>0</v>
      </c>
      <c r="AJ65" s="100">
        <f>Cal_BOAssess!AJ99</f>
        <v>0</v>
      </c>
      <c r="AK65" s="100">
        <f>Cal_BOAssess!AK99</f>
        <v>0</v>
      </c>
      <c r="AM65" s="100">
        <f t="shared" si="6"/>
        <v>0</v>
      </c>
      <c r="AN65" s="100">
        <f t="shared" si="10"/>
        <v>0</v>
      </c>
      <c r="AO65" s="100">
        <f t="shared" si="11"/>
        <v>0</v>
      </c>
      <c r="AP65" s="100">
        <f t="shared" si="7"/>
        <v>0</v>
      </c>
      <c r="AQ65" s="100">
        <f t="shared" si="8"/>
        <v>0</v>
      </c>
      <c r="AR65" s="100">
        <f t="shared" si="9"/>
        <v>0</v>
      </c>
    </row>
    <row r="66" spans="3:60">
      <c r="E66" s="3" t="s">
        <v>24</v>
      </c>
      <c r="F66" s="111">
        <f>Cal_BOAssess!F100</f>
        <v>0</v>
      </c>
      <c r="G66" s="111">
        <f>Cal_BOAssess!G100</f>
        <v>0</v>
      </c>
      <c r="H66" s="111">
        <f>Cal_BOAssess!H100</f>
        <v>0</v>
      </c>
      <c r="I66" s="112">
        <f>IFERROR(Cal_BOAssess!I100,0)</f>
        <v>0</v>
      </c>
      <c r="L66" s="3" t="s">
        <v>106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100">
        <f>Cal_BOAssess!AG100</f>
        <v>0</v>
      </c>
      <c r="AH66" s="100">
        <f>Cal_BOAssess!AH100</f>
        <v>0</v>
      </c>
      <c r="AI66" s="100">
        <f>Cal_BOAssess!AI100</f>
        <v>0</v>
      </c>
      <c r="AJ66" s="100">
        <f>Cal_BOAssess!AJ100</f>
        <v>0</v>
      </c>
      <c r="AK66" s="100">
        <f>Cal_BOAssess!AK100</f>
        <v>0</v>
      </c>
      <c r="AM66" s="100">
        <f t="shared" si="6"/>
        <v>0</v>
      </c>
      <c r="AN66" s="100">
        <f t="shared" si="10"/>
        <v>0</v>
      </c>
      <c r="AO66" s="100">
        <f t="shared" si="11"/>
        <v>0</v>
      </c>
      <c r="AP66" s="100">
        <f t="shared" si="7"/>
        <v>0</v>
      </c>
      <c r="AQ66" s="100">
        <f t="shared" si="8"/>
        <v>0</v>
      </c>
      <c r="AR66" s="100">
        <f t="shared" si="9"/>
        <v>0</v>
      </c>
    </row>
    <row r="67" spans="3:60">
      <c r="E67" s="3" t="s">
        <v>24</v>
      </c>
      <c r="F67" s="111">
        <f>Cal_BOAssess!F101</f>
        <v>0</v>
      </c>
      <c r="G67" s="111">
        <f>Cal_BOAssess!G101</f>
        <v>0</v>
      </c>
      <c r="H67" s="111">
        <f>Cal_BOAssess!H101</f>
        <v>0</v>
      </c>
      <c r="I67" s="112">
        <f>IFERROR(Cal_BOAssess!I101,0)</f>
        <v>0</v>
      </c>
      <c r="L67" s="3" t="s">
        <v>106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100">
        <f>Cal_BOAssess!AG101</f>
        <v>0</v>
      </c>
      <c r="AH67" s="100">
        <f>Cal_BOAssess!AH101</f>
        <v>0</v>
      </c>
      <c r="AI67" s="100">
        <f>Cal_BOAssess!AI101</f>
        <v>0</v>
      </c>
      <c r="AJ67" s="100">
        <f>Cal_BOAssess!AJ101</f>
        <v>0</v>
      </c>
      <c r="AK67" s="100">
        <f>Cal_BOAssess!AK101</f>
        <v>0</v>
      </c>
      <c r="AM67" s="100">
        <f t="shared" si="6"/>
        <v>0</v>
      </c>
      <c r="AN67" s="100">
        <f t="shared" si="10"/>
        <v>0</v>
      </c>
      <c r="AO67" s="100">
        <f t="shared" si="11"/>
        <v>0</v>
      </c>
      <c r="AP67" s="100">
        <f t="shared" si="7"/>
        <v>0</v>
      </c>
      <c r="AQ67" s="100">
        <f t="shared" si="8"/>
        <v>0</v>
      </c>
      <c r="AR67" s="100">
        <f t="shared" si="9"/>
        <v>0</v>
      </c>
    </row>
    <row r="68" spans="3:60">
      <c r="E68" s="3" t="s">
        <v>24</v>
      </c>
      <c r="F68" s="111">
        <f>Cal_BOAssess!F102</f>
        <v>0</v>
      </c>
      <c r="G68" s="111">
        <f>Cal_BOAssess!G102</f>
        <v>0</v>
      </c>
      <c r="H68" s="111">
        <f>Cal_BOAssess!H102</f>
        <v>0</v>
      </c>
      <c r="I68" s="112">
        <f>IFERROR(Cal_BOAssess!I102,0)</f>
        <v>0</v>
      </c>
      <c r="L68" s="3" t="s">
        <v>106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100">
        <f>Cal_BOAssess!AG102</f>
        <v>0</v>
      </c>
      <c r="AH68" s="100">
        <f>Cal_BOAssess!AH102</f>
        <v>0</v>
      </c>
      <c r="AI68" s="100">
        <f>Cal_BOAssess!AI102</f>
        <v>0</v>
      </c>
      <c r="AJ68" s="100">
        <f>Cal_BOAssess!AJ102</f>
        <v>0</v>
      </c>
      <c r="AK68" s="100">
        <f>Cal_BOAssess!AK102</f>
        <v>0</v>
      </c>
      <c r="AM68" s="100">
        <f t="shared" si="6"/>
        <v>0</v>
      </c>
      <c r="AN68" s="100">
        <f t="shared" si="10"/>
        <v>0</v>
      </c>
      <c r="AO68" s="100">
        <f t="shared" si="11"/>
        <v>0</v>
      </c>
      <c r="AP68" s="100">
        <f t="shared" si="7"/>
        <v>0</v>
      </c>
      <c r="AQ68" s="100">
        <f t="shared" si="8"/>
        <v>0</v>
      </c>
      <c r="AR68" s="100">
        <f t="shared" si="9"/>
        <v>0</v>
      </c>
    </row>
    <row r="69" spans="3:60">
      <c r="E69" s="3" t="s">
        <v>24</v>
      </c>
      <c r="F69" s="111">
        <f>Cal_BOAssess!F103</f>
        <v>0</v>
      </c>
      <c r="G69" s="111">
        <f>Cal_BOAssess!G103</f>
        <v>0</v>
      </c>
      <c r="H69" s="111">
        <f>Cal_BOAssess!H103</f>
        <v>0</v>
      </c>
      <c r="I69" s="112">
        <f>IFERROR(Cal_BOAssess!I103,0)</f>
        <v>0</v>
      </c>
      <c r="L69" s="3" t="s">
        <v>106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100">
        <f>Cal_BOAssess!AG103</f>
        <v>0</v>
      </c>
      <c r="AH69" s="100">
        <f>Cal_BOAssess!AH103</f>
        <v>0</v>
      </c>
      <c r="AI69" s="100">
        <f>Cal_BOAssess!AI103</f>
        <v>0</v>
      </c>
      <c r="AJ69" s="100">
        <f>Cal_BOAssess!AJ103</f>
        <v>0</v>
      </c>
      <c r="AK69" s="100">
        <f>Cal_BOAssess!AK103</f>
        <v>0</v>
      </c>
      <c r="AM69" s="100">
        <f t="shared" si="6"/>
        <v>0</v>
      </c>
      <c r="AN69" s="100">
        <f t="shared" si="10"/>
        <v>0</v>
      </c>
      <c r="AO69" s="100">
        <f t="shared" si="11"/>
        <v>0</v>
      </c>
      <c r="AP69" s="100">
        <f t="shared" si="7"/>
        <v>0</v>
      </c>
      <c r="AQ69" s="100">
        <f t="shared" si="8"/>
        <v>0</v>
      </c>
      <c r="AR69" s="100">
        <f t="shared" si="9"/>
        <v>0</v>
      </c>
    </row>
    <row r="70" spans="3:60">
      <c r="E70" s="3" t="s">
        <v>24</v>
      </c>
      <c r="F70" s="111">
        <f>Cal_BOAssess!F104</f>
        <v>0</v>
      </c>
      <c r="G70" s="111">
        <f>Cal_BOAssess!G104</f>
        <v>0</v>
      </c>
      <c r="H70" s="111">
        <f>Cal_BOAssess!H104</f>
        <v>0</v>
      </c>
      <c r="I70" s="112">
        <f>IFERROR(Cal_BOAssess!I104,0)</f>
        <v>0</v>
      </c>
      <c r="L70" s="3" t="s">
        <v>106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100">
        <f>Cal_BOAssess!AG104</f>
        <v>0</v>
      </c>
      <c r="AH70" s="100">
        <f>Cal_BOAssess!AH104</f>
        <v>0</v>
      </c>
      <c r="AI70" s="100">
        <f>Cal_BOAssess!AI104</f>
        <v>0</v>
      </c>
      <c r="AJ70" s="100">
        <f>Cal_BOAssess!AJ104</f>
        <v>0</v>
      </c>
      <c r="AK70" s="100">
        <f>Cal_BOAssess!AK104</f>
        <v>0</v>
      </c>
      <c r="AM70" s="100">
        <f t="shared" si="6"/>
        <v>0</v>
      </c>
      <c r="AN70" s="100">
        <f t="shared" si="10"/>
        <v>0</v>
      </c>
      <c r="AO70" s="100">
        <f t="shared" si="11"/>
        <v>0</v>
      </c>
      <c r="AP70" s="100">
        <f t="shared" si="7"/>
        <v>0</v>
      </c>
      <c r="AQ70" s="100">
        <f t="shared" si="8"/>
        <v>0</v>
      </c>
      <c r="AR70" s="100">
        <f t="shared" si="9"/>
        <v>0</v>
      </c>
    </row>
    <row r="71" spans="3:60">
      <c r="E71" s="3" t="s">
        <v>24</v>
      </c>
      <c r="F71" s="111">
        <f>Cal_BOAssess!F105</f>
        <v>0</v>
      </c>
      <c r="G71" s="111">
        <f>Cal_BOAssess!G105</f>
        <v>0</v>
      </c>
      <c r="H71" s="111">
        <f>Cal_BOAssess!H105</f>
        <v>0</v>
      </c>
      <c r="I71" s="112">
        <f>IFERROR(Cal_BOAssess!I105,0)</f>
        <v>0</v>
      </c>
      <c r="L71" s="3" t="s">
        <v>106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100">
        <f>Cal_BOAssess!AG105</f>
        <v>0</v>
      </c>
      <c r="AH71" s="100">
        <f>Cal_BOAssess!AH105</f>
        <v>0</v>
      </c>
      <c r="AI71" s="100">
        <f>Cal_BOAssess!AI105</f>
        <v>0</v>
      </c>
      <c r="AJ71" s="100">
        <f>Cal_BOAssess!AJ105</f>
        <v>0</v>
      </c>
      <c r="AK71" s="100">
        <f>Cal_BOAssess!AK105</f>
        <v>0</v>
      </c>
      <c r="AM71" s="100">
        <f t="shared" si="6"/>
        <v>0</v>
      </c>
      <c r="AN71" s="100">
        <f t="shared" si="10"/>
        <v>0</v>
      </c>
      <c r="AO71" s="100">
        <f t="shared" si="11"/>
        <v>0</v>
      </c>
      <c r="AP71" s="100">
        <f t="shared" si="7"/>
        <v>0</v>
      </c>
      <c r="AQ71" s="100">
        <f t="shared" si="8"/>
        <v>0</v>
      </c>
      <c r="AR71" s="100">
        <f t="shared" si="9"/>
        <v>0</v>
      </c>
    </row>
    <row r="72" spans="3:60">
      <c r="E72" s="3" t="s">
        <v>24</v>
      </c>
      <c r="F72" s="111">
        <f>Cal_BOAssess!F106</f>
        <v>0</v>
      </c>
      <c r="G72" s="111">
        <f>Cal_BOAssess!G106</f>
        <v>0</v>
      </c>
      <c r="H72" s="111">
        <f>Cal_BOAssess!H106</f>
        <v>0</v>
      </c>
      <c r="I72" s="112">
        <f>IFERROR(Cal_BOAssess!I106,0)</f>
        <v>0</v>
      </c>
      <c r="L72" s="3" t="s">
        <v>106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100">
        <f>Cal_BOAssess!AG106</f>
        <v>0</v>
      </c>
      <c r="AH72" s="100">
        <f>Cal_BOAssess!AH106</f>
        <v>0</v>
      </c>
      <c r="AI72" s="100">
        <f>Cal_BOAssess!AI106</f>
        <v>0</v>
      </c>
      <c r="AJ72" s="100">
        <f>Cal_BOAssess!AJ106</f>
        <v>0</v>
      </c>
      <c r="AK72" s="100">
        <f>Cal_BOAssess!AK106</f>
        <v>0</v>
      </c>
      <c r="AM72" s="100">
        <f t="shared" si="6"/>
        <v>0</v>
      </c>
      <c r="AN72" s="100">
        <f t="shared" si="10"/>
        <v>0</v>
      </c>
      <c r="AO72" s="100">
        <f t="shared" si="11"/>
        <v>0</v>
      </c>
      <c r="AP72" s="100">
        <f t="shared" si="7"/>
        <v>0</v>
      </c>
      <c r="AQ72" s="100">
        <f t="shared" si="8"/>
        <v>0</v>
      </c>
      <c r="AR72" s="100">
        <f t="shared" si="9"/>
        <v>0</v>
      </c>
    </row>
    <row r="73" spans="3:60">
      <c r="E73" s="3" t="s">
        <v>24</v>
      </c>
      <c r="F73" s="111">
        <f>Cal_BOAssess!F107</f>
        <v>0</v>
      </c>
      <c r="G73" s="111">
        <f>Cal_BOAssess!G107</f>
        <v>0</v>
      </c>
      <c r="H73" s="111">
        <f>Cal_BOAssess!H107</f>
        <v>0</v>
      </c>
      <c r="I73" s="112">
        <f>IFERROR(Cal_BOAssess!I107,0)</f>
        <v>0</v>
      </c>
      <c r="L73" s="3" t="s">
        <v>106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100">
        <f>Cal_BOAssess!AG107</f>
        <v>0</v>
      </c>
      <c r="AH73" s="100">
        <f>Cal_BOAssess!AH107</f>
        <v>0</v>
      </c>
      <c r="AI73" s="100">
        <f>Cal_BOAssess!AI107</f>
        <v>0</v>
      </c>
      <c r="AJ73" s="100">
        <f>Cal_BOAssess!AJ107</f>
        <v>0</v>
      </c>
      <c r="AK73" s="100">
        <f>Cal_BOAssess!AK107</f>
        <v>0</v>
      </c>
      <c r="AM73" s="100">
        <f t="shared" si="6"/>
        <v>0</v>
      </c>
      <c r="AN73" s="100">
        <f t="shared" si="10"/>
        <v>0</v>
      </c>
      <c r="AO73" s="100">
        <f t="shared" si="11"/>
        <v>0</v>
      </c>
      <c r="AP73" s="100">
        <f t="shared" si="7"/>
        <v>0</v>
      </c>
      <c r="AQ73" s="100">
        <f t="shared" si="8"/>
        <v>0</v>
      </c>
      <c r="AR73" s="100">
        <f t="shared" si="9"/>
        <v>0</v>
      </c>
    </row>
    <row r="75" spans="3:60">
      <c r="C75" s="11" t="s">
        <v>26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26</v>
      </c>
      <c r="F76" s="111" t="str">
        <f>Cal_BOAssess!F144</f>
        <v>Opex</v>
      </c>
      <c r="G76" s="111" t="str">
        <f>Cal_BOAssess!G144</f>
        <v>Total Work Management</v>
      </c>
      <c r="H76" s="111" t="str">
        <f>Cal_BOAssess!H144</f>
        <v>BO - High rise building plans</v>
      </c>
      <c r="I76" s="112">
        <f>IFERROR(Cal_BOAssess!I144,0)</f>
        <v>1</v>
      </c>
      <c r="L76" s="3" t="s">
        <v>106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100">
        <f>Cal_BOAssess!AG144</f>
        <v>-9.7977323804954414E-2</v>
      </c>
      <c r="AH76" s="100">
        <f>Cal_BOAssess!AH144</f>
        <v>-9.846967216578334E-2</v>
      </c>
      <c r="AI76" s="100">
        <f>Cal_BOAssess!AI144</f>
        <v>-9.8964494638978232E-2</v>
      </c>
      <c r="AJ76" s="100">
        <f>Cal_BOAssess!AJ144</f>
        <v>-9.946180365726455E-2</v>
      </c>
      <c r="AK76" s="100">
        <f>Cal_BOAssess!AK144</f>
        <v>-9.9961611715843765E-2</v>
      </c>
      <c r="AM76" s="100">
        <f>SUM(T76:X76)</f>
        <v>0</v>
      </c>
      <c r="AN76" s="100">
        <f>SUM(Y76:AF76)</f>
        <v>0</v>
      </c>
      <c r="AO76" s="100">
        <f>SUM(AG76:AK76)</f>
        <v>-0.49483490598282431</v>
      </c>
      <c r="AP76" s="100">
        <f>IFERROR(AVERAGE(T76:X76),0)</f>
        <v>0</v>
      </c>
      <c r="AQ76" s="100">
        <f>IFERROR(AVERAGE(Y76:AF76),0)</f>
        <v>0</v>
      </c>
      <c r="AR76" s="100">
        <f>IFERROR(AVERAGE(AG76:AK76),0)</f>
        <v>-9.8966981196564857E-2</v>
      </c>
    </row>
    <row r="77" spans="3:60">
      <c r="E77" s="3" t="s">
        <v>26</v>
      </c>
      <c r="F77" s="111" t="str">
        <f>Cal_BOAssess!F145</f>
        <v>Opex</v>
      </c>
      <c r="G77" s="111" t="str">
        <f>Cal_BOAssess!G145</f>
        <v>Total Work Management</v>
      </c>
      <c r="H77" s="111" t="str">
        <f>Cal_BOAssess!H145</f>
        <v>BOs - Vulnerability (needs identification)</v>
      </c>
      <c r="I77" s="112">
        <f>IFERROR(Cal_BOAssess!I145,0)</f>
        <v>1</v>
      </c>
      <c r="L77" s="3" t="s">
        <v>106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100">
        <f>Cal_BOAssess!AG145</f>
        <v>-0.38630323242870979</v>
      </c>
      <c r="AH77" s="100">
        <f>Cal_BOAssess!AH145</f>
        <v>-0.38498609898406078</v>
      </c>
      <c r="AI77" s="100">
        <f>Cal_BOAssess!AI145</f>
        <v>-0.38538279697887867</v>
      </c>
      <c r="AJ77" s="100">
        <f>Cal_BOAssess!AJ145</f>
        <v>-0.38615756637376741</v>
      </c>
      <c r="AK77" s="100">
        <f>Cal_BOAssess!AK145</f>
        <v>-0.38663475700709721</v>
      </c>
      <c r="AM77" s="100">
        <f t="shared" ref="AM77:AM105" si="12">SUM(T77:X77)</f>
        <v>0</v>
      </c>
      <c r="AN77" s="100">
        <f>SUM(Y77:AF77)</f>
        <v>0</v>
      </c>
      <c r="AO77" s="100">
        <f>SUM(AG77:AK77)</f>
        <v>-1.9294644517725137</v>
      </c>
      <c r="AP77" s="100">
        <f t="shared" ref="AP77:AP105" si="13">IFERROR(AVERAGE(T77:X77),0)</f>
        <v>0</v>
      </c>
      <c r="AQ77" s="100">
        <f t="shared" ref="AQ77:AQ105" si="14">IFERROR(AVERAGE(Y77:AF77),0)</f>
        <v>0</v>
      </c>
      <c r="AR77" s="100">
        <f t="shared" ref="AR77:AR105" si="15">IFERROR(AVERAGE(AG77:AK77),0)</f>
        <v>-0.38589289035450275</v>
      </c>
    </row>
    <row r="78" spans="3:60">
      <c r="E78" s="3" t="s">
        <v>26</v>
      </c>
      <c r="F78" s="111" t="str">
        <f>Cal_BOAssess!F146</f>
        <v>Opex</v>
      </c>
      <c r="G78" s="111" t="str">
        <f>Cal_BOAssess!G146</f>
        <v>Total Work Management</v>
      </c>
      <c r="H78" s="111" t="str">
        <f>Cal_BOAssess!H146</f>
        <v>BOs - Fuel poor</v>
      </c>
      <c r="I78" s="112">
        <f>IFERROR(Cal_BOAssess!I146,0)</f>
        <v>1</v>
      </c>
      <c r="L78" s="3" t="s">
        <v>106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100">
        <f>Cal_BOAssess!AG146</f>
        <v>-3.2274237541486142</v>
      </c>
      <c r="AH78" s="100">
        <f>Cal_BOAssess!AH146</f>
        <v>-3.2436419639684564</v>
      </c>
      <c r="AI78" s="100">
        <f>Cal_BOAssess!AI146</f>
        <v>-3.2599416723301067</v>
      </c>
      <c r="AJ78" s="100">
        <f>Cal_BOAssess!AJ146</f>
        <v>-3.2763232887739764</v>
      </c>
      <c r="AK78" s="100">
        <f>Cal_BOAssess!AK146</f>
        <v>-3.2927872248984689</v>
      </c>
      <c r="AM78" s="100">
        <f t="shared" si="12"/>
        <v>0</v>
      </c>
      <c r="AN78" s="100">
        <f t="shared" ref="AN78:AN105" si="16">SUM(Y78:AF78)</f>
        <v>0</v>
      </c>
      <c r="AO78" s="100">
        <f t="shared" ref="AO78:AO105" si="17">SUM(AG78:AK78)</f>
        <v>-16.300117904119624</v>
      </c>
      <c r="AP78" s="100">
        <f t="shared" si="13"/>
        <v>0</v>
      </c>
      <c r="AQ78" s="100">
        <f t="shared" si="14"/>
        <v>0</v>
      </c>
      <c r="AR78" s="100">
        <f t="shared" si="15"/>
        <v>-3.2600235808239248</v>
      </c>
    </row>
    <row r="79" spans="3:60">
      <c r="E79" s="3" t="s">
        <v>26</v>
      </c>
      <c r="F79" s="111" t="str">
        <f>Cal_BOAssess!F147</f>
        <v>Opex</v>
      </c>
      <c r="G79" s="111" t="str">
        <f>Cal_BOAssess!G147</f>
        <v>Emergency</v>
      </c>
      <c r="H79" s="111" t="str">
        <f>Cal_BOAssess!H147</f>
        <v>BOs - Carbon monoxide awareness</v>
      </c>
      <c r="I79" s="112">
        <f>IFERROR(Cal_BOAssess!I147,0)</f>
        <v>1</v>
      </c>
      <c r="L79" s="3" t="s">
        <v>106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100">
        <f>Cal_BOAssess!AG147</f>
        <v>-1.2849409536774636</v>
      </c>
      <c r="AH79" s="100">
        <f>Cal_BOAssess!AH147</f>
        <v>-1.524688446710825</v>
      </c>
      <c r="AI79" s="100">
        <f>Cal_BOAssess!AI147</f>
        <v>-1.688623167984709</v>
      </c>
      <c r="AJ79" s="100">
        <f>Cal_BOAssess!AJ147</f>
        <v>-1.8540725955020432</v>
      </c>
      <c r="AK79" s="100">
        <f>Cal_BOAssess!AK147</f>
        <v>-2.0997861544264005</v>
      </c>
      <c r="AM79" s="100">
        <f t="shared" si="12"/>
        <v>0</v>
      </c>
      <c r="AN79" s="100">
        <f t="shared" si="16"/>
        <v>0</v>
      </c>
      <c r="AO79" s="100">
        <f t="shared" si="17"/>
        <v>-8.4521113183014407</v>
      </c>
      <c r="AP79" s="100">
        <f t="shared" si="13"/>
        <v>0</v>
      </c>
      <c r="AQ79" s="100">
        <f t="shared" si="14"/>
        <v>0</v>
      </c>
      <c r="AR79" s="100">
        <f t="shared" si="15"/>
        <v>-1.6904222636602881</v>
      </c>
    </row>
    <row r="80" spans="3:60">
      <c r="E80" s="3" t="s">
        <v>26</v>
      </c>
      <c r="F80" s="111">
        <f>Cal_BOAssess!F148</f>
        <v>0</v>
      </c>
      <c r="G80" s="111">
        <f>Cal_BOAssess!G148</f>
        <v>0</v>
      </c>
      <c r="H80" s="111">
        <f>Cal_BOAssess!H148</f>
        <v>0</v>
      </c>
      <c r="I80" s="112">
        <f>IFERROR(Cal_BOAssess!I148,0)</f>
        <v>0</v>
      </c>
      <c r="L80" s="3" t="s">
        <v>106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100">
        <f>Cal_BOAssess!AG148</f>
        <v>0</v>
      </c>
      <c r="AH80" s="100">
        <f>Cal_BOAssess!AH148</f>
        <v>0</v>
      </c>
      <c r="AI80" s="100">
        <f>Cal_BOAssess!AI148</f>
        <v>0</v>
      </c>
      <c r="AJ80" s="100">
        <f>Cal_BOAssess!AJ148</f>
        <v>0</v>
      </c>
      <c r="AK80" s="100">
        <f>Cal_BOAssess!AK148</f>
        <v>0</v>
      </c>
      <c r="AM80" s="100">
        <f t="shared" si="12"/>
        <v>0</v>
      </c>
      <c r="AN80" s="100">
        <f t="shared" si="16"/>
        <v>0</v>
      </c>
      <c r="AO80" s="100">
        <f t="shared" si="17"/>
        <v>0</v>
      </c>
      <c r="AP80" s="100">
        <f t="shared" si="13"/>
        <v>0</v>
      </c>
      <c r="AQ80" s="100">
        <f t="shared" si="14"/>
        <v>0</v>
      </c>
      <c r="AR80" s="100">
        <f t="shared" si="15"/>
        <v>0</v>
      </c>
    </row>
    <row r="81" spans="5:44">
      <c r="E81" s="3" t="s">
        <v>26</v>
      </c>
      <c r="F81" s="111">
        <f>Cal_BOAssess!F149</f>
        <v>0</v>
      </c>
      <c r="G81" s="111">
        <f>Cal_BOAssess!G149</f>
        <v>0</v>
      </c>
      <c r="H81" s="111">
        <f>Cal_BOAssess!H149</f>
        <v>0</v>
      </c>
      <c r="I81" s="112">
        <f>IFERROR(Cal_BOAssess!I149,0)</f>
        <v>0</v>
      </c>
      <c r="L81" s="3" t="s">
        <v>106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100">
        <f>Cal_BOAssess!AG149</f>
        <v>0</v>
      </c>
      <c r="AH81" s="100">
        <f>Cal_BOAssess!AH149</f>
        <v>0</v>
      </c>
      <c r="AI81" s="100">
        <f>Cal_BOAssess!AI149</f>
        <v>0</v>
      </c>
      <c r="AJ81" s="100">
        <f>Cal_BOAssess!AJ149</f>
        <v>0</v>
      </c>
      <c r="AK81" s="100">
        <f>Cal_BOAssess!AK149</f>
        <v>0</v>
      </c>
      <c r="AM81" s="100">
        <f t="shared" si="12"/>
        <v>0</v>
      </c>
      <c r="AN81" s="100">
        <f t="shared" si="16"/>
        <v>0</v>
      </c>
      <c r="AO81" s="100">
        <f t="shared" si="17"/>
        <v>0</v>
      </c>
      <c r="AP81" s="100">
        <f t="shared" si="13"/>
        <v>0</v>
      </c>
      <c r="AQ81" s="100">
        <f t="shared" si="14"/>
        <v>0</v>
      </c>
      <c r="AR81" s="100">
        <f t="shared" si="15"/>
        <v>0</v>
      </c>
    </row>
    <row r="82" spans="5:44">
      <c r="E82" s="3" t="s">
        <v>26</v>
      </c>
      <c r="F82" s="111">
        <f>Cal_BOAssess!F150</f>
        <v>0</v>
      </c>
      <c r="G82" s="111">
        <f>Cal_BOAssess!G150</f>
        <v>0</v>
      </c>
      <c r="H82" s="111">
        <f>Cal_BOAssess!H150</f>
        <v>0</v>
      </c>
      <c r="I82" s="112">
        <f>IFERROR(Cal_BOAssess!I150,0)</f>
        <v>0</v>
      </c>
      <c r="L82" s="3" t="s">
        <v>106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100">
        <f>Cal_BOAssess!AG150</f>
        <v>0</v>
      </c>
      <c r="AH82" s="100">
        <f>Cal_BOAssess!AH150</f>
        <v>0</v>
      </c>
      <c r="AI82" s="100">
        <f>Cal_BOAssess!AI150</f>
        <v>0</v>
      </c>
      <c r="AJ82" s="100">
        <f>Cal_BOAssess!AJ150</f>
        <v>0</v>
      </c>
      <c r="AK82" s="100">
        <f>Cal_BOAssess!AK150</f>
        <v>0</v>
      </c>
      <c r="AM82" s="100">
        <f t="shared" si="12"/>
        <v>0</v>
      </c>
      <c r="AN82" s="100">
        <f t="shared" si="16"/>
        <v>0</v>
      </c>
      <c r="AO82" s="100">
        <f t="shared" si="17"/>
        <v>0</v>
      </c>
      <c r="AP82" s="100">
        <f t="shared" si="13"/>
        <v>0</v>
      </c>
      <c r="AQ82" s="100">
        <f t="shared" si="14"/>
        <v>0</v>
      </c>
      <c r="AR82" s="100">
        <f t="shared" si="15"/>
        <v>0</v>
      </c>
    </row>
    <row r="83" spans="5:44">
      <c r="E83" s="3" t="s">
        <v>26</v>
      </c>
      <c r="F83" s="111">
        <f>Cal_BOAssess!F151</f>
        <v>0</v>
      </c>
      <c r="G83" s="111">
        <f>Cal_BOAssess!G151</f>
        <v>0</v>
      </c>
      <c r="H83" s="111">
        <f>Cal_BOAssess!H151</f>
        <v>0</v>
      </c>
      <c r="I83" s="112">
        <f>IFERROR(Cal_BOAssess!I151,0)</f>
        <v>0</v>
      </c>
      <c r="L83" s="3" t="s">
        <v>106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100">
        <f>Cal_BOAssess!AG151</f>
        <v>0</v>
      </c>
      <c r="AH83" s="100">
        <f>Cal_BOAssess!AH151</f>
        <v>0</v>
      </c>
      <c r="AI83" s="100">
        <f>Cal_BOAssess!AI151</f>
        <v>0</v>
      </c>
      <c r="AJ83" s="100">
        <f>Cal_BOAssess!AJ151</f>
        <v>0</v>
      </c>
      <c r="AK83" s="100">
        <f>Cal_BOAssess!AK151</f>
        <v>0</v>
      </c>
      <c r="AM83" s="100">
        <f t="shared" si="12"/>
        <v>0</v>
      </c>
      <c r="AN83" s="100">
        <f t="shared" si="16"/>
        <v>0</v>
      </c>
      <c r="AO83" s="100">
        <f t="shared" si="17"/>
        <v>0</v>
      </c>
      <c r="AP83" s="100">
        <f t="shared" si="13"/>
        <v>0</v>
      </c>
      <c r="AQ83" s="100">
        <f t="shared" si="14"/>
        <v>0</v>
      </c>
      <c r="AR83" s="100">
        <f t="shared" si="15"/>
        <v>0</v>
      </c>
    </row>
    <row r="84" spans="5:44">
      <c r="E84" s="3" t="s">
        <v>26</v>
      </c>
      <c r="F84" s="111">
        <f>Cal_BOAssess!F152</f>
        <v>0</v>
      </c>
      <c r="G84" s="111">
        <f>Cal_BOAssess!G152</f>
        <v>0</v>
      </c>
      <c r="H84" s="111">
        <f>Cal_BOAssess!H152</f>
        <v>0</v>
      </c>
      <c r="I84" s="112">
        <f>IFERROR(Cal_BOAssess!I152,0)</f>
        <v>0</v>
      </c>
      <c r="L84" s="3" t="s">
        <v>106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100">
        <f>Cal_BOAssess!AG152</f>
        <v>0</v>
      </c>
      <c r="AH84" s="100">
        <f>Cal_BOAssess!AH152</f>
        <v>0</v>
      </c>
      <c r="AI84" s="100">
        <f>Cal_BOAssess!AI152</f>
        <v>0</v>
      </c>
      <c r="AJ84" s="100">
        <f>Cal_BOAssess!AJ152</f>
        <v>0</v>
      </c>
      <c r="AK84" s="100">
        <f>Cal_BOAssess!AK152</f>
        <v>0</v>
      </c>
      <c r="AM84" s="100">
        <f t="shared" si="12"/>
        <v>0</v>
      </c>
      <c r="AN84" s="100">
        <f t="shared" si="16"/>
        <v>0</v>
      </c>
      <c r="AO84" s="100">
        <f t="shared" si="17"/>
        <v>0</v>
      </c>
      <c r="AP84" s="100">
        <f t="shared" si="13"/>
        <v>0</v>
      </c>
      <c r="AQ84" s="100">
        <f t="shared" si="14"/>
        <v>0</v>
      </c>
      <c r="AR84" s="100">
        <f t="shared" si="15"/>
        <v>0</v>
      </c>
    </row>
    <row r="85" spans="5:44">
      <c r="E85" s="3" t="s">
        <v>26</v>
      </c>
      <c r="F85" s="111">
        <f>Cal_BOAssess!F153</f>
        <v>0</v>
      </c>
      <c r="G85" s="111">
        <f>Cal_BOAssess!G153</f>
        <v>0</v>
      </c>
      <c r="H85" s="111">
        <f>Cal_BOAssess!H153</f>
        <v>0</v>
      </c>
      <c r="I85" s="112">
        <f>IFERROR(Cal_BOAssess!I153,0)</f>
        <v>0</v>
      </c>
      <c r="L85" s="3" t="s">
        <v>106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100">
        <f>Cal_BOAssess!AG153</f>
        <v>0</v>
      </c>
      <c r="AH85" s="100">
        <f>Cal_BOAssess!AH153</f>
        <v>0</v>
      </c>
      <c r="AI85" s="100">
        <f>Cal_BOAssess!AI153</f>
        <v>0</v>
      </c>
      <c r="AJ85" s="100">
        <f>Cal_BOAssess!AJ153</f>
        <v>0</v>
      </c>
      <c r="AK85" s="100">
        <f>Cal_BOAssess!AK153</f>
        <v>0</v>
      </c>
      <c r="AM85" s="100">
        <f t="shared" si="12"/>
        <v>0</v>
      </c>
      <c r="AN85" s="100">
        <f t="shared" si="16"/>
        <v>0</v>
      </c>
      <c r="AO85" s="100">
        <f t="shared" si="17"/>
        <v>0</v>
      </c>
      <c r="AP85" s="100">
        <f t="shared" si="13"/>
        <v>0</v>
      </c>
      <c r="AQ85" s="100">
        <f t="shared" si="14"/>
        <v>0</v>
      </c>
      <c r="AR85" s="100">
        <f t="shared" si="15"/>
        <v>0</v>
      </c>
    </row>
    <row r="86" spans="5:44">
      <c r="E86" s="3" t="s">
        <v>26</v>
      </c>
      <c r="F86" s="111">
        <f>Cal_BOAssess!F154</f>
        <v>0</v>
      </c>
      <c r="G86" s="111">
        <f>Cal_BOAssess!G154</f>
        <v>0</v>
      </c>
      <c r="H86" s="111">
        <f>Cal_BOAssess!H154</f>
        <v>0</v>
      </c>
      <c r="I86" s="112">
        <f>IFERROR(Cal_BOAssess!I154,0)</f>
        <v>0</v>
      </c>
      <c r="L86" s="3" t="s">
        <v>106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100">
        <f>Cal_BOAssess!AG154</f>
        <v>0</v>
      </c>
      <c r="AH86" s="100">
        <f>Cal_BOAssess!AH154</f>
        <v>0</v>
      </c>
      <c r="AI86" s="100">
        <f>Cal_BOAssess!AI154</f>
        <v>0</v>
      </c>
      <c r="AJ86" s="100">
        <f>Cal_BOAssess!AJ154</f>
        <v>0</v>
      </c>
      <c r="AK86" s="100">
        <f>Cal_BOAssess!AK154</f>
        <v>0</v>
      </c>
      <c r="AM86" s="100">
        <f t="shared" si="12"/>
        <v>0</v>
      </c>
      <c r="AN86" s="100">
        <f t="shared" si="16"/>
        <v>0</v>
      </c>
      <c r="AO86" s="100">
        <f t="shared" si="17"/>
        <v>0</v>
      </c>
      <c r="AP86" s="100">
        <f t="shared" si="13"/>
        <v>0</v>
      </c>
      <c r="AQ86" s="100">
        <f t="shared" si="14"/>
        <v>0</v>
      </c>
      <c r="AR86" s="100">
        <f t="shared" si="15"/>
        <v>0</v>
      </c>
    </row>
    <row r="87" spans="5:44">
      <c r="E87" s="3" t="s">
        <v>26</v>
      </c>
      <c r="F87" s="111">
        <f>Cal_BOAssess!F155</f>
        <v>0</v>
      </c>
      <c r="G87" s="111">
        <f>Cal_BOAssess!G155</f>
        <v>0</v>
      </c>
      <c r="H87" s="111">
        <f>Cal_BOAssess!H155</f>
        <v>0</v>
      </c>
      <c r="I87" s="112">
        <f>IFERROR(Cal_BOAssess!I155,0)</f>
        <v>0</v>
      </c>
      <c r="L87" s="3" t="s">
        <v>106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100">
        <f>Cal_BOAssess!AG155</f>
        <v>0</v>
      </c>
      <c r="AH87" s="100">
        <f>Cal_BOAssess!AH155</f>
        <v>0</v>
      </c>
      <c r="AI87" s="100">
        <f>Cal_BOAssess!AI155</f>
        <v>0</v>
      </c>
      <c r="AJ87" s="100">
        <f>Cal_BOAssess!AJ155</f>
        <v>0</v>
      </c>
      <c r="AK87" s="100">
        <f>Cal_BOAssess!AK155</f>
        <v>0</v>
      </c>
      <c r="AM87" s="100">
        <f t="shared" si="12"/>
        <v>0</v>
      </c>
      <c r="AN87" s="100">
        <f t="shared" si="16"/>
        <v>0</v>
      </c>
      <c r="AO87" s="100">
        <f t="shared" si="17"/>
        <v>0</v>
      </c>
      <c r="AP87" s="100">
        <f t="shared" si="13"/>
        <v>0</v>
      </c>
      <c r="AQ87" s="100">
        <f t="shared" si="14"/>
        <v>0</v>
      </c>
      <c r="AR87" s="100">
        <f t="shared" si="15"/>
        <v>0</v>
      </c>
    </row>
    <row r="88" spans="5:44">
      <c r="E88" s="3" t="s">
        <v>26</v>
      </c>
      <c r="F88" s="111">
        <f>Cal_BOAssess!F156</f>
        <v>0</v>
      </c>
      <c r="G88" s="111">
        <f>Cal_BOAssess!G156</f>
        <v>0</v>
      </c>
      <c r="H88" s="111">
        <f>Cal_BOAssess!H156</f>
        <v>0</v>
      </c>
      <c r="I88" s="112">
        <f>IFERROR(Cal_BOAssess!I156,0)</f>
        <v>0</v>
      </c>
      <c r="L88" s="3" t="s">
        <v>106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100">
        <f>Cal_BOAssess!AG156</f>
        <v>0</v>
      </c>
      <c r="AH88" s="100">
        <f>Cal_BOAssess!AH156</f>
        <v>0</v>
      </c>
      <c r="AI88" s="100">
        <f>Cal_BOAssess!AI156</f>
        <v>0</v>
      </c>
      <c r="AJ88" s="100">
        <f>Cal_BOAssess!AJ156</f>
        <v>0</v>
      </c>
      <c r="AK88" s="100">
        <f>Cal_BOAssess!AK156</f>
        <v>0</v>
      </c>
      <c r="AM88" s="100">
        <f t="shared" si="12"/>
        <v>0</v>
      </c>
      <c r="AN88" s="100">
        <f t="shared" si="16"/>
        <v>0</v>
      </c>
      <c r="AO88" s="100">
        <f t="shared" si="17"/>
        <v>0</v>
      </c>
      <c r="AP88" s="100">
        <f t="shared" si="13"/>
        <v>0</v>
      </c>
      <c r="AQ88" s="100">
        <f t="shared" si="14"/>
        <v>0</v>
      </c>
      <c r="AR88" s="100">
        <f t="shared" si="15"/>
        <v>0</v>
      </c>
    </row>
    <row r="89" spans="5:44">
      <c r="E89" s="3" t="s">
        <v>26</v>
      </c>
      <c r="F89" s="111">
        <f>Cal_BOAssess!F157</f>
        <v>0</v>
      </c>
      <c r="G89" s="111">
        <f>Cal_BOAssess!G157</f>
        <v>0</v>
      </c>
      <c r="H89" s="111">
        <f>Cal_BOAssess!H157</f>
        <v>0</v>
      </c>
      <c r="I89" s="112">
        <f>IFERROR(Cal_BOAssess!I157,0)</f>
        <v>0</v>
      </c>
      <c r="L89" s="3" t="s">
        <v>106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100">
        <f>Cal_BOAssess!AG157</f>
        <v>0</v>
      </c>
      <c r="AH89" s="100">
        <f>Cal_BOAssess!AH157</f>
        <v>0</v>
      </c>
      <c r="AI89" s="100">
        <f>Cal_BOAssess!AI157</f>
        <v>0</v>
      </c>
      <c r="AJ89" s="100">
        <f>Cal_BOAssess!AJ157</f>
        <v>0</v>
      </c>
      <c r="AK89" s="100">
        <f>Cal_BOAssess!AK157</f>
        <v>0</v>
      </c>
      <c r="AM89" s="100">
        <f t="shared" si="12"/>
        <v>0</v>
      </c>
      <c r="AN89" s="100">
        <f t="shared" si="16"/>
        <v>0</v>
      </c>
      <c r="AO89" s="100">
        <f t="shared" si="17"/>
        <v>0</v>
      </c>
      <c r="AP89" s="100">
        <f t="shared" si="13"/>
        <v>0</v>
      </c>
      <c r="AQ89" s="100">
        <f t="shared" si="14"/>
        <v>0</v>
      </c>
      <c r="AR89" s="100">
        <f t="shared" si="15"/>
        <v>0</v>
      </c>
    </row>
    <row r="90" spans="5:44">
      <c r="E90" s="3" t="s">
        <v>26</v>
      </c>
      <c r="F90" s="111">
        <f>Cal_BOAssess!F158</f>
        <v>0</v>
      </c>
      <c r="G90" s="111">
        <f>Cal_BOAssess!G158</f>
        <v>0</v>
      </c>
      <c r="H90" s="111">
        <f>Cal_BOAssess!H158</f>
        <v>0</v>
      </c>
      <c r="I90" s="112">
        <f>IFERROR(Cal_BOAssess!I158,0)</f>
        <v>0</v>
      </c>
      <c r="L90" s="3" t="s">
        <v>106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100">
        <f>Cal_BOAssess!AG158</f>
        <v>0</v>
      </c>
      <c r="AH90" s="100">
        <f>Cal_BOAssess!AH158</f>
        <v>0</v>
      </c>
      <c r="AI90" s="100">
        <f>Cal_BOAssess!AI158</f>
        <v>0</v>
      </c>
      <c r="AJ90" s="100">
        <f>Cal_BOAssess!AJ158</f>
        <v>0</v>
      </c>
      <c r="AK90" s="100">
        <f>Cal_BOAssess!AK158</f>
        <v>0</v>
      </c>
      <c r="AM90" s="100">
        <f t="shared" si="12"/>
        <v>0</v>
      </c>
      <c r="AN90" s="100">
        <f t="shared" si="16"/>
        <v>0</v>
      </c>
      <c r="AO90" s="100">
        <f t="shared" si="17"/>
        <v>0</v>
      </c>
      <c r="AP90" s="100">
        <f t="shared" si="13"/>
        <v>0</v>
      </c>
      <c r="AQ90" s="100">
        <f t="shared" si="14"/>
        <v>0</v>
      </c>
      <c r="AR90" s="100">
        <f t="shared" si="15"/>
        <v>0</v>
      </c>
    </row>
    <row r="91" spans="5:44">
      <c r="E91" s="3" t="s">
        <v>26</v>
      </c>
      <c r="F91" s="111">
        <f>Cal_BOAssess!F159</f>
        <v>0</v>
      </c>
      <c r="G91" s="111">
        <f>Cal_BOAssess!G159</f>
        <v>0</v>
      </c>
      <c r="H91" s="111">
        <f>Cal_BOAssess!H159</f>
        <v>0</v>
      </c>
      <c r="I91" s="112">
        <f>IFERROR(Cal_BOAssess!I159,0)</f>
        <v>0</v>
      </c>
      <c r="L91" s="3" t="s">
        <v>106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100">
        <f>Cal_BOAssess!AG159</f>
        <v>0</v>
      </c>
      <c r="AH91" s="100">
        <f>Cal_BOAssess!AH159</f>
        <v>0</v>
      </c>
      <c r="AI91" s="100">
        <f>Cal_BOAssess!AI159</f>
        <v>0</v>
      </c>
      <c r="AJ91" s="100">
        <f>Cal_BOAssess!AJ159</f>
        <v>0</v>
      </c>
      <c r="AK91" s="100">
        <f>Cal_BOAssess!AK159</f>
        <v>0</v>
      </c>
      <c r="AM91" s="100">
        <f t="shared" si="12"/>
        <v>0</v>
      </c>
      <c r="AN91" s="100">
        <f t="shared" si="16"/>
        <v>0</v>
      </c>
      <c r="AO91" s="100">
        <f t="shared" si="17"/>
        <v>0</v>
      </c>
      <c r="AP91" s="100">
        <f t="shared" si="13"/>
        <v>0</v>
      </c>
      <c r="AQ91" s="100">
        <f t="shared" si="14"/>
        <v>0</v>
      </c>
      <c r="AR91" s="100">
        <f t="shared" si="15"/>
        <v>0</v>
      </c>
    </row>
    <row r="92" spans="5:44">
      <c r="E92" s="3" t="s">
        <v>26</v>
      </c>
      <c r="F92" s="111">
        <f>Cal_BOAssess!F160</f>
        <v>0</v>
      </c>
      <c r="G92" s="111">
        <f>Cal_BOAssess!G160</f>
        <v>0</v>
      </c>
      <c r="H92" s="111">
        <f>Cal_BOAssess!H160</f>
        <v>0</v>
      </c>
      <c r="I92" s="112">
        <f>IFERROR(Cal_BOAssess!I160,0)</f>
        <v>0</v>
      </c>
      <c r="L92" s="3" t="s">
        <v>106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100">
        <f>Cal_BOAssess!AG160</f>
        <v>0</v>
      </c>
      <c r="AH92" s="100">
        <f>Cal_BOAssess!AH160</f>
        <v>0</v>
      </c>
      <c r="AI92" s="100">
        <f>Cal_BOAssess!AI160</f>
        <v>0</v>
      </c>
      <c r="AJ92" s="100">
        <f>Cal_BOAssess!AJ160</f>
        <v>0</v>
      </c>
      <c r="AK92" s="100">
        <f>Cal_BOAssess!AK160</f>
        <v>0</v>
      </c>
      <c r="AM92" s="100">
        <f t="shared" si="12"/>
        <v>0</v>
      </c>
      <c r="AN92" s="100">
        <f t="shared" si="16"/>
        <v>0</v>
      </c>
      <c r="AO92" s="100">
        <f t="shared" si="17"/>
        <v>0</v>
      </c>
      <c r="AP92" s="100">
        <f t="shared" si="13"/>
        <v>0</v>
      </c>
      <c r="AQ92" s="100">
        <f t="shared" si="14"/>
        <v>0</v>
      </c>
      <c r="AR92" s="100">
        <f t="shared" si="15"/>
        <v>0</v>
      </c>
    </row>
    <row r="93" spans="5:44">
      <c r="E93" s="3" t="s">
        <v>26</v>
      </c>
      <c r="F93" s="111">
        <f>Cal_BOAssess!F161</f>
        <v>0</v>
      </c>
      <c r="G93" s="111">
        <f>Cal_BOAssess!G161</f>
        <v>0</v>
      </c>
      <c r="H93" s="111">
        <f>Cal_BOAssess!H161</f>
        <v>0</v>
      </c>
      <c r="I93" s="112">
        <f>IFERROR(Cal_BOAssess!I161,0)</f>
        <v>0</v>
      </c>
      <c r="L93" s="3" t="s">
        <v>106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100">
        <f>Cal_BOAssess!AG161</f>
        <v>0</v>
      </c>
      <c r="AH93" s="100">
        <f>Cal_BOAssess!AH161</f>
        <v>0</v>
      </c>
      <c r="AI93" s="100">
        <f>Cal_BOAssess!AI161</f>
        <v>0</v>
      </c>
      <c r="AJ93" s="100">
        <f>Cal_BOAssess!AJ161</f>
        <v>0</v>
      </c>
      <c r="AK93" s="100">
        <f>Cal_BOAssess!AK161</f>
        <v>0</v>
      </c>
      <c r="AM93" s="100">
        <f t="shared" si="12"/>
        <v>0</v>
      </c>
      <c r="AN93" s="100">
        <f t="shared" si="16"/>
        <v>0</v>
      </c>
      <c r="AO93" s="100">
        <f t="shared" si="17"/>
        <v>0</v>
      </c>
      <c r="AP93" s="100">
        <f t="shared" si="13"/>
        <v>0</v>
      </c>
      <c r="AQ93" s="100">
        <f t="shared" si="14"/>
        <v>0</v>
      </c>
      <c r="AR93" s="100">
        <f t="shared" si="15"/>
        <v>0</v>
      </c>
    </row>
    <row r="94" spans="5:44">
      <c r="E94" s="3" t="s">
        <v>26</v>
      </c>
      <c r="F94" s="111">
        <f>Cal_BOAssess!F162</f>
        <v>0</v>
      </c>
      <c r="G94" s="111">
        <f>Cal_BOAssess!G162</f>
        <v>0</v>
      </c>
      <c r="H94" s="111">
        <f>Cal_BOAssess!H162</f>
        <v>0</v>
      </c>
      <c r="I94" s="112">
        <f>IFERROR(Cal_BOAssess!I162,0)</f>
        <v>0</v>
      </c>
      <c r="L94" s="3" t="s">
        <v>106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100">
        <f>Cal_BOAssess!AG162</f>
        <v>0</v>
      </c>
      <c r="AH94" s="100">
        <f>Cal_BOAssess!AH162</f>
        <v>0</v>
      </c>
      <c r="AI94" s="100">
        <f>Cal_BOAssess!AI162</f>
        <v>0</v>
      </c>
      <c r="AJ94" s="100">
        <f>Cal_BOAssess!AJ162</f>
        <v>0</v>
      </c>
      <c r="AK94" s="100">
        <f>Cal_BOAssess!AK162</f>
        <v>0</v>
      </c>
      <c r="AM94" s="100">
        <f t="shared" si="12"/>
        <v>0</v>
      </c>
      <c r="AN94" s="100">
        <f t="shared" si="16"/>
        <v>0</v>
      </c>
      <c r="AO94" s="100">
        <f t="shared" si="17"/>
        <v>0</v>
      </c>
      <c r="AP94" s="100">
        <f t="shared" si="13"/>
        <v>0</v>
      </c>
      <c r="AQ94" s="100">
        <f t="shared" si="14"/>
        <v>0</v>
      </c>
      <c r="AR94" s="100">
        <f t="shared" si="15"/>
        <v>0</v>
      </c>
    </row>
    <row r="95" spans="5:44">
      <c r="E95" s="3" t="s">
        <v>26</v>
      </c>
      <c r="F95" s="111">
        <f>Cal_BOAssess!F163</f>
        <v>0</v>
      </c>
      <c r="G95" s="111">
        <f>Cal_BOAssess!G163</f>
        <v>0</v>
      </c>
      <c r="H95" s="111">
        <f>Cal_BOAssess!H163</f>
        <v>0</v>
      </c>
      <c r="I95" s="112">
        <f>IFERROR(Cal_BOAssess!I163,0)</f>
        <v>0</v>
      </c>
      <c r="L95" s="3" t="s">
        <v>106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100">
        <f>Cal_BOAssess!AG163</f>
        <v>0</v>
      </c>
      <c r="AH95" s="100">
        <f>Cal_BOAssess!AH163</f>
        <v>0</v>
      </c>
      <c r="AI95" s="100">
        <f>Cal_BOAssess!AI163</f>
        <v>0</v>
      </c>
      <c r="AJ95" s="100">
        <f>Cal_BOAssess!AJ163</f>
        <v>0</v>
      </c>
      <c r="AK95" s="100">
        <f>Cal_BOAssess!AK163</f>
        <v>0</v>
      </c>
      <c r="AM95" s="100">
        <f t="shared" si="12"/>
        <v>0</v>
      </c>
      <c r="AN95" s="100">
        <f t="shared" si="16"/>
        <v>0</v>
      </c>
      <c r="AO95" s="100">
        <f t="shared" si="17"/>
        <v>0</v>
      </c>
      <c r="AP95" s="100">
        <f t="shared" si="13"/>
        <v>0</v>
      </c>
      <c r="AQ95" s="100">
        <f t="shared" si="14"/>
        <v>0</v>
      </c>
      <c r="AR95" s="100">
        <f t="shared" si="15"/>
        <v>0</v>
      </c>
    </row>
    <row r="96" spans="5:44">
      <c r="E96" s="3" t="s">
        <v>26</v>
      </c>
      <c r="F96" s="111">
        <f>Cal_BOAssess!F164</f>
        <v>0</v>
      </c>
      <c r="G96" s="111">
        <f>Cal_BOAssess!G164</f>
        <v>0</v>
      </c>
      <c r="H96" s="111">
        <f>Cal_BOAssess!H164</f>
        <v>0</v>
      </c>
      <c r="I96" s="112">
        <f>IFERROR(Cal_BOAssess!I164,0)</f>
        <v>0</v>
      </c>
      <c r="L96" s="3" t="s">
        <v>106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100">
        <f>Cal_BOAssess!AG164</f>
        <v>0</v>
      </c>
      <c r="AH96" s="100">
        <f>Cal_BOAssess!AH164</f>
        <v>0</v>
      </c>
      <c r="AI96" s="100">
        <f>Cal_BOAssess!AI164</f>
        <v>0</v>
      </c>
      <c r="AJ96" s="100">
        <f>Cal_BOAssess!AJ164</f>
        <v>0</v>
      </c>
      <c r="AK96" s="100">
        <f>Cal_BOAssess!AK164</f>
        <v>0</v>
      </c>
      <c r="AM96" s="100">
        <f t="shared" si="12"/>
        <v>0</v>
      </c>
      <c r="AN96" s="100">
        <f t="shared" si="16"/>
        <v>0</v>
      </c>
      <c r="AO96" s="100">
        <f t="shared" si="17"/>
        <v>0</v>
      </c>
      <c r="AP96" s="100">
        <f t="shared" si="13"/>
        <v>0</v>
      </c>
      <c r="AQ96" s="100">
        <f t="shared" si="14"/>
        <v>0</v>
      </c>
      <c r="AR96" s="100">
        <f t="shared" si="15"/>
        <v>0</v>
      </c>
    </row>
    <row r="97" spans="3:60">
      <c r="E97" s="3" t="s">
        <v>26</v>
      </c>
      <c r="F97" s="111">
        <f>Cal_BOAssess!F165</f>
        <v>0</v>
      </c>
      <c r="G97" s="111">
        <f>Cal_BOAssess!G165</f>
        <v>0</v>
      </c>
      <c r="H97" s="111">
        <f>Cal_BOAssess!H165</f>
        <v>0</v>
      </c>
      <c r="I97" s="112">
        <f>IFERROR(Cal_BOAssess!I165,0)</f>
        <v>0</v>
      </c>
      <c r="L97" s="3" t="s">
        <v>106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100">
        <f>Cal_BOAssess!AG165</f>
        <v>0</v>
      </c>
      <c r="AH97" s="100">
        <f>Cal_BOAssess!AH165</f>
        <v>0</v>
      </c>
      <c r="AI97" s="100">
        <f>Cal_BOAssess!AI165</f>
        <v>0</v>
      </c>
      <c r="AJ97" s="100">
        <f>Cal_BOAssess!AJ165</f>
        <v>0</v>
      </c>
      <c r="AK97" s="100">
        <f>Cal_BOAssess!AK165</f>
        <v>0</v>
      </c>
      <c r="AM97" s="100">
        <f t="shared" si="12"/>
        <v>0</v>
      </c>
      <c r="AN97" s="100">
        <f t="shared" si="16"/>
        <v>0</v>
      </c>
      <c r="AO97" s="100">
        <f t="shared" si="17"/>
        <v>0</v>
      </c>
      <c r="AP97" s="100">
        <f t="shared" si="13"/>
        <v>0</v>
      </c>
      <c r="AQ97" s="100">
        <f t="shared" si="14"/>
        <v>0</v>
      </c>
      <c r="AR97" s="100">
        <f t="shared" si="15"/>
        <v>0</v>
      </c>
    </row>
    <row r="98" spans="3:60">
      <c r="E98" s="3" t="s">
        <v>26</v>
      </c>
      <c r="F98" s="111">
        <f>Cal_BOAssess!F166</f>
        <v>0</v>
      </c>
      <c r="G98" s="111">
        <f>Cal_BOAssess!G166</f>
        <v>0</v>
      </c>
      <c r="H98" s="111">
        <f>Cal_BOAssess!H166</f>
        <v>0</v>
      </c>
      <c r="I98" s="112">
        <f>IFERROR(Cal_BOAssess!I166,0)</f>
        <v>0</v>
      </c>
      <c r="L98" s="3" t="s">
        <v>106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100">
        <f>Cal_BOAssess!AG166</f>
        <v>0</v>
      </c>
      <c r="AH98" s="100">
        <f>Cal_BOAssess!AH166</f>
        <v>0</v>
      </c>
      <c r="AI98" s="100">
        <f>Cal_BOAssess!AI166</f>
        <v>0</v>
      </c>
      <c r="AJ98" s="100">
        <f>Cal_BOAssess!AJ166</f>
        <v>0</v>
      </c>
      <c r="AK98" s="100">
        <f>Cal_BOAssess!AK166</f>
        <v>0</v>
      </c>
      <c r="AM98" s="100">
        <f t="shared" si="12"/>
        <v>0</v>
      </c>
      <c r="AN98" s="100">
        <f t="shared" si="16"/>
        <v>0</v>
      </c>
      <c r="AO98" s="100">
        <f t="shared" si="17"/>
        <v>0</v>
      </c>
      <c r="AP98" s="100">
        <f t="shared" si="13"/>
        <v>0</v>
      </c>
      <c r="AQ98" s="100">
        <f t="shared" si="14"/>
        <v>0</v>
      </c>
      <c r="AR98" s="100">
        <f t="shared" si="15"/>
        <v>0</v>
      </c>
    </row>
    <row r="99" spans="3:60">
      <c r="E99" s="3" t="s">
        <v>26</v>
      </c>
      <c r="F99" s="111">
        <f>Cal_BOAssess!F167</f>
        <v>0</v>
      </c>
      <c r="G99" s="111">
        <f>Cal_BOAssess!G167</f>
        <v>0</v>
      </c>
      <c r="H99" s="111">
        <f>Cal_BOAssess!H167</f>
        <v>0</v>
      </c>
      <c r="I99" s="112">
        <f>IFERROR(Cal_BOAssess!I167,0)</f>
        <v>0</v>
      </c>
      <c r="L99" s="3" t="s">
        <v>106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100">
        <f>Cal_BOAssess!AG167</f>
        <v>0</v>
      </c>
      <c r="AH99" s="100">
        <f>Cal_BOAssess!AH167</f>
        <v>0</v>
      </c>
      <c r="AI99" s="100">
        <f>Cal_BOAssess!AI167</f>
        <v>0</v>
      </c>
      <c r="AJ99" s="100">
        <f>Cal_BOAssess!AJ167</f>
        <v>0</v>
      </c>
      <c r="AK99" s="100">
        <f>Cal_BOAssess!AK167</f>
        <v>0</v>
      </c>
      <c r="AM99" s="100">
        <f t="shared" si="12"/>
        <v>0</v>
      </c>
      <c r="AN99" s="100">
        <f t="shared" si="16"/>
        <v>0</v>
      </c>
      <c r="AO99" s="100">
        <f t="shared" si="17"/>
        <v>0</v>
      </c>
      <c r="AP99" s="100">
        <f t="shared" si="13"/>
        <v>0</v>
      </c>
      <c r="AQ99" s="100">
        <f t="shared" si="14"/>
        <v>0</v>
      </c>
      <c r="AR99" s="100">
        <f t="shared" si="15"/>
        <v>0</v>
      </c>
    </row>
    <row r="100" spans="3:60">
      <c r="E100" s="3" t="s">
        <v>26</v>
      </c>
      <c r="F100" s="111">
        <f>Cal_BOAssess!F168</f>
        <v>0</v>
      </c>
      <c r="G100" s="111">
        <f>Cal_BOAssess!G168</f>
        <v>0</v>
      </c>
      <c r="H100" s="111">
        <f>Cal_BOAssess!H168</f>
        <v>0</v>
      </c>
      <c r="I100" s="112">
        <f>IFERROR(Cal_BOAssess!I168,0)</f>
        <v>0</v>
      </c>
      <c r="L100" s="3" t="s">
        <v>106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100">
        <f>Cal_BOAssess!AG168</f>
        <v>0</v>
      </c>
      <c r="AH100" s="100">
        <f>Cal_BOAssess!AH168</f>
        <v>0</v>
      </c>
      <c r="AI100" s="100">
        <f>Cal_BOAssess!AI168</f>
        <v>0</v>
      </c>
      <c r="AJ100" s="100">
        <f>Cal_BOAssess!AJ168</f>
        <v>0</v>
      </c>
      <c r="AK100" s="100">
        <f>Cal_BOAssess!AK168</f>
        <v>0</v>
      </c>
      <c r="AM100" s="100">
        <f t="shared" si="12"/>
        <v>0</v>
      </c>
      <c r="AN100" s="100">
        <f t="shared" si="16"/>
        <v>0</v>
      </c>
      <c r="AO100" s="100">
        <f t="shared" si="17"/>
        <v>0</v>
      </c>
      <c r="AP100" s="100">
        <f t="shared" si="13"/>
        <v>0</v>
      </c>
      <c r="AQ100" s="100">
        <f t="shared" si="14"/>
        <v>0</v>
      </c>
      <c r="AR100" s="100">
        <f t="shared" si="15"/>
        <v>0</v>
      </c>
    </row>
    <row r="101" spans="3:60">
      <c r="E101" s="3" t="s">
        <v>26</v>
      </c>
      <c r="F101" s="111">
        <f>Cal_BOAssess!F169</f>
        <v>0</v>
      </c>
      <c r="G101" s="111">
        <f>Cal_BOAssess!G169</f>
        <v>0</v>
      </c>
      <c r="H101" s="111">
        <f>Cal_BOAssess!H169</f>
        <v>0</v>
      </c>
      <c r="I101" s="112">
        <f>IFERROR(Cal_BOAssess!I169,0)</f>
        <v>0</v>
      </c>
      <c r="L101" s="3" t="s">
        <v>106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100">
        <f>Cal_BOAssess!AG169</f>
        <v>0</v>
      </c>
      <c r="AH101" s="100">
        <f>Cal_BOAssess!AH169</f>
        <v>0</v>
      </c>
      <c r="AI101" s="100">
        <f>Cal_BOAssess!AI169</f>
        <v>0</v>
      </c>
      <c r="AJ101" s="100">
        <f>Cal_BOAssess!AJ169</f>
        <v>0</v>
      </c>
      <c r="AK101" s="100">
        <f>Cal_BOAssess!AK169</f>
        <v>0</v>
      </c>
      <c r="AM101" s="100">
        <f t="shared" si="12"/>
        <v>0</v>
      </c>
      <c r="AN101" s="100">
        <f t="shared" si="16"/>
        <v>0</v>
      </c>
      <c r="AO101" s="100">
        <f t="shared" si="17"/>
        <v>0</v>
      </c>
      <c r="AP101" s="100">
        <f t="shared" si="13"/>
        <v>0</v>
      </c>
      <c r="AQ101" s="100">
        <f t="shared" si="14"/>
        <v>0</v>
      </c>
      <c r="AR101" s="100">
        <f t="shared" si="15"/>
        <v>0</v>
      </c>
    </row>
    <row r="102" spans="3:60">
      <c r="E102" s="3" t="s">
        <v>26</v>
      </c>
      <c r="F102" s="111">
        <f>Cal_BOAssess!F170</f>
        <v>0</v>
      </c>
      <c r="G102" s="111">
        <f>Cal_BOAssess!G170</f>
        <v>0</v>
      </c>
      <c r="H102" s="111">
        <f>Cal_BOAssess!H170</f>
        <v>0</v>
      </c>
      <c r="I102" s="112">
        <f>IFERROR(Cal_BOAssess!I170,0)</f>
        <v>0</v>
      </c>
      <c r="L102" s="3" t="s">
        <v>106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100">
        <f>Cal_BOAssess!AG170</f>
        <v>0</v>
      </c>
      <c r="AH102" s="100">
        <f>Cal_BOAssess!AH170</f>
        <v>0</v>
      </c>
      <c r="AI102" s="100">
        <f>Cal_BOAssess!AI170</f>
        <v>0</v>
      </c>
      <c r="AJ102" s="100">
        <f>Cal_BOAssess!AJ170</f>
        <v>0</v>
      </c>
      <c r="AK102" s="100">
        <f>Cal_BOAssess!AK170</f>
        <v>0</v>
      </c>
      <c r="AM102" s="100">
        <f t="shared" si="12"/>
        <v>0</v>
      </c>
      <c r="AN102" s="100">
        <f t="shared" si="16"/>
        <v>0</v>
      </c>
      <c r="AO102" s="100">
        <f t="shared" si="17"/>
        <v>0</v>
      </c>
      <c r="AP102" s="100">
        <f t="shared" si="13"/>
        <v>0</v>
      </c>
      <c r="AQ102" s="100">
        <f t="shared" si="14"/>
        <v>0</v>
      </c>
      <c r="AR102" s="100">
        <f t="shared" si="15"/>
        <v>0</v>
      </c>
    </row>
    <row r="103" spans="3:60">
      <c r="E103" s="3" t="s">
        <v>26</v>
      </c>
      <c r="F103" s="111">
        <f>Cal_BOAssess!F171</f>
        <v>0</v>
      </c>
      <c r="G103" s="111">
        <f>Cal_BOAssess!G171</f>
        <v>0</v>
      </c>
      <c r="H103" s="111">
        <f>Cal_BOAssess!H171</f>
        <v>0</v>
      </c>
      <c r="I103" s="112">
        <f>IFERROR(Cal_BOAssess!I171,0)</f>
        <v>0</v>
      </c>
      <c r="L103" s="3" t="s">
        <v>106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100">
        <f>Cal_BOAssess!AG171</f>
        <v>0</v>
      </c>
      <c r="AH103" s="100">
        <f>Cal_BOAssess!AH171</f>
        <v>0</v>
      </c>
      <c r="AI103" s="100">
        <f>Cal_BOAssess!AI171</f>
        <v>0</v>
      </c>
      <c r="AJ103" s="100">
        <f>Cal_BOAssess!AJ171</f>
        <v>0</v>
      </c>
      <c r="AK103" s="100">
        <f>Cal_BOAssess!AK171</f>
        <v>0</v>
      </c>
      <c r="AM103" s="100">
        <f t="shared" si="12"/>
        <v>0</v>
      </c>
      <c r="AN103" s="100">
        <f t="shared" si="16"/>
        <v>0</v>
      </c>
      <c r="AO103" s="100">
        <f t="shared" si="17"/>
        <v>0</v>
      </c>
      <c r="AP103" s="100">
        <f t="shared" si="13"/>
        <v>0</v>
      </c>
      <c r="AQ103" s="100">
        <f t="shared" si="14"/>
        <v>0</v>
      </c>
      <c r="AR103" s="100">
        <f t="shared" si="15"/>
        <v>0</v>
      </c>
    </row>
    <row r="104" spans="3:60">
      <c r="E104" s="3" t="s">
        <v>26</v>
      </c>
      <c r="F104" s="111">
        <f>Cal_BOAssess!F172</f>
        <v>0</v>
      </c>
      <c r="G104" s="111">
        <f>Cal_BOAssess!G172</f>
        <v>0</v>
      </c>
      <c r="H104" s="111">
        <f>Cal_BOAssess!H172</f>
        <v>0</v>
      </c>
      <c r="I104" s="112">
        <f>IFERROR(Cal_BOAssess!I172,0)</f>
        <v>0</v>
      </c>
      <c r="L104" s="3" t="s">
        <v>106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100">
        <f>Cal_BOAssess!AG172</f>
        <v>0</v>
      </c>
      <c r="AH104" s="100">
        <f>Cal_BOAssess!AH172</f>
        <v>0</v>
      </c>
      <c r="AI104" s="100">
        <f>Cal_BOAssess!AI172</f>
        <v>0</v>
      </c>
      <c r="AJ104" s="100">
        <f>Cal_BOAssess!AJ172</f>
        <v>0</v>
      </c>
      <c r="AK104" s="100">
        <f>Cal_BOAssess!AK172</f>
        <v>0</v>
      </c>
      <c r="AM104" s="100">
        <f t="shared" si="12"/>
        <v>0</v>
      </c>
      <c r="AN104" s="100">
        <f t="shared" si="16"/>
        <v>0</v>
      </c>
      <c r="AO104" s="100">
        <f t="shared" si="17"/>
        <v>0</v>
      </c>
      <c r="AP104" s="100">
        <f t="shared" si="13"/>
        <v>0</v>
      </c>
      <c r="AQ104" s="100">
        <f t="shared" si="14"/>
        <v>0</v>
      </c>
      <c r="AR104" s="100">
        <f t="shared" si="15"/>
        <v>0</v>
      </c>
    </row>
    <row r="105" spans="3:60">
      <c r="E105" s="3" t="s">
        <v>26</v>
      </c>
      <c r="F105" s="111">
        <f>Cal_BOAssess!F173</f>
        <v>0</v>
      </c>
      <c r="G105" s="111">
        <f>Cal_BOAssess!G173</f>
        <v>0</v>
      </c>
      <c r="H105" s="111">
        <f>Cal_BOAssess!H173</f>
        <v>0</v>
      </c>
      <c r="I105" s="112">
        <f>IFERROR(Cal_BOAssess!I173,0)</f>
        <v>0</v>
      </c>
      <c r="L105" s="3" t="s">
        <v>106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100">
        <f>Cal_BOAssess!AG173</f>
        <v>0</v>
      </c>
      <c r="AH105" s="100">
        <f>Cal_BOAssess!AH173</f>
        <v>0</v>
      </c>
      <c r="AI105" s="100">
        <f>Cal_BOAssess!AI173</f>
        <v>0</v>
      </c>
      <c r="AJ105" s="100">
        <f>Cal_BOAssess!AJ173</f>
        <v>0</v>
      </c>
      <c r="AK105" s="100">
        <f>Cal_BOAssess!AK173</f>
        <v>0</v>
      </c>
      <c r="AM105" s="100">
        <f t="shared" si="12"/>
        <v>0</v>
      </c>
      <c r="AN105" s="100">
        <f t="shared" si="16"/>
        <v>0</v>
      </c>
      <c r="AO105" s="100">
        <f t="shared" si="17"/>
        <v>0</v>
      </c>
      <c r="AP105" s="100">
        <f t="shared" si="13"/>
        <v>0</v>
      </c>
      <c r="AQ105" s="100">
        <f t="shared" si="14"/>
        <v>0</v>
      </c>
      <c r="AR105" s="100">
        <f t="shared" si="15"/>
        <v>0</v>
      </c>
    </row>
    <row r="107" spans="3:60">
      <c r="C107" s="11" t="s">
        <v>28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28</v>
      </c>
      <c r="F108" s="111" t="str">
        <f>Cal_BOAssess!F210</f>
        <v>Opex</v>
      </c>
      <c r="G108" s="111" t="str">
        <f>Cal_BOAssess!G210</f>
        <v>Total Work Management</v>
      </c>
      <c r="H108" s="111" t="str">
        <f>Cal_BOAssess!H210</f>
        <v>BO - High rise building plans</v>
      </c>
      <c r="I108" s="112">
        <f>IFERROR(Cal_BOAssess!I210,0)</f>
        <v>1</v>
      </c>
      <c r="L108" s="3" t="s">
        <v>106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100">
        <f>Cal_BOAssess!AG210</f>
        <v>-0.20100502512562815</v>
      </c>
      <c r="AH108" s="100">
        <f>Cal_BOAssess!AH210</f>
        <v>-0.20201510062877201</v>
      </c>
      <c r="AI108" s="100">
        <f>Cal_BOAssess!AI210</f>
        <v>-0.20303025188821305</v>
      </c>
      <c r="AJ108" s="100">
        <f>Cal_BOAssess!AJ210</f>
        <v>-0.20405050441026437</v>
      </c>
      <c r="AK108" s="100">
        <f>Cal_BOAssess!AK210</f>
        <v>-0.20507588382941144</v>
      </c>
      <c r="AM108" s="100">
        <f>SUM(T108:X108)</f>
        <v>0</v>
      </c>
      <c r="AN108" s="100">
        <f>SUM(Y108:AF108)</f>
        <v>0</v>
      </c>
      <c r="AO108" s="100">
        <f>SUM(AG108:AK108)</f>
        <v>-1.015176765882289</v>
      </c>
      <c r="AP108" s="100">
        <f>IFERROR(AVERAGE(T108:X108),0)</f>
        <v>0</v>
      </c>
      <c r="AQ108" s="100">
        <f>IFERROR(AVERAGE(Y108:AF108),0)</f>
        <v>0</v>
      </c>
      <c r="AR108" s="100">
        <f>IFERROR(AVERAGE(AG108:AK108),0)</f>
        <v>-0.20303535317645779</v>
      </c>
    </row>
    <row r="109" spans="3:60">
      <c r="E109" s="3" t="s">
        <v>28</v>
      </c>
      <c r="F109" s="111" t="str">
        <f>Cal_BOAssess!F211</f>
        <v>Opex</v>
      </c>
      <c r="G109" s="111" t="str">
        <f>Cal_BOAssess!G211</f>
        <v>Total Work Management</v>
      </c>
      <c r="H109" s="111" t="str">
        <f>Cal_BOAssess!H211</f>
        <v>BO - Vulnerability (needs identification)</v>
      </c>
      <c r="I109" s="112">
        <f>IFERROR(Cal_BOAssess!I211,0)</f>
        <v>1</v>
      </c>
      <c r="L109" s="3" t="s">
        <v>106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100">
        <f>Cal_BOAssess!AG211</f>
        <v>-0.28189679808995122</v>
      </c>
      <c r="AH109" s="100">
        <f>Cal_BOAssess!AH211</f>
        <v>-0.28093564718689151</v>
      </c>
      <c r="AI109" s="100">
        <f>Cal_BOAssess!AI211</f>
        <v>-0.2812251293479513</v>
      </c>
      <c r="AJ109" s="100">
        <f>Cal_BOAssess!AJ211</f>
        <v>-0.28179050129760885</v>
      </c>
      <c r="AK109" s="100">
        <f>Cal_BOAssess!AK211</f>
        <v>-0.2821387212976551</v>
      </c>
      <c r="AM109" s="100">
        <f t="shared" ref="AM109:AM137" si="18">SUM(T109:X109)</f>
        <v>0</v>
      </c>
      <c r="AN109" s="100">
        <f>SUM(Y109:AF109)</f>
        <v>0</v>
      </c>
      <c r="AO109" s="100">
        <f>SUM(AG109:AK109)</f>
        <v>-1.4079867972200582</v>
      </c>
      <c r="AP109" s="100">
        <f t="shared" ref="AP109:AP137" si="19">IFERROR(AVERAGE(T109:X109),0)</f>
        <v>0</v>
      </c>
      <c r="AQ109" s="100">
        <f t="shared" ref="AQ109:AQ137" si="20">IFERROR(AVERAGE(Y109:AF109),0)</f>
        <v>0</v>
      </c>
      <c r="AR109" s="100">
        <f t="shared" ref="AR109:AR137" si="21">IFERROR(AVERAGE(AG109:AK109),0)</f>
        <v>-0.28159735944401165</v>
      </c>
    </row>
    <row r="110" spans="3:60">
      <c r="E110" s="3" t="s">
        <v>28</v>
      </c>
      <c r="F110" s="111" t="str">
        <f>Cal_BOAssess!F212</f>
        <v>Opex</v>
      </c>
      <c r="G110" s="111" t="str">
        <f>Cal_BOAssess!G212</f>
        <v>Total Work Management</v>
      </c>
      <c r="H110" s="111" t="str">
        <f>Cal_BOAssess!H212</f>
        <v>BOs - Fuel poor</v>
      </c>
      <c r="I110" s="112">
        <f>IFERROR(Cal_BOAssess!I212,0)</f>
        <v>1</v>
      </c>
      <c r="L110" s="3" t="s">
        <v>106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100">
        <f>Cal_BOAssess!AG212</f>
        <v>-2.1572906234310061</v>
      </c>
      <c r="AH110" s="100">
        <f>Cal_BOAssess!AH212</f>
        <v>-2.1681312798301566</v>
      </c>
      <c r="AI110" s="100">
        <f>Cal_BOAssess!AI212</f>
        <v>-2.179026411889605</v>
      </c>
      <c r="AJ110" s="100">
        <f>Cal_BOAssess!AJ212</f>
        <v>-2.1899762933563864</v>
      </c>
      <c r="AK110" s="100">
        <f>Cal_BOAssess!AK212</f>
        <v>-2.2009811993531523</v>
      </c>
      <c r="AM110" s="100">
        <f t="shared" si="18"/>
        <v>0</v>
      </c>
      <c r="AN110" s="100">
        <f t="shared" ref="AN110:AN137" si="22">SUM(Y110:AF110)</f>
        <v>0</v>
      </c>
      <c r="AO110" s="100">
        <f t="shared" ref="AO110:AO137" si="23">SUM(AG110:AK110)</f>
        <v>-10.895405807860307</v>
      </c>
      <c r="AP110" s="100">
        <f t="shared" si="19"/>
        <v>0</v>
      </c>
      <c r="AQ110" s="100">
        <f t="shared" si="20"/>
        <v>0</v>
      </c>
      <c r="AR110" s="100">
        <f t="shared" si="21"/>
        <v>-2.1790811615720616</v>
      </c>
    </row>
    <row r="111" spans="3:60">
      <c r="E111" s="3" t="s">
        <v>28</v>
      </c>
      <c r="F111" s="111" t="str">
        <f>Cal_BOAssess!F213</f>
        <v>Opex</v>
      </c>
      <c r="G111" s="111" t="str">
        <f>Cal_BOAssess!G213</f>
        <v>Emergency</v>
      </c>
      <c r="H111" s="111" t="str">
        <f>Cal_BOAssess!H213</f>
        <v>BOs - Carbon monoxide awareness</v>
      </c>
      <c r="I111" s="112">
        <f>IFERROR(Cal_BOAssess!I213,0)</f>
        <v>1</v>
      </c>
      <c r="L111" s="3" t="s">
        <v>106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100">
        <f>Cal_BOAssess!AG213</f>
        <v>-1.1337867922308145</v>
      </c>
      <c r="AH111" s="100">
        <f>Cal_BOAssess!AH213</f>
        <v>-1.3727747166136905</v>
      </c>
      <c r="AI111" s="100">
        <f>Cal_BOAssess!AI213</f>
        <v>-1.5359460523091968</v>
      </c>
      <c r="AJ111" s="100">
        <f>Cal_BOAssess!AJ213</f>
        <v>-1.7006282581397196</v>
      </c>
      <c r="AK111" s="100">
        <f>Cal_BOAssess!AK213</f>
        <v>-1.9455707399919044</v>
      </c>
      <c r="AM111" s="100">
        <f t="shared" si="18"/>
        <v>0</v>
      </c>
      <c r="AN111" s="100">
        <f t="shared" si="22"/>
        <v>0</v>
      </c>
      <c r="AO111" s="100">
        <f t="shared" si="23"/>
        <v>-7.6887065592853254</v>
      </c>
      <c r="AP111" s="100">
        <f t="shared" si="19"/>
        <v>0</v>
      </c>
      <c r="AQ111" s="100">
        <f t="shared" si="20"/>
        <v>0</v>
      </c>
      <c r="AR111" s="100">
        <f t="shared" si="21"/>
        <v>-1.5377413118570651</v>
      </c>
    </row>
    <row r="112" spans="3:60">
      <c r="E112" s="3" t="s">
        <v>28</v>
      </c>
      <c r="F112" s="111">
        <f>Cal_BOAssess!F214</f>
        <v>0</v>
      </c>
      <c r="G112" s="111">
        <f>Cal_BOAssess!G214</f>
        <v>0</v>
      </c>
      <c r="H112" s="111">
        <f>Cal_BOAssess!H214</f>
        <v>0</v>
      </c>
      <c r="I112" s="112">
        <f>IFERROR(Cal_BOAssess!I214,0)</f>
        <v>0</v>
      </c>
      <c r="L112" s="3" t="s">
        <v>106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100">
        <f>Cal_BOAssess!AG214</f>
        <v>0</v>
      </c>
      <c r="AH112" s="100">
        <f>Cal_BOAssess!AH214</f>
        <v>0</v>
      </c>
      <c r="AI112" s="100">
        <f>Cal_BOAssess!AI214</f>
        <v>0</v>
      </c>
      <c r="AJ112" s="100">
        <f>Cal_BOAssess!AJ214</f>
        <v>0</v>
      </c>
      <c r="AK112" s="100">
        <f>Cal_BOAssess!AK214</f>
        <v>0</v>
      </c>
      <c r="AM112" s="100">
        <f t="shared" si="18"/>
        <v>0</v>
      </c>
      <c r="AN112" s="100">
        <f t="shared" si="22"/>
        <v>0</v>
      </c>
      <c r="AO112" s="100">
        <f t="shared" si="23"/>
        <v>0</v>
      </c>
      <c r="AP112" s="100">
        <f t="shared" si="19"/>
        <v>0</v>
      </c>
      <c r="AQ112" s="100">
        <f t="shared" si="20"/>
        <v>0</v>
      </c>
      <c r="AR112" s="100">
        <f t="shared" si="21"/>
        <v>0</v>
      </c>
    </row>
    <row r="113" spans="5:44">
      <c r="E113" s="3" t="s">
        <v>28</v>
      </c>
      <c r="F113" s="111">
        <f>Cal_BOAssess!F215</f>
        <v>0</v>
      </c>
      <c r="G113" s="111">
        <f>Cal_BOAssess!G215</f>
        <v>0</v>
      </c>
      <c r="H113" s="111">
        <f>Cal_BOAssess!H215</f>
        <v>0</v>
      </c>
      <c r="I113" s="112">
        <f>IFERROR(Cal_BOAssess!I215,0)</f>
        <v>0</v>
      </c>
      <c r="L113" s="3" t="s">
        <v>106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100">
        <f>Cal_BOAssess!AG215</f>
        <v>0</v>
      </c>
      <c r="AH113" s="100">
        <f>Cal_BOAssess!AH215</f>
        <v>0</v>
      </c>
      <c r="AI113" s="100">
        <f>Cal_BOAssess!AI215</f>
        <v>0</v>
      </c>
      <c r="AJ113" s="100">
        <f>Cal_BOAssess!AJ215</f>
        <v>0</v>
      </c>
      <c r="AK113" s="100">
        <f>Cal_BOAssess!AK215</f>
        <v>0</v>
      </c>
      <c r="AM113" s="100">
        <f t="shared" si="18"/>
        <v>0</v>
      </c>
      <c r="AN113" s="100">
        <f t="shared" si="22"/>
        <v>0</v>
      </c>
      <c r="AO113" s="100">
        <f t="shared" si="23"/>
        <v>0</v>
      </c>
      <c r="AP113" s="100">
        <f t="shared" si="19"/>
        <v>0</v>
      </c>
      <c r="AQ113" s="100">
        <f t="shared" si="20"/>
        <v>0</v>
      </c>
      <c r="AR113" s="100">
        <f t="shared" si="21"/>
        <v>0</v>
      </c>
    </row>
    <row r="114" spans="5:44">
      <c r="E114" s="3" t="s">
        <v>28</v>
      </c>
      <c r="F114" s="111">
        <f>Cal_BOAssess!F216</f>
        <v>0</v>
      </c>
      <c r="G114" s="111">
        <f>Cal_BOAssess!G216</f>
        <v>0</v>
      </c>
      <c r="H114" s="111">
        <f>Cal_BOAssess!H216</f>
        <v>0</v>
      </c>
      <c r="I114" s="112">
        <f>IFERROR(Cal_BOAssess!I216,0)</f>
        <v>0</v>
      </c>
      <c r="L114" s="3" t="s">
        <v>106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100">
        <f>Cal_BOAssess!AG216</f>
        <v>0</v>
      </c>
      <c r="AH114" s="100">
        <f>Cal_BOAssess!AH216</f>
        <v>0</v>
      </c>
      <c r="AI114" s="100">
        <f>Cal_BOAssess!AI216</f>
        <v>0</v>
      </c>
      <c r="AJ114" s="100">
        <f>Cal_BOAssess!AJ216</f>
        <v>0</v>
      </c>
      <c r="AK114" s="100">
        <f>Cal_BOAssess!AK216</f>
        <v>0</v>
      </c>
      <c r="AM114" s="100">
        <f t="shared" si="18"/>
        <v>0</v>
      </c>
      <c r="AN114" s="100">
        <f t="shared" si="22"/>
        <v>0</v>
      </c>
      <c r="AO114" s="100">
        <f t="shared" si="23"/>
        <v>0</v>
      </c>
      <c r="AP114" s="100">
        <f t="shared" si="19"/>
        <v>0</v>
      </c>
      <c r="AQ114" s="100">
        <f t="shared" si="20"/>
        <v>0</v>
      </c>
      <c r="AR114" s="100">
        <f t="shared" si="21"/>
        <v>0</v>
      </c>
    </row>
    <row r="115" spans="5:44">
      <c r="E115" s="3" t="s">
        <v>28</v>
      </c>
      <c r="F115" s="111">
        <f>Cal_BOAssess!F217</f>
        <v>0</v>
      </c>
      <c r="G115" s="111">
        <f>Cal_BOAssess!G217</f>
        <v>0</v>
      </c>
      <c r="H115" s="111">
        <f>Cal_BOAssess!H217</f>
        <v>0</v>
      </c>
      <c r="I115" s="112">
        <f>IFERROR(Cal_BOAssess!I217,0)</f>
        <v>0</v>
      </c>
      <c r="L115" s="3" t="s">
        <v>106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100">
        <f>Cal_BOAssess!AG217</f>
        <v>0</v>
      </c>
      <c r="AH115" s="100">
        <f>Cal_BOAssess!AH217</f>
        <v>0</v>
      </c>
      <c r="AI115" s="100">
        <f>Cal_BOAssess!AI217</f>
        <v>0</v>
      </c>
      <c r="AJ115" s="100">
        <f>Cal_BOAssess!AJ217</f>
        <v>0</v>
      </c>
      <c r="AK115" s="100">
        <f>Cal_BOAssess!AK217</f>
        <v>0</v>
      </c>
      <c r="AM115" s="100">
        <f t="shared" si="18"/>
        <v>0</v>
      </c>
      <c r="AN115" s="100">
        <f t="shared" si="22"/>
        <v>0</v>
      </c>
      <c r="AO115" s="100">
        <f t="shared" si="23"/>
        <v>0</v>
      </c>
      <c r="AP115" s="100">
        <f t="shared" si="19"/>
        <v>0</v>
      </c>
      <c r="AQ115" s="100">
        <f t="shared" si="20"/>
        <v>0</v>
      </c>
      <c r="AR115" s="100">
        <f t="shared" si="21"/>
        <v>0</v>
      </c>
    </row>
    <row r="116" spans="5:44">
      <c r="E116" s="3" t="s">
        <v>28</v>
      </c>
      <c r="F116" s="111">
        <f>Cal_BOAssess!F218</f>
        <v>0</v>
      </c>
      <c r="G116" s="111">
        <f>Cal_BOAssess!G218</f>
        <v>0</v>
      </c>
      <c r="H116" s="111">
        <f>Cal_BOAssess!H218</f>
        <v>0</v>
      </c>
      <c r="I116" s="112">
        <f>IFERROR(Cal_BOAssess!I218,0)</f>
        <v>0</v>
      </c>
      <c r="L116" s="3" t="s">
        <v>106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100">
        <f>Cal_BOAssess!AG218</f>
        <v>0</v>
      </c>
      <c r="AH116" s="100">
        <f>Cal_BOAssess!AH218</f>
        <v>0</v>
      </c>
      <c r="AI116" s="100">
        <f>Cal_BOAssess!AI218</f>
        <v>0</v>
      </c>
      <c r="AJ116" s="100">
        <f>Cal_BOAssess!AJ218</f>
        <v>0</v>
      </c>
      <c r="AK116" s="100">
        <f>Cal_BOAssess!AK218</f>
        <v>0</v>
      </c>
      <c r="AM116" s="100">
        <f t="shared" si="18"/>
        <v>0</v>
      </c>
      <c r="AN116" s="100">
        <f t="shared" si="22"/>
        <v>0</v>
      </c>
      <c r="AO116" s="100">
        <f t="shared" si="23"/>
        <v>0</v>
      </c>
      <c r="AP116" s="100">
        <f t="shared" si="19"/>
        <v>0</v>
      </c>
      <c r="AQ116" s="100">
        <f t="shared" si="20"/>
        <v>0</v>
      </c>
      <c r="AR116" s="100">
        <f t="shared" si="21"/>
        <v>0</v>
      </c>
    </row>
    <row r="117" spans="5:44">
      <c r="E117" s="3" t="s">
        <v>28</v>
      </c>
      <c r="F117" s="111">
        <f>Cal_BOAssess!F219</f>
        <v>0</v>
      </c>
      <c r="G117" s="111">
        <f>Cal_BOAssess!G219</f>
        <v>0</v>
      </c>
      <c r="H117" s="111">
        <f>Cal_BOAssess!H219</f>
        <v>0</v>
      </c>
      <c r="I117" s="112">
        <f>IFERROR(Cal_BOAssess!I219,0)</f>
        <v>0</v>
      </c>
      <c r="L117" s="3" t="s">
        <v>106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100">
        <f>Cal_BOAssess!AG219</f>
        <v>0</v>
      </c>
      <c r="AH117" s="100">
        <f>Cal_BOAssess!AH219</f>
        <v>0</v>
      </c>
      <c r="AI117" s="100">
        <f>Cal_BOAssess!AI219</f>
        <v>0</v>
      </c>
      <c r="AJ117" s="100">
        <f>Cal_BOAssess!AJ219</f>
        <v>0</v>
      </c>
      <c r="AK117" s="100">
        <f>Cal_BOAssess!AK219</f>
        <v>0</v>
      </c>
      <c r="AM117" s="100">
        <f t="shared" si="18"/>
        <v>0</v>
      </c>
      <c r="AN117" s="100">
        <f t="shared" si="22"/>
        <v>0</v>
      </c>
      <c r="AO117" s="100">
        <f t="shared" si="23"/>
        <v>0</v>
      </c>
      <c r="AP117" s="100">
        <f t="shared" si="19"/>
        <v>0</v>
      </c>
      <c r="AQ117" s="100">
        <f t="shared" si="20"/>
        <v>0</v>
      </c>
      <c r="AR117" s="100">
        <f t="shared" si="21"/>
        <v>0</v>
      </c>
    </row>
    <row r="118" spans="5:44">
      <c r="E118" s="3" t="s">
        <v>28</v>
      </c>
      <c r="F118" s="111">
        <f>Cal_BOAssess!F220</f>
        <v>0</v>
      </c>
      <c r="G118" s="111">
        <f>Cal_BOAssess!G220</f>
        <v>0</v>
      </c>
      <c r="H118" s="111">
        <f>Cal_BOAssess!H220</f>
        <v>0</v>
      </c>
      <c r="I118" s="112">
        <f>IFERROR(Cal_BOAssess!I220,0)</f>
        <v>0</v>
      </c>
      <c r="L118" s="3" t="s">
        <v>106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100">
        <f>Cal_BOAssess!AG220</f>
        <v>0</v>
      </c>
      <c r="AH118" s="100">
        <f>Cal_BOAssess!AH220</f>
        <v>0</v>
      </c>
      <c r="AI118" s="100">
        <f>Cal_BOAssess!AI220</f>
        <v>0</v>
      </c>
      <c r="AJ118" s="100">
        <f>Cal_BOAssess!AJ220</f>
        <v>0</v>
      </c>
      <c r="AK118" s="100">
        <f>Cal_BOAssess!AK220</f>
        <v>0</v>
      </c>
      <c r="AM118" s="100">
        <f t="shared" si="18"/>
        <v>0</v>
      </c>
      <c r="AN118" s="100">
        <f t="shared" si="22"/>
        <v>0</v>
      </c>
      <c r="AO118" s="100">
        <f t="shared" si="23"/>
        <v>0</v>
      </c>
      <c r="AP118" s="100">
        <f t="shared" si="19"/>
        <v>0</v>
      </c>
      <c r="AQ118" s="100">
        <f t="shared" si="20"/>
        <v>0</v>
      </c>
      <c r="AR118" s="100">
        <f t="shared" si="21"/>
        <v>0</v>
      </c>
    </row>
    <row r="119" spans="5:44">
      <c r="E119" s="3" t="s">
        <v>28</v>
      </c>
      <c r="F119" s="111">
        <f>Cal_BOAssess!F221</f>
        <v>0</v>
      </c>
      <c r="G119" s="111">
        <f>Cal_BOAssess!G221</f>
        <v>0</v>
      </c>
      <c r="H119" s="111">
        <f>Cal_BOAssess!H221</f>
        <v>0</v>
      </c>
      <c r="I119" s="112">
        <f>IFERROR(Cal_BOAssess!I221,0)</f>
        <v>0</v>
      </c>
      <c r="L119" s="3" t="s">
        <v>106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100">
        <f>Cal_BOAssess!AG221</f>
        <v>0</v>
      </c>
      <c r="AH119" s="100">
        <f>Cal_BOAssess!AH221</f>
        <v>0</v>
      </c>
      <c r="AI119" s="100">
        <f>Cal_BOAssess!AI221</f>
        <v>0</v>
      </c>
      <c r="AJ119" s="100">
        <f>Cal_BOAssess!AJ221</f>
        <v>0</v>
      </c>
      <c r="AK119" s="100">
        <f>Cal_BOAssess!AK221</f>
        <v>0</v>
      </c>
      <c r="AM119" s="100">
        <f t="shared" si="18"/>
        <v>0</v>
      </c>
      <c r="AN119" s="100">
        <f t="shared" si="22"/>
        <v>0</v>
      </c>
      <c r="AO119" s="100">
        <f t="shared" si="23"/>
        <v>0</v>
      </c>
      <c r="AP119" s="100">
        <f t="shared" si="19"/>
        <v>0</v>
      </c>
      <c r="AQ119" s="100">
        <f t="shared" si="20"/>
        <v>0</v>
      </c>
      <c r="AR119" s="100">
        <f t="shared" si="21"/>
        <v>0</v>
      </c>
    </row>
    <row r="120" spans="5:44">
      <c r="E120" s="3" t="s">
        <v>28</v>
      </c>
      <c r="F120" s="111">
        <f>Cal_BOAssess!F222</f>
        <v>0</v>
      </c>
      <c r="G120" s="111">
        <f>Cal_BOAssess!G222</f>
        <v>0</v>
      </c>
      <c r="H120" s="111">
        <f>Cal_BOAssess!H222</f>
        <v>0</v>
      </c>
      <c r="I120" s="112">
        <f>IFERROR(Cal_BOAssess!I222,0)</f>
        <v>0</v>
      </c>
      <c r="L120" s="3" t="s">
        <v>106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100">
        <f>Cal_BOAssess!AG222</f>
        <v>0</v>
      </c>
      <c r="AH120" s="100">
        <f>Cal_BOAssess!AH222</f>
        <v>0</v>
      </c>
      <c r="AI120" s="100">
        <f>Cal_BOAssess!AI222</f>
        <v>0</v>
      </c>
      <c r="AJ120" s="100">
        <f>Cal_BOAssess!AJ222</f>
        <v>0</v>
      </c>
      <c r="AK120" s="100">
        <f>Cal_BOAssess!AK222</f>
        <v>0</v>
      </c>
      <c r="AM120" s="100">
        <f t="shared" si="18"/>
        <v>0</v>
      </c>
      <c r="AN120" s="100">
        <f t="shared" si="22"/>
        <v>0</v>
      </c>
      <c r="AO120" s="100">
        <f t="shared" si="23"/>
        <v>0</v>
      </c>
      <c r="AP120" s="100">
        <f t="shared" si="19"/>
        <v>0</v>
      </c>
      <c r="AQ120" s="100">
        <f t="shared" si="20"/>
        <v>0</v>
      </c>
      <c r="AR120" s="100">
        <f t="shared" si="21"/>
        <v>0</v>
      </c>
    </row>
    <row r="121" spans="5:44">
      <c r="E121" s="3" t="s">
        <v>28</v>
      </c>
      <c r="F121" s="111">
        <f>Cal_BOAssess!F223</f>
        <v>0</v>
      </c>
      <c r="G121" s="111">
        <f>Cal_BOAssess!G223</f>
        <v>0</v>
      </c>
      <c r="H121" s="111">
        <f>Cal_BOAssess!H223</f>
        <v>0</v>
      </c>
      <c r="I121" s="112">
        <f>IFERROR(Cal_BOAssess!I223,0)</f>
        <v>0</v>
      </c>
      <c r="L121" s="3" t="s">
        <v>106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100">
        <f>Cal_BOAssess!AG223</f>
        <v>0</v>
      </c>
      <c r="AH121" s="100">
        <f>Cal_BOAssess!AH223</f>
        <v>0</v>
      </c>
      <c r="AI121" s="100">
        <f>Cal_BOAssess!AI223</f>
        <v>0</v>
      </c>
      <c r="AJ121" s="100">
        <f>Cal_BOAssess!AJ223</f>
        <v>0</v>
      </c>
      <c r="AK121" s="100">
        <f>Cal_BOAssess!AK223</f>
        <v>0</v>
      </c>
      <c r="AM121" s="100">
        <f t="shared" si="18"/>
        <v>0</v>
      </c>
      <c r="AN121" s="100">
        <f t="shared" si="22"/>
        <v>0</v>
      </c>
      <c r="AO121" s="100">
        <f t="shared" si="23"/>
        <v>0</v>
      </c>
      <c r="AP121" s="100">
        <f t="shared" si="19"/>
        <v>0</v>
      </c>
      <c r="AQ121" s="100">
        <f t="shared" si="20"/>
        <v>0</v>
      </c>
      <c r="AR121" s="100">
        <f t="shared" si="21"/>
        <v>0</v>
      </c>
    </row>
    <row r="122" spans="5:44">
      <c r="E122" s="3" t="s">
        <v>28</v>
      </c>
      <c r="F122" s="111">
        <f>Cal_BOAssess!F224</f>
        <v>0</v>
      </c>
      <c r="G122" s="111">
        <f>Cal_BOAssess!G224</f>
        <v>0</v>
      </c>
      <c r="H122" s="111">
        <f>Cal_BOAssess!H224</f>
        <v>0</v>
      </c>
      <c r="I122" s="112">
        <f>IFERROR(Cal_BOAssess!I224,0)</f>
        <v>0</v>
      </c>
      <c r="L122" s="3" t="s">
        <v>106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100">
        <f>Cal_BOAssess!AG224</f>
        <v>0</v>
      </c>
      <c r="AH122" s="100">
        <f>Cal_BOAssess!AH224</f>
        <v>0</v>
      </c>
      <c r="AI122" s="100">
        <f>Cal_BOAssess!AI224</f>
        <v>0</v>
      </c>
      <c r="AJ122" s="100">
        <f>Cal_BOAssess!AJ224</f>
        <v>0</v>
      </c>
      <c r="AK122" s="100">
        <f>Cal_BOAssess!AK224</f>
        <v>0</v>
      </c>
      <c r="AM122" s="100">
        <f t="shared" si="18"/>
        <v>0</v>
      </c>
      <c r="AN122" s="100">
        <f t="shared" si="22"/>
        <v>0</v>
      </c>
      <c r="AO122" s="100">
        <f t="shared" si="23"/>
        <v>0</v>
      </c>
      <c r="AP122" s="100">
        <f t="shared" si="19"/>
        <v>0</v>
      </c>
      <c r="AQ122" s="100">
        <f t="shared" si="20"/>
        <v>0</v>
      </c>
      <c r="AR122" s="100">
        <f t="shared" si="21"/>
        <v>0</v>
      </c>
    </row>
    <row r="123" spans="5:44">
      <c r="E123" s="3" t="s">
        <v>28</v>
      </c>
      <c r="F123" s="111">
        <f>Cal_BOAssess!F225</f>
        <v>0</v>
      </c>
      <c r="G123" s="111">
        <f>Cal_BOAssess!G225</f>
        <v>0</v>
      </c>
      <c r="H123" s="111">
        <f>Cal_BOAssess!H225</f>
        <v>0</v>
      </c>
      <c r="I123" s="112">
        <f>IFERROR(Cal_BOAssess!I225,0)</f>
        <v>0</v>
      </c>
      <c r="L123" s="3" t="s">
        <v>106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100">
        <f>Cal_BOAssess!AG225</f>
        <v>0</v>
      </c>
      <c r="AH123" s="100">
        <f>Cal_BOAssess!AH225</f>
        <v>0</v>
      </c>
      <c r="AI123" s="100">
        <f>Cal_BOAssess!AI225</f>
        <v>0</v>
      </c>
      <c r="AJ123" s="100">
        <f>Cal_BOAssess!AJ225</f>
        <v>0</v>
      </c>
      <c r="AK123" s="100">
        <f>Cal_BOAssess!AK225</f>
        <v>0</v>
      </c>
      <c r="AM123" s="100">
        <f t="shared" si="18"/>
        <v>0</v>
      </c>
      <c r="AN123" s="100">
        <f t="shared" si="22"/>
        <v>0</v>
      </c>
      <c r="AO123" s="100">
        <f t="shared" si="23"/>
        <v>0</v>
      </c>
      <c r="AP123" s="100">
        <f t="shared" si="19"/>
        <v>0</v>
      </c>
      <c r="AQ123" s="100">
        <f t="shared" si="20"/>
        <v>0</v>
      </c>
      <c r="AR123" s="100">
        <f t="shared" si="21"/>
        <v>0</v>
      </c>
    </row>
    <row r="124" spans="5:44">
      <c r="E124" s="3" t="s">
        <v>28</v>
      </c>
      <c r="F124" s="111">
        <f>Cal_BOAssess!F226</f>
        <v>0</v>
      </c>
      <c r="G124" s="111">
        <f>Cal_BOAssess!G226</f>
        <v>0</v>
      </c>
      <c r="H124" s="111">
        <f>Cal_BOAssess!H226</f>
        <v>0</v>
      </c>
      <c r="I124" s="112">
        <f>IFERROR(Cal_BOAssess!I226,0)</f>
        <v>0</v>
      </c>
      <c r="L124" s="3" t="s">
        <v>106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100">
        <f>Cal_BOAssess!AG226</f>
        <v>0</v>
      </c>
      <c r="AH124" s="100">
        <f>Cal_BOAssess!AH226</f>
        <v>0</v>
      </c>
      <c r="AI124" s="100">
        <f>Cal_BOAssess!AI226</f>
        <v>0</v>
      </c>
      <c r="AJ124" s="100">
        <f>Cal_BOAssess!AJ226</f>
        <v>0</v>
      </c>
      <c r="AK124" s="100">
        <f>Cal_BOAssess!AK226</f>
        <v>0</v>
      </c>
      <c r="AM124" s="100">
        <f t="shared" si="18"/>
        <v>0</v>
      </c>
      <c r="AN124" s="100">
        <f t="shared" si="22"/>
        <v>0</v>
      </c>
      <c r="AO124" s="100">
        <f t="shared" si="23"/>
        <v>0</v>
      </c>
      <c r="AP124" s="100">
        <f t="shared" si="19"/>
        <v>0</v>
      </c>
      <c r="AQ124" s="100">
        <f t="shared" si="20"/>
        <v>0</v>
      </c>
      <c r="AR124" s="100">
        <f t="shared" si="21"/>
        <v>0</v>
      </c>
    </row>
    <row r="125" spans="5:44">
      <c r="E125" s="3" t="s">
        <v>28</v>
      </c>
      <c r="F125" s="111">
        <f>Cal_BOAssess!F227</f>
        <v>0</v>
      </c>
      <c r="G125" s="111">
        <f>Cal_BOAssess!G227</f>
        <v>0</v>
      </c>
      <c r="H125" s="111">
        <f>Cal_BOAssess!H227</f>
        <v>0</v>
      </c>
      <c r="I125" s="112">
        <f>IFERROR(Cal_BOAssess!I227,0)</f>
        <v>0</v>
      </c>
      <c r="L125" s="3" t="s">
        <v>106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100">
        <f>Cal_BOAssess!AG227</f>
        <v>0</v>
      </c>
      <c r="AH125" s="100">
        <f>Cal_BOAssess!AH227</f>
        <v>0</v>
      </c>
      <c r="AI125" s="100">
        <f>Cal_BOAssess!AI227</f>
        <v>0</v>
      </c>
      <c r="AJ125" s="100">
        <f>Cal_BOAssess!AJ227</f>
        <v>0</v>
      </c>
      <c r="AK125" s="100">
        <f>Cal_BOAssess!AK227</f>
        <v>0</v>
      </c>
      <c r="AM125" s="100">
        <f t="shared" si="18"/>
        <v>0</v>
      </c>
      <c r="AN125" s="100">
        <f t="shared" si="22"/>
        <v>0</v>
      </c>
      <c r="AO125" s="100">
        <f t="shared" si="23"/>
        <v>0</v>
      </c>
      <c r="AP125" s="100">
        <f t="shared" si="19"/>
        <v>0</v>
      </c>
      <c r="AQ125" s="100">
        <f t="shared" si="20"/>
        <v>0</v>
      </c>
      <c r="AR125" s="100">
        <f t="shared" si="21"/>
        <v>0</v>
      </c>
    </row>
    <row r="126" spans="5:44">
      <c r="E126" s="3" t="s">
        <v>28</v>
      </c>
      <c r="F126" s="111">
        <f>Cal_BOAssess!F228</f>
        <v>0</v>
      </c>
      <c r="G126" s="111">
        <f>Cal_BOAssess!G228</f>
        <v>0</v>
      </c>
      <c r="H126" s="111">
        <f>Cal_BOAssess!H228</f>
        <v>0</v>
      </c>
      <c r="I126" s="112">
        <f>IFERROR(Cal_BOAssess!I228,0)</f>
        <v>0</v>
      </c>
      <c r="L126" s="3" t="s">
        <v>106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100">
        <f>Cal_BOAssess!AG228</f>
        <v>0</v>
      </c>
      <c r="AH126" s="100">
        <f>Cal_BOAssess!AH228</f>
        <v>0</v>
      </c>
      <c r="AI126" s="100">
        <f>Cal_BOAssess!AI228</f>
        <v>0</v>
      </c>
      <c r="AJ126" s="100">
        <f>Cal_BOAssess!AJ228</f>
        <v>0</v>
      </c>
      <c r="AK126" s="100">
        <f>Cal_BOAssess!AK228</f>
        <v>0</v>
      </c>
      <c r="AM126" s="100">
        <f t="shared" si="18"/>
        <v>0</v>
      </c>
      <c r="AN126" s="100">
        <f t="shared" si="22"/>
        <v>0</v>
      </c>
      <c r="AO126" s="100">
        <f t="shared" si="23"/>
        <v>0</v>
      </c>
      <c r="AP126" s="100">
        <f t="shared" si="19"/>
        <v>0</v>
      </c>
      <c r="AQ126" s="100">
        <f t="shared" si="20"/>
        <v>0</v>
      </c>
      <c r="AR126" s="100">
        <f t="shared" si="21"/>
        <v>0</v>
      </c>
    </row>
    <row r="127" spans="5:44">
      <c r="E127" s="3" t="s">
        <v>28</v>
      </c>
      <c r="F127" s="111">
        <f>Cal_BOAssess!F229</f>
        <v>0</v>
      </c>
      <c r="G127" s="111">
        <f>Cal_BOAssess!G229</f>
        <v>0</v>
      </c>
      <c r="H127" s="111">
        <f>Cal_BOAssess!H229</f>
        <v>0</v>
      </c>
      <c r="I127" s="112">
        <f>IFERROR(Cal_BOAssess!I229,0)</f>
        <v>0</v>
      </c>
      <c r="L127" s="3" t="s">
        <v>106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100">
        <f>Cal_BOAssess!AG229</f>
        <v>0</v>
      </c>
      <c r="AH127" s="100">
        <f>Cal_BOAssess!AH229</f>
        <v>0</v>
      </c>
      <c r="AI127" s="100">
        <f>Cal_BOAssess!AI229</f>
        <v>0</v>
      </c>
      <c r="AJ127" s="100">
        <f>Cal_BOAssess!AJ229</f>
        <v>0</v>
      </c>
      <c r="AK127" s="100">
        <f>Cal_BOAssess!AK229</f>
        <v>0</v>
      </c>
      <c r="AM127" s="100">
        <f t="shared" si="18"/>
        <v>0</v>
      </c>
      <c r="AN127" s="100">
        <f t="shared" si="22"/>
        <v>0</v>
      </c>
      <c r="AO127" s="100">
        <f t="shared" si="23"/>
        <v>0</v>
      </c>
      <c r="AP127" s="100">
        <f t="shared" si="19"/>
        <v>0</v>
      </c>
      <c r="AQ127" s="100">
        <f t="shared" si="20"/>
        <v>0</v>
      </c>
      <c r="AR127" s="100">
        <f t="shared" si="21"/>
        <v>0</v>
      </c>
    </row>
    <row r="128" spans="5:44">
      <c r="E128" s="3" t="s">
        <v>28</v>
      </c>
      <c r="F128" s="111">
        <f>Cal_BOAssess!F230</f>
        <v>0</v>
      </c>
      <c r="G128" s="111">
        <f>Cal_BOAssess!G230</f>
        <v>0</v>
      </c>
      <c r="H128" s="111">
        <f>Cal_BOAssess!H230</f>
        <v>0</v>
      </c>
      <c r="I128" s="112">
        <f>IFERROR(Cal_BOAssess!I230,0)</f>
        <v>0</v>
      </c>
      <c r="L128" s="3" t="s">
        <v>106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100">
        <f>Cal_BOAssess!AG230</f>
        <v>0</v>
      </c>
      <c r="AH128" s="100">
        <f>Cal_BOAssess!AH230</f>
        <v>0</v>
      </c>
      <c r="AI128" s="100">
        <f>Cal_BOAssess!AI230</f>
        <v>0</v>
      </c>
      <c r="AJ128" s="100">
        <f>Cal_BOAssess!AJ230</f>
        <v>0</v>
      </c>
      <c r="AK128" s="100">
        <f>Cal_BOAssess!AK230</f>
        <v>0</v>
      </c>
      <c r="AM128" s="100">
        <f t="shared" si="18"/>
        <v>0</v>
      </c>
      <c r="AN128" s="100">
        <f t="shared" si="22"/>
        <v>0</v>
      </c>
      <c r="AO128" s="100">
        <f t="shared" si="23"/>
        <v>0</v>
      </c>
      <c r="AP128" s="100">
        <f t="shared" si="19"/>
        <v>0</v>
      </c>
      <c r="AQ128" s="100">
        <f t="shared" si="20"/>
        <v>0</v>
      </c>
      <c r="AR128" s="100">
        <f t="shared" si="21"/>
        <v>0</v>
      </c>
    </row>
    <row r="129" spans="3:60">
      <c r="E129" s="3" t="s">
        <v>28</v>
      </c>
      <c r="F129" s="111">
        <f>Cal_BOAssess!F231</f>
        <v>0</v>
      </c>
      <c r="G129" s="111">
        <f>Cal_BOAssess!G231</f>
        <v>0</v>
      </c>
      <c r="H129" s="111">
        <f>Cal_BOAssess!H231</f>
        <v>0</v>
      </c>
      <c r="I129" s="112">
        <f>IFERROR(Cal_BOAssess!I231,0)</f>
        <v>0</v>
      </c>
      <c r="L129" s="3" t="s">
        <v>106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100">
        <f>Cal_BOAssess!AG231</f>
        <v>0</v>
      </c>
      <c r="AH129" s="100">
        <f>Cal_BOAssess!AH231</f>
        <v>0</v>
      </c>
      <c r="AI129" s="100">
        <f>Cal_BOAssess!AI231</f>
        <v>0</v>
      </c>
      <c r="AJ129" s="100">
        <f>Cal_BOAssess!AJ231</f>
        <v>0</v>
      </c>
      <c r="AK129" s="100">
        <f>Cal_BOAssess!AK231</f>
        <v>0</v>
      </c>
      <c r="AM129" s="100">
        <f t="shared" si="18"/>
        <v>0</v>
      </c>
      <c r="AN129" s="100">
        <f t="shared" si="22"/>
        <v>0</v>
      </c>
      <c r="AO129" s="100">
        <f t="shared" si="23"/>
        <v>0</v>
      </c>
      <c r="AP129" s="100">
        <f t="shared" si="19"/>
        <v>0</v>
      </c>
      <c r="AQ129" s="100">
        <f t="shared" si="20"/>
        <v>0</v>
      </c>
      <c r="AR129" s="100">
        <f t="shared" si="21"/>
        <v>0</v>
      </c>
    </row>
    <row r="130" spans="3:60">
      <c r="E130" s="3" t="s">
        <v>28</v>
      </c>
      <c r="F130" s="111">
        <f>Cal_BOAssess!F232</f>
        <v>0</v>
      </c>
      <c r="G130" s="111">
        <f>Cal_BOAssess!G232</f>
        <v>0</v>
      </c>
      <c r="H130" s="111">
        <f>Cal_BOAssess!H232</f>
        <v>0</v>
      </c>
      <c r="I130" s="112">
        <f>IFERROR(Cal_BOAssess!I232,0)</f>
        <v>0</v>
      </c>
      <c r="L130" s="3" t="s">
        <v>106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100">
        <f>Cal_BOAssess!AG232</f>
        <v>0</v>
      </c>
      <c r="AH130" s="100">
        <f>Cal_BOAssess!AH232</f>
        <v>0</v>
      </c>
      <c r="AI130" s="100">
        <f>Cal_BOAssess!AI232</f>
        <v>0</v>
      </c>
      <c r="AJ130" s="100">
        <f>Cal_BOAssess!AJ232</f>
        <v>0</v>
      </c>
      <c r="AK130" s="100">
        <f>Cal_BOAssess!AK232</f>
        <v>0</v>
      </c>
      <c r="AM130" s="100">
        <f t="shared" si="18"/>
        <v>0</v>
      </c>
      <c r="AN130" s="100">
        <f t="shared" si="22"/>
        <v>0</v>
      </c>
      <c r="AO130" s="100">
        <f t="shared" si="23"/>
        <v>0</v>
      </c>
      <c r="AP130" s="100">
        <f t="shared" si="19"/>
        <v>0</v>
      </c>
      <c r="AQ130" s="100">
        <f t="shared" si="20"/>
        <v>0</v>
      </c>
      <c r="AR130" s="100">
        <f t="shared" si="21"/>
        <v>0</v>
      </c>
    </row>
    <row r="131" spans="3:60">
      <c r="E131" s="3" t="s">
        <v>28</v>
      </c>
      <c r="F131" s="111">
        <f>Cal_BOAssess!F233</f>
        <v>0</v>
      </c>
      <c r="G131" s="111">
        <f>Cal_BOAssess!G233</f>
        <v>0</v>
      </c>
      <c r="H131" s="111">
        <f>Cal_BOAssess!H233</f>
        <v>0</v>
      </c>
      <c r="I131" s="112">
        <f>IFERROR(Cal_BOAssess!I233,0)</f>
        <v>0</v>
      </c>
      <c r="L131" s="3" t="s">
        <v>106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100">
        <f>Cal_BOAssess!AG233</f>
        <v>0</v>
      </c>
      <c r="AH131" s="100">
        <f>Cal_BOAssess!AH233</f>
        <v>0</v>
      </c>
      <c r="AI131" s="100">
        <f>Cal_BOAssess!AI233</f>
        <v>0</v>
      </c>
      <c r="AJ131" s="100">
        <f>Cal_BOAssess!AJ233</f>
        <v>0</v>
      </c>
      <c r="AK131" s="100">
        <f>Cal_BOAssess!AK233</f>
        <v>0</v>
      </c>
      <c r="AM131" s="100">
        <f t="shared" si="18"/>
        <v>0</v>
      </c>
      <c r="AN131" s="100">
        <f t="shared" si="22"/>
        <v>0</v>
      </c>
      <c r="AO131" s="100">
        <f t="shared" si="23"/>
        <v>0</v>
      </c>
      <c r="AP131" s="100">
        <f t="shared" si="19"/>
        <v>0</v>
      </c>
      <c r="AQ131" s="100">
        <f t="shared" si="20"/>
        <v>0</v>
      </c>
      <c r="AR131" s="100">
        <f t="shared" si="21"/>
        <v>0</v>
      </c>
    </row>
    <row r="132" spans="3:60">
      <c r="E132" s="3" t="s">
        <v>28</v>
      </c>
      <c r="F132" s="111">
        <f>Cal_BOAssess!F234</f>
        <v>0</v>
      </c>
      <c r="G132" s="111">
        <f>Cal_BOAssess!G234</f>
        <v>0</v>
      </c>
      <c r="H132" s="111">
        <f>Cal_BOAssess!H234</f>
        <v>0</v>
      </c>
      <c r="I132" s="112">
        <f>IFERROR(Cal_BOAssess!I234,0)</f>
        <v>0</v>
      </c>
      <c r="L132" s="3" t="s">
        <v>106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100">
        <f>Cal_BOAssess!AG234</f>
        <v>0</v>
      </c>
      <c r="AH132" s="100">
        <f>Cal_BOAssess!AH234</f>
        <v>0</v>
      </c>
      <c r="AI132" s="100">
        <f>Cal_BOAssess!AI234</f>
        <v>0</v>
      </c>
      <c r="AJ132" s="100">
        <f>Cal_BOAssess!AJ234</f>
        <v>0</v>
      </c>
      <c r="AK132" s="100">
        <f>Cal_BOAssess!AK234</f>
        <v>0</v>
      </c>
      <c r="AM132" s="100">
        <f t="shared" si="18"/>
        <v>0</v>
      </c>
      <c r="AN132" s="100">
        <f t="shared" si="22"/>
        <v>0</v>
      </c>
      <c r="AO132" s="100">
        <f t="shared" si="23"/>
        <v>0</v>
      </c>
      <c r="AP132" s="100">
        <f t="shared" si="19"/>
        <v>0</v>
      </c>
      <c r="AQ132" s="100">
        <f t="shared" si="20"/>
        <v>0</v>
      </c>
      <c r="AR132" s="100">
        <f t="shared" si="21"/>
        <v>0</v>
      </c>
    </row>
    <row r="133" spans="3:60">
      <c r="E133" s="3" t="s">
        <v>28</v>
      </c>
      <c r="F133" s="111">
        <f>Cal_BOAssess!F235</f>
        <v>0</v>
      </c>
      <c r="G133" s="111">
        <f>Cal_BOAssess!G235</f>
        <v>0</v>
      </c>
      <c r="H133" s="111">
        <f>Cal_BOAssess!H235</f>
        <v>0</v>
      </c>
      <c r="I133" s="112">
        <f>IFERROR(Cal_BOAssess!I235,0)</f>
        <v>0</v>
      </c>
      <c r="L133" s="3" t="s">
        <v>106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100">
        <f>Cal_BOAssess!AG235</f>
        <v>0</v>
      </c>
      <c r="AH133" s="100">
        <f>Cal_BOAssess!AH235</f>
        <v>0</v>
      </c>
      <c r="AI133" s="100">
        <f>Cal_BOAssess!AI235</f>
        <v>0</v>
      </c>
      <c r="AJ133" s="100">
        <f>Cal_BOAssess!AJ235</f>
        <v>0</v>
      </c>
      <c r="AK133" s="100">
        <f>Cal_BOAssess!AK235</f>
        <v>0</v>
      </c>
      <c r="AM133" s="100">
        <f t="shared" si="18"/>
        <v>0</v>
      </c>
      <c r="AN133" s="100">
        <f t="shared" si="22"/>
        <v>0</v>
      </c>
      <c r="AO133" s="100">
        <f t="shared" si="23"/>
        <v>0</v>
      </c>
      <c r="AP133" s="100">
        <f t="shared" si="19"/>
        <v>0</v>
      </c>
      <c r="AQ133" s="100">
        <f t="shared" si="20"/>
        <v>0</v>
      </c>
      <c r="AR133" s="100">
        <f t="shared" si="21"/>
        <v>0</v>
      </c>
    </row>
    <row r="134" spans="3:60">
      <c r="E134" s="3" t="s">
        <v>28</v>
      </c>
      <c r="F134" s="111">
        <f>Cal_BOAssess!F236</f>
        <v>0</v>
      </c>
      <c r="G134" s="111">
        <f>Cal_BOAssess!G236</f>
        <v>0</v>
      </c>
      <c r="H134" s="111">
        <f>Cal_BOAssess!H236</f>
        <v>0</v>
      </c>
      <c r="I134" s="112">
        <f>IFERROR(Cal_BOAssess!I236,0)</f>
        <v>0</v>
      </c>
      <c r="L134" s="3" t="s">
        <v>106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100">
        <f>Cal_BOAssess!AG236</f>
        <v>0</v>
      </c>
      <c r="AH134" s="100">
        <f>Cal_BOAssess!AH236</f>
        <v>0</v>
      </c>
      <c r="AI134" s="100">
        <f>Cal_BOAssess!AI236</f>
        <v>0</v>
      </c>
      <c r="AJ134" s="100">
        <f>Cal_BOAssess!AJ236</f>
        <v>0</v>
      </c>
      <c r="AK134" s="100">
        <f>Cal_BOAssess!AK236</f>
        <v>0</v>
      </c>
      <c r="AM134" s="100">
        <f t="shared" si="18"/>
        <v>0</v>
      </c>
      <c r="AN134" s="100">
        <f t="shared" si="22"/>
        <v>0</v>
      </c>
      <c r="AO134" s="100">
        <f t="shared" si="23"/>
        <v>0</v>
      </c>
      <c r="AP134" s="100">
        <f t="shared" si="19"/>
        <v>0</v>
      </c>
      <c r="AQ134" s="100">
        <f t="shared" si="20"/>
        <v>0</v>
      </c>
      <c r="AR134" s="100">
        <f t="shared" si="21"/>
        <v>0</v>
      </c>
    </row>
    <row r="135" spans="3:60">
      <c r="E135" s="3" t="s">
        <v>28</v>
      </c>
      <c r="F135" s="111">
        <f>Cal_BOAssess!F237</f>
        <v>0</v>
      </c>
      <c r="G135" s="111">
        <f>Cal_BOAssess!G237</f>
        <v>0</v>
      </c>
      <c r="H135" s="111">
        <f>Cal_BOAssess!H237</f>
        <v>0</v>
      </c>
      <c r="I135" s="112">
        <f>IFERROR(Cal_BOAssess!I237,0)</f>
        <v>0</v>
      </c>
      <c r="L135" s="3" t="s">
        <v>106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100">
        <f>Cal_BOAssess!AG237</f>
        <v>0</v>
      </c>
      <c r="AH135" s="100">
        <f>Cal_BOAssess!AH237</f>
        <v>0</v>
      </c>
      <c r="AI135" s="100">
        <f>Cal_BOAssess!AI237</f>
        <v>0</v>
      </c>
      <c r="AJ135" s="100">
        <f>Cal_BOAssess!AJ237</f>
        <v>0</v>
      </c>
      <c r="AK135" s="100">
        <f>Cal_BOAssess!AK237</f>
        <v>0</v>
      </c>
      <c r="AM135" s="100">
        <f t="shared" si="18"/>
        <v>0</v>
      </c>
      <c r="AN135" s="100">
        <f t="shared" si="22"/>
        <v>0</v>
      </c>
      <c r="AO135" s="100">
        <f t="shared" si="23"/>
        <v>0</v>
      </c>
      <c r="AP135" s="100">
        <f t="shared" si="19"/>
        <v>0</v>
      </c>
      <c r="AQ135" s="100">
        <f t="shared" si="20"/>
        <v>0</v>
      </c>
      <c r="AR135" s="100">
        <f t="shared" si="21"/>
        <v>0</v>
      </c>
    </row>
    <row r="136" spans="3:60">
      <c r="E136" s="3" t="s">
        <v>28</v>
      </c>
      <c r="F136" s="111">
        <f>Cal_BOAssess!F238</f>
        <v>0</v>
      </c>
      <c r="G136" s="111">
        <f>Cal_BOAssess!G238</f>
        <v>0</v>
      </c>
      <c r="H136" s="111">
        <f>Cal_BOAssess!H238</f>
        <v>0</v>
      </c>
      <c r="I136" s="112">
        <f>IFERROR(Cal_BOAssess!I238,0)</f>
        <v>0</v>
      </c>
      <c r="L136" s="3" t="s">
        <v>106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100">
        <f>Cal_BOAssess!AG238</f>
        <v>0</v>
      </c>
      <c r="AH136" s="100">
        <f>Cal_BOAssess!AH238</f>
        <v>0</v>
      </c>
      <c r="AI136" s="100">
        <f>Cal_BOAssess!AI238</f>
        <v>0</v>
      </c>
      <c r="AJ136" s="100">
        <f>Cal_BOAssess!AJ238</f>
        <v>0</v>
      </c>
      <c r="AK136" s="100">
        <f>Cal_BOAssess!AK238</f>
        <v>0</v>
      </c>
      <c r="AM136" s="100">
        <f t="shared" si="18"/>
        <v>0</v>
      </c>
      <c r="AN136" s="100">
        <f t="shared" si="22"/>
        <v>0</v>
      </c>
      <c r="AO136" s="100">
        <f t="shared" si="23"/>
        <v>0</v>
      </c>
      <c r="AP136" s="100">
        <f t="shared" si="19"/>
        <v>0</v>
      </c>
      <c r="AQ136" s="100">
        <f t="shared" si="20"/>
        <v>0</v>
      </c>
      <c r="AR136" s="100">
        <f t="shared" si="21"/>
        <v>0</v>
      </c>
    </row>
    <row r="137" spans="3:60">
      <c r="E137" s="3" t="s">
        <v>28</v>
      </c>
      <c r="F137" s="111">
        <f>Cal_BOAssess!F239</f>
        <v>0</v>
      </c>
      <c r="G137" s="111">
        <f>Cal_BOAssess!G239</f>
        <v>0</v>
      </c>
      <c r="H137" s="111">
        <f>Cal_BOAssess!H239</f>
        <v>0</v>
      </c>
      <c r="I137" s="112">
        <f>IFERROR(Cal_BOAssess!I239,0)</f>
        <v>0</v>
      </c>
      <c r="L137" s="3" t="s">
        <v>106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100">
        <f>Cal_BOAssess!AG239</f>
        <v>0</v>
      </c>
      <c r="AH137" s="100">
        <f>Cal_BOAssess!AH239</f>
        <v>0</v>
      </c>
      <c r="AI137" s="100">
        <f>Cal_BOAssess!AI239</f>
        <v>0</v>
      </c>
      <c r="AJ137" s="100">
        <f>Cal_BOAssess!AJ239</f>
        <v>0</v>
      </c>
      <c r="AK137" s="100">
        <f>Cal_BOAssess!AK239</f>
        <v>0</v>
      </c>
      <c r="AM137" s="100">
        <f t="shared" si="18"/>
        <v>0</v>
      </c>
      <c r="AN137" s="100">
        <f t="shared" si="22"/>
        <v>0</v>
      </c>
      <c r="AO137" s="100">
        <f t="shared" si="23"/>
        <v>0</v>
      </c>
      <c r="AP137" s="100">
        <f t="shared" si="19"/>
        <v>0</v>
      </c>
      <c r="AQ137" s="100">
        <f t="shared" si="20"/>
        <v>0</v>
      </c>
      <c r="AR137" s="100">
        <f t="shared" si="21"/>
        <v>0</v>
      </c>
    </row>
    <row r="139" spans="3:60">
      <c r="C139" s="11" t="s">
        <v>30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30</v>
      </c>
      <c r="F140" s="111" t="str">
        <f>Cal_BOAssess!F276</f>
        <v>Opex</v>
      </c>
      <c r="G140" s="111" t="str">
        <f>Cal_BOAssess!G276</f>
        <v>Total Work Management</v>
      </c>
      <c r="H140" s="111" t="str">
        <f>Cal_BOAssess!H276</f>
        <v>BO - Priority services register</v>
      </c>
      <c r="I140" s="112">
        <f>IFERROR(Cal_BOAssess!I276,0)</f>
        <v>1</v>
      </c>
      <c r="L140" s="3" t="s">
        <v>106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100">
        <f>Cal_BOAssess!AG276</f>
        <v>-2.2726698820736847E-2</v>
      </c>
      <c r="AH140" s="100">
        <f>Cal_BOAssess!AH276</f>
        <v>-2.284090333742397E-2</v>
      </c>
      <c r="AI140" s="100">
        <f>Cal_BOAssess!AI276</f>
        <v>-2.2955681746154741E-2</v>
      </c>
      <c r="AJ140" s="100">
        <f>Cal_BOAssess!AJ276</f>
        <v>-2.3071036930808784E-2</v>
      </c>
      <c r="AK140" s="100">
        <f>Cal_BOAssess!AK276</f>
        <v>-2.3186971789757573E-2</v>
      </c>
      <c r="AM140" s="100">
        <f>SUM(T140:X140)</f>
        <v>0</v>
      </c>
      <c r="AN140" s="100">
        <f>SUM(Y140:AF140)</f>
        <v>0</v>
      </c>
      <c r="AO140" s="100">
        <f>SUM(AG140:AK140)</f>
        <v>-0.1147812926248819</v>
      </c>
      <c r="AP140" s="100">
        <f>IFERROR(AVERAGE(T140:X140),0)</f>
        <v>0</v>
      </c>
      <c r="AQ140" s="100">
        <f>IFERROR(AVERAGE(Y140:AF140),0)</f>
        <v>0</v>
      </c>
      <c r="AR140" s="100">
        <f>IFERROR(AVERAGE(AG140:AK140),0)</f>
        <v>-2.2956258524976382E-2</v>
      </c>
    </row>
    <row r="141" spans="3:60">
      <c r="E141" s="3" t="s">
        <v>30</v>
      </c>
      <c r="F141" s="111" t="str">
        <f>Cal_BOAssess!F277</f>
        <v>Opex</v>
      </c>
      <c r="G141" s="111" t="str">
        <f>Cal_BOAssess!G277</f>
        <v>Total Work Management</v>
      </c>
      <c r="H141" s="111" t="str">
        <f>Cal_BOAssess!H277</f>
        <v>BO - Energy efficiency advice</v>
      </c>
      <c r="I141" s="112">
        <f>IFERROR(Cal_BOAssess!I277,0)</f>
        <v>1</v>
      </c>
      <c r="L141" s="3" t="s">
        <v>106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100">
        <f>Cal_BOAssess!AG277</f>
        <v>-3.4342567106891243E-2</v>
      </c>
      <c r="AH141" s="100">
        <f>Cal_BOAssess!AH277</f>
        <v>-3.4515142820996221E-2</v>
      </c>
      <c r="AI141" s="100">
        <f>Cal_BOAssess!AI277</f>
        <v>-3.4688585749744948E-2</v>
      </c>
      <c r="AJ141" s="100">
        <f>Cal_BOAssess!AJ277</f>
        <v>-3.4862900250999945E-2</v>
      </c>
      <c r="AK141" s="100">
        <f>Cal_BOAssess!AK277</f>
        <v>-3.5038090704522559E-2</v>
      </c>
      <c r="AM141" s="100">
        <f t="shared" ref="AM141:AM169" si="24">SUM(T141:X141)</f>
        <v>0</v>
      </c>
      <c r="AN141" s="100">
        <f>SUM(Y141:AF141)</f>
        <v>0</v>
      </c>
      <c r="AO141" s="100">
        <f>SUM(AG141:AK141)</f>
        <v>-0.1734472866331549</v>
      </c>
      <c r="AP141" s="100">
        <f t="shared" ref="AP141:AP169" si="25">IFERROR(AVERAGE(T141:X141),0)</f>
        <v>0</v>
      </c>
      <c r="AQ141" s="100">
        <f t="shared" ref="AQ141:AQ169" si="26">IFERROR(AVERAGE(Y141:AF141),0)</f>
        <v>0</v>
      </c>
      <c r="AR141" s="100">
        <f t="shared" ref="AR141:AR169" si="27">IFERROR(AVERAGE(AG141:AK141),0)</f>
        <v>-3.4689457326630979E-2</v>
      </c>
    </row>
    <row r="142" spans="3:60">
      <c r="E142" s="3" t="s">
        <v>30</v>
      </c>
      <c r="F142" s="111" t="str">
        <f>Cal_BOAssess!F278</f>
        <v>Opex</v>
      </c>
      <c r="G142" s="111" t="str">
        <f>Cal_BOAssess!G278</f>
        <v>Total Work Management</v>
      </c>
      <c r="H142" s="111" t="str">
        <f>Cal_BOAssess!H278</f>
        <v>BO - Dedicated 24/7 PSR hotline</v>
      </c>
      <c r="I142" s="112">
        <f>IFERROR(Cal_BOAssess!I278,0)</f>
        <v>1</v>
      </c>
      <c r="L142" s="3" t="s">
        <v>106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100">
        <f>Cal_BOAssess!AG278</f>
        <v>-1.4141057044014039E-2</v>
      </c>
      <c r="AH142" s="100">
        <f>Cal_BOAssess!AH278</f>
        <v>-1.4212117632174915E-2</v>
      </c>
      <c r="AI142" s="100">
        <f>Cal_BOAssess!AI278</f>
        <v>-1.4283535308718507E-2</v>
      </c>
      <c r="AJ142" s="100">
        <f>Cal_BOAssess!AJ278</f>
        <v>-1.4355311868058801E-2</v>
      </c>
      <c r="AK142" s="100">
        <f>Cal_BOAssess!AK278</f>
        <v>-1.4427449113626934E-2</v>
      </c>
      <c r="AM142" s="100">
        <f t="shared" si="24"/>
        <v>0</v>
      </c>
      <c r="AN142" s="100">
        <f t="shared" ref="AN142:AN169" si="28">SUM(Y142:AF142)</f>
        <v>0</v>
      </c>
      <c r="AO142" s="100">
        <f t="shared" ref="AO142:AO169" si="29">SUM(AG142:AK142)</f>
        <v>-7.1419470966593193E-2</v>
      </c>
      <c r="AP142" s="100">
        <f t="shared" si="25"/>
        <v>0</v>
      </c>
      <c r="AQ142" s="100">
        <f t="shared" si="26"/>
        <v>0</v>
      </c>
      <c r="AR142" s="100">
        <f t="shared" si="27"/>
        <v>-1.4283894193318639E-2</v>
      </c>
    </row>
    <row r="143" spans="3:60">
      <c r="E143" s="3" t="s">
        <v>30</v>
      </c>
      <c r="F143" s="111" t="str">
        <f>Cal_BOAssess!F279</f>
        <v>Opex</v>
      </c>
      <c r="G143" s="111" t="str">
        <f>Cal_BOAssess!G279</f>
        <v>Total Work Management</v>
      </c>
      <c r="H143" s="111" t="str">
        <f>Cal_BOAssess!H279</f>
        <v>BO - Community partners</v>
      </c>
      <c r="I143" s="112">
        <f>IFERROR(Cal_BOAssess!I279,0)</f>
        <v>1</v>
      </c>
      <c r="L143" s="3" t="s">
        <v>106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100">
        <f>Cal_BOAssess!AG279</f>
        <v>-8.7371531021943876E-3</v>
      </c>
      <c r="AH143" s="100">
        <f>Cal_BOAssess!AH279</f>
        <v>-8.7810583941652139E-3</v>
      </c>
      <c r="AI143" s="100">
        <f>Cal_BOAssess!AI279</f>
        <v>-8.8251843157439343E-3</v>
      </c>
      <c r="AJ143" s="100">
        <f>Cal_BOAssess!AJ279</f>
        <v>-8.8695319756220432E-3</v>
      </c>
      <c r="AK143" s="100">
        <f>Cal_BOAssess!AK279</f>
        <v>-8.9141024880623563E-3</v>
      </c>
      <c r="AM143" s="100">
        <f t="shared" si="24"/>
        <v>0</v>
      </c>
      <c r="AN143" s="100">
        <f t="shared" si="28"/>
        <v>0</v>
      </c>
      <c r="AO143" s="100">
        <f t="shared" si="29"/>
        <v>-4.4127030275787932E-2</v>
      </c>
      <c r="AP143" s="100">
        <f t="shared" si="25"/>
        <v>0</v>
      </c>
      <c r="AQ143" s="100">
        <f t="shared" si="26"/>
        <v>0</v>
      </c>
      <c r="AR143" s="100">
        <f t="shared" si="27"/>
        <v>-8.825406055157586E-3</v>
      </c>
    </row>
    <row r="144" spans="3:60">
      <c r="E144" s="3" t="s">
        <v>30</v>
      </c>
      <c r="F144" s="111" t="str">
        <f>Cal_BOAssess!F280</f>
        <v>Opex</v>
      </c>
      <c r="G144" s="111" t="str">
        <f>Cal_BOAssess!G280</f>
        <v>Total Work Management</v>
      </c>
      <c r="H144" s="111" t="str">
        <f>Cal_BOAssess!H280</f>
        <v>BO - Biomethane process improvements</v>
      </c>
      <c r="I144" s="112">
        <f>IFERROR(Cal_BOAssess!I280,0)</f>
        <v>1</v>
      </c>
      <c r="L144" s="3" t="s">
        <v>106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100">
        <f>Cal_BOAssess!AG280</f>
        <v>-2.0201510062877199E-2</v>
      </c>
      <c r="AH144" s="100">
        <f>Cal_BOAssess!AH280</f>
        <v>-2.0303025188821308E-2</v>
      </c>
      <c r="AI144" s="100">
        <f>Cal_BOAssess!AI280</f>
        <v>-2.0405050441026439E-2</v>
      </c>
      <c r="AJ144" s="100">
        <f>Cal_BOAssess!AJ280</f>
        <v>-2.0507588382941144E-2</v>
      </c>
      <c r="AK144" s="100">
        <f>Cal_BOAssess!AK280</f>
        <v>-2.061064159089562E-2</v>
      </c>
      <c r="AM144" s="100">
        <f t="shared" si="24"/>
        <v>0</v>
      </c>
      <c r="AN144" s="100">
        <f>SUM(Y144:AF144)</f>
        <v>0</v>
      </c>
      <c r="AO144" s="100">
        <f t="shared" si="29"/>
        <v>-0.10202781566656172</v>
      </c>
      <c r="AP144" s="100">
        <f t="shared" si="25"/>
        <v>0</v>
      </c>
      <c r="AQ144" s="100">
        <f t="shared" si="26"/>
        <v>0</v>
      </c>
      <c r="AR144" s="100">
        <f t="shared" si="27"/>
        <v>-2.0405563133312342E-2</v>
      </c>
    </row>
    <row r="145" spans="5:44">
      <c r="E145" s="3" t="s">
        <v>30</v>
      </c>
      <c r="F145" s="111" t="str">
        <f>Cal_BOAssess!F281</f>
        <v>Opex</v>
      </c>
      <c r="G145" s="111" t="str">
        <f>Cal_BOAssess!G281</f>
        <v>CEO &amp; Group Management</v>
      </c>
      <c r="H145" s="111" t="str">
        <f>Cal_BOAssess!H281</f>
        <v>BO - CO awareness</v>
      </c>
      <c r="I145" s="112">
        <f>IFERROR(Cal_BOAssess!I281,0)</f>
        <v>1</v>
      </c>
      <c r="L145" s="3" t="s">
        <v>106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100">
        <f>Cal_BOAssess!AG281</f>
        <v>-9.0906795282947386E-3</v>
      </c>
      <c r="AH145" s="100">
        <f>Cal_BOAssess!AH281</f>
        <v>-9.1363613349695876E-3</v>
      </c>
      <c r="AI145" s="100">
        <f>Cal_BOAssess!AI281</f>
        <v>-9.182272698461896E-3</v>
      </c>
      <c r="AJ145" s="100">
        <f>Cal_BOAssess!AJ281</f>
        <v>-9.2284147723235132E-3</v>
      </c>
      <c r="AK145" s="100">
        <f>Cal_BOAssess!AK281</f>
        <v>-9.2747887159030287E-3</v>
      </c>
      <c r="AM145" s="100">
        <f t="shared" si="24"/>
        <v>0</v>
      </c>
      <c r="AN145" s="100">
        <f t="shared" si="28"/>
        <v>0</v>
      </c>
      <c r="AO145" s="100">
        <f t="shared" si="29"/>
        <v>-4.5912517049952771E-2</v>
      </c>
      <c r="AP145" s="100">
        <f t="shared" si="25"/>
        <v>0</v>
      </c>
      <c r="AQ145" s="100">
        <f t="shared" si="26"/>
        <v>0</v>
      </c>
      <c r="AR145" s="100">
        <f t="shared" si="27"/>
        <v>-9.1825034099905535E-3</v>
      </c>
    </row>
    <row r="146" spans="5:44">
      <c r="E146" s="3" t="s">
        <v>30</v>
      </c>
      <c r="F146" s="111" t="str">
        <f>Cal_BOAssess!F282</f>
        <v>Opex</v>
      </c>
      <c r="G146" s="111" t="str">
        <f>Cal_BOAssess!G282</f>
        <v>CEO &amp; Group Management</v>
      </c>
      <c r="H146" s="111" t="str">
        <f>Cal_BOAssess!H282</f>
        <v>BO - Social and Customer Competency Framework</v>
      </c>
      <c r="I146" s="112">
        <f>IFERROR(Cal_BOAssess!I282,0)</f>
        <v>1</v>
      </c>
      <c r="L146" s="3" t="s">
        <v>106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100">
        <f>Cal_BOAssess!AG282</f>
        <v>-2.0201510062877199E-2</v>
      </c>
      <c r="AH146" s="100">
        <f>Cal_BOAssess!AH282</f>
        <v>-2.0303025188821308E-2</v>
      </c>
      <c r="AI146" s="100">
        <f>Cal_BOAssess!AI282</f>
        <v>-2.0405050441026439E-2</v>
      </c>
      <c r="AJ146" s="100">
        <f>Cal_BOAssess!AJ282</f>
        <v>-2.0507588382941144E-2</v>
      </c>
      <c r="AK146" s="100">
        <f>Cal_BOAssess!AK282</f>
        <v>-2.061064159089562E-2</v>
      </c>
      <c r="AM146" s="100">
        <f t="shared" si="24"/>
        <v>0</v>
      </c>
      <c r="AN146" s="100">
        <f t="shared" si="28"/>
        <v>0</v>
      </c>
      <c r="AO146" s="100">
        <f t="shared" si="29"/>
        <v>-0.10202781566656172</v>
      </c>
      <c r="AP146" s="100">
        <f t="shared" si="25"/>
        <v>0</v>
      </c>
      <c r="AQ146" s="100">
        <f t="shared" si="26"/>
        <v>0</v>
      </c>
      <c r="AR146" s="100">
        <f t="shared" si="27"/>
        <v>-2.0405563133312342E-2</v>
      </c>
    </row>
    <row r="147" spans="5:44">
      <c r="E147" s="3" t="s">
        <v>30</v>
      </c>
      <c r="F147" s="111" t="str">
        <f>Cal_BOAssess!F283</f>
        <v>Capex</v>
      </c>
      <c r="G147" s="111" t="str">
        <f>Cal_BOAssess!G283</f>
        <v>LTS Pipelines, Storage &amp; Entry</v>
      </c>
      <c r="H147" s="111" t="str">
        <f>Cal_BOAssess!H283</f>
        <v>BO - NGN_Cap_01</v>
      </c>
      <c r="I147" s="112">
        <f>IFERROR(Cal_BOAssess!I283,0)</f>
        <v>1</v>
      </c>
      <c r="L147" s="3" t="s">
        <v>106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100">
        <f>Cal_BOAssess!AG283</f>
        <v>-2.4198361677735409</v>
      </c>
      <c r="AH147" s="100">
        <f>Cal_BOAssess!AH283</f>
        <v>-5.5733245069315167</v>
      </c>
      <c r="AI147" s="100">
        <f>Cal_BOAssess!AI283</f>
        <v>-7.0271245494774481</v>
      </c>
      <c r="AJ147" s="100">
        <f>Cal_BOAssess!AJ283</f>
        <v>-3.8894579109766592</v>
      </c>
      <c r="AK147" s="100">
        <f>Cal_BOAssess!AK283</f>
        <v>-0.92581648216310231</v>
      </c>
      <c r="AM147" s="100">
        <f t="shared" si="24"/>
        <v>0</v>
      </c>
      <c r="AN147" s="100">
        <f t="shared" si="28"/>
        <v>0</v>
      </c>
      <c r="AO147" s="100">
        <f t="shared" si="29"/>
        <v>-19.835559617322268</v>
      </c>
      <c r="AP147" s="100">
        <f t="shared" si="25"/>
        <v>0</v>
      </c>
      <c r="AQ147" s="100">
        <f t="shared" si="26"/>
        <v>0</v>
      </c>
      <c r="AR147" s="100">
        <f t="shared" si="27"/>
        <v>-3.9671119234644534</v>
      </c>
    </row>
    <row r="148" spans="5:44">
      <c r="E148" s="3" t="s">
        <v>30</v>
      </c>
      <c r="F148" s="111">
        <f>Cal_BOAssess!F284</f>
        <v>0</v>
      </c>
      <c r="G148" s="111">
        <f>Cal_BOAssess!G284</f>
        <v>0</v>
      </c>
      <c r="H148" s="111">
        <f>Cal_BOAssess!H284</f>
        <v>0</v>
      </c>
      <c r="I148" s="112">
        <f>IFERROR(Cal_BOAssess!I284,0)</f>
        <v>0</v>
      </c>
      <c r="L148" s="3" t="s">
        <v>106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100">
        <f>Cal_BOAssess!AG284</f>
        <v>0</v>
      </c>
      <c r="AH148" s="100">
        <f>Cal_BOAssess!AH284</f>
        <v>0</v>
      </c>
      <c r="AI148" s="100">
        <f>Cal_BOAssess!AI284</f>
        <v>0</v>
      </c>
      <c r="AJ148" s="100">
        <f>Cal_BOAssess!AJ284</f>
        <v>0</v>
      </c>
      <c r="AK148" s="100">
        <f>Cal_BOAssess!AK284</f>
        <v>0</v>
      </c>
      <c r="AM148" s="100">
        <f t="shared" si="24"/>
        <v>0</v>
      </c>
      <c r="AN148" s="100">
        <f t="shared" si="28"/>
        <v>0</v>
      </c>
      <c r="AO148" s="100">
        <f t="shared" si="29"/>
        <v>0</v>
      </c>
      <c r="AP148" s="100">
        <f t="shared" si="25"/>
        <v>0</v>
      </c>
      <c r="AQ148" s="100">
        <f t="shared" si="26"/>
        <v>0</v>
      </c>
      <c r="AR148" s="100">
        <f t="shared" si="27"/>
        <v>0</v>
      </c>
    </row>
    <row r="149" spans="5:44">
      <c r="E149" s="3" t="s">
        <v>30</v>
      </c>
      <c r="F149" s="111">
        <f>Cal_BOAssess!F285</f>
        <v>0</v>
      </c>
      <c r="G149" s="111">
        <f>Cal_BOAssess!G285</f>
        <v>0</v>
      </c>
      <c r="H149" s="111">
        <f>Cal_BOAssess!H285</f>
        <v>0</v>
      </c>
      <c r="I149" s="112">
        <f>IFERROR(Cal_BOAssess!I285,0)</f>
        <v>0</v>
      </c>
      <c r="L149" s="3" t="s">
        <v>106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100">
        <f>Cal_BOAssess!AG285</f>
        <v>0</v>
      </c>
      <c r="AH149" s="100">
        <f>Cal_BOAssess!AH285</f>
        <v>0</v>
      </c>
      <c r="AI149" s="100">
        <f>Cal_BOAssess!AI285</f>
        <v>0</v>
      </c>
      <c r="AJ149" s="100">
        <f>Cal_BOAssess!AJ285</f>
        <v>0</v>
      </c>
      <c r="AK149" s="100">
        <f>Cal_BOAssess!AK285</f>
        <v>0</v>
      </c>
      <c r="AM149" s="100">
        <f t="shared" si="24"/>
        <v>0</v>
      </c>
      <c r="AN149" s="100">
        <f t="shared" si="28"/>
        <v>0</v>
      </c>
      <c r="AO149" s="100">
        <f t="shared" si="29"/>
        <v>0</v>
      </c>
      <c r="AP149" s="100">
        <f t="shared" si="25"/>
        <v>0</v>
      </c>
      <c r="AQ149" s="100">
        <f t="shared" si="26"/>
        <v>0</v>
      </c>
      <c r="AR149" s="100">
        <f t="shared" si="27"/>
        <v>0</v>
      </c>
    </row>
    <row r="150" spans="5:44">
      <c r="E150" s="3" t="s">
        <v>30</v>
      </c>
      <c r="F150" s="111">
        <f>Cal_BOAssess!F286</f>
        <v>0</v>
      </c>
      <c r="G150" s="111">
        <f>Cal_BOAssess!G286</f>
        <v>0</v>
      </c>
      <c r="H150" s="111">
        <f>Cal_BOAssess!H286</f>
        <v>0</v>
      </c>
      <c r="I150" s="112">
        <f>IFERROR(Cal_BOAssess!I286,0)</f>
        <v>0</v>
      </c>
      <c r="L150" s="3" t="s">
        <v>106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100">
        <f>Cal_BOAssess!AG286</f>
        <v>0</v>
      </c>
      <c r="AH150" s="100">
        <f>Cal_BOAssess!AH286</f>
        <v>0</v>
      </c>
      <c r="AI150" s="100">
        <f>Cal_BOAssess!AI286</f>
        <v>0</v>
      </c>
      <c r="AJ150" s="100">
        <f>Cal_BOAssess!AJ286</f>
        <v>0</v>
      </c>
      <c r="AK150" s="100">
        <f>Cal_BOAssess!AK286</f>
        <v>0</v>
      </c>
      <c r="AM150" s="100">
        <f t="shared" si="24"/>
        <v>0</v>
      </c>
      <c r="AN150" s="100">
        <f t="shared" si="28"/>
        <v>0</v>
      </c>
      <c r="AO150" s="100">
        <f t="shared" si="29"/>
        <v>0</v>
      </c>
      <c r="AP150" s="100">
        <f t="shared" si="25"/>
        <v>0</v>
      </c>
      <c r="AQ150" s="100">
        <f t="shared" si="26"/>
        <v>0</v>
      </c>
      <c r="AR150" s="100">
        <f t="shared" si="27"/>
        <v>0</v>
      </c>
    </row>
    <row r="151" spans="5:44">
      <c r="E151" s="3" t="s">
        <v>30</v>
      </c>
      <c r="F151" s="111">
        <f>Cal_BOAssess!F287</f>
        <v>0</v>
      </c>
      <c r="G151" s="111">
        <f>Cal_BOAssess!G287</f>
        <v>0</v>
      </c>
      <c r="H151" s="111">
        <f>Cal_BOAssess!H287</f>
        <v>0</v>
      </c>
      <c r="I151" s="112">
        <f>IFERROR(Cal_BOAssess!I287,0)</f>
        <v>0</v>
      </c>
      <c r="L151" s="3" t="s">
        <v>106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100">
        <f>Cal_BOAssess!AG287</f>
        <v>0</v>
      </c>
      <c r="AH151" s="100">
        <f>Cal_BOAssess!AH287</f>
        <v>0</v>
      </c>
      <c r="AI151" s="100">
        <f>Cal_BOAssess!AI287</f>
        <v>0</v>
      </c>
      <c r="AJ151" s="100">
        <f>Cal_BOAssess!AJ287</f>
        <v>0</v>
      </c>
      <c r="AK151" s="100">
        <f>Cal_BOAssess!AK287</f>
        <v>0</v>
      </c>
      <c r="AM151" s="100">
        <f t="shared" si="24"/>
        <v>0</v>
      </c>
      <c r="AN151" s="100">
        <f t="shared" si="28"/>
        <v>0</v>
      </c>
      <c r="AO151" s="100">
        <f t="shared" si="29"/>
        <v>0</v>
      </c>
      <c r="AP151" s="100">
        <f t="shared" si="25"/>
        <v>0</v>
      </c>
      <c r="AQ151" s="100">
        <f t="shared" si="26"/>
        <v>0</v>
      </c>
      <c r="AR151" s="100">
        <f t="shared" si="27"/>
        <v>0</v>
      </c>
    </row>
    <row r="152" spans="5:44">
      <c r="E152" s="3" t="s">
        <v>30</v>
      </c>
      <c r="F152" s="111">
        <f>Cal_BOAssess!F288</f>
        <v>0</v>
      </c>
      <c r="G152" s="111">
        <f>Cal_BOAssess!G288</f>
        <v>0</v>
      </c>
      <c r="H152" s="111">
        <f>Cal_BOAssess!H288</f>
        <v>0</v>
      </c>
      <c r="I152" s="112">
        <f>IFERROR(Cal_BOAssess!I288,0)</f>
        <v>0</v>
      </c>
      <c r="L152" s="3" t="s">
        <v>106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100">
        <f>Cal_BOAssess!AG288</f>
        <v>0</v>
      </c>
      <c r="AH152" s="100">
        <f>Cal_BOAssess!AH288</f>
        <v>0</v>
      </c>
      <c r="AI152" s="100">
        <f>Cal_BOAssess!AI288</f>
        <v>0</v>
      </c>
      <c r="AJ152" s="100">
        <f>Cal_BOAssess!AJ288</f>
        <v>0</v>
      </c>
      <c r="AK152" s="100">
        <f>Cal_BOAssess!AK288</f>
        <v>0</v>
      </c>
      <c r="AM152" s="100">
        <f t="shared" si="24"/>
        <v>0</v>
      </c>
      <c r="AN152" s="100">
        <f t="shared" si="28"/>
        <v>0</v>
      </c>
      <c r="AO152" s="100">
        <f t="shared" si="29"/>
        <v>0</v>
      </c>
      <c r="AP152" s="100">
        <f t="shared" si="25"/>
        <v>0</v>
      </c>
      <c r="AQ152" s="100">
        <f t="shared" si="26"/>
        <v>0</v>
      </c>
      <c r="AR152" s="100">
        <f t="shared" si="27"/>
        <v>0</v>
      </c>
    </row>
    <row r="153" spans="5:44">
      <c r="E153" s="3" t="s">
        <v>30</v>
      </c>
      <c r="F153" s="111">
        <f>Cal_BOAssess!F289</f>
        <v>0</v>
      </c>
      <c r="G153" s="111">
        <f>Cal_BOAssess!G289</f>
        <v>0</v>
      </c>
      <c r="H153" s="111">
        <f>Cal_BOAssess!H289</f>
        <v>0</v>
      </c>
      <c r="I153" s="112">
        <f>IFERROR(Cal_BOAssess!I289,0)</f>
        <v>0</v>
      </c>
      <c r="L153" s="3" t="s">
        <v>106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100">
        <f>Cal_BOAssess!AG289</f>
        <v>0</v>
      </c>
      <c r="AH153" s="100">
        <f>Cal_BOAssess!AH289</f>
        <v>0</v>
      </c>
      <c r="AI153" s="100">
        <f>Cal_BOAssess!AI289</f>
        <v>0</v>
      </c>
      <c r="AJ153" s="100">
        <f>Cal_BOAssess!AJ289</f>
        <v>0</v>
      </c>
      <c r="AK153" s="100">
        <f>Cal_BOAssess!AK289</f>
        <v>0</v>
      </c>
      <c r="AM153" s="100">
        <f t="shared" si="24"/>
        <v>0</v>
      </c>
      <c r="AN153" s="100">
        <f t="shared" si="28"/>
        <v>0</v>
      </c>
      <c r="AO153" s="100">
        <f t="shared" si="29"/>
        <v>0</v>
      </c>
      <c r="AP153" s="100">
        <f t="shared" si="25"/>
        <v>0</v>
      </c>
      <c r="AQ153" s="100">
        <f t="shared" si="26"/>
        <v>0</v>
      </c>
      <c r="AR153" s="100">
        <f t="shared" si="27"/>
        <v>0</v>
      </c>
    </row>
    <row r="154" spans="5:44">
      <c r="E154" s="3" t="s">
        <v>30</v>
      </c>
      <c r="F154" s="111">
        <f>Cal_BOAssess!F290</f>
        <v>0</v>
      </c>
      <c r="G154" s="111">
        <f>Cal_BOAssess!G290</f>
        <v>0</v>
      </c>
      <c r="H154" s="111">
        <f>Cal_BOAssess!H290</f>
        <v>0</v>
      </c>
      <c r="I154" s="112">
        <f>IFERROR(Cal_BOAssess!I290,0)</f>
        <v>0</v>
      </c>
      <c r="L154" s="3" t="s">
        <v>106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100">
        <f>Cal_BOAssess!AG290</f>
        <v>0</v>
      </c>
      <c r="AH154" s="100">
        <f>Cal_BOAssess!AH290</f>
        <v>0</v>
      </c>
      <c r="AI154" s="100">
        <f>Cal_BOAssess!AI290</f>
        <v>0</v>
      </c>
      <c r="AJ154" s="100">
        <f>Cal_BOAssess!AJ290</f>
        <v>0</v>
      </c>
      <c r="AK154" s="100">
        <f>Cal_BOAssess!AK290</f>
        <v>0</v>
      </c>
      <c r="AM154" s="100">
        <f t="shared" si="24"/>
        <v>0</v>
      </c>
      <c r="AN154" s="100">
        <f t="shared" si="28"/>
        <v>0</v>
      </c>
      <c r="AO154" s="100">
        <f t="shared" si="29"/>
        <v>0</v>
      </c>
      <c r="AP154" s="100">
        <f t="shared" si="25"/>
        <v>0</v>
      </c>
      <c r="AQ154" s="100">
        <f t="shared" si="26"/>
        <v>0</v>
      </c>
      <c r="AR154" s="100">
        <f t="shared" si="27"/>
        <v>0</v>
      </c>
    </row>
    <row r="155" spans="5:44">
      <c r="E155" s="3" t="s">
        <v>30</v>
      </c>
      <c r="F155" s="111">
        <f>Cal_BOAssess!F291</f>
        <v>0</v>
      </c>
      <c r="G155" s="111">
        <f>Cal_BOAssess!G291</f>
        <v>0</v>
      </c>
      <c r="H155" s="111">
        <f>Cal_BOAssess!H291</f>
        <v>0</v>
      </c>
      <c r="I155" s="112">
        <f>IFERROR(Cal_BOAssess!I291,0)</f>
        <v>0</v>
      </c>
      <c r="L155" s="3" t="s">
        <v>106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100">
        <f>Cal_BOAssess!AG291</f>
        <v>0</v>
      </c>
      <c r="AH155" s="100">
        <f>Cal_BOAssess!AH291</f>
        <v>0</v>
      </c>
      <c r="AI155" s="100">
        <f>Cal_BOAssess!AI291</f>
        <v>0</v>
      </c>
      <c r="AJ155" s="100">
        <f>Cal_BOAssess!AJ291</f>
        <v>0</v>
      </c>
      <c r="AK155" s="100">
        <f>Cal_BOAssess!AK291</f>
        <v>0</v>
      </c>
      <c r="AM155" s="100">
        <f t="shared" si="24"/>
        <v>0</v>
      </c>
      <c r="AN155" s="100">
        <f t="shared" si="28"/>
        <v>0</v>
      </c>
      <c r="AO155" s="100">
        <f t="shared" si="29"/>
        <v>0</v>
      </c>
      <c r="AP155" s="100">
        <f t="shared" si="25"/>
        <v>0</v>
      </c>
      <c r="AQ155" s="100">
        <f t="shared" si="26"/>
        <v>0</v>
      </c>
      <c r="AR155" s="100">
        <f t="shared" si="27"/>
        <v>0</v>
      </c>
    </row>
    <row r="156" spans="5:44">
      <c r="E156" s="3" t="s">
        <v>30</v>
      </c>
      <c r="F156" s="111">
        <f>Cal_BOAssess!F292</f>
        <v>0</v>
      </c>
      <c r="G156" s="111">
        <f>Cal_BOAssess!G292</f>
        <v>0</v>
      </c>
      <c r="H156" s="111">
        <f>Cal_BOAssess!H292</f>
        <v>0</v>
      </c>
      <c r="I156" s="112">
        <f>IFERROR(Cal_BOAssess!I292,0)</f>
        <v>0</v>
      </c>
      <c r="L156" s="3" t="s">
        <v>106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100">
        <f>Cal_BOAssess!AG292</f>
        <v>0</v>
      </c>
      <c r="AH156" s="100">
        <f>Cal_BOAssess!AH292</f>
        <v>0</v>
      </c>
      <c r="AI156" s="100">
        <f>Cal_BOAssess!AI292</f>
        <v>0</v>
      </c>
      <c r="AJ156" s="100">
        <f>Cal_BOAssess!AJ292</f>
        <v>0</v>
      </c>
      <c r="AK156" s="100">
        <f>Cal_BOAssess!AK292</f>
        <v>0</v>
      </c>
      <c r="AM156" s="100">
        <f t="shared" si="24"/>
        <v>0</v>
      </c>
      <c r="AN156" s="100">
        <f t="shared" si="28"/>
        <v>0</v>
      </c>
      <c r="AO156" s="100">
        <f t="shared" si="29"/>
        <v>0</v>
      </c>
      <c r="AP156" s="100">
        <f t="shared" si="25"/>
        <v>0</v>
      </c>
      <c r="AQ156" s="100">
        <f t="shared" si="26"/>
        <v>0</v>
      </c>
      <c r="AR156" s="100">
        <f t="shared" si="27"/>
        <v>0</v>
      </c>
    </row>
    <row r="157" spans="5:44">
      <c r="E157" s="3" t="s">
        <v>30</v>
      </c>
      <c r="F157" s="111">
        <f>Cal_BOAssess!F293</f>
        <v>0</v>
      </c>
      <c r="G157" s="111">
        <f>Cal_BOAssess!G293</f>
        <v>0</v>
      </c>
      <c r="H157" s="111">
        <f>Cal_BOAssess!H293</f>
        <v>0</v>
      </c>
      <c r="I157" s="112">
        <f>IFERROR(Cal_BOAssess!I293,0)</f>
        <v>0</v>
      </c>
      <c r="L157" s="3" t="s">
        <v>106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100">
        <f>Cal_BOAssess!AG293</f>
        <v>0</v>
      </c>
      <c r="AH157" s="100">
        <f>Cal_BOAssess!AH293</f>
        <v>0</v>
      </c>
      <c r="AI157" s="100">
        <f>Cal_BOAssess!AI293</f>
        <v>0</v>
      </c>
      <c r="AJ157" s="100">
        <f>Cal_BOAssess!AJ293</f>
        <v>0</v>
      </c>
      <c r="AK157" s="100">
        <f>Cal_BOAssess!AK293</f>
        <v>0</v>
      </c>
      <c r="AM157" s="100">
        <f t="shared" si="24"/>
        <v>0</v>
      </c>
      <c r="AN157" s="100">
        <f t="shared" si="28"/>
        <v>0</v>
      </c>
      <c r="AO157" s="100">
        <f t="shared" si="29"/>
        <v>0</v>
      </c>
      <c r="AP157" s="100">
        <f t="shared" si="25"/>
        <v>0</v>
      </c>
      <c r="AQ157" s="100">
        <f t="shared" si="26"/>
        <v>0</v>
      </c>
      <c r="AR157" s="100">
        <f t="shared" si="27"/>
        <v>0</v>
      </c>
    </row>
    <row r="158" spans="5:44">
      <c r="E158" s="3" t="s">
        <v>30</v>
      </c>
      <c r="F158" s="111">
        <f>Cal_BOAssess!F294</f>
        <v>0</v>
      </c>
      <c r="G158" s="111">
        <f>Cal_BOAssess!G294</f>
        <v>0</v>
      </c>
      <c r="H158" s="111">
        <f>Cal_BOAssess!H294</f>
        <v>0</v>
      </c>
      <c r="I158" s="112">
        <f>IFERROR(Cal_BOAssess!I294,0)</f>
        <v>0</v>
      </c>
      <c r="L158" s="3" t="s">
        <v>106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100">
        <f>Cal_BOAssess!AG294</f>
        <v>0</v>
      </c>
      <c r="AH158" s="100">
        <f>Cal_BOAssess!AH294</f>
        <v>0</v>
      </c>
      <c r="AI158" s="100">
        <f>Cal_BOAssess!AI294</f>
        <v>0</v>
      </c>
      <c r="AJ158" s="100">
        <f>Cal_BOAssess!AJ294</f>
        <v>0</v>
      </c>
      <c r="AK158" s="100">
        <f>Cal_BOAssess!AK294</f>
        <v>0</v>
      </c>
      <c r="AM158" s="100">
        <f t="shared" si="24"/>
        <v>0</v>
      </c>
      <c r="AN158" s="100">
        <f t="shared" si="28"/>
        <v>0</v>
      </c>
      <c r="AO158" s="100">
        <f t="shared" si="29"/>
        <v>0</v>
      </c>
      <c r="AP158" s="100">
        <f t="shared" si="25"/>
        <v>0</v>
      </c>
      <c r="AQ158" s="100">
        <f t="shared" si="26"/>
        <v>0</v>
      </c>
      <c r="AR158" s="100">
        <f t="shared" si="27"/>
        <v>0</v>
      </c>
    </row>
    <row r="159" spans="5:44">
      <c r="E159" s="3" t="s">
        <v>30</v>
      </c>
      <c r="F159" s="111">
        <f>Cal_BOAssess!F295</f>
        <v>0</v>
      </c>
      <c r="G159" s="111">
        <f>Cal_BOAssess!G295</f>
        <v>0</v>
      </c>
      <c r="H159" s="111">
        <f>Cal_BOAssess!H295</f>
        <v>0</v>
      </c>
      <c r="I159" s="112">
        <f>IFERROR(Cal_BOAssess!I295,0)</f>
        <v>0</v>
      </c>
      <c r="L159" s="3" t="s">
        <v>106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100">
        <f>Cal_BOAssess!AG295</f>
        <v>0</v>
      </c>
      <c r="AH159" s="100">
        <f>Cal_BOAssess!AH295</f>
        <v>0</v>
      </c>
      <c r="AI159" s="100">
        <f>Cal_BOAssess!AI295</f>
        <v>0</v>
      </c>
      <c r="AJ159" s="100">
        <f>Cal_BOAssess!AJ295</f>
        <v>0</v>
      </c>
      <c r="AK159" s="100">
        <f>Cal_BOAssess!AK295</f>
        <v>0</v>
      </c>
      <c r="AM159" s="100">
        <f t="shared" si="24"/>
        <v>0</v>
      </c>
      <c r="AN159" s="100">
        <f t="shared" si="28"/>
        <v>0</v>
      </c>
      <c r="AO159" s="100">
        <f t="shared" si="29"/>
        <v>0</v>
      </c>
      <c r="AP159" s="100">
        <f t="shared" si="25"/>
        <v>0</v>
      </c>
      <c r="AQ159" s="100">
        <f t="shared" si="26"/>
        <v>0</v>
      </c>
      <c r="AR159" s="100">
        <f t="shared" si="27"/>
        <v>0</v>
      </c>
    </row>
    <row r="160" spans="5:44">
      <c r="E160" s="3" t="s">
        <v>30</v>
      </c>
      <c r="F160" s="111">
        <f>Cal_BOAssess!F296</f>
        <v>0</v>
      </c>
      <c r="G160" s="111">
        <f>Cal_BOAssess!G296</f>
        <v>0</v>
      </c>
      <c r="H160" s="111">
        <f>Cal_BOAssess!H296</f>
        <v>0</v>
      </c>
      <c r="I160" s="112">
        <f>IFERROR(Cal_BOAssess!I296,0)</f>
        <v>0</v>
      </c>
      <c r="L160" s="3" t="s">
        <v>106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100">
        <f>Cal_BOAssess!AG296</f>
        <v>0</v>
      </c>
      <c r="AH160" s="100">
        <f>Cal_BOAssess!AH296</f>
        <v>0</v>
      </c>
      <c r="AI160" s="100">
        <f>Cal_BOAssess!AI296</f>
        <v>0</v>
      </c>
      <c r="AJ160" s="100">
        <f>Cal_BOAssess!AJ296</f>
        <v>0</v>
      </c>
      <c r="AK160" s="100">
        <f>Cal_BOAssess!AK296</f>
        <v>0</v>
      </c>
      <c r="AM160" s="100">
        <f t="shared" si="24"/>
        <v>0</v>
      </c>
      <c r="AN160" s="100">
        <f t="shared" si="28"/>
        <v>0</v>
      </c>
      <c r="AO160" s="100">
        <f t="shared" si="29"/>
        <v>0</v>
      </c>
      <c r="AP160" s="100">
        <f t="shared" si="25"/>
        <v>0</v>
      </c>
      <c r="AQ160" s="100">
        <f t="shared" si="26"/>
        <v>0</v>
      </c>
      <c r="AR160" s="100">
        <f t="shared" si="27"/>
        <v>0</v>
      </c>
    </row>
    <row r="161" spans="3:60">
      <c r="E161" s="3" t="s">
        <v>30</v>
      </c>
      <c r="F161" s="111">
        <f>Cal_BOAssess!F297</f>
        <v>0</v>
      </c>
      <c r="G161" s="111">
        <f>Cal_BOAssess!G297</f>
        <v>0</v>
      </c>
      <c r="H161" s="111">
        <f>Cal_BOAssess!H297</f>
        <v>0</v>
      </c>
      <c r="I161" s="112">
        <f>IFERROR(Cal_BOAssess!I297,0)</f>
        <v>0</v>
      </c>
      <c r="L161" s="3" t="s">
        <v>106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100">
        <f>Cal_BOAssess!AG297</f>
        <v>0</v>
      </c>
      <c r="AH161" s="100">
        <f>Cal_BOAssess!AH297</f>
        <v>0</v>
      </c>
      <c r="AI161" s="100">
        <f>Cal_BOAssess!AI297</f>
        <v>0</v>
      </c>
      <c r="AJ161" s="100">
        <f>Cal_BOAssess!AJ297</f>
        <v>0</v>
      </c>
      <c r="AK161" s="100">
        <f>Cal_BOAssess!AK297</f>
        <v>0</v>
      </c>
      <c r="AM161" s="100">
        <f t="shared" si="24"/>
        <v>0</v>
      </c>
      <c r="AN161" s="100">
        <f t="shared" si="28"/>
        <v>0</v>
      </c>
      <c r="AO161" s="100">
        <f t="shared" si="29"/>
        <v>0</v>
      </c>
      <c r="AP161" s="100">
        <f t="shared" si="25"/>
        <v>0</v>
      </c>
      <c r="AQ161" s="100">
        <f t="shared" si="26"/>
        <v>0</v>
      </c>
      <c r="AR161" s="100">
        <f t="shared" si="27"/>
        <v>0</v>
      </c>
    </row>
    <row r="162" spans="3:60">
      <c r="E162" s="3" t="s">
        <v>30</v>
      </c>
      <c r="F162" s="111">
        <f>Cal_BOAssess!F298</f>
        <v>0</v>
      </c>
      <c r="G162" s="111">
        <f>Cal_BOAssess!G298</f>
        <v>0</v>
      </c>
      <c r="H162" s="111">
        <f>Cal_BOAssess!H298</f>
        <v>0</v>
      </c>
      <c r="I162" s="112">
        <f>IFERROR(Cal_BOAssess!I298,0)</f>
        <v>0</v>
      </c>
      <c r="L162" s="3" t="s">
        <v>106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100">
        <f>Cal_BOAssess!AG298</f>
        <v>0</v>
      </c>
      <c r="AH162" s="100">
        <f>Cal_BOAssess!AH298</f>
        <v>0</v>
      </c>
      <c r="AI162" s="100">
        <f>Cal_BOAssess!AI298</f>
        <v>0</v>
      </c>
      <c r="AJ162" s="100">
        <f>Cal_BOAssess!AJ298</f>
        <v>0</v>
      </c>
      <c r="AK162" s="100">
        <f>Cal_BOAssess!AK298</f>
        <v>0</v>
      </c>
      <c r="AM162" s="100">
        <f t="shared" si="24"/>
        <v>0</v>
      </c>
      <c r="AN162" s="100">
        <f t="shared" si="28"/>
        <v>0</v>
      </c>
      <c r="AO162" s="100">
        <f t="shared" si="29"/>
        <v>0</v>
      </c>
      <c r="AP162" s="100">
        <f t="shared" si="25"/>
        <v>0</v>
      </c>
      <c r="AQ162" s="100">
        <f t="shared" si="26"/>
        <v>0</v>
      </c>
      <c r="AR162" s="100">
        <f t="shared" si="27"/>
        <v>0</v>
      </c>
    </row>
    <row r="163" spans="3:60">
      <c r="E163" s="3" t="s">
        <v>30</v>
      </c>
      <c r="F163" s="111">
        <f>Cal_BOAssess!F299</f>
        <v>0</v>
      </c>
      <c r="G163" s="111">
        <f>Cal_BOAssess!G299</f>
        <v>0</v>
      </c>
      <c r="H163" s="111">
        <f>Cal_BOAssess!H299</f>
        <v>0</v>
      </c>
      <c r="I163" s="112">
        <f>IFERROR(Cal_BOAssess!I299,0)</f>
        <v>0</v>
      </c>
      <c r="L163" s="3" t="s">
        <v>106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100">
        <f>Cal_BOAssess!AG299</f>
        <v>0</v>
      </c>
      <c r="AH163" s="100">
        <f>Cal_BOAssess!AH299</f>
        <v>0</v>
      </c>
      <c r="AI163" s="100">
        <f>Cal_BOAssess!AI299</f>
        <v>0</v>
      </c>
      <c r="AJ163" s="100">
        <f>Cal_BOAssess!AJ299</f>
        <v>0</v>
      </c>
      <c r="AK163" s="100">
        <f>Cal_BOAssess!AK299</f>
        <v>0</v>
      </c>
      <c r="AM163" s="100">
        <f t="shared" si="24"/>
        <v>0</v>
      </c>
      <c r="AN163" s="100">
        <f t="shared" si="28"/>
        <v>0</v>
      </c>
      <c r="AO163" s="100">
        <f t="shared" si="29"/>
        <v>0</v>
      </c>
      <c r="AP163" s="100">
        <f t="shared" si="25"/>
        <v>0</v>
      </c>
      <c r="AQ163" s="100">
        <f t="shared" si="26"/>
        <v>0</v>
      </c>
      <c r="AR163" s="100">
        <f t="shared" si="27"/>
        <v>0</v>
      </c>
    </row>
    <row r="164" spans="3:60">
      <c r="E164" s="3" t="s">
        <v>30</v>
      </c>
      <c r="F164" s="111">
        <f>Cal_BOAssess!F300</f>
        <v>0</v>
      </c>
      <c r="G164" s="111">
        <f>Cal_BOAssess!G300</f>
        <v>0</v>
      </c>
      <c r="H164" s="111">
        <f>Cal_BOAssess!H300</f>
        <v>0</v>
      </c>
      <c r="I164" s="112">
        <f>IFERROR(Cal_BOAssess!I300,0)</f>
        <v>0</v>
      </c>
      <c r="L164" s="3" t="s">
        <v>106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100">
        <f>Cal_BOAssess!AG300</f>
        <v>0</v>
      </c>
      <c r="AH164" s="100">
        <f>Cal_BOAssess!AH300</f>
        <v>0</v>
      </c>
      <c r="AI164" s="100">
        <f>Cal_BOAssess!AI300</f>
        <v>0</v>
      </c>
      <c r="AJ164" s="100">
        <f>Cal_BOAssess!AJ300</f>
        <v>0</v>
      </c>
      <c r="AK164" s="100">
        <f>Cal_BOAssess!AK300</f>
        <v>0</v>
      </c>
      <c r="AM164" s="100">
        <f t="shared" si="24"/>
        <v>0</v>
      </c>
      <c r="AN164" s="100">
        <f t="shared" si="28"/>
        <v>0</v>
      </c>
      <c r="AO164" s="100">
        <f t="shared" si="29"/>
        <v>0</v>
      </c>
      <c r="AP164" s="100">
        <f t="shared" si="25"/>
        <v>0</v>
      </c>
      <c r="AQ164" s="100">
        <f t="shared" si="26"/>
        <v>0</v>
      </c>
      <c r="AR164" s="100">
        <f t="shared" si="27"/>
        <v>0</v>
      </c>
    </row>
    <row r="165" spans="3:60">
      <c r="E165" s="3" t="s">
        <v>30</v>
      </c>
      <c r="F165" s="111">
        <f>Cal_BOAssess!F301</f>
        <v>0</v>
      </c>
      <c r="G165" s="111">
        <f>Cal_BOAssess!G301</f>
        <v>0</v>
      </c>
      <c r="H165" s="111">
        <f>Cal_BOAssess!H301</f>
        <v>0</v>
      </c>
      <c r="I165" s="112">
        <f>IFERROR(Cal_BOAssess!I301,0)</f>
        <v>0</v>
      </c>
      <c r="L165" s="3" t="s">
        <v>106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100">
        <f>Cal_BOAssess!AG301</f>
        <v>0</v>
      </c>
      <c r="AH165" s="100">
        <f>Cal_BOAssess!AH301</f>
        <v>0</v>
      </c>
      <c r="AI165" s="100">
        <f>Cal_BOAssess!AI301</f>
        <v>0</v>
      </c>
      <c r="AJ165" s="100">
        <f>Cal_BOAssess!AJ301</f>
        <v>0</v>
      </c>
      <c r="AK165" s="100">
        <f>Cal_BOAssess!AK301</f>
        <v>0</v>
      </c>
      <c r="AM165" s="100">
        <f t="shared" si="24"/>
        <v>0</v>
      </c>
      <c r="AN165" s="100">
        <f t="shared" si="28"/>
        <v>0</v>
      </c>
      <c r="AO165" s="100">
        <f t="shared" si="29"/>
        <v>0</v>
      </c>
      <c r="AP165" s="100">
        <f t="shared" si="25"/>
        <v>0</v>
      </c>
      <c r="AQ165" s="100">
        <f t="shared" si="26"/>
        <v>0</v>
      </c>
      <c r="AR165" s="100">
        <f t="shared" si="27"/>
        <v>0</v>
      </c>
    </row>
    <row r="166" spans="3:60">
      <c r="E166" s="3" t="s">
        <v>30</v>
      </c>
      <c r="F166" s="111">
        <f>Cal_BOAssess!F302</f>
        <v>0</v>
      </c>
      <c r="G166" s="111">
        <f>Cal_BOAssess!G302</f>
        <v>0</v>
      </c>
      <c r="H166" s="111">
        <f>Cal_BOAssess!H302</f>
        <v>0</v>
      </c>
      <c r="I166" s="112">
        <f>IFERROR(Cal_BOAssess!I302,0)</f>
        <v>0</v>
      </c>
      <c r="L166" s="3" t="s">
        <v>106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100">
        <f>Cal_BOAssess!AG302</f>
        <v>0</v>
      </c>
      <c r="AH166" s="100">
        <f>Cal_BOAssess!AH302</f>
        <v>0</v>
      </c>
      <c r="AI166" s="100">
        <f>Cal_BOAssess!AI302</f>
        <v>0</v>
      </c>
      <c r="AJ166" s="100">
        <f>Cal_BOAssess!AJ302</f>
        <v>0</v>
      </c>
      <c r="AK166" s="100">
        <f>Cal_BOAssess!AK302</f>
        <v>0</v>
      </c>
      <c r="AM166" s="100">
        <f t="shared" si="24"/>
        <v>0</v>
      </c>
      <c r="AN166" s="100">
        <f t="shared" si="28"/>
        <v>0</v>
      </c>
      <c r="AO166" s="100">
        <f t="shared" si="29"/>
        <v>0</v>
      </c>
      <c r="AP166" s="100">
        <f t="shared" si="25"/>
        <v>0</v>
      </c>
      <c r="AQ166" s="100">
        <f t="shared" si="26"/>
        <v>0</v>
      </c>
      <c r="AR166" s="100">
        <f t="shared" si="27"/>
        <v>0</v>
      </c>
    </row>
    <row r="167" spans="3:60">
      <c r="E167" s="3" t="s">
        <v>30</v>
      </c>
      <c r="F167" s="111">
        <f>Cal_BOAssess!F303</f>
        <v>0</v>
      </c>
      <c r="G167" s="111">
        <f>Cal_BOAssess!G303</f>
        <v>0</v>
      </c>
      <c r="H167" s="111">
        <f>Cal_BOAssess!H303</f>
        <v>0</v>
      </c>
      <c r="I167" s="112">
        <f>IFERROR(Cal_BOAssess!I303,0)</f>
        <v>0</v>
      </c>
      <c r="L167" s="3" t="s">
        <v>106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100">
        <f>Cal_BOAssess!AG303</f>
        <v>0</v>
      </c>
      <c r="AH167" s="100">
        <f>Cal_BOAssess!AH303</f>
        <v>0</v>
      </c>
      <c r="AI167" s="100">
        <f>Cal_BOAssess!AI303</f>
        <v>0</v>
      </c>
      <c r="AJ167" s="100">
        <f>Cal_BOAssess!AJ303</f>
        <v>0</v>
      </c>
      <c r="AK167" s="100">
        <f>Cal_BOAssess!AK303</f>
        <v>0</v>
      </c>
      <c r="AM167" s="100">
        <f t="shared" si="24"/>
        <v>0</v>
      </c>
      <c r="AN167" s="100">
        <f t="shared" si="28"/>
        <v>0</v>
      </c>
      <c r="AO167" s="100">
        <f t="shared" si="29"/>
        <v>0</v>
      </c>
      <c r="AP167" s="100">
        <f t="shared" si="25"/>
        <v>0</v>
      </c>
      <c r="AQ167" s="100">
        <f t="shared" si="26"/>
        <v>0</v>
      </c>
      <c r="AR167" s="100">
        <f t="shared" si="27"/>
        <v>0</v>
      </c>
    </row>
    <row r="168" spans="3:60">
      <c r="E168" s="3" t="s">
        <v>30</v>
      </c>
      <c r="F168" s="111">
        <f>Cal_BOAssess!F304</f>
        <v>0</v>
      </c>
      <c r="G168" s="111">
        <f>Cal_BOAssess!G304</f>
        <v>0</v>
      </c>
      <c r="H168" s="111">
        <f>Cal_BOAssess!H304</f>
        <v>0</v>
      </c>
      <c r="I168" s="112">
        <f>IFERROR(Cal_BOAssess!I304,0)</f>
        <v>0</v>
      </c>
      <c r="L168" s="3" t="s">
        <v>106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100">
        <f>Cal_BOAssess!AG304</f>
        <v>0</v>
      </c>
      <c r="AH168" s="100">
        <f>Cal_BOAssess!AH304</f>
        <v>0</v>
      </c>
      <c r="AI168" s="100">
        <f>Cal_BOAssess!AI304</f>
        <v>0</v>
      </c>
      <c r="AJ168" s="100">
        <f>Cal_BOAssess!AJ304</f>
        <v>0</v>
      </c>
      <c r="AK168" s="100">
        <f>Cal_BOAssess!AK304</f>
        <v>0</v>
      </c>
      <c r="AM168" s="100">
        <f t="shared" si="24"/>
        <v>0</v>
      </c>
      <c r="AN168" s="100">
        <f t="shared" si="28"/>
        <v>0</v>
      </c>
      <c r="AO168" s="100">
        <f t="shared" si="29"/>
        <v>0</v>
      </c>
      <c r="AP168" s="100">
        <f t="shared" si="25"/>
        <v>0</v>
      </c>
      <c r="AQ168" s="100">
        <f t="shared" si="26"/>
        <v>0</v>
      </c>
      <c r="AR168" s="100">
        <f t="shared" si="27"/>
        <v>0</v>
      </c>
    </row>
    <row r="169" spans="3:60">
      <c r="E169" s="3" t="s">
        <v>30</v>
      </c>
      <c r="F169" s="111">
        <f>Cal_BOAssess!F305</f>
        <v>0</v>
      </c>
      <c r="G169" s="111">
        <f>Cal_BOAssess!G305</f>
        <v>0</v>
      </c>
      <c r="H169" s="111">
        <f>Cal_BOAssess!H305</f>
        <v>0</v>
      </c>
      <c r="I169" s="112">
        <f>IFERROR(Cal_BOAssess!I305,0)</f>
        <v>0</v>
      </c>
      <c r="L169" s="3" t="s">
        <v>106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100">
        <f>Cal_BOAssess!AG305</f>
        <v>0</v>
      </c>
      <c r="AH169" s="100">
        <f>Cal_BOAssess!AH305</f>
        <v>0</v>
      </c>
      <c r="AI169" s="100">
        <f>Cal_BOAssess!AI305</f>
        <v>0</v>
      </c>
      <c r="AJ169" s="100">
        <f>Cal_BOAssess!AJ305</f>
        <v>0</v>
      </c>
      <c r="AK169" s="100">
        <f>Cal_BOAssess!AK305</f>
        <v>0</v>
      </c>
      <c r="AM169" s="100">
        <f t="shared" si="24"/>
        <v>0</v>
      </c>
      <c r="AN169" s="100">
        <f t="shared" si="28"/>
        <v>0</v>
      </c>
      <c r="AO169" s="100">
        <f t="shared" si="29"/>
        <v>0</v>
      </c>
      <c r="AP169" s="100">
        <f t="shared" si="25"/>
        <v>0</v>
      </c>
      <c r="AQ169" s="100">
        <f t="shared" si="26"/>
        <v>0</v>
      </c>
      <c r="AR169" s="100">
        <f t="shared" si="27"/>
        <v>0</v>
      </c>
    </row>
    <row r="171" spans="3:60">
      <c r="C171" s="11" t="s">
        <v>32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32</v>
      </c>
      <c r="F172" s="111" t="str">
        <f>Cal_BOAssess!F342</f>
        <v>Opex</v>
      </c>
      <c r="G172" s="111" t="str">
        <f>Cal_BOAssess!G342</f>
        <v>Total Work Management</v>
      </c>
      <c r="H172" s="111" t="str">
        <f>Cal_BOAssess!H342</f>
        <v>BO - Record keeping (audit and assurance)</v>
      </c>
      <c r="I172" s="112">
        <f>IFERROR(Cal_BOAssess!I342,0)</f>
        <v>1</v>
      </c>
      <c r="L172" s="3" t="s">
        <v>106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100">
        <f>Cal_BOAssess!AG342</f>
        <v>-7.5941181585185494E-3</v>
      </c>
      <c r="AH172" s="100">
        <f>Cal_BOAssess!AH342</f>
        <v>-7.6124244971047311E-3</v>
      </c>
      <c r="AI172" s="100">
        <f>Cal_BOAssess!AI342</f>
        <v>-7.6780080564311619E-3</v>
      </c>
      <c r="AJ172" s="100">
        <f>Cal_BOAssess!AJ342</f>
        <v>-7.8677501846488862E-3</v>
      </c>
      <c r="AK172" s="100">
        <f>Cal_BOAssess!AK342</f>
        <v>-7.8254722703305114E-3</v>
      </c>
      <c r="AM172" s="100">
        <f>SUM(T172:X172)</f>
        <v>0</v>
      </c>
      <c r="AN172" s="100">
        <f>SUM(Y172:AF172)</f>
        <v>0</v>
      </c>
      <c r="AO172" s="100">
        <f>SUM(AG172:AK172)</f>
        <v>-3.8577773167033841E-2</v>
      </c>
      <c r="AP172" s="100">
        <f>IFERROR(AVERAGE(T172:X172),0)</f>
        <v>0</v>
      </c>
      <c r="AQ172" s="100">
        <f>IFERROR(AVERAGE(Y172:AF172),0)</f>
        <v>0</v>
      </c>
      <c r="AR172" s="100">
        <f>IFERROR(AVERAGE(AG172:AK172),0)</f>
        <v>-7.7155546334067683E-3</v>
      </c>
    </row>
    <row r="173" spans="3:60">
      <c r="E173" s="3" t="s">
        <v>32</v>
      </c>
      <c r="F173" s="111" t="str">
        <f>Cal_BOAssess!F343</f>
        <v>Opex</v>
      </c>
      <c r="G173" s="111" t="str">
        <f>Cal_BOAssess!G343</f>
        <v>Emergency</v>
      </c>
      <c r="H173" s="111" t="str">
        <f>Cal_BOAssess!H343</f>
        <v>BO - Smart Meter Roll-out additional call outs</v>
      </c>
      <c r="I173" s="112">
        <f>IFERROR(Cal_BOAssess!I343,0)</f>
        <v>1</v>
      </c>
      <c r="L173" s="3" t="s">
        <v>106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100">
        <f>Cal_BOAssess!AG343</f>
        <v>-0.47178605996300038</v>
      </c>
      <c r="AH173" s="100">
        <f>Cal_BOAssess!AH343</f>
        <v>-0.51615976849898138</v>
      </c>
      <c r="AI173" s="100">
        <f>Cal_BOAssess!AI343</f>
        <v>-0.56489221290576219</v>
      </c>
      <c r="AJ173" s="100">
        <f>Cal_BOAssess!AJ343</f>
        <v>-1.1873973767737624</v>
      </c>
      <c r="AK173" s="100">
        <f>Cal_BOAssess!AK343</f>
        <v>-0.78886493423237458</v>
      </c>
      <c r="AM173" s="100">
        <f t="shared" ref="AM173:AM201" si="30">SUM(T173:X173)</f>
        <v>0</v>
      </c>
      <c r="AN173" s="100">
        <f>SUM(Y173:AF173)</f>
        <v>0</v>
      </c>
      <c r="AO173" s="100">
        <f>SUM(AG173:AK173)</f>
        <v>-3.5291003523738809</v>
      </c>
      <c r="AP173" s="100">
        <f t="shared" ref="AP173:AP201" si="31">IFERROR(AVERAGE(T173:X173),0)</f>
        <v>0</v>
      </c>
      <c r="AQ173" s="100">
        <f t="shared" ref="AQ173:AQ201" si="32">IFERROR(AVERAGE(Y173:AF173),0)</f>
        <v>0</v>
      </c>
      <c r="AR173" s="100">
        <f t="shared" ref="AR173:AR201" si="33">IFERROR(AVERAGE(AG173:AK173),0)</f>
        <v>-0.70582007047477613</v>
      </c>
    </row>
    <row r="174" spans="3:60">
      <c r="E174" s="3" t="s">
        <v>32</v>
      </c>
      <c r="F174" s="111" t="str">
        <f>Cal_BOAssess!F344</f>
        <v>Opex</v>
      </c>
      <c r="G174" s="111" t="str">
        <f>Cal_BOAssess!G344</f>
        <v>Maintenance</v>
      </c>
      <c r="H174" s="111" t="str">
        <f>Cal_BOAssess!H344</f>
        <v>BO - Biomethane: Additional maintenance (OPEX)</v>
      </c>
      <c r="I174" s="112">
        <f>IFERROR(Cal_BOAssess!I344,0)</f>
        <v>1</v>
      </c>
      <c r="L174" s="3" t="s">
        <v>106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100">
        <f>Cal_BOAssess!AG344</f>
        <v>-6.6361304151432696E-2</v>
      </c>
      <c r="AH174" s="100">
        <f>Cal_BOAssess!AH344</f>
        <v>-6.6263069129257307E-2</v>
      </c>
      <c r="AI174" s="100">
        <f>Cal_BOAssess!AI344</f>
        <v>-6.6346290156815424E-2</v>
      </c>
      <c r="AJ174" s="100">
        <f>Cal_BOAssess!AJ344</f>
        <v>-6.7985867271241673E-2</v>
      </c>
      <c r="AK174" s="100">
        <f>Cal_BOAssess!AK344</f>
        <v>-6.7620540385677594E-2</v>
      </c>
      <c r="AM174" s="100">
        <f t="shared" si="30"/>
        <v>0</v>
      </c>
      <c r="AN174" s="100">
        <f t="shared" ref="AN174:AN175" si="34">SUM(Y174:AF174)</f>
        <v>0</v>
      </c>
      <c r="AO174" s="100">
        <f t="shared" ref="AO174:AO201" si="35">SUM(AG174:AK174)</f>
        <v>-0.33457707109442469</v>
      </c>
      <c r="AP174" s="100">
        <f t="shared" si="31"/>
        <v>0</v>
      </c>
      <c r="AQ174" s="100">
        <f t="shared" si="32"/>
        <v>0</v>
      </c>
      <c r="AR174" s="100">
        <f t="shared" si="33"/>
        <v>-6.6915414218884944E-2</v>
      </c>
    </row>
    <row r="175" spans="3:60">
      <c r="E175" s="3" t="s">
        <v>32</v>
      </c>
      <c r="F175" s="111" t="str">
        <f>Cal_BOAssess!F345</f>
        <v>Opex</v>
      </c>
      <c r="G175" s="111" t="str">
        <f>Cal_BOAssess!G345</f>
        <v>Maintenance</v>
      </c>
      <c r="H175" s="111" t="str">
        <f>Cal_BOAssess!H345</f>
        <v>BO - Riser Inspection Surveys &lt; 6 Storey Buildings</v>
      </c>
      <c r="I175" s="112">
        <f>IFERROR(Cal_BOAssess!I345,0)</f>
        <v>1</v>
      </c>
      <c r="L175" s="3" t="s">
        <v>106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100">
        <f>Cal_BOAssess!AG345</f>
        <v>-1.9272640407699779</v>
      </c>
      <c r="AH175" s="100">
        <f>Cal_BOAssess!AH345</f>
        <v>-1.931909892643606</v>
      </c>
      <c r="AI175" s="100">
        <f>Cal_BOAssess!AI345</f>
        <v>-1.9485539364834759</v>
      </c>
      <c r="AJ175" s="100">
        <f>Cal_BOAssess!AJ345</f>
        <v>-1.9967074117257579</v>
      </c>
      <c r="AK175" s="100">
        <f>Cal_BOAssess!AK345</f>
        <v>-1.9859779626595542</v>
      </c>
      <c r="AM175" s="100">
        <f t="shared" si="30"/>
        <v>0</v>
      </c>
      <c r="AN175" s="100">
        <f t="shared" si="34"/>
        <v>0</v>
      </c>
      <c r="AO175" s="100">
        <f t="shared" si="35"/>
        <v>-9.790413244282373</v>
      </c>
      <c r="AP175" s="100">
        <f t="shared" si="31"/>
        <v>0</v>
      </c>
      <c r="AQ175" s="100">
        <f t="shared" si="32"/>
        <v>0</v>
      </c>
      <c r="AR175" s="100">
        <f t="shared" si="33"/>
        <v>-1.9580826488564747</v>
      </c>
    </row>
    <row r="176" spans="3:60">
      <c r="E176" s="3" t="s">
        <v>32</v>
      </c>
      <c r="F176" s="111" t="str">
        <f>Cal_BOAssess!F346</f>
        <v>Opex</v>
      </c>
      <c r="G176" s="111" t="str">
        <f>Cal_BOAssess!G346</f>
        <v>IT &amp; Telecoms</v>
      </c>
      <c r="H176" s="111" t="str">
        <f>Cal_BOAssess!H346</f>
        <v>BO - DCC Membership</v>
      </c>
      <c r="I176" s="112">
        <f>IFERROR(Cal_BOAssess!I346,0)</f>
        <v>1</v>
      </c>
      <c r="L176" s="3" t="s">
        <v>106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100">
        <f>Cal_BOAssess!AG346</f>
        <v>-3.7442622287889075E-2</v>
      </c>
      <c r="AH176" s="100">
        <f>Cal_BOAssess!AH346</f>
        <v>-3.7750090960444273E-2</v>
      </c>
      <c r="AI176" s="100">
        <f>Cal_BOAssess!AI346</f>
        <v>-3.8106246252594601E-2</v>
      </c>
      <c r="AJ176" s="100">
        <f>Cal_BOAssess!AJ346</f>
        <v>-3.8608330038785783E-2</v>
      </c>
      <c r="AK176" s="100">
        <f>Cal_BOAssess!AK346</f>
        <v>-3.8909317495056495E-2</v>
      </c>
      <c r="AM176" s="100">
        <f t="shared" si="30"/>
        <v>0</v>
      </c>
      <c r="AN176" s="100">
        <f>SUM(Y176:AF176)</f>
        <v>0</v>
      </c>
      <c r="AO176" s="100">
        <f t="shared" si="35"/>
        <v>-0.19081660703477021</v>
      </c>
      <c r="AP176" s="100">
        <f t="shared" si="31"/>
        <v>0</v>
      </c>
      <c r="AQ176" s="100">
        <f t="shared" si="32"/>
        <v>0</v>
      </c>
      <c r="AR176" s="100">
        <f t="shared" si="33"/>
        <v>-3.816332140695404E-2</v>
      </c>
    </row>
    <row r="177" spans="5:44">
      <c r="E177" s="3" t="s">
        <v>32</v>
      </c>
      <c r="F177" s="111" t="str">
        <f>Cal_BOAssess!F347</f>
        <v>Capex</v>
      </c>
      <c r="G177" s="111" t="str">
        <f>Cal_BOAssess!G347</f>
        <v>Transport &amp; Plant</v>
      </c>
      <c r="H177" s="111" t="str">
        <f>Cal_BOAssess!H347</f>
        <v>BO - Low emission vehicles</v>
      </c>
      <c r="I177" s="112">
        <f>IFERROR(Cal_BOAssess!I347,0)</f>
        <v>1</v>
      </c>
      <c r="L177" s="3" t="s">
        <v>106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100">
        <f>Cal_BOAssess!AG347</f>
        <v>-1.0659235546285157</v>
      </c>
      <c r="AH177" s="100">
        <f>Cal_BOAssess!AH347</f>
        <v>-0.73604494914775354</v>
      </c>
      <c r="AI177" s="100">
        <f>Cal_BOAssess!AI347</f>
        <v>-0.69579785658418991</v>
      </c>
      <c r="AJ177" s="100">
        <f>Cal_BOAssess!AJ347</f>
        <v>-0.62998200985879915</v>
      </c>
      <c r="AK177" s="100">
        <f>Cal_BOAssess!AK347</f>
        <v>-0.49851567845453287</v>
      </c>
      <c r="AM177" s="100">
        <f t="shared" si="30"/>
        <v>0</v>
      </c>
      <c r="AN177" s="100">
        <f t="shared" ref="AN177:AN201" si="36">SUM(Y177:AF177)</f>
        <v>0</v>
      </c>
      <c r="AO177" s="100">
        <f t="shared" si="35"/>
        <v>-3.6262640486737912</v>
      </c>
      <c r="AP177" s="100">
        <f t="shared" si="31"/>
        <v>0</v>
      </c>
      <c r="AQ177" s="100">
        <f t="shared" si="32"/>
        <v>0</v>
      </c>
      <c r="AR177" s="100">
        <f t="shared" si="33"/>
        <v>-0.72525280973475825</v>
      </c>
    </row>
    <row r="178" spans="5:44">
      <c r="E178" s="3" t="s">
        <v>32</v>
      </c>
      <c r="F178" s="111" t="str">
        <f>Cal_BOAssess!F348</f>
        <v>Capex</v>
      </c>
      <c r="G178" s="111" t="str">
        <f>Cal_BOAssess!G348</f>
        <v>Transport &amp; Plant</v>
      </c>
      <c r="H178" s="111" t="str">
        <f>Cal_BOAssess!H348</f>
        <v>BO - Increased fleet replacement rate (8yr to 6yrs)</v>
      </c>
      <c r="I178" s="112">
        <f>IFERROR(Cal_BOAssess!I348,0)</f>
        <v>1</v>
      </c>
      <c r="L178" s="3" t="s">
        <v>106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100">
        <f>Cal_BOAssess!AG348</f>
        <v>-1.9320337470639466</v>
      </c>
      <c r="AH178" s="100">
        <f>Cal_BOAssess!AH348</f>
        <v>0.21319922664969412</v>
      </c>
      <c r="AI178" s="100">
        <f>Cal_BOAssess!AI348</f>
        <v>-0.31810090632388394</v>
      </c>
      <c r="AJ178" s="100">
        <f>Cal_BOAssess!AJ348</f>
        <v>-1.1792748953528263</v>
      </c>
      <c r="AK178" s="100">
        <f>Cal_BOAssess!AK348</f>
        <v>-0.23669783382204834</v>
      </c>
      <c r="AM178" s="100">
        <f t="shared" si="30"/>
        <v>0</v>
      </c>
      <c r="AN178" s="100">
        <f t="shared" si="36"/>
        <v>0</v>
      </c>
      <c r="AO178" s="100">
        <f t="shared" si="35"/>
        <v>-3.4529081559130113</v>
      </c>
      <c r="AP178" s="100">
        <f t="shared" si="31"/>
        <v>0</v>
      </c>
      <c r="AQ178" s="100">
        <f t="shared" si="32"/>
        <v>0</v>
      </c>
      <c r="AR178" s="100">
        <f t="shared" si="33"/>
        <v>-0.6905816311826023</v>
      </c>
    </row>
    <row r="179" spans="5:44">
      <c r="E179" s="3" t="s">
        <v>32</v>
      </c>
      <c r="F179" s="111" t="str">
        <f>Cal_BOAssess!F349</f>
        <v>Capex</v>
      </c>
      <c r="G179" s="111" t="str">
        <f>Cal_BOAssess!G349</f>
        <v>Other Capex</v>
      </c>
      <c r="H179" s="111" t="str">
        <f>Cal_BOAssess!H349</f>
        <v>BO - DCC Membership</v>
      </c>
      <c r="I179" s="112">
        <f>IFERROR(Cal_BOAssess!I349,0)</f>
        <v>1</v>
      </c>
      <c r="L179" s="3" t="s">
        <v>106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100">
        <f>Cal_BOAssess!AG349</f>
        <v>-0.18669430305919568</v>
      </c>
      <c r="AH179" s="100">
        <f>Cal_BOAssess!AH349</f>
        <v>-0.18781836633425436</v>
      </c>
      <c r="AI179" s="100">
        <f>Cal_BOAssess!AI349</f>
        <v>-0.56685183178601894</v>
      </c>
      <c r="AJ179" s="100">
        <f>Cal_BOAssess!AJ349</f>
        <v>-0.57084084158634041</v>
      </c>
      <c r="AK179" s="100">
        <f>Cal_BOAssess!AK349</f>
        <v>-0.38327439174686162</v>
      </c>
      <c r="AM179" s="100">
        <f t="shared" si="30"/>
        <v>0</v>
      </c>
      <c r="AN179" s="100">
        <f t="shared" si="36"/>
        <v>0</v>
      </c>
      <c r="AO179" s="100">
        <f t="shared" si="35"/>
        <v>-1.895479734512671</v>
      </c>
      <c r="AP179" s="100">
        <f t="shared" si="31"/>
        <v>0</v>
      </c>
      <c r="AQ179" s="100">
        <f t="shared" si="32"/>
        <v>0</v>
      </c>
      <c r="AR179" s="100">
        <f t="shared" si="33"/>
        <v>-0.37909594690253423</v>
      </c>
    </row>
    <row r="180" spans="5:44">
      <c r="E180" s="3" t="s">
        <v>32</v>
      </c>
      <c r="F180" s="111" t="str">
        <f>Cal_BOAssess!F350</f>
        <v>Capex</v>
      </c>
      <c r="G180" s="111" t="str">
        <f>Cal_BOAssess!G350</f>
        <v>Other Capex</v>
      </c>
      <c r="H180" s="111" t="str">
        <f>Cal_BOAssess!H350</f>
        <v>BOs - Biomethane - improved access trials, roll out, SIUs</v>
      </c>
      <c r="I180" s="112">
        <f>IFERROR(Cal_BOAssess!I350,0)</f>
        <v>1</v>
      </c>
      <c r="L180" s="3" t="s">
        <v>106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100">
        <f>Cal_BOAssess!AG350</f>
        <v>-0.80530839914182784</v>
      </c>
      <c r="AH180" s="100">
        <f>Cal_BOAssess!AH350</f>
        <v>0</v>
      </c>
      <c r="AI180" s="100">
        <f>Cal_BOAssess!AI350</f>
        <v>-0.74446540574563824</v>
      </c>
      <c r="AJ180" s="100">
        <f>Cal_BOAssess!AJ350</f>
        <v>-1.118848049509227</v>
      </c>
      <c r="AK180" s="100">
        <f>Cal_BOAssess!AK350</f>
        <v>-1.8684626597659504</v>
      </c>
      <c r="AM180" s="100">
        <f t="shared" si="30"/>
        <v>0</v>
      </c>
      <c r="AN180" s="100">
        <f t="shared" si="36"/>
        <v>0</v>
      </c>
      <c r="AO180" s="100">
        <f t="shared" si="35"/>
        <v>-4.5370845141626432</v>
      </c>
      <c r="AP180" s="100">
        <f t="shared" si="31"/>
        <v>0</v>
      </c>
      <c r="AQ180" s="100">
        <f t="shared" si="32"/>
        <v>0</v>
      </c>
      <c r="AR180" s="100">
        <f t="shared" si="33"/>
        <v>-0.90741690283252863</v>
      </c>
    </row>
    <row r="181" spans="5:44">
      <c r="E181" s="3" t="s">
        <v>32</v>
      </c>
      <c r="F181" s="111" t="str">
        <f>Cal_BOAssess!F351</f>
        <v>Capex</v>
      </c>
      <c r="G181" s="111" t="str">
        <f>Cal_BOAssess!G351</f>
        <v>Other Capex</v>
      </c>
      <c r="H181" s="111" t="str">
        <f>Cal_BOAssess!H351</f>
        <v>BO - Sc_Inn_01</v>
      </c>
      <c r="I181" s="112">
        <f>IFERROR(Cal_BOAssess!I351,0)</f>
        <v>1</v>
      </c>
      <c r="L181" s="3" t="s">
        <v>106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100">
        <f>Cal_BOAssess!AG351</f>
        <v>-0.74304332617559876</v>
      </c>
      <c r="AH181" s="100">
        <f>Cal_BOAssess!AH351</f>
        <v>0</v>
      </c>
      <c r="AI181" s="100">
        <f>Cal_BOAssess!AI351</f>
        <v>0</v>
      </c>
      <c r="AJ181" s="100">
        <f>Cal_BOAssess!AJ351</f>
        <v>0</v>
      </c>
      <c r="AK181" s="100">
        <f>Cal_BOAssess!AK351</f>
        <v>0</v>
      </c>
      <c r="AM181" s="100">
        <f t="shared" si="30"/>
        <v>0</v>
      </c>
      <c r="AN181" s="100">
        <f t="shared" si="36"/>
        <v>0</v>
      </c>
      <c r="AO181" s="100">
        <f t="shared" si="35"/>
        <v>-0.74304332617559876</v>
      </c>
      <c r="AP181" s="100">
        <f t="shared" si="31"/>
        <v>0</v>
      </c>
      <c r="AQ181" s="100">
        <f t="shared" si="32"/>
        <v>0</v>
      </c>
      <c r="AR181" s="100">
        <f t="shared" si="33"/>
        <v>-0.14860866523511976</v>
      </c>
    </row>
    <row r="182" spans="5:44">
      <c r="E182" s="3" t="s">
        <v>32</v>
      </c>
      <c r="F182" s="111" t="str">
        <f>Cal_BOAssess!F352</f>
        <v>Repex</v>
      </c>
      <c r="G182" s="111" t="str">
        <f>Cal_BOAssess!G352</f>
        <v>Repex</v>
      </c>
      <c r="H182" s="111" t="str">
        <f>Cal_BOAssess!H352</f>
        <v>BO - Hazardous Waste</v>
      </c>
      <c r="I182" s="112">
        <f>IFERROR(Cal_BOAssess!I352,0)</f>
        <v>1</v>
      </c>
      <c r="L182" s="3" t="s">
        <v>106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100">
        <f>Cal_BOAssess!AG352</f>
        <v>-0.48168763694664962</v>
      </c>
      <c r="AH182" s="100">
        <f>Cal_BOAssess!AH352</f>
        <v>-0.48245451173676418</v>
      </c>
      <c r="AI182" s="100">
        <f>Cal_BOAssess!AI352</f>
        <v>-0.48320131281989315</v>
      </c>
      <c r="AJ182" s="100">
        <f>Cal_BOAssess!AJ352</f>
        <v>-0.48399653590290609</v>
      </c>
      <c r="AK182" s="100">
        <f>Cal_BOAssess!AK352</f>
        <v>-0.48492048696454149</v>
      </c>
      <c r="AM182" s="100">
        <f t="shared" si="30"/>
        <v>0</v>
      </c>
      <c r="AN182" s="100">
        <f t="shared" si="36"/>
        <v>0</v>
      </c>
      <c r="AO182" s="100">
        <f t="shared" si="35"/>
        <v>-2.4162604843707545</v>
      </c>
      <c r="AP182" s="100">
        <f t="shared" si="31"/>
        <v>0</v>
      </c>
      <c r="AQ182" s="100">
        <f t="shared" si="32"/>
        <v>0</v>
      </c>
      <c r="AR182" s="100">
        <f t="shared" si="33"/>
        <v>-0.48325209687415088</v>
      </c>
    </row>
    <row r="183" spans="5:44">
      <c r="E183" s="3" t="s">
        <v>32</v>
      </c>
      <c r="F183" s="111" t="str">
        <f>Cal_BOAssess!F353</f>
        <v>Repex</v>
      </c>
      <c r="G183" s="111" t="str">
        <f>Cal_BOAssess!G353</f>
        <v>Repex</v>
      </c>
      <c r="H183" s="111" t="str">
        <f>Cal_BOAssess!H353</f>
        <v>BO - Intermediate Pressure Reconfiguration</v>
      </c>
      <c r="I183" s="112">
        <f>IFERROR(Cal_BOAssess!I353,0)</f>
        <v>0</v>
      </c>
      <c r="L183" s="3" t="s">
        <v>106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100">
        <f>Cal_BOAssess!AG353</f>
        <v>-0.74428154086227083</v>
      </c>
      <c r="AH183" s="100">
        <f>Cal_BOAssess!AH353</f>
        <v>-0.75269044502043703</v>
      </c>
      <c r="AI183" s="100">
        <f>Cal_BOAssess!AI353</f>
        <v>-0.75036719563753596</v>
      </c>
      <c r="AJ183" s="100">
        <f>Cal_BOAssess!AJ353</f>
        <v>-0.75390147292540421</v>
      </c>
      <c r="AK183" s="100">
        <f>Cal_BOAssess!AK353</f>
        <v>-0.76812558374090811</v>
      </c>
      <c r="AM183" s="100">
        <f t="shared" si="30"/>
        <v>0</v>
      </c>
      <c r="AN183" s="100">
        <f t="shared" si="36"/>
        <v>0</v>
      </c>
      <c r="AO183" s="100">
        <f t="shared" si="35"/>
        <v>-3.7693662381865556</v>
      </c>
      <c r="AP183" s="100">
        <f t="shared" si="31"/>
        <v>0</v>
      </c>
      <c r="AQ183" s="100">
        <f t="shared" si="32"/>
        <v>0</v>
      </c>
      <c r="AR183" s="100">
        <f t="shared" si="33"/>
        <v>-0.75387324763731112</v>
      </c>
    </row>
    <row r="184" spans="5:44">
      <c r="E184" s="3" t="s">
        <v>32</v>
      </c>
      <c r="F184" s="111">
        <f>Cal_BOAssess!F354</f>
        <v>0</v>
      </c>
      <c r="G184" s="111">
        <f>Cal_BOAssess!G354</f>
        <v>0</v>
      </c>
      <c r="H184" s="111">
        <f>Cal_BOAssess!H354</f>
        <v>0</v>
      </c>
      <c r="I184" s="112">
        <f>IFERROR(Cal_BOAssess!I354,0)</f>
        <v>0</v>
      </c>
      <c r="L184" s="3" t="s">
        <v>106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100">
        <f>Cal_BOAssess!AG354</f>
        <v>0</v>
      </c>
      <c r="AH184" s="100">
        <f>Cal_BOAssess!AH354</f>
        <v>0</v>
      </c>
      <c r="AI184" s="100">
        <f>Cal_BOAssess!AI354</f>
        <v>0</v>
      </c>
      <c r="AJ184" s="100">
        <f>Cal_BOAssess!AJ354</f>
        <v>0</v>
      </c>
      <c r="AK184" s="100">
        <f>Cal_BOAssess!AK354</f>
        <v>0</v>
      </c>
      <c r="AM184" s="100">
        <f t="shared" si="30"/>
        <v>0</v>
      </c>
      <c r="AN184" s="100">
        <f t="shared" si="36"/>
        <v>0</v>
      </c>
      <c r="AO184" s="100">
        <f t="shared" si="35"/>
        <v>0</v>
      </c>
      <c r="AP184" s="100">
        <f t="shared" si="31"/>
        <v>0</v>
      </c>
      <c r="AQ184" s="100">
        <f t="shared" si="32"/>
        <v>0</v>
      </c>
      <c r="AR184" s="100">
        <f t="shared" si="33"/>
        <v>0</v>
      </c>
    </row>
    <row r="185" spans="5:44">
      <c r="E185" s="3" t="s">
        <v>32</v>
      </c>
      <c r="F185" s="111">
        <f>Cal_BOAssess!F355</f>
        <v>0</v>
      </c>
      <c r="G185" s="111">
        <f>Cal_BOAssess!G355</f>
        <v>0</v>
      </c>
      <c r="H185" s="111">
        <f>Cal_BOAssess!H355</f>
        <v>0</v>
      </c>
      <c r="I185" s="112">
        <f>IFERROR(Cal_BOAssess!I355,0)</f>
        <v>0</v>
      </c>
      <c r="L185" s="3" t="s">
        <v>106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100">
        <f>Cal_BOAssess!AG355</f>
        <v>0</v>
      </c>
      <c r="AH185" s="100">
        <f>Cal_BOAssess!AH355</f>
        <v>0</v>
      </c>
      <c r="AI185" s="100">
        <f>Cal_BOAssess!AI355</f>
        <v>0</v>
      </c>
      <c r="AJ185" s="100">
        <f>Cal_BOAssess!AJ355</f>
        <v>0</v>
      </c>
      <c r="AK185" s="100">
        <f>Cal_BOAssess!AK355</f>
        <v>0</v>
      </c>
      <c r="AM185" s="100">
        <f t="shared" si="30"/>
        <v>0</v>
      </c>
      <c r="AN185" s="100">
        <f t="shared" si="36"/>
        <v>0</v>
      </c>
      <c r="AO185" s="100">
        <f t="shared" si="35"/>
        <v>0</v>
      </c>
      <c r="AP185" s="100">
        <f t="shared" si="31"/>
        <v>0</v>
      </c>
      <c r="AQ185" s="100">
        <f t="shared" si="32"/>
        <v>0</v>
      </c>
      <c r="AR185" s="100">
        <f t="shared" si="33"/>
        <v>0</v>
      </c>
    </row>
    <row r="186" spans="5:44">
      <c r="E186" s="3" t="s">
        <v>32</v>
      </c>
      <c r="F186" s="111">
        <f>Cal_BOAssess!F356</f>
        <v>0</v>
      </c>
      <c r="G186" s="111">
        <f>Cal_BOAssess!G356</f>
        <v>0</v>
      </c>
      <c r="H186" s="111">
        <f>Cal_BOAssess!H356</f>
        <v>0</v>
      </c>
      <c r="I186" s="112">
        <f>IFERROR(Cal_BOAssess!I356,0)</f>
        <v>0</v>
      </c>
      <c r="L186" s="3" t="s">
        <v>106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100">
        <f>Cal_BOAssess!AG356</f>
        <v>0</v>
      </c>
      <c r="AH186" s="100">
        <f>Cal_BOAssess!AH356</f>
        <v>0</v>
      </c>
      <c r="AI186" s="100">
        <f>Cal_BOAssess!AI356</f>
        <v>0</v>
      </c>
      <c r="AJ186" s="100">
        <f>Cal_BOAssess!AJ356</f>
        <v>0</v>
      </c>
      <c r="AK186" s="100">
        <f>Cal_BOAssess!AK356</f>
        <v>0</v>
      </c>
      <c r="AM186" s="100">
        <f t="shared" si="30"/>
        <v>0</v>
      </c>
      <c r="AN186" s="100">
        <f t="shared" si="36"/>
        <v>0</v>
      </c>
      <c r="AO186" s="100">
        <f t="shared" si="35"/>
        <v>0</v>
      </c>
      <c r="AP186" s="100">
        <f t="shared" si="31"/>
        <v>0</v>
      </c>
      <c r="AQ186" s="100">
        <f t="shared" si="32"/>
        <v>0</v>
      </c>
      <c r="AR186" s="100">
        <f t="shared" si="33"/>
        <v>0</v>
      </c>
    </row>
    <row r="187" spans="5:44">
      <c r="E187" s="3" t="s">
        <v>32</v>
      </c>
      <c r="F187" s="111">
        <f>Cal_BOAssess!F357</f>
        <v>0</v>
      </c>
      <c r="G187" s="111">
        <f>Cal_BOAssess!G357</f>
        <v>0</v>
      </c>
      <c r="H187" s="111">
        <f>Cal_BOAssess!H357</f>
        <v>0</v>
      </c>
      <c r="I187" s="112">
        <f>IFERROR(Cal_BOAssess!I357,0)</f>
        <v>0</v>
      </c>
      <c r="L187" s="3" t="s">
        <v>106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100">
        <f>Cal_BOAssess!AG357</f>
        <v>0</v>
      </c>
      <c r="AH187" s="100">
        <f>Cal_BOAssess!AH357</f>
        <v>0</v>
      </c>
      <c r="AI187" s="100">
        <f>Cal_BOAssess!AI357</f>
        <v>0</v>
      </c>
      <c r="AJ187" s="100">
        <f>Cal_BOAssess!AJ357</f>
        <v>0</v>
      </c>
      <c r="AK187" s="100">
        <f>Cal_BOAssess!AK357</f>
        <v>0</v>
      </c>
      <c r="AM187" s="100">
        <f t="shared" si="30"/>
        <v>0</v>
      </c>
      <c r="AN187" s="100">
        <f t="shared" si="36"/>
        <v>0</v>
      </c>
      <c r="AO187" s="100">
        <f t="shared" si="35"/>
        <v>0</v>
      </c>
      <c r="AP187" s="100">
        <f t="shared" si="31"/>
        <v>0</v>
      </c>
      <c r="AQ187" s="100">
        <f t="shared" si="32"/>
        <v>0</v>
      </c>
      <c r="AR187" s="100">
        <f t="shared" si="33"/>
        <v>0</v>
      </c>
    </row>
    <row r="188" spans="5:44">
      <c r="E188" s="3" t="s">
        <v>32</v>
      </c>
      <c r="F188" s="111">
        <f>Cal_BOAssess!F358</f>
        <v>0</v>
      </c>
      <c r="G188" s="111">
        <f>Cal_BOAssess!G358</f>
        <v>0</v>
      </c>
      <c r="H188" s="111">
        <f>Cal_BOAssess!H358</f>
        <v>0</v>
      </c>
      <c r="I188" s="112">
        <f>IFERROR(Cal_BOAssess!I358,0)</f>
        <v>0</v>
      </c>
      <c r="L188" s="3" t="s">
        <v>106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100">
        <f>Cal_BOAssess!AG358</f>
        <v>0</v>
      </c>
      <c r="AH188" s="100">
        <f>Cal_BOAssess!AH358</f>
        <v>0</v>
      </c>
      <c r="AI188" s="100">
        <f>Cal_BOAssess!AI358</f>
        <v>0</v>
      </c>
      <c r="AJ188" s="100">
        <f>Cal_BOAssess!AJ358</f>
        <v>0</v>
      </c>
      <c r="AK188" s="100">
        <f>Cal_BOAssess!AK358</f>
        <v>0</v>
      </c>
      <c r="AM188" s="100">
        <f t="shared" si="30"/>
        <v>0</v>
      </c>
      <c r="AN188" s="100">
        <f t="shared" si="36"/>
        <v>0</v>
      </c>
      <c r="AO188" s="100">
        <f t="shared" si="35"/>
        <v>0</v>
      </c>
      <c r="AP188" s="100">
        <f t="shared" si="31"/>
        <v>0</v>
      </c>
      <c r="AQ188" s="100">
        <f t="shared" si="32"/>
        <v>0</v>
      </c>
      <c r="AR188" s="100">
        <f t="shared" si="33"/>
        <v>0</v>
      </c>
    </row>
    <row r="189" spans="5:44">
      <c r="E189" s="3" t="s">
        <v>32</v>
      </c>
      <c r="F189" s="111">
        <f>Cal_BOAssess!F359</f>
        <v>0</v>
      </c>
      <c r="G189" s="111">
        <f>Cal_BOAssess!G359</f>
        <v>0</v>
      </c>
      <c r="H189" s="111">
        <f>Cal_BOAssess!H359</f>
        <v>0</v>
      </c>
      <c r="I189" s="112">
        <f>IFERROR(Cal_BOAssess!I359,0)</f>
        <v>0</v>
      </c>
      <c r="L189" s="3" t="s">
        <v>106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100">
        <f>Cal_BOAssess!AG359</f>
        <v>0</v>
      </c>
      <c r="AH189" s="100">
        <f>Cal_BOAssess!AH359</f>
        <v>0</v>
      </c>
      <c r="AI189" s="100">
        <f>Cal_BOAssess!AI359</f>
        <v>0</v>
      </c>
      <c r="AJ189" s="100">
        <f>Cal_BOAssess!AJ359</f>
        <v>0</v>
      </c>
      <c r="AK189" s="100">
        <f>Cal_BOAssess!AK359</f>
        <v>0</v>
      </c>
      <c r="AM189" s="100">
        <f t="shared" si="30"/>
        <v>0</v>
      </c>
      <c r="AN189" s="100">
        <f t="shared" si="36"/>
        <v>0</v>
      </c>
      <c r="AO189" s="100">
        <f t="shared" si="35"/>
        <v>0</v>
      </c>
      <c r="AP189" s="100">
        <f t="shared" si="31"/>
        <v>0</v>
      </c>
      <c r="AQ189" s="100">
        <f t="shared" si="32"/>
        <v>0</v>
      </c>
      <c r="AR189" s="100">
        <f t="shared" si="33"/>
        <v>0</v>
      </c>
    </row>
    <row r="190" spans="5:44">
      <c r="E190" s="3" t="s">
        <v>32</v>
      </c>
      <c r="F190" s="111">
        <f>Cal_BOAssess!F360</f>
        <v>0</v>
      </c>
      <c r="G190" s="111">
        <f>Cal_BOAssess!G360</f>
        <v>0</v>
      </c>
      <c r="H190" s="111">
        <f>Cal_BOAssess!H360</f>
        <v>0</v>
      </c>
      <c r="I190" s="112">
        <f>IFERROR(Cal_BOAssess!I360,0)</f>
        <v>0</v>
      </c>
      <c r="L190" s="3" t="s">
        <v>106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100">
        <f>Cal_BOAssess!AG360</f>
        <v>0</v>
      </c>
      <c r="AH190" s="100">
        <f>Cal_BOAssess!AH360</f>
        <v>0</v>
      </c>
      <c r="AI190" s="100">
        <f>Cal_BOAssess!AI360</f>
        <v>0</v>
      </c>
      <c r="AJ190" s="100">
        <f>Cal_BOAssess!AJ360</f>
        <v>0</v>
      </c>
      <c r="AK190" s="100">
        <f>Cal_BOAssess!AK360</f>
        <v>0</v>
      </c>
      <c r="AM190" s="100">
        <f t="shared" si="30"/>
        <v>0</v>
      </c>
      <c r="AN190" s="100">
        <f t="shared" si="36"/>
        <v>0</v>
      </c>
      <c r="AO190" s="100">
        <f t="shared" si="35"/>
        <v>0</v>
      </c>
      <c r="AP190" s="100">
        <f t="shared" si="31"/>
        <v>0</v>
      </c>
      <c r="AQ190" s="100">
        <f t="shared" si="32"/>
        <v>0</v>
      </c>
      <c r="AR190" s="100">
        <f t="shared" si="33"/>
        <v>0</v>
      </c>
    </row>
    <row r="191" spans="5:44">
      <c r="E191" s="3" t="s">
        <v>32</v>
      </c>
      <c r="F191" s="111">
        <f>Cal_BOAssess!F361</f>
        <v>0</v>
      </c>
      <c r="G191" s="111">
        <f>Cal_BOAssess!G361</f>
        <v>0</v>
      </c>
      <c r="H191" s="111">
        <f>Cal_BOAssess!H361</f>
        <v>0</v>
      </c>
      <c r="I191" s="112">
        <f>IFERROR(Cal_BOAssess!I361,0)</f>
        <v>0</v>
      </c>
      <c r="L191" s="3" t="s">
        <v>106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100">
        <f>Cal_BOAssess!AG361</f>
        <v>0</v>
      </c>
      <c r="AH191" s="100">
        <f>Cal_BOAssess!AH361</f>
        <v>0</v>
      </c>
      <c r="AI191" s="100">
        <f>Cal_BOAssess!AI361</f>
        <v>0</v>
      </c>
      <c r="AJ191" s="100">
        <f>Cal_BOAssess!AJ361</f>
        <v>0</v>
      </c>
      <c r="AK191" s="100">
        <f>Cal_BOAssess!AK361</f>
        <v>0</v>
      </c>
      <c r="AM191" s="100">
        <f t="shared" si="30"/>
        <v>0</v>
      </c>
      <c r="AN191" s="100">
        <f t="shared" si="36"/>
        <v>0</v>
      </c>
      <c r="AO191" s="100">
        <f t="shared" si="35"/>
        <v>0</v>
      </c>
      <c r="AP191" s="100">
        <f t="shared" si="31"/>
        <v>0</v>
      </c>
      <c r="AQ191" s="100">
        <f t="shared" si="32"/>
        <v>0</v>
      </c>
      <c r="AR191" s="100">
        <f t="shared" si="33"/>
        <v>0</v>
      </c>
    </row>
    <row r="192" spans="5:44">
      <c r="E192" s="3" t="s">
        <v>32</v>
      </c>
      <c r="F192" s="111">
        <f>Cal_BOAssess!F362</f>
        <v>0</v>
      </c>
      <c r="G192" s="111">
        <f>Cal_BOAssess!G362</f>
        <v>0</v>
      </c>
      <c r="H192" s="111">
        <f>Cal_BOAssess!H362</f>
        <v>0</v>
      </c>
      <c r="I192" s="112">
        <f>IFERROR(Cal_BOAssess!I362,0)</f>
        <v>0</v>
      </c>
      <c r="L192" s="3" t="s">
        <v>106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100">
        <f>Cal_BOAssess!AG362</f>
        <v>0</v>
      </c>
      <c r="AH192" s="100">
        <f>Cal_BOAssess!AH362</f>
        <v>0</v>
      </c>
      <c r="AI192" s="100">
        <f>Cal_BOAssess!AI362</f>
        <v>0</v>
      </c>
      <c r="AJ192" s="100">
        <f>Cal_BOAssess!AJ362</f>
        <v>0</v>
      </c>
      <c r="AK192" s="100">
        <f>Cal_BOAssess!AK362</f>
        <v>0</v>
      </c>
      <c r="AM192" s="100">
        <f t="shared" si="30"/>
        <v>0</v>
      </c>
      <c r="AN192" s="100">
        <f t="shared" si="36"/>
        <v>0</v>
      </c>
      <c r="AO192" s="100">
        <f t="shared" si="35"/>
        <v>0</v>
      </c>
      <c r="AP192" s="100">
        <f t="shared" si="31"/>
        <v>0</v>
      </c>
      <c r="AQ192" s="100">
        <f t="shared" si="32"/>
        <v>0</v>
      </c>
      <c r="AR192" s="100">
        <f t="shared" si="33"/>
        <v>0</v>
      </c>
    </row>
    <row r="193" spans="3:60">
      <c r="E193" s="3" t="s">
        <v>32</v>
      </c>
      <c r="F193" s="111">
        <f>Cal_BOAssess!F363</f>
        <v>0</v>
      </c>
      <c r="G193" s="111">
        <f>Cal_BOAssess!G363</f>
        <v>0</v>
      </c>
      <c r="H193" s="111">
        <f>Cal_BOAssess!H363</f>
        <v>0</v>
      </c>
      <c r="I193" s="112">
        <f>IFERROR(Cal_BOAssess!I363,0)</f>
        <v>0</v>
      </c>
      <c r="L193" s="3" t="s">
        <v>106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100">
        <f>Cal_BOAssess!AG363</f>
        <v>0</v>
      </c>
      <c r="AH193" s="100">
        <f>Cal_BOAssess!AH363</f>
        <v>0</v>
      </c>
      <c r="AI193" s="100">
        <f>Cal_BOAssess!AI363</f>
        <v>0</v>
      </c>
      <c r="AJ193" s="100">
        <f>Cal_BOAssess!AJ363</f>
        <v>0</v>
      </c>
      <c r="AK193" s="100">
        <f>Cal_BOAssess!AK363</f>
        <v>0</v>
      </c>
      <c r="AM193" s="100">
        <f t="shared" si="30"/>
        <v>0</v>
      </c>
      <c r="AN193" s="100">
        <f t="shared" si="36"/>
        <v>0</v>
      </c>
      <c r="AO193" s="100">
        <f t="shared" si="35"/>
        <v>0</v>
      </c>
      <c r="AP193" s="100">
        <f t="shared" si="31"/>
        <v>0</v>
      </c>
      <c r="AQ193" s="100">
        <f t="shared" si="32"/>
        <v>0</v>
      </c>
      <c r="AR193" s="100">
        <f t="shared" si="33"/>
        <v>0</v>
      </c>
    </row>
    <row r="194" spans="3:60">
      <c r="E194" s="3" t="s">
        <v>32</v>
      </c>
      <c r="F194" s="111">
        <f>Cal_BOAssess!F364</f>
        <v>0</v>
      </c>
      <c r="G194" s="111">
        <f>Cal_BOAssess!G364</f>
        <v>0</v>
      </c>
      <c r="H194" s="111">
        <f>Cal_BOAssess!H364</f>
        <v>0</v>
      </c>
      <c r="I194" s="112">
        <f>IFERROR(Cal_BOAssess!I364,0)</f>
        <v>0</v>
      </c>
      <c r="L194" s="3" t="s">
        <v>106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100">
        <f>Cal_BOAssess!AG364</f>
        <v>0</v>
      </c>
      <c r="AH194" s="100">
        <f>Cal_BOAssess!AH364</f>
        <v>0</v>
      </c>
      <c r="AI194" s="100">
        <f>Cal_BOAssess!AI364</f>
        <v>0</v>
      </c>
      <c r="AJ194" s="100">
        <f>Cal_BOAssess!AJ364</f>
        <v>0</v>
      </c>
      <c r="AK194" s="100">
        <f>Cal_BOAssess!AK364</f>
        <v>0</v>
      </c>
      <c r="AM194" s="100">
        <f t="shared" si="30"/>
        <v>0</v>
      </c>
      <c r="AN194" s="100">
        <f t="shared" si="36"/>
        <v>0</v>
      </c>
      <c r="AO194" s="100">
        <f t="shared" si="35"/>
        <v>0</v>
      </c>
      <c r="AP194" s="100">
        <f t="shared" si="31"/>
        <v>0</v>
      </c>
      <c r="AQ194" s="100">
        <f t="shared" si="32"/>
        <v>0</v>
      </c>
      <c r="AR194" s="100">
        <f t="shared" si="33"/>
        <v>0</v>
      </c>
    </row>
    <row r="195" spans="3:60">
      <c r="E195" s="3" t="s">
        <v>32</v>
      </c>
      <c r="F195" s="111">
        <f>Cal_BOAssess!F365</f>
        <v>0</v>
      </c>
      <c r="G195" s="111">
        <f>Cal_BOAssess!G365</f>
        <v>0</v>
      </c>
      <c r="H195" s="111">
        <f>Cal_BOAssess!H365</f>
        <v>0</v>
      </c>
      <c r="I195" s="112">
        <f>IFERROR(Cal_BOAssess!I365,0)</f>
        <v>0</v>
      </c>
      <c r="L195" s="3" t="s">
        <v>106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100">
        <f>Cal_BOAssess!AG365</f>
        <v>0</v>
      </c>
      <c r="AH195" s="100">
        <f>Cal_BOAssess!AH365</f>
        <v>0</v>
      </c>
      <c r="AI195" s="100">
        <f>Cal_BOAssess!AI365</f>
        <v>0</v>
      </c>
      <c r="AJ195" s="100">
        <f>Cal_BOAssess!AJ365</f>
        <v>0</v>
      </c>
      <c r="AK195" s="100">
        <f>Cal_BOAssess!AK365</f>
        <v>0</v>
      </c>
      <c r="AM195" s="100">
        <f t="shared" si="30"/>
        <v>0</v>
      </c>
      <c r="AN195" s="100">
        <f t="shared" si="36"/>
        <v>0</v>
      </c>
      <c r="AO195" s="100">
        <f t="shared" si="35"/>
        <v>0</v>
      </c>
      <c r="AP195" s="100">
        <f t="shared" si="31"/>
        <v>0</v>
      </c>
      <c r="AQ195" s="100">
        <f t="shared" si="32"/>
        <v>0</v>
      </c>
      <c r="AR195" s="100">
        <f t="shared" si="33"/>
        <v>0</v>
      </c>
    </row>
    <row r="196" spans="3:60">
      <c r="E196" s="3" t="s">
        <v>32</v>
      </c>
      <c r="F196" s="111">
        <f>Cal_BOAssess!F366</f>
        <v>0</v>
      </c>
      <c r="G196" s="111">
        <f>Cal_BOAssess!G366</f>
        <v>0</v>
      </c>
      <c r="H196" s="111">
        <f>Cal_BOAssess!H366</f>
        <v>0</v>
      </c>
      <c r="I196" s="112">
        <f>IFERROR(Cal_BOAssess!I366,0)</f>
        <v>0</v>
      </c>
      <c r="L196" s="3" t="s">
        <v>106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100">
        <f>Cal_BOAssess!AG366</f>
        <v>0</v>
      </c>
      <c r="AH196" s="100">
        <f>Cal_BOAssess!AH366</f>
        <v>0</v>
      </c>
      <c r="AI196" s="100">
        <f>Cal_BOAssess!AI366</f>
        <v>0</v>
      </c>
      <c r="AJ196" s="100">
        <f>Cal_BOAssess!AJ366</f>
        <v>0</v>
      </c>
      <c r="AK196" s="100">
        <f>Cal_BOAssess!AK366</f>
        <v>0</v>
      </c>
      <c r="AM196" s="100">
        <f t="shared" si="30"/>
        <v>0</v>
      </c>
      <c r="AN196" s="100">
        <f t="shared" si="36"/>
        <v>0</v>
      </c>
      <c r="AO196" s="100">
        <f t="shared" si="35"/>
        <v>0</v>
      </c>
      <c r="AP196" s="100">
        <f t="shared" si="31"/>
        <v>0</v>
      </c>
      <c r="AQ196" s="100">
        <f t="shared" si="32"/>
        <v>0</v>
      </c>
      <c r="AR196" s="100">
        <f t="shared" si="33"/>
        <v>0</v>
      </c>
    </row>
    <row r="197" spans="3:60">
      <c r="E197" s="3" t="s">
        <v>32</v>
      </c>
      <c r="F197" s="111">
        <f>Cal_BOAssess!F367</f>
        <v>0</v>
      </c>
      <c r="G197" s="111">
        <f>Cal_BOAssess!G367</f>
        <v>0</v>
      </c>
      <c r="H197" s="111">
        <f>Cal_BOAssess!H367</f>
        <v>0</v>
      </c>
      <c r="I197" s="112">
        <f>IFERROR(Cal_BOAssess!I367,0)</f>
        <v>0</v>
      </c>
      <c r="L197" s="3" t="s">
        <v>106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100">
        <f>Cal_BOAssess!AG367</f>
        <v>0</v>
      </c>
      <c r="AH197" s="100">
        <f>Cal_BOAssess!AH367</f>
        <v>0</v>
      </c>
      <c r="AI197" s="100">
        <f>Cal_BOAssess!AI367</f>
        <v>0</v>
      </c>
      <c r="AJ197" s="100">
        <f>Cal_BOAssess!AJ367</f>
        <v>0</v>
      </c>
      <c r="AK197" s="100">
        <f>Cal_BOAssess!AK367</f>
        <v>0</v>
      </c>
      <c r="AM197" s="100">
        <f t="shared" si="30"/>
        <v>0</v>
      </c>
      <c r="AN197" s="100">
        <f t="shared" si="36"/>
        <v>0</v>
      </c>
      <c r="AO197" s="100">
        <f t="shared" si="35"/>
        <v>0</v>
      </c>
      <c r="AP197" s="100">
        <f t="shared" si="31"/>
        <v>0</v>
      </c>
      <c r="AQ197" s="100">
        <f t="shared" si="32"/>
        <v>0</v>
      </c>
      <c r="AR197" s="100">
        <f t="shared" si="33"/>
        <v>0</v>
      </c>
    </row>
    <row r="198" spans="3:60">
      <c r="E198" s="3" t="s">
        <v>32</v>
      </c>
      <c r="F198" s="111">
        <f>Cal_BOAssess!F368</f>
        <v>0</v>
      </c>
      <c r="G198" s="111">
        <f>Cal_BOAssess!G368</f>
        <v>0</v>
      </c>
      <c r="H198" s="111">
        <f>Cal_BOAssess!H368</f>
        <v>0</v>
      </c>
      <c r="I198" s="112">
        <f>IFERROR(Cal_BOAssess!I368,0)</f>
        <v>0</v>
      </c>
      <c r="L198" s="3" t="s">
        <v>106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100">
        <f>Cal_BOAssess!AG368</f>
        <v>0</v>
      </c>
      <c r="AH198" s="100">
        <f>Cal_BOAssess!AH368</f>
        <v>0</v>
      </c>
      <c r="AI198" s="100">
        <f>Cal_BOAssess!AI368</f>
        <v>0</v>
      </c>
      <c r="AJ198" s="100">
        <f>Cal_BOAssess!AJ368</f>
        <v>0</v>
      </c>
      <c r="AK198" s="100">
        <f>Cal_BOAssess!AK368</f>
        <v>0</v>
      </c>
      <c r="AM198" s="100">
        <f t="shared" si="30"/>
        <v>0</v>
      </c>
      <c r="AN198" s="100">
        <f t="shared" si="36"/>
        <v>0</v>
      </c>
      <c r="AO198" s="100">
        <f t="shared" si="35"/>
        <v>0</v>
      </c>
      <c r="AP198" s="100">
        <f t="shared" si="31"/>
        <v>0</v>
      </c>
      <c r="AQ198" s="100">
        <f t="shared" si="32"/>
        <v>0</v>
      </c>
      <c r="AR198" s="100">
        <f t="shared" si="33"/>
        <v>0</v>
      </c>
    </row>
    <row r="199" spans="3:60">
      <c r="E199" s="3" t="s">
        <v>32</v>
      </c>
      <c r="F199" s="111">
        <f>Cal_BOAssess!F369</f>
        <v>0</v>
      </c>
      <c r="G199" s="111">
        <f>Cal_BOAssess!G369</f>
        <v>0</v>
      </c>
      <c r="H199" s="111">
        <f>Cal_BOAssess!H369</f>
        <v>0</v>
      </c>
      <c r="I199" s="112">
        <f>IFERROR(Cal_BOAssess!I369,0)</f>
        <v>0</v>
      </c>
      <c r="L199" s="3" t="s">
        <v>106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100">
        <f>Cal_BOAssess!AG369</f>
        <v>0</v>
      </c>
      <c r="AH199" s="100">
        <f>Cal_BOAssess!AH369</f>
        <v>0</v>
      </c>
      <c r="AI199" s="100">
        <f>Cal_BOAssess!AI369</f>
        <v>0</v>
      </c>
      <c r="AJ199" s="100">
        <f>Cal_BOAssess!AJ369</f>
        <v>0</v>
      </c>
      <c r="AK199" s="100">
        <f>Cal_BOAssess!AK369</f>
        <v>0</v>
      </c>
      <c r="AM199" s="100">
        <f t="shared" si="30"/>
        <v>0</v>
      </c>
      <c r="AN199" s="100">
        <f t="shared" si="36"/>
        <v>0</v>
      </c>
      <c r="AO199" s="100">
        <f t="shared" si="35"/>
        <v>0</v>
      </c>
      <c r="AP199" s="100">
        <f t="shared" si="31"/>
        <v>0</v>
      </c>
      <c r="AQ199" s="100">
        <f t="shared" si="32"/>
        <v>0</v>
      </c>
      <c r="AR199" s="100">
        <f t="shared" si="33"/>
        <v>0</v>
      </c>
    </row>
    <row r="200" spans="3:60">
      <c r="E200" s="3" t="s">
        <v>32</v>
      </c>
      <c r="F200" s="111">
        <f>Cal_BOAssess!F370</f>
        <v>0</v>
      </c>
      <c r="G200" s="111">
        <f>Cal_BOAssess!G370</f>
        <v>0</v>
      </c>
      <c r="H200" s="111">
        <f>Cal_BOAssess!H370</f>
        <v>0</v>
      </c>
      <c r="I200" s="112">
        <f>IFERROR(Cal_BOAssess!I370,0)</f>
        <v>0</v>
      </c>
      <c r="L200" s="3" t="s">
        <v>106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100">
        <f>Cal_BOAssess!AG370</f>
        <v>0</v>
      </c>
      <c r="AH200" s="100">
        <f>Cal_BOAssess!AH370</f>
        <v>0</v>
      </c>
      <c r="AI200" s="100">
        <f>Cal_BOAssess!AI370</f>
        <v>0</v>
      </c>
      <c r="AJ200" s="100">
        <f>Cal_BOAssess!AJ370</f>
        <v>0</v>
      </c>
      <c r="AK200" s="100">
        <f>Cal_BOAssess!AK370</f>
        <v>0</v>
      </c>
      <c r="AM200" s="100">
        <f t="shared" si="30"/>
        <v>0</v>
      </c>
      <c r="AN200" s="100">
        <f t="shared" si="36"/>
        <v>0</v>
      </c>
      <c r="AO200" s="100">
        <f t="shared" si="35"/>
        <v>0</v>
      </c>
      <c r="AP200" s="100">
        <f t="shared" si="31"/>
        <v>0</v>
      </c>
      <c r="AQ200" s="100">
        <f t="shared" si="32"/>
        <v>0</v>
      </c>
      <c r="AR200" s="100">
        <f t="shared" si="33"/>
        <v>0</v>
      </c>
    </row>
    <row r="201" spans="3:60">
      <c r="E201" s="3" t="s">
        <v>32</v>
      </c>
      <c r="F201" s="111">
        <f>Cal_BOAssess!F371</f>
        <v>0</v>
      </c>
      <c r="G201" s="111">
        <f>Cal_BOAssess!G371</f>
        <v>0</v>
      </c>
      <c r="H201" s="111">
        <f>Cal_BOAssess!H371</f>
        <v>0</v>
      </c>
      <c r="I201" s="112">
        <f>IFERROR(Cal_BOAssess!I371,0)</f>
        <v>0</v>
      </c>
      <c r="L201" s="3" t="s">
        <v>106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100">
        <f>Cal_BOAssess!AG371</f>
        <v>0</v>
      </c>
      <c r="AH201" s="100">
        <f>Cal_BOAssess!AH371</f>
        <v>0</v>
      </c>
      <c r="AI201" s="100">
        <f>Cal_BOAssess!AI371</f>
        <v>0</v>
      </c>
      <c r="AJ201" s="100">
        <f>Cal_BOAssess!AJ371</f>
        <v>0</v>
      </c>
      <c r="AK201" s="100">
        <f>Cal_BOAssess!AK371</f>
        <v>0</v>
      </c>
      <c r="AM201" s="100">
        <f t="shared" si="30"/>
        <v>0</v>
      </c>
      <c r="AN201" s="100">
        <f t="shared" si="36"/>
        <v>0</v>
      </c>
      <c r="AO201" s="100">
        <f t="shared" si="35"/>
        <v>0</v>
      </c>
      <c r="AP201" s="100">
        <f t="shared" si="31"/>
        <v>0</v>
      </c>
      <c r="AQ201" s="100">
        <f t="shared" si="32"/>
        <v>0</v>
      </c>
      <c r="AR201" s="100">
        <f t="shared" si="33"/>
        <v>0</v>
      </c>
    </row>
    <row r="203" spans="3:60">
      <c r="C203" s="11" t="s">
        <v>34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34</v>
      </c>
      <c r="F204" s="111" t="str">
        <f>Cal_BOAssess!F408</f>
        <v>Opex</v>
      </c>
      <c r="G204" s="111" t="str">
        <f>Cal_BOAssess!G408</f>
        <v>Total Work Management</v>
      </c>
      <c r="H204" s="111" t="str">
        <f>Cal_BOAssess!H408</f>
        <v>BO - Record Keeping other records (Audit and assurance)</v>
      </c>
      <c r="I204" s="112">
        <f>IFERROR(Cal_BOAssess!I408,0)</f>
        <v>1</v>
      </c>
      <c r="L204" s="3" t="s">
        <v>106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100">
        <f>Cal_BOAssess!AG408</f>
        <v>-1.2978717784533838E-2</v>
      </c>
      <c r="AH204" s="100">
        <f>Cal_BOAssess!AH408</f>
        <v>-1.3045902102108051E-2</v>
      </c>
      <c r="AI204" s="100">
        <f>Cal_BOAssess!AI408</f>
        <v>-1.3121041492369102E-2</v>
      </c>
      <c r="AJ204" s="100">
        <f>Cal_BOAssess!AJ408</f>
        <v>-1.3387352500372754E-2</v>
      </c>
      <c r="AK204" s="100">
        <f>Cal_BOAssess!AK408</f>
        <v>-1.3359692628803087E-2</v>
      </c>
      <c r="AM204" s="100">
        <f>SUM(T204:X204)</f>
        <v>0</v>
      </c>
      <c r="AN204" s="100">
        <f>SUM(Y204:AF204)</f>
        <v>0</v>
      </c>
      <c r="AO204" s="100">
        <f>SUM(AG204:AK204)</f>
        <v>-6.5892706508186835E-2</v>
      </c>
      <c r="AP204" s="100">
        <f>IFERROR(AVERAGE(T204:X204),0)</f>
        <v>0</v>
      </c>
      <c r="AQ204" s="100">
        <f>IFERROR(AVERAGE(Y204:AF204),0)</f>
        <v>0</v>
      </c>
      <c r="AR204" s="100">
        <f>IFERROR(AVERAGE(AG204:AK204),0)</f>
        <v>-1.3178541301637366E-2</v>
      </c>
    </row>
    <row r="205" spans="3:60">
      <c r="E205" s="3" t="s">
        <v>34</v>
      </c>
      <c r="F205" s="111" t="str">
        <f>Cal_BOAssess!F409</f>
        <v>Opex</v>
      </c>
      <c r="G205" s="111" t="str">
        <f>Cal_BOAssess!G409</f>
        <v>Emergency</v>
      </c>
      <c r="H205" s="111" t="str">
        <f>Cal_BOAssess!H409</f>
        <v>BO - Smart Meter Roll-out additional call outs</v>
      </c>
      <c r="I205" s="112">
        <f>IFERROR(Cal_BOAssess!I409,0)</f>
        <v>1</v>
      </c>
      <c r="L205" s="3" t="s">
        <v>106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100">
        <f>Cal_BOAssess!AG409</f>
        <v>-1.1525427255042611</v>
      </c>
      <c r="AH205" s="100">
        <f>Cal_BOAssess!AH409</f>
        <v>-1.2496960047534611</v>
      </c>
      <c r="AI205" s="100">
        <f>Cal_BOAssess!AI409</f>
        <v>-1.343352209279923</v>
      </c>
      <c r="AJ205" s="100">
        <f>Cal_BOAssess!AJ409</f>
        <v>-2.811229010766426</v>
      </c>
      <c r="AK205" s="100">
        <f>Cal_BOAssess!AK409</f>
        <v>-1.7754529705764426</v>
      </c>
      <c r="AM205" s="100">
        <f t="shared" ref="AM205:AM233" si="37">SUM(T205:X205)</f>
        <v>0</v>
      </c>
      <c r="AN205" s="100">
        <f>SUM(Y205:AF205)</f>
        <v>0</v>
      </c>
      <c r="AO205" s="100">
        <f>SUM(AG205:AK205)</f>
        <v>-8.3322729208805129</v>
      </c>
      <c r="AP205" s="100">
        <f t="shared" ref="AP205:AP233" si="38">IFERROR(AVERAGE(T205:X205),0)</f>
        <v>0</v>
      </c>
      <c r="AQ205" s="100">
        <f t="shared" ref="AQ205:AQ233" si="39">IFERROR(AVERAGE(Y205:AF205),0)</f>
        <v>0</v>
      </c>
      <c r="AR205" s="100">
        <f t="shared" ref="AR205:AR233" si="40">IFERROR(AVERAGE(AG205:AK205),0)</f>
        <v>-1.6664545841761025</v>
      </c>
    </row>
    <row r="206" spans="3:60">
      <c r="E206" s="3" t="s">
        <v>34</v>
      </c>
      <c r="F206" s="111" t="str">
        <f>Cal_BOAssess!F410</f>
        <v>Opex</v>
      </c>
      <c r="G206" s="111" t="str">
        <f>Cal_BOAssess!G410</f>
        <v>Maintenance</v>
      </c>
      <c r="H206" s="111" t="str">
        <f>Cal_BOAssess!H410</f>
        <v>BO - Biomethane: Additional maintenance</v>
      </c>
      <c r="I206" s="112">
        <f>IFERROR(Cal_BOAssess!I410,0)</f>
        <v>1</v>
      </c>
      <c r="L206" s="3" t="s">
        <v>106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100">
        <f>Cal_BOAssess!AG410</f>
        <v>-0.13683791778463472</v>
      </c>
      <c r="AH206" s="100">
        <f>Cal_BOAssess!AH410</f>
        <v>-0.13682666371377608</v>
      </c>
      <c r="AI206" s="100">
        <f>Cal_BOAssess!AI410</f>
        <v>-0.13740333823758938</v>
      </c>
      <c r="AJ206" s="100">
        <f>Cal_BOAssess!AJ410</f>
        <v>-0.13995202053187297</v>
      </c>
      <c r="AK206" s="100">
        <f>Cal_BOAssess!AK410</f>
        <v>-0.13952926599105889</v>
      </c>
      <c r="AM206" s="100">
        <f t="shared" si="37"/>
        <v>0</v>
      </c>
      <c r="AN206" s="100">
        <f t="shared" ref="AN206:AN207" si="41">SUM(Y206:AF206)</f>
        <v>0</v>
      </c>
      <c r="AO206" s="100">
        <f t="shared" ref="AO206:AO233" si="42">SUM(AG206:AK206)</f>
        <v>-0.69054920625893201</v>
      </c>
      <c r="AP206" s="100">
        <f t="shared" si="38"/>
        <v>0</v>
      </c>
      <c r="AQ206" s="100">
        <f t="shared" si="39"/>
        <v>0</v>
      </c>
      <c r="AR206" s="100">
        <f t="shared" si="40"/>
        <v>-0.13810984125178641</v>
      </c>
    </row>
    <row r="207" spans="3:60">
      <c r="E207" s="3" t="s">
        <v>34</v>
      </c>
      <c r="F207" s="111" t="str">
        <f>Cal_BOAssess!F411</f>
        <v>Opex</v>
      </c>
      <c r="G207" s="111" t="str">
        <f>Cal_BOAssess!G411</f>
        <v>Maintenance</v>
      </c>
      <c r="H207" s="111" t="str">
        <f>Cal_BOAssess!H411</f>
        <v>BO - Riser Inspection Surveys &lt; 6 Storey Buildings</v>
      </c>
      <c r="I207" s="112">
        <f>IFERROR(Cal_BOAssess!I411,0)</f>
        <v>1</v>
      </c>
      <c r="L207" s="3" t="s">
        <v>106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100">
        <f>Cal_BOAssess!AG411</f>
        <v>-2.0209717693059832</v>
      </c>
      <c r="AH207" s="100">
        <f>Cal_BOAssess!AH411</f>
        <v>-2.0314333273282537</v>
      </c>
      <c r="AI207" s="100">
        <f>Cal_BOAssess!AI411</f>
        <v>-2.0431336038117602</v>
      </c>
      <c r="AJ207" s="100">
        <f>Cal_BOAssess!AJ411</f>
        <v>-2.0846020322009</v>
      </c>
      <c r="AK207" s="100">
        <f>Cal_BOAssess!AK411</f>
        <v>-2.0802949950564806</v>
      </c>
      <c r="AM207" s="100">
        <f t="shared" si="37"/>
        <v>0</v>
      </c>
      <c r="AN207" s="100">
        <f t="shared" si="41"/>
        <v>0</v>
      </c>
      <c r="AO207" s="100">
        <f t="shared" si="42"/>
        <v>-10.260435727703378</v>
      </c>
      <c r="AP207" s="100">
        <f t="shared" si="38"/>
        <v>0</v>
      </c>
      <c r="AQ207" s="100">
        <f t="shared" si="39"/>
        <v>0</v>
      </c>
      <c r="AR207" s="100">
        <f t="shared" si="40"/>
        <v>-2.0520871455406757</v>
      </c>
    </row>
    <row r="208" spans="3:60">
      <c r="E208" s="3" t="s">
        <v>34</v>
      </c>
      <c r="F208" s="111" t="str">
        <f>Cal_BOAssess!F412</f>
        <v>Opex</v>
      </c>
      <c r="G208" s="111" t="str">
        <f>Cal_BOAssess!G412</f>
        <v>Other Direct Activities (ODA)</v>
      </c>
      <c r="H208" s="111" t="str">
        <f>Cal_BOAssess!H412</f>
        <v>BO - Biomethane Improved Access Trials  (3 trials - isle of wight, ebbsfleet, grants of Girvan) Opex</v>
      </c>
      <c r="I208" s="112">
        <f>IFERROR(Cal_BOAssess!I412,0)</f>
        <v>1</v>
      </c>
      <c r="L208" s="3" t="s">
        <v>106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100">
        <f>Cal_BOAssess!AG412</f>
        <v>-0.14008774751560332</v>
      </c>
      <c r="AH208" s="100">
        <f>Cal_BOAssess!AH412</f>
        <v>-0.14081291157830914</v>
      </c>
      <c r="AI208" s="100">
        <f>Cal_BOAssess!AI412</f>
        <v>-0.14162393991763478</v>
      </c>
      <c r="AJ208" s="100">
        <f>Cal_BOAssess!AJ412</f>
        <v>-0.14449840794053131</v>
      </c>
      <c r="AK208" s="100">
        <f>Cal_BOAssess!AK412</f>
        <v>-0.14419985694581111</v>
      </c>
      <c r="AM208" s="100">
        <f t="shared" si="37"/>
        <v>0</v>
      </c>
      <c r="AN208" s="100">
        <f>SUM(Y208:AF208)</f>
        <v>0</v>
      </c>
      <c r="AO208" s="100">
        <f t="shared" si="42"/>
        <v>-0.71122286389788969</v>
      </c>
      <c r="AP208" s="100">
        <f t="shared" si="38"/>
        <v>0</v>
      </c>
      <c r="AQ208" s="100">
        <f t="shared" si="39"/>
        <v>0</v>
      </c>
      <c r="AR208" s="100">
        <f t="shared" si="40"/>
        <v>-0.14224457277957794</v>
      </c>
    </row>
    <row r="209" spans="5:44">
      <c r="E209" s="3" t="s">
        <v>34</v>
      </c>
      <c r="F209" s="111" t="str">
        <f>Cal_BOAssess!F413</f>
        <v>Opex</v>
      </c>
      <c r="G209" s="111" t="str">
        <f>Cal_BOAssess!G413</f>
        <v>IT &amp; Telecoms</v>
      </c>
      <c r="H209" s="111" t="str">
        <f>Cal_BOAssess!H413</f>
        <v>BO - DCC Membership</v>
      </c>
      <c r="I209" s="112">
        <f>IFERROR(Cal_BOAssess!I413,0)</f>
        <v>1</v>
      </c>
      <c r="L209" s="3" t="s">
        <v>106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100">
        <f>Cal_BOAssess!AG413</f>
        <v>-6.3747747547088521E-2</v>
      </c>
      <c r="AH209" s="100">
        <f>Cal_BOAssess!AH413</f>
        <v>-6.4299645806516981E-2</v>
      </c>
      <c r="AI209" s="100">
        <f>Cal_BOAssess!AI413</f>
        <v>-6.4897889792136662E-2</v>
      </c>
      <c r="AJ209" s="100">
        <f>Cal_BOAssess!AJ413</f>
        <v>-6.5717116408299026E-2</v>
      </c>
      <c r="AK209" s="100">
        <f>Cal_BOAssess!AK413</f>
        <v>-6.6227015773445641E-2</v>
      </c>
      <c r="AM209" s="100">
        <f t="shared" si="37"/>
        <v>0</v>
      </c>
      <c r="AN209" s="100">
        <f t="shared" ref="AN209:AN233" si="43">SUM(Y209:AF209)</f>
        <v>0</v>
      </c>
      <c r="AO209" s="100">
        <f t="shared" si="42"/>
        <v>-0.32488941532748683</v>
      </c>
      <c r="AP209" s="100">
        <f t="shared" si="38"/>
        <v>0</v>
      </c>
      <c r="AQ209" s="100">
        <f t="shared" si="39"/>
        <v>0</v>
      </c>
      <c r="AR209" s="100">
        <f t="shared" si="40"/>
        <v>-6.4977883065497372E-2</v>
      </c>
    </row>
    <row r="210" spans="5:44">
      <c r="E210" s="3" t="s">
        <v>34</v>
      </c>
      <c r="F210" s="111" t="str">
        <f>Cal_BOAssess!F414</f>
        <v>Capex</v>
      </c>
      <c r="G210" s="111" t="str">
        <f>Cal_BOAssess!G414</f>
        <v>Transport &amp; Plant</v>
      </c>
      <c r="H210" s="111" t="str">
        <f>Cal_BOAssess!H414</f>
        <v>BO - Increased fleet replacement rate (8yr to 6yrs)</v>
      </c>
      <c r="I210" s="112">
        <f>IFERROR(Cal_BOAssess!I414,0)</f>
        <v>1</v>
      </c>
      <c r="L210" s="3" t="s">
        <v>106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100">
        <f>Cal_BOAssess!AG414</f>
        <v>-0.78573718433907291</v>
      </c>
      <c r="AH210" s="100">
        <f>Cal_BOAssess!AH414</f>
        <v>-3.0055731161390398</v>
      </c>
      <c r="AI210" s="100">
        <f>Cal_BOAssess!AI414</f>
        <v>-0.45417752366425418</v>
      </c>
      <c r="AJ210" s="100">
        <f>Cal_BOAssess!AJ414</f>
        <v>-2.5870145274300431</v>
      </c>
      <c r="AK210" s="100">
        <f>Cal_BOAssess!AK414</f>
        <v>-2.0335173221553466</v>
      </c>
      <c r="AM210" s="100">
        <f t="shared" si="37"/>
        <v>0</v>
      </c>
      <c r="AN210" s="100">
        <f t="shared" si="43"/>
        <v>0</v>
      </c>
      <c r="AO210" s="100">
        <f t="shared" si="42"/>
        <v>-8.8660196737277559</v>
      </c>
      <c r="AP210" s="100">
        <f t="shared" si="38"/>
        <v>0</v>
      </c>
      <c r="AQ210" s="100">
        <f t="shared" si="39"/>
        <v>0</v>
      </c>
      <c r="AR210" s="100">
        <f t="shared" si="40"/>
        <v>-1.7732039347455513</v>
      </c>
    </row>
    <row r="211" spans="5:44">
      <c r="E211" s="3" t="s">
        <v>34</v>
      </c>
      <c r="F211" s="111" t="str">
        <f>Cal_BOAssess!F415</f>
        <v>Capex</v>
      </c>
      <c r="G211" s="111" t="str">
        <f>Cal_BOAssess!G415</f>
        <v>Transport &amp; Plant</v>
      </c>
      <c r="H211" s="111" t="str">
        <f>Cal_BOAssess!H415</f>
        <v>BO - Low emission vehicles</v>
      </c>
      <c r="I211" s="112">
        <f>IFERROR(Cal_BOAssess!I415,0)</f>
        <v>1</v>
      </c>
      <c r="L211" s="3" t="s">
        <v>106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100">
        <f>Cal_BOAssess!AG415</f>
        <v>-0.87682617712854161</v>
      </c>
      <c r="AH211" s="100">
        <f>Cal_BOAssess!AH415</f>
        <v>-1.2121293606050605</v>
      </c>
      <c r="AI211" s="100">
        <f>Cal_BOAssess!AI415</f>
        <v>-1.2515577146909422</v>
      </c>
      <c r="AJ211" s="100">
        <f>Cal_BOAssess!AJ415</f>
        <v>-1.3235979129674944</v>
      </c>
      <c r="AK211" s="100">
        <f>Cal_BOAssess!AK415</f>
        <v>-1.4555213746162001</v>
      </c>
      <c r="AM211" s="100">
        <f t="shared" si="37"/>
        <v>0</v>
      </c>
      <c r="AN211" s="100">
        <f t="shared" si="43"/>
        <v>0</v>
      </c>
      <c r="AO211" s="100">
        <f t="shared" si="42"/>
        <v>-6.1196325400082383</v>
      </c>
      <c r="AP211" s="100">
        <f t="shared" si="38"/>
        <v>0</v>
      </c>
      <c r="AQ211" s="100">
        <f t="shared" si="39"/>
        <v>0</v>
      </c>
      <c r="AR211" s="100">
        <f t="shared" si="40"/>
        <v>-1.2239265080016477</v>
      </c>
    </row>
    <row r="212" spans="5:44">
      <c r="E212" s="3" t="s">
        <v>34</v>
      </c>
      <c r="F212" s="111" t="str">
        <f>Cal_BOAssess!F416</f>
        <v>Capex</v>
      </c>
      <c r="G212" s="111" t="str">
        <f>Cal_BOAssess!G416</f>
        <v>Other Capex</v>
      </c>
      <c r="H212" s="111" t="str">
        <f>Cal_BOAssess!H416</f>
        <v>BO - DCC Membership</v>
      </c>
      <c r="I212" s="112">
        <f>IFERROR(Cal_BOAssess!I416,0)</f>
        <v>1</v>
      </c>
      <c r="L212" s="3" t="s">
        <v>106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100">
        <f>Cal_BOAssess!AG416</f>
        <v>-0.31792834048401797</v>
      </c>
      <c r="AH212" s="100">
        <f>Cal_BOAssess!AH416</f>
        <v>-0.31984984175128295</v>
      </c>
      <c r="AI212" s="100">
        <f>Cal_BOAssess!AI416</f>
        <v>-0.96548737990444111</v>
      </c>
      <c r="AJ212" s="100">
        <f>Cal_BOAssess!AJ416</f>
        <v>-0.97149516718779194</v>
      </c>
      <c r="AK212" s="100">
        <f>Cal_BOAssess!AK416</f>
        <v>-0.65207357582805769</v>
      </c>
      <c r="AM212" s="100">
        <f t="shared" si="37"/>
        <v>0</v>
      </c>
      <c r="AN212" s="100">
        <f t="shared" si="43"/>
        <v>0</v>
      </c>
      <c r="AO212" s="100">
        <f t="shared" si="42"/>
        <v>-3.2268343051555917</v>
      </c>
      <c r="AP212" s="100">
        <f t="shared" si="38"/>
        <v>0</v>
      </c>
      <c r="AQ212" s="100">
        <f t="shared" si="39"/>
        <v>0</v>
      </c>
      <c r="AR212" s="100">
        <f t="shared" si="40"/>
        <v>-0.64536686103111829</v>
      </c>
    </row>
    <row r="213" spans="5:44">
      <c r="E213" s="3" t="s">
        <v>34</v>
      </c>
      <c r="F213" s="111" t="str">
        <f>Cal_BOAssess!F417</f>
        <v>Capex</v>
      </c>
      <c r="G213" s="111" t="str">
        <f>Cal_BOAssess!G417</f>
        <v>Other Capex</v>
      </c>
      <c r="H213" s="111" t="str">
        <f>Cal_BOAssess!H417</f>
        <v>BOs - Biomethane - improved access trials, roll out</v>
      </c>
      <c r="I213" s="112">
        <f>IFERROR(Cal_BOAssess!I417,0)</f>
        <v>1</v>
      </c>
      <c r="L213" s="3" t="s">
        <v>106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100">
        <f>Cal_BOAssess!AG417</f>
        <v>-1.5533070349362019</v>
      </c>
      <c r="AH213" s="100">
        <f>Cal_BOAssess!AH417</f>
        <v>0</v>
      </c>
      <c r="AI213" s="100">
        <f>Cal_BOAssess!AI417</f>
        <v>-1.2680067589411661</v>
      </c>
      <c r="AJ213" s="100">
        <f>Cal_BOAssess!AJ417</f>
        <v>-1.9041305276880722</v>
      </c>
      <c r="AK213" s="100">
        <f>Cal_BOAssess!AK417</f>
        <v>-3.1788586821617812</v>
      </c>
      <c r="AM213" s="100">
        <f t="shared" si="37"/>
        <v>0</v>
      </c>
      <c r="AN213" s="100">
        <f t="shared" si="43"/>
        <v>0</v>
      </c>
      <c r="AO213" s="100">
        <f t="shared" si="42"/>
        <v>-7.9043030037272217</v>
      </c>
      <c r="AP213" s="100">
        <f t="shared" si="38"/>
        <v>0</v>
      </c>
      <c r="AQ213" s="100">
        <f t="shared" si="39"/>
        <v>0</v>
      </c>
      <c r="AR213" s="100">
        <f t="shared" si="40"/>
        <v>-1.5808606007454444</v>
      </c>
    </row>
    <row r="214" spans="5:44">
      <c r="E214" s="3" t="s">
        <v>34</v>
      </c>
      <c r="F214" s="111" t="str">
        <f>Cal_BOAssess!F418</f>
        <v>Capex</v>
      </c>
      <c r="G214" s="111" t="str">
        <f>Cal_BOAssess!G418</f>
        <v>Other Capex</v>
      </c>
      <c r="H214" s="111" t="str">
        <f>Cal_BOAssess!H418</f>
        <v>BO - Shrinkage projects</v>
      </c>
      <c r="I214" s="112">
        <f>IFERROR(Cal_BOAssess!I418,0)</f>
        <v>1</v>
      </c>
      <c r="L214" s="3" t="s">
        <v>106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100">
        <f>Cal_BOAssess!AG418</f>
        <v>-1.2010626196062899</v>
      </c>
      <c r="AH214" s="100">
        <f>Cal_BOAssess!AH418</f>
        <v>-1.1372438817823394</v>
      </c>
      <c r="AI214" s="100">
        <f>Cal_BOAssess!AI418</f>
        <v>-0.36780471615407279</v>
      </c>
      <c r="AJ214" s="100">
        <f>Cal_BOAssess!AJ418</f>
        <v>-0.37009339702392069</v>
      </c>
      <c r="AK214" s="100">
        <f>Cal_BOAssess!AK418</f>
        <v>-0.37261347190174721</v>
      </c>
      <c r="AM214" s="100">
        <f t="shared" si="37"/>
        <v>0</v>
      </c>
      <c r="AN214" s="100">
        <f t="shared" si="43"/>
        <v>0</v>
      </c>
      <c r="AO214" s="100">
        <f t="shared" si="42"/>
        <v>-3.4488180864683704</v>
      </c>
      <c r="AP214" s="100">
        <f t="shared" si="38"/>
        <v>0</v>
      </c>
      <c r="AQ214" s="100">
        <f t="shared" si="39"/>
        <v>0</v>
      </c>
      <c r="AR214" s="100">
        <f t="shared" si="40"/>
        <v>-0.68976361729367408</v>
      </c>
    </row>
    <row r="215" spans="5:44">
      <c r="E215" s="3" t="s">
        <v>34</v>
      </c>
      <c r="F215" s="111" t="str">
        <f>Cal_BOAssess!F419</f>
        <v>Capex</v>
      </c>
      <c r="G215" s="111" t="str">
        <f>Cal_BOAssess!G419</f>
        <v>Other Capex</v>
      </c>
      <c r="H215" s="111" t="str">
        <f>Cal_BOAssess!H419</f>
        <v>BO - So_Inn_01</v>
      </c>
      <c r="I215" s="112">
        <f>IFERROR(Cal_BOAssess!I419,0)</f>
        <v>1</v>
      </c>
      <c r="L215" s="3" t="s">
        <v>106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100">
        <f>Cal_BOAssess!AG419</f>
        <v>-1.2653547951263915</v>
      </c>
      <c r="AH215" s="100">
        <f>Cal_BOAssess!AH419</f>
        <v>0</v>
      </c>
      <c r="AI215" s="100">
        <f>Cal_BOAssess!AI419</f>
        <v>0</v>
      </c>
      <c r="AJ215" s="100">
        <f>Cal_BOAssess!AJ419</f>
        <v>0</v>
      </c>
      <c r="AK215" s="100">
        <f>Cal_BOAssess!AK419</f>
        <v>0</v>
      </c>
      <c r="AM215" s="100">
        <f t="shared" si="37"/>
        <v>0</v>
      </c>
      <c r="AN215" s="100">
        <f t="shared" si="43"/>
        <v>0</v>
      </c>
      <c r="AO215" s="100">
        <f t="shared" si="42"/>
        <v>-1.2653547951263915</v>
      </c>
      <c r="AP215" s="100">
        <f t="shared" si="38"/>
        <v>0</v>
      </c>
      <c r="AQ215" s="100">
        <f t="shared" si="39"/>
        <v>0</v>
      </c>
      <c r="AR215" s="100">
        <f t="shared" si="40"/>
        <v>-0.25307095902527832</v>
      </c>
    </row>
    <row r="216" spans="5:44">
      <c r="E216" s="3" t="s">
        <v>34</v>
      </c>
      <c r="F216" s="111" t="str">
        <f>Cal_BOAssess!F420</f>
        <v>Repex</v>
      </c>
      <c r="G216" s="111" t="str">
        <f>Cal_BOAssess!G420</f>
        <v>Repex</v>
      </c>
      <c r="H216" s="111" t="str">
        <f>Cal_BOAssess!H420</f>
        <v>BO - Hazardous Waste</v>
      </c>
      <c r="I216" s="112">
        <f>IFERROR(Cal_BOAssess!I420,0)</f>
        <v>1</v>
      </c>
      <c r="L216" s="3" t="s">
        <v>106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100">
        <f>Cal_BOAssess!AG420</f>
        <v>-0.81968593172424065</v>
      </c>
      <c r="AH216" s="100">
        <f>Cal_BOAssess!AH420</f>
        <v>-0.82051034886849961</v>
      </c>
      <c r="AI216" s="100">
        <f>Cal_BOAssess!AI420</f>
        <v>-0.82129412485727893</v>
      </c>
      <c r="AJ216" s="100">
        <f>Cal_BOAssess!AJ420</f>
        <v>-0.82213158784585461</v>
      </c>
      <c r="AK216" s="100">
        <f>Cal_BOAssess!AK420</f>
        <v>-0.82309896523725901</v>
      </c>
      <c r="AM216" s="100">
        <f t="shared" si="37"/>
        <v>0</v>
      </c>
      <c r="AN216" s="100">
        <f t="shared" si="43"/>
        <v>0</v>
      </c>
      <c r="AO216" s="100">
        <f t="shared" si="42"/>
        <v>-4.1067209585331321</v>
      </c>
      <c r="AP216" s="100">
        <f t="shared" si="38"/>
        <v>0</v>
      </c>
      <c r="AQ216" s="100">
        <f t="shared" si="39"/>
        <v>0</v>
      </c>
      <c r="AR216" s="100">
        <f t="shared" si="40"/>
        <v>-0.82134419170662643</v>
      </c>
    </row>
    <row r="217" spans="5:44">
      <c r="E217" s="3" t="s">
        <v>34</v>
      </c>
      <c r="F217" s="111">
        <f>Cal_BOAssess!F421</f>
        <v>0</v>
      </c>
      <c r="G217" s="111">
        <f>Cal_BOAssess!G421</f>
        <v>0</v>
      </c>
      <c r="H217" s="111">
        <f>Cal_BOAssess!H421</f>
        <v>0</v>
      </c>
      <c r="I217" s="112">
        <f>IFERROR(Cal_BOAssess!I421,0)</f>
        <v>0</v>
      </c>
      <c r="L217" s="3" t="s">
        <v>106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100">
        <f>Cal_BOAssess!AG421</f>
        <v>0</v>
      </c>
      <c r="AH217" s="100">
        <f>Cal_BOAssess!AH421</f>
        <v>0</v>
      </c>
      <c r="AI217" s="100">
        <f>Cal_BOAssess!AI421</f>
        <v>0</v>
      </c>
      <c r="AJ217" s="100">
        <f>Cal_BOAssess!AJ421</f>
        <v>0</v>
      </c>
      <c r="AK217" s="100">
        <f>Cal_BOAssess!AK421</f>
        <v>0</v>
      </c>
      <c r="AM217" s="100">
        <f t="shared" si="37"/>
        <v>0</v>
      </c>
      <c r="AN217" s="100">
        <f t="shared" si="43"/>
        <v>0</v>
      </c>
      <c r="AO217" s="100">
        <f t="shared" si="42"/>
        <v>0</v>
      </c>
      <c r="AP217" s="100">
        <f t="shared" si="38"/>
        <v>0</v>
      </c>
      <c r="AQ217" s="100">
        <f t="shared" si="39"/>
        <v>0</v>
      </c>
      <c r="AR217" s="100">
        <f t="shared" si="40"/>
        <v>0</v>
      </c>
    </row>
    <row r="218" spans="5:44">
      <c r="E218" s="3" t="s">
        <v>34</v>
      </c>
      <c r="F218" s="111">
        <f>Cal_BOAssess!F422</f>
        <v>0</v>
      </c>
      <c r="G218" s="111">
        <f>Cal_BOAssess!G422</f>
        <v>0</v>
      </c>
      <c r="H218" s="111">
        <f>Cal_BOAssess!H422</f>
        <v>0</v>
      </c>
      <c r="I218" s="112">
        <f>IFERROR(Cal_BOAssess!I422,0)</f>
        <v>0</v>
      </c>
      <c r="L218" s="3" t="s">
        <v>106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100">
        <f>Cal_BOAssess!AG422</f>
        <v>0</v>
      </c>
      <c r="AH218" s="100">
        <f>Cal_BOAssess!AH422</f>
        <v>0</v>
      </c>
      <c r="AI218" s="100">
        <f>Cal_BOAssess!AI422</f>
        <v>0</v>
      </c>
      <c r="AJ218" s="100">
        <f>Cal_BOAssess!AJ422</f>
        <v>0</v>
      </c>
      <c r="AK218" s="100">
        <f>Cal_BOAssess!AK422</f>
        <v>0</v>
      </c>
      <c r="AM218" s="100">
        <f t="shared" si="37"/>
        <v>0</v>
      </c>
      <c r="AN218" s="100">
        <f t="shared" si="43"/>
        <v>0</v>
      </c>
      <c r="AO218" s="100">
        <f t="shared" si="42"/>
        <v>0</v>
      </c>
      <c r="AP218" s="100">
        <f t="shared" si="38"/>
        <v>0</v>
      </c>
      <c r="AQ218" s="100">
        <f t="shared" si="39"/>
        <v>0</v>
      </c>
      <c r="AR218" s="100">
        <f t="shared" si="40"/>
        <v>0</v>
      </c>
    </row>
    <row r="219" spans="5:44">
      <c r="E219" s="3" t="s">
        <v>34</v>
      </c>
      <c r="F219" s="111">
        <f>Cal_BOAssess!F423</f>
        <v>0</v>
      </c>
      <c r="G219" s="111">
        <f>Cal_BOAssess!G423</f>
        <v>0</v>
      </c>
      <c r="H219" s="111">
        <f>Cal_BOAssess!H423</f>
        <v>0</v>
      </c>
      <c r="I219" s="112">
        <f>IFERROR(Cal_BOAssess!I423,0)</f>
        <v>0</v>
      </c>
      <c r="L219" s="3" t="s">
        <v>106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100">
        <f>Cal_BOAssess!AG423</f>
        <v>0</v>
      </c>
      <c r="AH219" s="100">
        <f>Cal_BOAssess!AH423</f>
        <v>0</v>
      </c>
      <c r="AI219" s="100">
        <f>Cal_BOAssess!AI423</f>
        <v>0</v>
      </c>
      <c r="AJ219" s="100">
        <f>Cal_BOAssess!AJ423</f>
        <v>0</v>
      </c>
      <c r="AK219" s="100">
        <f>Cal_BOAssess!AK423</f>
        <v>0</v>
      </c>
      <c r="AM219" s="100">
        <f t="shared" si="37"/>
        <v>0</v>
      </c>
      <c r="AN219" s="100">
        <f t="shared" si="43"/>
        <v>0</v>
      </c>
      <c r="AO219" s="100">
        <f t="shared" si="42"/>
        <v>0</v>
      </c>
      <c r="AP219" s="100">
        <f t="shared" si="38"/>
        <v>0</v>
      </c>
      <c r="AQ219" s="100">
        <f t="shared" si="39"/>
        <v>0</v>
      </c>
      <c r="AR219" s="100">
        <f t="shared" si="40"/>
        <v>0</v>
      </c>
    </row>
    <row r="220" spans="5:44">
      <c r="E220" s="3" t="s">
        <v>34</v>
      </c>
      <c r="F220" s="111">
        <f>Cal_BOAssess!F424</f>
        <v>0</v>
      </c>
      <c r="G220" s="111">
        <f>Cal_BOAssess!G424</f>
        <v>0</v>
      </c>
      <c r="H220" s="111">
        <f>Cal_BOAssess!H424</f>
        <v>0</v>
      </c>
      <c r="I220" s="112">
        <f>IFERROR(Cal_BOAssess!I424,0)</f>
        <v>0</v>
      </c>
      <c r="L220" s="3" t="s">
        <v>106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100">
        <f>Cal_BOAssess!AG424</f>
        <v>0</v>
      </c>
      <c r="AH220" s="100">
        <f>Cal_BOAssess!AH424</f>
        <v>0</v>
      </c>
      <c r="AI220" s="100">
        <f>Cal_BOAssess!AI424</f>
        <v>0</v>
      </c>
      <c r="AJ220" s="100">
        <f>Cal_BOAssess!AJ424</f>
        <v>0</v>
      </c>
      <c r="AK220" s="100">
        <f>Cal_BOAssess!AK424</f>
        <v>0</v>
      </c>
      <c r="AM220" s="100">
        <f t="shared" si="37"/>
        <v>0</v>
      </c>
      <c r="AN220" s="100">
        <f t="shared" si="43"/>
        <v>0</v>
      </c>
      <c r="AO220" s="100">
        <f t="shared" si="42"/>
        <v>0</v>
      </c>
      <c r="AP220" s="100">
        <f t="shared" si="38"/>
        <v>0</v>
      </c>
      <c r="AQ220" s="100">
        <f t="shared" si="39"/>
        <v>0</v>
      </c>
      <c r="AR220" s="100">
        <f t="shared" si="40"/>
        <v>0</v>
      </c>
    </row>
    <row r="221" spans="5:44">
      <c r="E221" s="3" t="s">
        <v>34</v>
      </c>
      <c r="F221" s="111">
        <f>Cal_BOAssess!F425</f>
        <v>0</v>
      </c>
      <c r="G221" s="111">
        <f>Cal_BOAssess!G425</f>
        <v>0</v>
      </c>
      <c r="H221" s="111">
        <f>Cal_BOAssess!H425</f>
        <v>0</v>
      </c>
      <c r="I221" s="112">
        <f>IFERROR(Cal_BOAssess!I425,0)</f>
        <v>0</v>
      </c>
      <c r="L221" s="3" t="s">
        <v>106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100">
        <f>Cal_BOAssess!AG425</f>
        <v>0</v>
      </c>
      <c r="AH221" s="100">
        <f>Cal_BOAssess!AH425</f>
        <v>0</v>
      </c>
      <c r="AI221" s="100">
        <f>Cal_BOAssess!AI425</f>
        <v>0</v>
      </c>
      <c r="AJ221" s="100">
        <f>Cal_BOAssess!AJ425</f>
        <v>0</v>
      </c>
      <c r="AK221" s="100">
        <f>Cal_BOAssess!AK425</f>
        <v>0</v>
      </c>
      <c r="AM221" s="100">
        <f t="shared" si="37"/>
        <v>0</v>
      </c>
      <c r="AN221" s="100">
        <f t="shared" si="43"/>
        <v>0</v>
      </c>
      <c r="AO221" s="100">
        <f t="shared" si="42"/>
        <v>0</v>
      </c>
      <c r="AP221" s="100">
        <f t="shared" si="38"/>
        <v>0</v>
      </c>
      <c r="AQ221" s="100">
        <f t="shared" si="39"/>
        <v>0</v>
      </c>
      <c r="AR221" s="100">
        <f t="shared" si="40"/>
        <v>0</v>
      </c>
    </row>
    <row r="222" spans="5:44">
      <c r="E222" s="3" t="s">
        <v>34</v>
      </c>
      <c r="F222" s="111">
        <f>Cal_BOAssess!F426</f>
        <v>0</v>
      </c>
      <c r="G222" s="111">
        <f>Cal_BOAssess!G426</f>
        <v>0</v>
      </c>
      <c r="H222" s="111">
        <f>Cal_BOAssess!H426</f>
        <v>0</v>
      </c>
      <c r="I222" s="112">
        <f>IFERROR(Cal_BOAssess!I426,0)</f>
        <v>0</v>
      </c>
      <c r="L222" s="3" t="s">
        <v>106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100">
        <f>Cal_BOAssess!AG426</f>
        <v>0</v>
      </c>
      <c r="AH222" s="100">
        <f>Cal_BOAssess!AH426</f>
        <v>0</v>
      </c>
      <c r="AI222" s="100">
        <f>Cal_BOAssess!AI426</f>
        <v>0</v>
      </c>
      <c r="AJ222" s="100">
        <f>Cal_BOAssess!AJ426</f>
        <v>0</v>
      </c>
      <c r="AK222" s="100">
        <f>Cal_BOAssess!AK426</f>
        <v>0</v>
      </c>
      <c r="AM222" s="100">
        <f t="shared" si="37"/>
        <v>0</v>
      </c>
      <c r="AN222" s="100">
        <f t="shared" si="43"/>
        <v>0</v>
      </c>
      <c r="AO222" s="100">
        <f t="shared" si="42"/>
        <v>0</v>
      </c>
      <c r="AP222" s="100">
        <f t="shared" si="38"/>
        <v>0</v>
      </c>
      <c r="AQ222" s="100">
        <f t="shared" si="39"/>
        <v>0</v>
      </c>
      <c r="AR222" s="100">
        <f t="shared" si="40"/>
        <v>0</v>
      </c>
    </row>
    <row r="223" spans="5:44">
      <c r="E223" s="3" t="s">
        <v>34</v>
      </c>
      <c r="F223" s="111">
        <f>Cal_BOAssess!F427</f>
        <v>0</v>
      </c>
      <c r="G223" s="111">
        <f>Cal_BOAssess!G427</f>
        <v>0</v>
      </c>
      <c r="H223" s="111">
        <f>Cal_BOAssess!H427</f>
        <v>0</v>
      </c>
      <c r="I223" s="112">
        <f>IFERROR(Cal_BOAssess!I427,0)</f>
        <v>0</v>
      </c>
      <c r="L223" s="3" t="s">
        <v>106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100">
        <f>Cal_BOAssess!AG427</f>
        <v>0</v>
      </c>
      <c r="AH223" s="100">
        <f>Cal_BOAssess!AH427</f>
        <v>0</v>
      </c>
      <c r="AI223" s="100">
        <f>Cal_BOAssess!AI427</f>
        <v>0</v>
      </c>
      <c r="AJ223" s="100">
        <f>Cal_BOAssess!AJ427</f>
        <v>0</v>
      </c>
      <c r="AK223" s="100">
        <f>Cal_BOAssess!AK427</f>
        <v>0</v>
      </c>
      <c r="AM223" s="100">
        <f t="shared" si="37"/>
        <v>0</v>
      </c>
      <c r="AN223" s="100">
        <f t="shared" si="43"/>
        <v>0</v>
      </c>
      <c r="AO223" s="100">
        <f t="shared" si="42"/>
        <v>0</v>
      </c>
      <c r="AP223" s="100">
        <f t="shared" si="38"/>
        <v>0</v>
      </c>
      <c r="AQ223" s="100">
        <f t="shared" si="39"/>
        <v>0</v>
      </c>
      <c r="AR223" s="100">
        <f t="shared" si="40"/>
        <v>0</v>
      </c>
    </row>
    <row r="224" spans="5:44">
      <c r="E224" s="3" t="s">
        <v>34</v>
      </c>
      <c r="F224" s="111">
        <f>Cal_BOAssess!F428</f>
        <v>0</v>
      </c>
      <c r="G224" s="111">
        <f>Cal_BOAssess!G428</f>
        <v>0</v>
      </c>
      <c r="H224" s="111">
        <f>Cal_BOAssess!H428</f>
        <v>0</v>
      </c>
      <c r="I224" s="112">
        <f>IFERROR(Cal_BOAssess!I428,0)</f>
        <v>0</v>
      </c>
      <c r="L224" s="3" t="s">
        <v>106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100">
        <f>Cal_BOAssess!AG428</f>
        <v>0</v>
      </c>
      <c r="AH224" s="100">
        <f>Cal_BOAssess!AH428</f>
        <v>0</v>
      </c>
      <c r="AI224" s="100">
        <f>Cal_BOAssess!AI428</f>
        <v>0</v>
      </c>
      <c r="AJ224" s="100">
        <f>Cal_BOAssess!AJ428</f>
        <v>0</v>
      </c>
      <c r="AK224" s="100">
        <f>Cal_BOAssess!AK428</f>
        <v>0</v>
      </c>
      <c r="AM224" s="100">
        <f t="shared" si="37"/>
        <v>0</v>
      </c>
      <c r="AN224" s="100">
        <f t="shared" si="43"/>
        <v>0</v>
      </c>
      <c r="AO224" s="100">
        <f t="shared" si="42"/>
        <v>0</v>
      </c>
      <c r="AP224" s="100">
        <f t="shared" si="38"/>
        <v>0</v>
      </c>
      <c r="AQ224" s="100">
        <f t="shared" si="39"/>
        <v>0</v>
      </c>
      <c r="AR224" s="100">
        <f t="shared" si="40"/>
        <v>0</v>
      </c>
    </row>
    <row r="225" spans="3:60">
      <c r="E225" s="3" t="s">
        <v>34</v>
      </c>
      <c r="F225" s="111">
        <f>Cal_BOAssess!F429</f>
        <v>0</v>
      </c>
      <c r="G225" s="111">
        <f>Cal_BOAssess!G429</f>
        <v>0</v>
      </c>
      <c r="H225" s="111">
        <f>Cal_BOAssess!H429</f>
        <v>0</v>
      </c>
      <c r="I225" s="112">
        <f>IFERROR(Cal_BOAssess!I429,0)</f>
        <v>0</v>
      </c>
      <c r="L225" s="3" t="s">
        <v>106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100">
        <f>Cal_BOAssess!AG429</f>
        <v>0</v>
      </c>
      <c r="AH225" s="100">
        <f>Cal_BOAssess!AH429</f>
        <v>0</v>
      </c>
      <c r="AI225" s="100">
        <f>Cal_BOAssess!AI429</f>
        <v>0</v>
      </c>
      <c r="AJ225" s="100">
        <f>Cal_BOAssess!AJ429</f>
        <v>0</v>
      </c>
      <c r="AK225" s="100">
        <f>Cal_BOAssess!AK429</f>
        <v>0</v>
      </c>
      <c r="AM225" s="100">
        <f t="shared" si="37"/>
        <v>0</v>
      </c>
      <c r="AN225" s="100">
        <f t="shared" si="43"/>
        <v>0</v>
      </c>
      <c r="AO225" s="100">
        <f t="shared" si="42"/>
        <v>0</v>
      </c>
      <c r="AP225" s="100">
        <f t="shared" si="38"/>
        <v>0</v>
      </c>
      <c r="AQ225" s="100">
        <f t="shared" si="39"/>
        <v>0</v>
      </c>
      <c r="AR225" s="100">
        <f t="shared" si="40"/>
        <v>0</v>
      </c>
    </row>
    <row r="226" spans="3:60">
      <c r="E226" s="3" t="s">
        <v>34</v>
      </c>
      <c r="F226" s="111">
        <f>Cal_BOAssess!F430</f>
        <v>0</v>
      </c>
      <c r="G226" s="111">
        <f>Cal_BOAssess!G430</f>
        <v>0</v>
      </c>
      <c r="H226" s="111">
        <f>Cal_BOAssess!H430</f>
        <v>0</v>
      </c>
      <c r="I226" s="112">
        <f>IFERROR(Cal_BOAssess!I430,0)</f>
        <v>0</v>
      </c>
      <c r="L226" s="3" t="s">
        <v>106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100">
        <f>Cal_BOAssess!AG430</f>
        <v>0</v>
      </c>
      <c r="AH226" s="100">
        <f>Cal_BOAssess!AH430</f>
        <v>0</v>
      </c>
      <c r="AI226" s="100">
        <f>Cal_BOAssess!AI430</f>
        <v>0</v>
      </c>
      <c r="AJ226" s="100">
        <f>Cal_BOAssess!AJ430</f>
        <v>0</v>
      </c>
      <c r="AK226" s="100">
        <f>Cal_BOAssess!AK430</f>
        <v>0</v>
      </c>
      <c r="AM226" s="100">
        <f t="shared" si="37"/>
        <v>0</v>
      </c>
      <c r="AN226" s="100">
        <f t="shared" si="43"/>
        <v>0</v>
      </c>
      <c r="AO226" s="100">
        <f t="shared" si="42"/>
        <v>0</v>
      </c>
      <c r="AP226" s="100">
        <f t="shared" si="38"/>
        <v>0</v>
      </c>
      <c r="AQ226" s="100">
        <f t="shared" si="39"/>
        <v>0</v>
      </c>
      <c r="AR226" s="100">
        <f t="shared" si="40"/>
        <v>0</v>
      </c>
    </row>
    <row r="227" spans="3:60">
      <c r="E227" s="3" t="s">
        <v>34</v>
      </c>
      <c r="F227" s="111">
        <f>Cal_BOAssess!F431</f>
        <v>0</v>
      </c>
      <c r="G227" s="111">
        <f>Cal_BOAssess!G431</f>
        <v>0</v>
      </c>
      <c r="H227" s="111">
        <f>Cal_BOAssess!H431</f>
        <v>0</v>
      </c>
      <c r="I227" s="112">
        <f>IFERROR(Cal_BOAssess!I431,0)</f>
        <v>0</v>
      </c>
      <c r="L227" s="3" t="s">
        <v>106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100">
        <f>Cal_BOAssess!AG431</f>
        <v>0</v>
      </c>
      <c r="AH227" s="100">
        <f>Cal_BOAssess!AH431</f>
        <v>0</v>
      </c>
      <c r="AI227" s="100">
        <f>Cal_BOAssess!AI431</f>
        <v>0</v>
      </c>
      <c r="AJ227" s="100">
        <f>Cal_BOAssess!AJ431</f>
        <v>0</v>
      </c>
      <c r="AK227" s="100">
        <f>Cal_BOAssess!AK431</f>
        <v>0</v>
      </c>
      <c r="AM227" s="100">
        <f t="shared" si="37"/>
        <v>0</v>
      </c>
      <c r="AN227" s="100">
        <f t="shared" si="43"/>
        <v>0</v>
      </c>
      <c r="AO227" s="100">
        <f t="shared" si="42"/>
        <v>0</v>
      </c>
      <c r="AP227" s="100">
        <f t="shared" si="38"/>
        <v>0</v>
      </c>
      <c r="AQ227" s="100">
        <f t="shared" si="39"/>
        <v>0</v>
      </c>
      <c r="AR227" s="100">
        <f t="shared" si="40"/>
        <v>0</v>
      </c>
    </row>
    <row r="228" spans="3:60">
      <c r="E228" s="3" t="s">
        <v>34</v>
      </c>
      <c r="F228" s="111">
        <f>Cal_BOAssess!F432</f>
        <v>0</v>
      </c>
      <c r="G228" s="111">
        <f>Cal_BOAssess!G432</f>
        <v>0</v>
      </c>
      <c r="H228" s="111">
        <f>Cal_BOAssess!H432</f>
        <v>0</v>
      </c>
      <c r="I228" s="112">
        <f>IFERROR(Cal_BOAssess!I432,0)</f>
        <v>0</v>
      </c>
      <c r="L228" s="3" t="s">
        <v>106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100">
        <f>Cal_BOAssess!AG432</f>
        <v>0</v>
      </c>
      <c r="AH228" s="100">
        <f>Cal_BOAssess!AH432</f>
        <v>0</v>
      </c>
      <c r="AI228" s="100">
        <f>Cal_BOAssess!AI432</f>
        <v>0</v>
      </c>
      <c r="AJ228" s="100">
        <f>Cal_BOAssess!AJ432</f>
        <v>0</v>
      </c>
      <c r="AK228" s="100">
        <f>Cal_BOAssess!AK432</f>
        <v>0</v>
      </c>
      <c r="AM228" s="100">
        <f t="shared" si="37"/>
        <v>0</v>
      </c>
      <c r="AN228" s="100">
        <f t="shared" si="43"/>
        <v>0</v>
      </c>
      <c r="AO228" s="100">
        <f t="shared" si="42"/>
        <v>0</v>
      </c>
      <c r="AP228" s="100">
        <f t="shared" si="38"/>
        <v>0</v>
      </c>
      <c r="AQ228" s="100">
        <f t="shared" si="39"/>
        <v>0</v>
      </c>
      <c r="AR228" s="100">
        <f t="shared" si="40"/>
        <v>0</v>
      </c>
    </row>
    <row r="229" spans="3:60">
      <c r="E229" s="3" t="s">
        <v>34</v>
      </c>
      <c r="F229" s="111">
        <f>Cal_BOAssess!F433</f>
        <v>0</v>
      </c>
      <c r="G229" s="111">
        <f>Cal_BOAssess!G433</f>
        <v>0</v>
      </c>
      <c r="H229" s="111">
        <f>Cal_BOAssess!H433</f>
        <v>0</v>
      </c>
      <c r="I229" s="112">
        <f>IFERROR(Cal_BOAssess!I433,0)</f>
        <v>0</v>
      </c>
      <c r="L229" s="3" t="s">
        <v>106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100">
        <f>Cal_BOAssess!AG433</f>
        <v>0</v>
      </c>
      <c r="AH229" s="100">
        <f>Cal_BOAssess!AH433</f>
        <v>0</v>
      </c>
      <c r="AI229" s="100">
        <f>Cal_BOAssess!AI433</f>
        <v>0</v>
      </c>
      <c r="AJ229" s="100">
        <f>Cal_BOAssess!AJ433</f>
        <v>0</v>
      </c>
      <c r="AK229" s="100">
        <f>Cal_BOAssess!AK433</f>
        <v>0</v>
      </c>
      <c r="AM229" s="100">
        <f t="shared" si="37"/>
        <v>0</v>
      </c>
      <c r="AN229" s="100">
        <f t="shared" si="43"/>
        <v>0</v>
      </c>
      <c r="AO229" s="100">
        <f t="shared" si="42"/>
        <v>0</v>
      </c>
      <c r="AP229" s="100">
        <f t="shared" si="38"/>
        <v>0</v>
      </c>
      <c r="AQ229" s="100">
        <f t="shared" si="39"/>
        <v>0</v>
      </c>
      <c r="AR229" s="100">
        <f t="shared" si="40"/>
        <v>0</v>
      </c>
    </row>
    <row r="230" spans="3:60">
      <c r="E230" s="3" t="s">
        <v>34</v>
      </c>
      <c r="F230" s="111">
        <f>Cal_BOAssess!F434</f>
        <v>0</v>
      </c>
      <c r="G230" s="111">
        <f>Cal_BOAssess!G434</f>
        <v>0</v>
      </c>
      <c r="H230" s="111">
        <f>Cal_BOAssess!H434</f>
        <v>0</v>
      </c>
      <c r="I230" s="112">
        <f>IFERROR(Cal_BOAssess!I434,0)</f>
        <v>0</v>
      </c>
      <c r="L230" s="3" t="s">
        <v>106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100">
        <f>Cal_BOAssess!AG434</f>
        <v>0</v>
      </c>
      <c r="AH230" s="100">
        <f>Cal_BOAssess!AH434</f>
        <v>0</v>
      </c>
      <c r="AI230" s="100">
        <f>Cal_BOAssess!AI434</f>
        <v>0</v>
      </c>
      <c r="AJ230" s="100">
        <f>Cal_BOAssess!AJ434</f>
        <v>0</v>
      </c>
      <c r="AK230" s="100">
        <f>Cal_BOAssess!AK434</f>
        <v>0</v>
      </c>
      <c r="AM230" s="100">
        <f t="shared" si="37"/>
        <v>0</v>
      </c>
      <c r="AN230" s="100">
        <f t="shared" si="43"/>
        <v>0</v>
      </c>
      <c r="AO230" s="100">
        <f t="shared" si="42"/>
        <v>0</v>
      </c>
      <c r="AP230" s="100">
        <f t="shared" si="38"/>
        <v>0</v>
      </c>
      <c r="AQ230" s="100">
        <f t="shared" si="39"/>
        <v>0</v>
      </c>
      <c r="AR230" s="100">
        <f t="shared" si="40"/>
        <v>0</v>
      </c>
    </row>
    <row r="231" spans="3:60">
      <c r="E231" s="3" t="s">
        <v>34</v>
      </c>
      <c r="F231" s="111">
        <f>Cal_BOAssess!F435</f>
        <v>0</v>
      </c>
      <c r="G231" s="111">
        <f>Cal_BOAssess!G435</f>
        <v>0</v>
      </c>
      <c r="H231" s="111">
        <f>Cal_BOAssess!H435</f>
        <v>0</v>
      </c>
      <c r="I231" s="112">
        <f>IFERROR(Cal_BOAssess!I435,0)</f>
        <v>0</v>
      </c>
      <c r="L231" s="3" t="s">
        <v>106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100">
        <f>Cal_BOAssess!AG435</f>
        <v>0</v>
      </c>
      <c r="AH231" s="100">
        <f>Cal_BOAssess!AH435</f>
        <v>0</v>
      </c>
      <c r="AI231" s="100">
        <f>Cal_BOAssess!AI435</f>
        <v>0</v>
      </c>
      <c r="AJ231" s="100">
        <f>Cal_BOAssess!AJ435</f>
        <v>0</v>
      </c>
      <c r="AK231" s="100">
        <f>Cal_BOAssess!AK435</f>
        <v>0</v>
      </c>
      <c r="AM231" s="100">
        <f t="shared" si="37"/>
        <v>0</v>
      </c>
      <c r="AN231" s="100">
        <f t="shared" si="43"/>
        <v>0</v>
      </c>
      <c r="AO231" s="100">
        <f t="shared" si="42"/>
        <v>0</v>
      </c>
      <c r="AP231" s="100">
        <f t="shared" si="38"/>
        <v>0</v>
      </c>
      <c r="AQ231" s="100">
        <f t="shared" si="39"/>
        <v>0</v>
      </c>
      <c r="AR231" s="100">
        <f t="shared" si="40"/>
        <v>0</v>
      </c>
    </row>
    <row r="232" spans="3:60">
      <c r="E232" s="3" t="s">
        <v>34</v>
      </c>
      <c r="F232" s="111">
        <f>Cal_BOAssess!F436</f>
        <v>0</v>
      </c>
      <c r="G232" s="111">
        <f>Cal_BOAssess!G436</f>
        <v>0</v>
      </c>
      <c r="H232" s="111">
        <f>Cal_BOAssess!H436</f>
        <v>0</v>
      </c>
      <c r="I232" s="112">
        <f>IFERROR(Cal_BOAssess!I436,0)</f>
        <v>0</v>
      </c>
      <c r="L232" s="3" t="s">
        <v>106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100">
        <f>Cal_BOAssess!AG436</f>
        <v>0</v>
      </c>
      <c r="AH232" s="100">
        <f>Cal_BOAssess!AH436</f>
        <v>0</v>
      </c>
      <c r="AI232" s="100">
        <f>Cal_BOAssess!AI436</f>
        <v>0</v>
      </c>
      <c r="AJ232" s="100">
        <f>Cal_BOAssess!AJ436</f>
        <v>0</v>
      </c>
      <c r="AK232" s="100">
        <f>Cal_BOAssess!AK436</f>
        <v>0</v>
      </c>
      <c r="AM232" s="100">
        <f t="shared" si="37"/>
        <v>0</v>
      </c>
      <c r="AN232" s="100">
        <f t="shared" si="43"/>
        <v>0</v>
      </c>
      <c r="AO232" s="100">
        <f t="shared" si="42"/>
        <v>0</v>
      </c>
      <c r="AP232" s="100">
        <f t="shared" si="38"/>
        <v>0</v>
      </c>
      <c r="AQ232" s="100">
        <f t="shared" si="39"/>
        <v>0</v>
      </c>
      <c r="AR232" s="100">
        <f t="shared" si="40"/>
        <v>0</v>
      </c>
    </row>
    <row r="233" spans="3:60">
      <c r="E233" s="3" t="s">
        <v>34</v>
      </c>
      <c r="F233" s="111">
        <f>Cal_BOAssess!F437</f>
        <v>0</v>
      </c>
      <c r="G233" s="111">
        <f>Cal_BOAssess!G437</f>
        <v>0</v>
      </c>
      <c r="H233" s="111">
        <f>Cal_BOAssess!H437</f>
        <v>0</v>
      </c>
      <c r="I233" s="112">
        <f>IFERROR(Cal_BOAssess!I437,0)</f>
        <v>0</v>
      </c>
      <c r="L233" s="3" t="s">
        <v>106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100">
        <f>Cal_BOAssess!AG437</f>
        <v>0</v>
      </c>
      <c r="AH233" s="100">
        <f>Cal_BOAssess!AH437</f>
        <v>0</v>
      </c>
      <c r="AI233" s="100">
        <f>Cal_BOAssess!AI437</f>
        <v>0</v>
      </c>
      <c r="AJ233" s="100">
        <f>Cal_BOAssess!AJ437</f>
        <v>0</v>
      </c>
      <c r="AK233" s="100">
        <f>Cal_BOAssess!AK437</f>
        <v>0</v>
      </c>
      <c r="AM233" s="100">
        <f t="shared" si="37"/>
        <v>0</v>
      </c>
      <c r="AN233" s="100">
        <f t="shared" si="43"/>
        <v>0</v>
      </c>
      <c r="AO233" s="100">
        <f t="shared" si="42"/>
        <v>0</v>
      </c>
      <c r="AP233" s="100">
        <f t="shared" si="38"/>
        <v>0</v>
      </c>
      <c r="AQ233" s="100">
        <f t="shared" si="39"/>
        <v>0</v>
      </c>
      <c r="AR233" s="100">
        <f t="shared" si="40"/>
        <v>0</v>
      </c>
    </row>
    <row r="235" spans="3:60">
      <c r="C235" s="11" t="s">
        <v>36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36</v>
      </c>
      <c r="F236" s="111" t="str">
        <f>Cal_BOAssess!F474</f>
        <v>Opex</v>
      </c>
      <c r="G236" s="111" t="str">
        <f>Cal_BOAssess!G474</f>
        <v>Total Work Management</v>
      </c>
      <c r="H236" s="111" t="str">
        <f>Cal_BOAssess!H474</f>
        <v>BO - Theft of gas</v>
      </c>
      <c r="I236" s="112">
        <f>IFERROR(Cal_BOAssess!I474,0)</f>
        <v>1</v>
      </c>
      <c r="L236" s="3" t="s">
        <v>106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100">
        <f>Cal_BOAssess!AG474</f>
        <v>-5.0251256281407038E-2</v>
      </c>
      <c r="AH236" s="100">
        <f>Cal_BOAssess!AH474</f>
        <v>-5.0251256281407038E-2</v>
      </c>
      <c r="AI236" s="100">
        <f>Cal_BOAssess!AI474</f>
        <v>-5.0251256281407038E-2</v>
      </c>
      <c r="AJ236" s="100">
        <f>Cal_BOAssess!AJ474</f>
        <v>-5.0251256281407038E-2</v>
      </c>
      <c r="AK236" s="100">
        <f>Cal_BOAssess!AK474</f>
        <v>-5.0251256281407031E-2</v>
      </c>
      <c r="AM236" s="100">
        <f>SUM(T236:X236)</f>
        <v>0</v>
      </c>
      <c r="AN236" s="100">
        <f>SUM(Y236:AF236)</f>
        <v>0</v>
      </c>
      <c r="AO236" s="100">
        <f>SUM(AG236:AK236)</f>
        <v>-0.25125628140703515</v>
      </c>
      <c r="AP236" s="100">
        <f>IFERROR(AVERAGE(T236:X236),0)</f>
        <v>0</v>
      </c>
      <c r="AQ236" s="100">
        <f>IFERROR(AVERAGE(Y236:AF236),0)</f>
        <v>0</v>
      </c>
      <c r="AR236" s="100">
        <f>IFERROR(AVERAGE(AG236:AK236),0)</f>
        <v>-5.0251256281407031E-2</v>
      </c>
    </row>
    <row r="237" spans="3:60">
      <c r="E237" s="3" t="s">
        <v>36</v>
      </c>
      <c r="F237" s="111" t="str">
        <f>Cal_BOAssess!F475</f>
        <v>Opex</v>
      </c>
      <c r="G237" s="111" t="str">
        <f>Cal_BOAssess!G475</f>
        <v>Other Direct Activities (ODA)</v>
      </c>
      <c r="H237" s="111" t="str">
        <f>Cal_BOAssess!H475</f>
        <v>BO - WWU_ODA_01</v>
      </c>
      <c r="I237" s="112">
        <f>IFERROR(Cal_BOAssess!I475,0)</f>
        <v>1</v>
      </c>
      <c r="L237" s="3" t="s">
        <v>106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100">
        <f>Cal_BOAssess!AG475</f>
        <v>-0.80261532233747734</v>
      </c>
      <c r="AH237" s="100">
        <f>Cal_BOAssess!AH475</f>
        <v>-0.654375876247134</v>
      </c>
      <c r="AI237" s="100">
        <f>Cal_BOAssess!AI475</f>
        <v>-0.63725914679227402</v>
      </c>
      <c r="AJ237" s="100">
        <f>Cal_BOAssess!AJ475</f>
        <v>-0.60970007148817518</v>
      </c>
      <c r="AK237" s="100">
        <f>Cal_BOAssess!AK475</f>
        <v>-0.61276389094288963</v>
      </c>
      <c r="AM237" s="100">
        <f t="shared" ref="AM237:AM265" si="44">SUM(T237:X237)</f>
        <v>0</v>
      </c>
      <c r="AN237" s="100">
        <f>SUM(Y237:AF237)</f>
        <v>0</v>
      </c>
      <c r="AO237" s="100">
        <f>SUM(AG237:AK237)</f>
        <v>-3.31671430780795</v>
      </c>
      <c r="AP237" s="100">
        <f t="shared" ref="AP237:AP265" si="45">IFERROR(AVERAGE(T237:X237),0)</f>
        <v>0</v>
      </c>
      <c r="AQ237" s="100">
        <f t="shared" ref="AQ237:AQ265" si="46">IFERROR(AVERAGE(Y237:AF237),0)</f>
        <v>0</v>
      </c>
      <c r="AR237" s="100">
        <f t="shared" ref="AR237:AR265" si="47">IFERROR(AVERAGE(AG237:AK237),0)</f>
        <v>-0.66334286156158995</v>
      </c>
    </row>
    <row r="238" spans="3:60">
      <c r="E238" s="3" t="s">
        <v>36</v>
      </c>
      <c r="F238" s="111">
        <f>Cal_BOAssess!F476</f>
        <v>0</v>
      </c>
      <c r="G238" s="111">
        <f>Cal_BOAssess!G476</f>
        <v>0</v>
      </c>
      <c r="H238" s="111">
        <f>Cal_BOAssess!H476</f>
        <v>0</v>
      </c>
      <c r="I238" s="112">
        <f>IFERROR(Cal_BOAssess!I476,0)</f>
        <v>0</v>
      </c>
      <c r="L238" s="3" t="s">
        <v>106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100">
        <f>Cal_BOAssess!AG476</f>
        <v>0</v>
      </c>
      <c r="AH238" s="100">
        <f>Cal_BOAssess!AH476</f>
        <v>0</v>
      </c>
      <c r="AI238" s="100">
        <f>Cal_BOAssess!AI476</f>
        <v>0</v>
      </c>
      <c r="AJ238" s="100">
        <f>Cal_BOAssess!AJ476</f>
        <v>0</v>
      </c>
      <c r="AK238" s="100">
        <f>Cal_BOAssess!AK476</f>
        <v>0</v>
      </c>
      <c r="AM238" s="100">
        <f t="shared" si="44"/>
        <v>0</v>
      </c>
      <c r="AN238" s="100">
        <f t="shared" ref="AN238:AN239" si="48">SUM(Y238:AF238)</f>
        <v>0</v>
      </c>
      <c r="AO238" s="100">
        <f t="shared" ref="AO238:AO265" si="49">SUM(AG238:AK238)</f>
        <v>0</v>
      </c>
      <c r="AP238" s="100">
        <f t="shared" si="45"/>
        <v>0</v>
      </c>
      <c r="AQ238" s="100">
        <f t="shared" si="46"/>
        <v>0</v>
      </c>
      <c r="AR238" s="100">
        <f t="shared" si="47"/>
        <v>0</v>
      </c>
    </row>
    <row r="239" spans="3:60">
      <c r="E239" s="3" t="s">
        <v>36</v>
      </c>
      <c r="F239" s="111">
        <f>Cal_BOAssess!F477</f>
        <v>0</v>
      </c>
      <c r="G239" s="111">
        <f>Cal_BOAssess!G477</f>
        <v>0</v>
      </c>
      <c r="H239" s="111">
        <f>Cal_BOAssess!H477</f>
        <v>0</v>
      </c>
      <c r="I239" s="112">
        <f>IFERROR(Cal_BOAssess!I477,0)</f>
        <v>0</v>
      </c>
      <c r="L239" s="3" t="s">
        <v>106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100">
        <f>Cal_BOAssess!AG477</f>
        <v>0</v>
      </c>
      <c r="AH239" s="100">
        <f>Cal_BOAssess!AH477</f>
        <v>0</v>
      </c>
      <c r="AI239" s="100">
        <f>Cal_BOAssess!AI477</f>
        <v>0</v>
      </c>
      <c r="AJ239" s="100">
        <f>Cal_BOAssess!AJ477</f>
        <v>0</v>
      </c>
      <c r="AK239" s="100">
        <f>Cal_BOAssess!AK477</f>
        <v>0</v>
      </c>
      <c r="AM239" s="100">
        <f t="shared" si="44"/>
        <v>0</v>
      </c>
      <c r="AN239" s="100">
        <f t="shared" si="48"/>
        <v>0</v>
      </c>
      <c r="AO239" s="100">
        <f t="shared" si="49"/>
        <v>0</v>
      </c>
      <c r="AP239" s="100">
        <f t="shared" si="45"/>
        <v>0</v>
      </c>
      <c r="AQ239" s="100">
        <f t="shared" si="46"/>
        <v>0</v>
      </c>
      <c r="AR239" s="100">
        <f t="shared" si="47"/>
        <v>0</v>
      </c>
    </row>
    <row r="240" spans="3:60">
      <c r="E240" s="3" t="s">
        <v>36</v>
      </c>
      <c r="F240" s="111">
        <f>Cal_BOAssess!F478</f>
        <v>0</v>
      </c>
      <c r="G240" s="111">
        <f>Cal_BOAssess!G478</f>
        <v>0</v>
      </c>
      <c r="H240" s="111">
        <f>Cal_BOAssess!H478</f>
        <v>0</v>
      </c>
      <c r="I240" s="112">
        <f>IFERROR(Cal_BOAssess!I478,0)</f>
        <v>0</v>
      </c>
      <c r="L240" s="3" t="s">
        <v>106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100">
        <f>Cal_BOAssess!AG478</f>
        <v>0</v>
      </c>
      <c r="AH240" s="100">
        <f>Cal_BOAssess!AH478</f>
        <v>0</v>
      </c>
      <c r="AI240" s="100">
        <f>Cal_BOAssess!AI478</f>
        <v>0</v>
      </c>
      <c r="AJ240" s="100">
        <f>Cal_BOAssess!AJ478</f>
        <v>0</v>
      </c>
      <c r="AK240" s="100">
        <f>Cal_BOAssess!AK478</f>
        <v>0</v>
      </c>
      <c r="AM240" s="100">
        <f t="shared" si="44"/>
        <v>0</v>
      </c>
      <c r="AN240" s="100">
        <f>SUM(Y240:AF240)</f>
        <v>0</v>
      </c>
      <c r="AO240" s="100">
        <f t="shared" si="49"/>
        <v>0</v>
      </c>
      <c r="AP240" s="100">
        <f t="shared" si="45"/>
        <v>0</v>
      </c>
      <c r="AQ240" s="100">
        <f t="shared" si="46"/>
        <v>0</v>
      </c>
      <c r="AR240" s="100">
        <f t="shared" si="47"/>
        <v>0</v>
      </c>
    </row>
    <row r="241" spans="5:44">
      <c r="E241" s="3" t="s">
        <v>36</v>
      </c>
      <c r="F241" s="111">
        <f>Cal_BOAssess!F479</f>
        <v>0</v>
      </c>
      <c r="G241" s="111">
        <f>Cal_BOAssess!G479</f>
        <v>0</v>
      </c>
      <c r="H241" s="111">
        <f>Cal_BOAssess!H479</f>
        <v>0</v>
      </c>
      <c r="I241" s="112">
        <f>IFERROR(Cal_BOAssess!I479,0)</f>
        <v>0</v>
      </c>
      <c r="L241" s="3" t="s">
        <v>106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100">
        <f>Cal_BOAssess!AG479</f>
        <v>0</v>
      </c>
      <c r="AH241" s="100">
        <f>Cal_BOAssess!AH479</f>
        <v>0</v>
      </c>
      <c r="AI241" s="100">
        <f>Cal_BOAssess!AI479</f>
        <v>0</v>
      </c>
      <c r="AJ241" s="100">
        <f>Cal_BOAssess!AJ479</f>
        <v>0</v>
      </c>
      <c r="AK241" s="100">
        <f>Cal_BOAssess!AK479</f>
        <v>0</v>
      </c>
      <c r="AM241" s="100">
        <f t="shared" si="44"/>
        <v>0</v>
      </c>
      <c r="AN241" s="100">
        <f t="shared" ref="AN241:AN265" si="50">SUM(Y241:AF241)</f>
        <v>0</v>
      </c>
      <c r="AO241" s="100">
        <f t="shared" si="49"/>
        <v>0</v>
      </c>
      <c r="AP241" s="100">
        <f t="shared" si="45"/>
        <v>0</v>
      </c>
      <c r="AQ241" s="100">
        <f t="shared" si="46"/>
        <v>0</v>
      </c>
      <c r="AR241" s="100">
        <f t="shared" si="47"/>
        <v>0</v>
      </c>
    </row>
    <row r="242" spans="5:44">
      <c r="E242" s="3" t="s">
        <v>36</v>
      </c>
      <c r="F242" s="111">
        <f>Cal_BOAssess!F480</f>
        <v>0</v>
      </c>
      <c r="G242" s="111">
        <f>Cal_BOAssess!G480</f>
        <v>0</v>
      </c>
      <c r="H242" s="111">
        <f>Cal_BOAssess!H480</f>
        <v>0</v>
      </c>
      <c r="I242" s="112">
        <f>IFERROR(Cal_BOAssess!I480,0)</f>
        <v>0</v>
      </c>
      <c r="L242" s="3" t="s">
        <v>106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100">
        <f>Cal_BOAssess!AG480</f>
        <v>0</v>
      </c>
      <c r="AH242" s="100">
        <f>Cal_BOAssess!AH480</f>
        <v>0</v>
      </c>
      <c r="AI242" s="100">
        <f>Cal_BOAssess!AI480</f>
        <v>0</v>
      </c>
      <c r="AJ242" s="100">
        <f>Cal_BOAssess!AJ480</f>
        <v>0</v>
      </c>
      <c r="AK242" s="100">
        <f>Cal_BOAssess!AK480</f>
        <v>0</v>
      </c>
      <c r="AM242" s="100">
        <f t="shared" si="44"/>
        <v>0</v>
      </c>
      <c r="AN242" s="100">
        <f t="shared" si="50"/>
        <v>0</v>
      </c>
      <c r="AO242" s="100">
        <f t="shared" si="49"/>
        <v>0</v>
      </c>
      <c r="AP242" s="100">
        <f t="shared" si="45"/>
        <v>0</v>
      </c>
      <c r="AQ242" s="100">
        <f t="shared" si="46"/>
        <v>0</v>
      </c>
      <c r="AR242" s="100">
        <f t="shared" si="47"/>
        <v>0</v>
      </c>
    </row>
    <row r="243" spans="5:44">
      <c r="E243" s="3" t="s">
        <v>36</v>
      </c>
      <c r="F243" s="111">
        <f>Cal_BOAssess!F481</f>
        <v>0</v>
      </c>
      <c r="G243" s="111">
        <f>Cal_BOAssess!G481</f>
        <v>0</v>
      </c>
      <c r="H243" s="111">
        <f>Cal_BOAssess!H481</f>
        <v>0</v>
      </c>
      <c r="I243" s="112">
        <f>IFERROR(Cal_BOAssess!I481,0)</f>
        <v>0</v>
      </c>
      <c r="L243" s="3" t="s">
        <v>106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100">
        <f>Cal_BOAssess!AG481</f>
        <v>0</v>
      </c>
      <c r="AH243" s="100">
        <f>Cal_BOAssess!AH481</f>
        <v>0</v>
      </c>
      <c r="AI243" s="100">
        <f>Cal_BOAssess!AI481</f>
        <v>0</v>
      </c>
      <c r="AJ243" s="100">
        <f>Cal_BOAssess!AJ481</f>
        <v>0</v>
      </c>
      <c r="AK243" s="100">
        <f>Cal_BOAssess!AK481</f>
        <v>0</v>
      </c>
      <c r="AM243" s="100">
        <f t="shared" si="44"/>
        <v>0</v>
      </c>
      <c r="AN243" s="100">
        <f t="shared" si="50"/>
        <v>0</v>
      </c>
      <c r="AO243" s="100">
        <f t="shared" si="49"/>
        <v>0</v>
      </c>
      <c r="AP243" s="100">
        <f t="shared" si="45"/>
        <v>0</v>
      </c>
      <c r="AQ243" s="100">
        <f t="shared" si="46"/>
        <v>0</v>
      </c>
      <c r="AR243" s="100">
        <f t="shared" si="47"/>
        <v>0</v>
      </c>
    </row>
    <row r="244" spans="5:44">
      <c r="E244" s="3" t="s">
        <v>36</v>
      </c>
      <c r="F244" s="111">
        <f>Cal_BOAssess!F482</f>
        <v>0</v>
      </c>
      <c r="G244" s="111">
        <f>Cal_BOAssess!G482</f>
        <v>0</v>
      </c>
      <c r="H244" s="111">
        <f>Cal_BOAssess!H482</f>
        <v>0</v>
      </c>
      <c r="I244" s="112">
        <f>IFERROR(Cal_BOAssess!I482,0)</f>
        <v>0</v>
      </c>
      <c r="L244" s="3" t="s">
        <v>106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100">
        <f>Cal_BOAssess!AG482</f>
        <v>0</v>
      </c>
      <c r="AH244" s="100">
        <f>Cal_BOAssess!AH482</f>
        <v>0</v>
      </c>
      <c r="AI244" s="100">
        <f>Cal_BOAssess!AI482</f>
        <v>0</v>
      </c>
      <c r="AJ244" s="100">
        <f>Cal_BOAssess!AJ482</f>
        <v>0</v>
      </c>
      <c r="AK244" s="100">
        <f>Cal_BOAssess!AK482</f>
        <v>0</v>
      </c>
      <c r="AM244" s="100">
        <f t="shared" si="44"/>
        <v>0</v>
      </c>
      <c r="AN244" s="100">
        <f t="shared" si="50"/>
        <v>0</v>
      </c>
      <c r="AO244" s="100">
        <f t="shared" si="49"/>
        <v>0</v>
      </c>
      <c r="AP244" s="100">
        <f t="shared" si="45"/>
        <v>0</v>
      </c>
      <c r="AQ244" s="100">
        <f t="shared" si="46"/>
        <v>0</v>
      </c>
      <c r="AR244" s="100">
        <f t="shared" si="47"/>
        <v>0</v>
      </c>
    </row>
    <row r="245" spans="5:44">
      <c r="E245" s="3" t="s">
        <v>36</v>
      </c>
      <c r="F245" s="111">
        <f>Cal_BOAssess!F483</f>
        <v>0</v>
      </c>
      <c r="G245" s="111">
        <f>Cal_BOAssess!G483</f>
        <v>0</v>
      </c>
      <c r="H245" s="111">
        <f>Cal_BOAssess!H483</f>
        <v>0</v>
      </c>
      <c r="I245" s="112">
        <f>IFERROR(Cal_BOAssess!I483,0)</f>
        <v>0</v>
      </c>
      <c r="L245" s="3" t="s">
        <v>106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100">
        <f>Cal_BOAssess!AG483</f>
        <v>0</v>
      </c>
      <c r="AH245" s="100">
        <f>Cal_BOAssess!AH483</f>
        <v>0</v>
      </c>
      <c r="AI245" s="100">
        <f>Cal_BOAssess!AI483</f>
        <v>0</v>
      </c>
      <c r="AJ245" s="100">
        <f>Cal_BOAssess!AJ483</f>
        <v>0</v>
      </c>
      <c r="AK245" s="100">
        <f>Cal_BOAssess!AK483</f>
        <v>0</v>
      </c>
      <c r="AM245" s="100">
        <f t="shared" si="44"/>
        <v>0</v>
      </c>
      <c r="AN245" s="100">
        <f t="shared" si="50"/>
        <v>0</v>
      </c>
      <c r="AO245" s="100">
        <f t="shared" si="49"/>
        <v>0</v>
      </c>
      <c r="AP245" s="100">
        <f t="shared" si="45"/>
        <v>0</v>
      </c>
      <c r="AQ245" s="100">
        <f t="shared" si="46"/>
        <v>0</v>
      </c>
      <c r="AR245" s="100">
        <f t="shared" si="47"/>
        <v>0</v>
      </c>
    </row>
    <row r="246" spans="5:44">
      <c r="E246" s="3" t="s">
        <v>36</v>
      </c>
      <c r="F246" s="111">
        <f>Cal_BOAssess!F484</f>
        <v>0</v>
      </c>
      <c r="G246" s="111">
        <f>Cal_BOAssess!G484</f>
        <v>0</v>
      </c>
      <c r="H246" s="111">
        <f>Cal_BOAssess!H484</f>
        <v>0</v>
      </c>
      <c r="I246" s="112">
        <f>IFERROR(Cal_BOAssess!I484,0)</f>
        <v>0</v>
      </c>
      <c r="L246" s="3" t="s">
        <v>106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100">
        <f>Cal_BOAssess!AG484</f>
        <v>0</v>
      </c>
      <c r="AH246" s="100">
        <f>Cal_BOAssess!AH484</f>
        <v>0</v>
      </c>
      <c r="AI246" s="100">
        <f>Cal_BOAssess!AI484</f>
        <v>0</v>
      </c>
      <c r="AJ246" s="100">
        <f>Cal_BOAssess!AJ484</f>
        <v>0</v>
      </c>
      <c r="AK246" s="100">
        <f>Cal_BOAssess!AK484</f>
        <v>0</v>
      </c>
      <c r="AM246" s="100">
        <f t="shared" si="44"/>
        <v>0</v>
      </c>
      <c r="AN246" s="100">
        <f t="shared" si="50"/>
        <v>0</v>
      </c>
      <c r="AO246" s="100">
        <f t="shared" si="49"/>
        <v>0</v>
      </c>
      <c r="AP246" s="100">
        <f t="shared" si="45"/>
        <v>0</v>
      </c>
      <c r="AQ246" s="100">
        <f t="shared" si="46"/>
        <v>0</v>
      </c>
      <c r="AR246" s="100">
        <f t="shared" si="47"/>
        <v>0</v>
      </c>
    </row>
    <row r="247" spans="5:44">
      <c r="E247" s="3" t="s">
        <v>36</v>
      </c>
      <c r="F247" s="111">
        <f>Cal_BOAssess!F485</f>
        <v>0</v>
      </c>
      <c r="G247" s="111">
        <f>Cal_BOAssess!G485</f>
        <v>0</v>
      </c>
      <c r="H247" s="111">
        <f>Cal_BOAssess!H485</f>
        <v>0</v>
      </c>
      <c r="I247" s="112">
        <f>IFERROR(Cal_BOAssess!I485,0)</f>
        <v>0</v>
      </c>
      <c r="L247" s="3" t="s">
        <v>106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100">
        <f>Cal_BOAssess!AG485</f>
        <v>0</v>
      </c>
      <c r="AH247" s="100">
        <f>Cal_BOAssess!AH485</f>
        <v>0</v>
      </c>
      <c r="AI247" s="100">
        <f>Cal_BOAssess!AI485</f>
        <v>0</v>
      </c>
      <c r="AJ247" s="100">
        <f>Cal_BOAssess!AJ485</f>
        <v>0</v>
      </c>
      <c r="AK247" s="100">
        <f>Cal_BOAssess!AK485</f>
        <v>0</v>
      </c>
      <c r="AM247" s="100">
        <f t="shared" si="44"/>
        <v>0</v>
      </c>
      <c r="AN247" s="100">
        <f t="shared" si="50"/>
        <v>0</v>
      </c>
      <c r="AO247" s="100">
        <f t="shared" si="49"/>
        <v>0</v>
      </c>
      <c r="AP247" s="100">
        <f t="shared" si="45"/>
        <v>0</v>
      </c>
      <c r="AQ247" s="100">
        <f t="shared" si="46"/>
        <v>0</v>
      </c>
      <c r="AR247" s="100">
        <f t="shared" si="47"/>
        <v>0</v>
      </c>
    </row>
    <row r="248" spans="5:44">
      <c r="E248" s="3" t="s">
        <v>36</v>
      </c>
      <c r="F248" s="111">
        <f>Cal_BOAssess!F486</f>
        <v>0</v>
      </c>
      <c r="G248" s="111">
        <f>Cal_BOAssess!G486</f>
        <v>0</v>
      </c>
      <c r="H248" s="111">
        <f>Cal_BOAssess!H486</f>
        <v>0</v>
      </c>
      <c r="I248" s="112">
        <f>IFERROR(Cal_BOAssess!I486,0)</f>
        <v>0</v>
      </c>
      <c r="L248" s="3" t="s">
        <v>106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100">
        <f>Cal_BOAssess!AG486</f>
        <v>0</v>
      </c>
      <c r="AH248" s="100">
        <f>Cal_BOAssess!AH486</f>
        <v>0</v>
      </c>
      <c r="AI248" s="100">
        <f>Cal_BOAssess!AI486</f>
        <v>0</v>
      </c>
      <c r="AJ248" s="100">
        <f>Cal_BOAssess!AJ486</f>
        <v>0</v>
      </c>
      <c r="AK248" s="100">
        <f>Cal_BOAssess!AK486</f>
        <v>0</v>
      </c>
      <c r="AM248" s="100">
        <f t="shared" si="44"/>
        <v>0</v>
      </c>
      <c r="AN248" s="100">
        <f t="shared" si="50"/>
        <v>0</v>
      </c>
      <c r="AO248" s="100">
        <f t="shared" si="49"/>
        <v>0</v>
      </c>
      <c r="AP248" s="100">
        <f t="shared" si="45"/>
        <v>0</v>
      </c>
      <c r="AQ248" s="100">
        <f t="shared" si="46"/>
        <v>0</v>
      </c>
      <c r="AR248" s="100">
        <f t="shared" si="47"/>
        <v>0</v>
      </c>
    </row>
    <row r="249" spans="5:44">
      <c r="E249" s="3" t="s">
        <v>36</v>
      </c>
      <c r="F249" s="111">
        <f>Cal_BOAssess!F487</f>
        <v>0</v>
      </c>
      <c r="G249" s="111">
        <f>Cal_BOAssess!G487</f>
        <v>0</v>
      </c>
      <c r="H249" s="111">
        <f>Cal_BOAssess!H487</f>
        <v>0</v>
      </c>
      <c r="I249" s="112">
        <f>IFERROR(Cal_BOAssess!I487,0)</f>
        <v>0</v>
      </c>
      <c r="L249" s="3" t="s">
        <v>106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100">
        <f>Cal_BOAssess!AG487</f>
        <v>0</v>
      </c>
      <c r="AH249" s="100">
        <f>Cal_BOAssess!AH487</f>
        <v>0</v>
      </c>
      <c r="AI249" s="100">
        <f>Cal_BOAssess!AI487</f>
        <v>0</v>
      </c>
      <c r="AJ249" s="100">
        <f>Cal_BOAssess!AJ487</f>
        <v>0</v>
      </c>
      <c r="AK249" s="100">
        <f>Cal_BOAssess!AK487</f>
        <v>0</v>
      </c>
      <c r="AM249" s="100">
        <f t="shared" si="44"/>
        <v>0</v>
      </c>
      <c r="AN249" s="100">
        <f t="shared" si="50"/>
        <v>0</v>
      </c>
      <c r="AO249" s="100">
        <f t="shared" si="49"/>
        <v>0</v>
      </c>
      <c r="AP249" s="100">
        <f t="shared" si="45"/>
        <v>0</v>
      </c>
      <c r="AQ249" s="100">
        <f t="shared" si="46"/>
        <v>0</v>
      </c>
      <c r="AR249" s="100">
        <f t="shared" si="47"/>
        <v>0</v>
      </c>
    </row>
    <row r="250" spans="5:44">
      <c r="E250" s="3" t="s">
        <v>36</v>
      </c>
      <c r="F250" s="111">
        <f>Cal_BOAssess!F488</f>
        <v>0</v>
      </c>
      <c r="G250" s="111">
        <f>Cal_BOAssess!G488</f>
        <v>0</v>
      </c>
      <c r="H250" s="111">
        <f>Cal_BOAssess!H488</f>
        <v>0</v>
      </c>
      <c r="I250" s="112">
        <f>IFERROR(Cal_BOAssess!I488,0)</f>
        <v>0</v>
      </c>
      <c r="L250" s="3" t="s">
        <v>106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100">
        <f>Cal_BOAssess!AG488</f>
        <v>0</v>
      </c>
      <c r="AH250" s="100">
        <f>Cal_BOAssess!AH488</f>
        <v>0</v>
      </c>
      <c r="AI250" s="100">
        <f>Cal_BOAssess!AI488</f>
        <v>0</v>
      </c>
      <c r="AJ250" s="100">
        <f>Cal_BOAssess!AJ488</f>
        <v>0</v>
      </c>
      <c r="AK250" s="100">
        <f>Cal_BOAssess!AK488</f>
        <v>0</v>
      </c>
      <c r="AM250" s="100">
        <f t="shared" si="44"/>
        <v>0</v>
      </c>
      <c r="AN250" s="100">
        <f t="shared" si="50"/>
        <v>0</v>
      </c>
      <c r="AO250" s="100">
        <f t="shared" si="49"/>
        <v>0</v>
      </c>
      <c r="AP250" s="100">
        <f t="shared" si="45"/>
        <v>0</v>
      </c>
      <c r="AQ250" s="100">
        <f t="shared" si="46"/>
        <v>0</v>
      </c>
      <c r="AR250" s="100">
        <f t="shared" si="47"/>
        <v>0</v>
      </c>
    </row>
    <row r="251" spans="5:44">
      <c r="E251" s="3" t="s">
        <v>36</v>
      </c>
      <c r="F251" s="111">
        <f>Cal_BOAssess!F489</f>
        <v>0</v>
      </c>
      <c r="G251" s="111">
        <f>Cal_BOAssess!G489</f>
        <v>0</v>
      </c>
      <c r="H251" s="111">
        <f>Cal_BOAssess!H489</f>
        <v>0</v>
      </c>
      <c r="I251" s="112">
        <f>IFERROR(Cal_BOAssess!I489,0)</f>
        <v>0</v>
      </c>
      <c r="L251" s="3" t="s">
        <v>106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100">
        <f>Cal_BOAssess!AG489</f>
        <v>0</v>
      </c>
      <c r="AH251" s="100">
        <f>Cal_BOAssess!AH489</f>
        <v>0</v>
      </c>
      <c r="AI251" s="100">
        <f>Cal_BOAssess!AI489</f>
        <v>0</v>
      </c>
      <c r="AJ251" s="100">
        <f>Cal_BOAssess!AJ489</f>
        <v>0</v>
      </c>
      <c r="AK251" s="100">
        <f>Cal_BOAssess!AK489</f>
        <v>0</v>
      </c>
      <c r="AM251" s="100">
        <f t="shared" si="44"/>
        <v>0</v>
      </c>
      <c r="AN251" s="100">
        <f t="shared" si="50"/>
        <v>0</v>
      </c>
      <c r="AO251" s="100">
        <f t="shared" si="49"/>
        <v>0</v>
      </c>
      <c r="AP251" s="100">
        <f t="shared" si="45"/>
        <v>0</v>
      </c>
      <c r="AQ251" s="100">
        <f t="shared" si="46"/>
        <v>0</v>
      </c>
      <c r="AR251" s="100">
        <f t="shared" si="47"/>
        <v>0</v>
      </c>
    </row>
    <row r="252" spans="5:44">
      <c r="E252" s="3" t="s">
        <v>36</v>
      </c>
      <c r="F252" s="111">
        <f>Cal_BOAssess!F490</f>
        <v>0</v>
      </c>
      <c r="G252" s="111">
        <f>Cal_BOAssess!G490</f>
        <v>0</v>
      </c>
      <c r="H252" s="111">
        <f>Cal_BOAssess!H490</f>
        <v>0</v>
      </c>
      <c r="I252" s="112">
        <f>IFERROR(Cal_BOAssess!I490,0)</f>
        <v>0</v>
      </c>
      <c r="L252" s="3" t="s">
        <v>106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100">
        <f>Cal_BOAssess!AG490</f>
        <v>0</v>
      </c>
      <c r="AH252" s="100">
        <f>Cal_BOAssess!AH490</f>
        <v>0</v>
      </c>
      <c r="AI252" s="100">
        <f>Cal_BOAssess!AI490</f>
        <v>0</v>
      </c>
      <c r="AJ252" s="100">
        <f>Cal_BOAssess!AJ490</f>
        <v>0</v>
      </c>
      <c r="AK252" s="100">
        <f>Cal_BOAssess!AK490</f>
        <v>0</v>
      </c>
      <c r="AM252" s="100">
        <f t="shared" si="44"/>
        <v>0</v>
      </c>
      <c r="AN252" s="100">
        <f t="shared" si="50"/>
        <v>0</v>
      </c>
      <c r="AO252" s="100">
        <f t="shared" si="49"/>
        <v>0</v>
      </c>
      <c r="AP252" s="100">
        <f t="shared" si="45"/>
        <v>0</v>
      </c>
      <c r="AQ252" s="100">
        <f t="shared" si="46"/>
        <v>0</v>
      </c>
      <c r="AR252" s="100">
        <f t="shared" si="47"/>
        <v>0</v>
      </c>
    </row>
    <row r="253" spans="5:44">
      <c r="E253" s="3" t="s">
        <v>36</v>
      </c>
      <c r="F253" s="111">
        <f>Cal_BOAssess!F491</f>
        <v>0</v>
      </c>
      <c r="G253" s="111">
        <f>Cal_BOAssess!G491</f>
        <v>0</v>
      </c>
      <c r="H253" s="111">
        <f>Cal_BOAssess!H491</f>
        <v>0</v>
      </c>
      <c r="I253" s="112">
        <f>IFERROR(Cal_BOAssess!I491,0)</f>
        <v>0</v>
      </c>
      <c r="L253" s="3" t="s">
        <v>106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100">
        <f>Cal_BOAssess!AG491</f>
        <v>0</v>
      </c>
      <c r="AH253" s="100">
        <f>Cal_BOAssess!AH491</f>
        <v>0</v>
      </c>
      <c r="AI253" s="100">
        <f>Cal_BOAssess!AI491</f>
        <v>0</v>
      </c>
      <c r="AJ253" s="100">
        <f>Cal_BOAssess!AJ491</f>
        <v>0</v>
      </c>
      <c r="AK253" s="100">
        <f>Cal_BOAssess!AK491</f>
        <v>0</v>
      </c>
      <c r="AM253" s="100">
        <f t="shared" si="44"/>
        <v>0</v>
      </c>
      <c r="AN253" s="100">
        <f t="shared" si="50"/>
        <v>0</v>
      </c>
      <c r="AO253" s="100">
        <f t="shared" si="49"/>
        <v>0</v>
      </c>
      <c r="AP253" s="100">
        <f t="shared" si="45"/>
        <v>0</v>
      </c>
      <c r="AQ253" s="100">
        <f t="shared" si="46"/>
        <v>0</v>
      </c>
      <c r="AR253" s="100">
        <f t="shared" si="47"/>
        <v>0</v>
      </c>
    </row>
    <row r="254" spans="5:44">
      <c r="E254" s="3" t="s">
        <v>36</v>
      </c>
      <c r="F254" s="111">
        <f>Cal_BOAssess!F492</f>
        <v>0</v>
      </c>
      <c r="G254" s="111">
        <f>Cal_BOAssess!G492</f>
        <v>0</v>
      </c>
      <c r="H254" s="111">
        <f>Cal_BOAssess!H492</f>
        <v>0</v>
      </c>
      <c r="I254" s="112">
        <f>IFERROR(Cal_BOAssess!I492,0)</f>
        <v>0</v>
      </c>
      <c r="L254" s="3" t="s">
        <v>106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100">
        <f>Cal_BOAssess!AG492</f>
        <v>0</v>
      </c>
      <c r="AH254" s="100">
        <f>Cal_BOAssess!AH492</f>
        <v>0</v>
      </c>
      <c r="AI254" s="100">
        <f>Cal_BOAssess!AI492</f>
        <v>0</v>
      </c>
      <c r="AJ254" s="100">
        <f>Cal_BOAssess!AJ492</f>
        <v>0</v>
      </c>
      <c r="AK254" s="100">
        <f>Cal_BOAssess!AK492</f>
        <v>0</v>
      </c>
      <c r="AM254" s="100">
        <f t="shared" si="44"/>
        <v>0</v>
      </c>
      <c r="AN254" s="100">
        <f t="shared" si="50"/>
        <v>0</v>
      </c>
      <c r="AO254" s="100">
        <f t="shared" si="49"/>
        <v>0</v>
      </c>
      <c r="AP254" s="100">
        <f t="shared" si="45"/>
        <v>0</v>
      </c>
      <c r="AQ254" s="100">
        <f t="shared" si="46"/>
        <v>0</v>
      </c>
      <c r="AR254" s="100">
        <f t="shared" si="47"/>
        <v>0</v>
      </c>
    </row>
    <row r="255" spans="5:44">
      <c r="E255" s="3" t="s">
        <v>36</v>
      </c>
      <c r="F255" s="111">
        <f>Cal_BOAssess!F493</f>
        <v>0</v>
      </c>
      <c r="G255" s="111">
        <f>Cal_BOAssess!G493</f>
        <v>0</v>
      </c>
      <c r="H255" s="111">
        <f>Cal_BOAssess!H493</f>
        <v>0</v>
      </c>
      <c r="I255" s="112">
        <f>IFERROR(Cal_BOAssess!I493,0)</f>
        <v>0</v>
      </c>
      <c r="L255" s="3" t="s">
        <v>106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100">
        <f>Cal_BOAssess!AG493</f>
        <v>0</v>
      </c>
      <c r="AH255" s="100">
        <f>Cal_BOAssess!AH493</f>
        <v>0</v>
      </c>
      <c r="AI255" s="100">
        <f>Cal_BOAssess!AI493</f>
        <v>0</v>
      </c>
      <c r="AJ255" s="100">
        <f>Cal_BOAssess!AJ493</f>
        <v>0</v>
      </c>
      <c r="AK255" s="100">
        <f>Cal_BOAssess!AK493</f>
        <v>0</v>
      </c>
      <c r="AM255" s="100">
        <f t="shared" si="44"/>
        <v>0</v>
      </c>
      <c r="AN255" s="100">
        <f t="shared" si="50"/>
        <v>0</v>
      </c>
      <c r="AO255" s="100">
        <f t="shared" si="49"/>
        <v>0</v>
      </c>
      <c r="AP255" s="100">
        <f t="shared" si="45"/>
        <v>0</v>
      </c>
      <c r="AQ255" s="100">
        <f t="shared" si="46"/>
        <v>0</v>
      </c>
      <c r="AR255" s="100">
        <f t="shared" si="47"/>
        <v>0</v>
      </c>
    </row>
    <row r="256" spans="5:44">
      <c r="E256" s="3" t="s">
        <v>36</v>
      </c>
      <c r="F256" s="111">
        <f>Cal_BOAssess!F494</f>
        <v>0</v>
      </c>
      <c r="G256" s="111">
        <f>Cal_BOAssess!G494</f>
        <v>0</v>
      </c>
      <c r="H256" s="111">
        <f>Cal_BOAssess!H494</f>
        <v>0</v>
      </c>
      <c r="I256" s="112">
        <f>IFERROR(Cal_BOAssess!I494,0)</f>
        <v>0</v>
      </c>
      <c r="L256" s="3" t="s">
        <v>106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100">
        <f>Cal_BOAssess!AG494</f>
        <v>0</v>
      </c>
      <c r="AH256" s="100">
        <f>Cal_BOAssess!AH494</f>
        <v>0</v>
      </c>
      <c r="AI256" s="100">
        <f>Cal_BOAssess!AI494</f>
        <v>0</v>
      </c>
      <c r="AJ256" s="100">
        <f>Cal_BOAssess!AJ494</f>
        <v>0</v>
      </c>
      <c r="AK256" s="100">
        <f>Cal_BOAssess!AK494</f>
        <v>0</v>
      </c>
      <c r="AM256" s="100">
        <f t="shared" si="44"/>
        <v>0</v>
      </c>
      <c r="AN256" s="100">
        <f t="shared" si="50"/>
        <v>0</v>
      </c>
      <c r="AO256" s="100">
        <f t="shared" si="49"/>
        <v>0</v>
      </c>
      <c r="AP256" s="100">
        <f t="shared" si="45"/>
        <v>0</v>
      </c>
      <c r="AQ256" s="100">
        <f t="shared" si="46"/>
        <v>0</v>
      </c>
      <c r="AR256" s="100">
        <f t="shared" si="47"/>
        <v>0</v>
      </c>
    </row>
    <row r="257" spans="5:44">
      <c r="E257" s="3" t="s">
        <v>36</v>
      </c>
      <c r="F257" s="111">
        <f>Cal_BOAssess!F495</f>
        <v>0</v>
      </c>
      <c r="G257" s="111">
        <f>Cal_BOAssess!G495</f>
        <v>0</v>
      </c>
      <c r="H257" s="111">
        <f>Cal_BOAssess!H495</f>
        <v>0</v>
      </c>
      <c r="I257" s="112">
        <f>IFERROR(Cal_BOAssess!I495,0)</f>
        <v>0</v>
      </c>
      <c r="L257" s="3" t="s">
        <v>106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100">
        <f>Cal_BOAssess!AG495</f>
        <v>0</v>
      </c>
      <c r="AH257" s="100">
        <f>Cal_BOAssess!AH495</f>
        <v>0</v>
      </c>
      <c r="AI257" s="100">
        <f>Cal_BOAssess!AI495</f>
        <v>0</v>
      </c>
      <c r="AJ257" s="100">
        <f>Cal_BOAssess!AJ495</f>
        <v>0</v>
      </c>
      <c r="AK257" s="100">
        <f>Cal_BOAssess!AK495</f>
        <v>0</v>
      </c>
      <c r="AM257" s="100">
        <f t="shared" si="44"/>
        <v>0</v>
      </c>
      <c r="AN257" s="100">
        <f t="shared" si="50"/>
        <v>0</v>
      </c>
      <c r="AO257" s="100">
        <f t="shared" si="49"/>
        <v>0</v>
      </c>
      <c r="AP257" s="100">
        <f t="shared" si="45"/>
        <v>0</v>
      </c>
      <c r="AQ257" s="100">
        <f t="shared" si="46"/>
        <v>0</v>
      </c>
      <c r="AR257" s="100">
        <f t="shared" si="47"/>
        <v>0</v>
      </c>
    </row>
    <row r="258" spans="5:44">
      <c r="E258" s="3" t="s">
        <v>36</v>
      </c>
      <c r="F258" s="111">
        <f>Cal_BOAssess!F496</f>
        <v>0</v>
      </c>
      <c r="G258" s="111">
        <f>Cal_BOAssess!G496</f>
        <v>0</v>
      </c>
      <c r="H258" s="111">
        <f>Cal_BOAssess!H496</f>
        <v>0</v>
      </c>
      <c r="I258" s="112">
        <f>IFERROR(Cal_BOAssess!I496,0)</f>
        <v>0</v>
      </c>
      <c r="L258" s="3" t="s">
        <v>106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100">
        <f>Cal_BOAssess!AG496</f>
        <v>0</v>
      </c>
      <c r="AH258" s="100">
        <f>Cal_BOAssess!AH496</f>
        <v>0</v>
      </c>
      <c r="AI258" s="100">
        <f>Cal_BOAssess!AI496</f>
        <v>0</v>
      </c>
      <c r="AJ258" s="100">
        <f>Cal_BOAssess!AJ496</f>
        <v>0</v>
      </c>
      <c r="AK258" s="100">
        <f>Cal_BOAssess!AK496</f>
        <v>0</v>
      </c>
      <c r="AM258" s="100">
        <f t="shared" si="44"/>
        <v>0</v>
      </c>
      <c r="AN258" s="100">
        <f t="shared" si="50"/>
        <v>0</v>
      </c>
      <c r="AO258" s="100">
        <f t="shared" si="49"/>
        <v>0</v>
      </c>
      <c r="AP258" s="100">
        <f t="shared" si="45"/>
        <v>0</v>
      </c>
      <c r="AQ258" s="100">
        <f t="shared" si="46"/>
        <v>0</v>
      </c>
      <c r="AR258" s="100">
        <f t="shared" si="47"/>
        <v>0</v>
      </c>
    </row>
    <row r="259" spans="5:44">
      <c r="E259" s="3" t="s">
        <v>36</v>
      </c>
      <c r="F259" s="111">
        <f>Cal_BOAssess!F497</f>
        <v>0</v>
      </c>
      <c r="G259" s="111">
        <f>Cal_BOAssess!G497</f>
        <v>0</v>
      </c>
      <c r="H259" s="111">
        <f>Cal_BOAssess!H497</f>
        <v>0</v>
      </c>
      <c r="I259" s="112">
        <f>IFERROR(Cal_BOAssess!I497,0)</f>
        <v>0</v>
      </c>
      <c r="L259" s="3" t="s">
        <v>106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100">
        <f>Cal_BOAssess!AG497</f>
        <v>0</v>
      </c>
      <c r="AH259" s="100">
        <f>Cal_BOAssess!AH497</f>
        <v>0</v>
      </c>
      <c r="AI259" s="100">
        <f>Cal_BOAssess!AI497</f>
        <v>0</v>
      </c>
      <c r="AJ259" s="100">
        <f>Cal_BOAssess!AJ497</f>
        <v>0</v>
      </c>
      <c r="AK259" s="100">
        <f>Cal_BOAssess!AK497</f>
        <v>0</v>
      </c>
      <c r="AM259" s="100">
        <f t="shared" si="44"/>
        <v>0</v>
      </c>
      <c r="AN259" s="100">
        <f t="shared" si="50"/>
        <v>0</v>
      </c>
      <c r="AO259" s="100">
        <f t="shared" si="49"/>
        <v>0</v>
      </c>
      <c r="AP259" s="100">
        <f t="shared" si="45"/>
        <v>0</v>
      </c>
      <c r="AQ259" s="100">
        <f t="shared" si="46"/>
        <v>0</v>
      </c>
      <c r="AR259" s="100">
        <f t="shared" si="47"/>
        <v>0</v>
      </c>
    </row>
    <row r="260" spans="5:44">
      <c r="E260" s="3" t="s">
        <v>36</v>
      </c>
      <c r="F260" s="111">
        <f>Cal_BOAssess!F498</f>
        <v>0</v>
      </c>
      <c r="G260" s="111">
        <f>Cal_BOAssess!G498</f>
        <v>0</v>
      </c>
      <c r="H260" s="111">
        <f>Cal_BOAssess!H498</f>
        <v>0</v>
      </c>
      <c r="I260" s="112">
        <f>IFERROR(Cal_BOAssess!I498,0)</f>
        <v>0</v>
      </c>
      <c r="L260" s="3" t="s">
        <v>106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100">
        <f>Cal_BOAssess!AG498</f>
        <v>0</v>
      </c>
      <c r="AH260" s="100">
        <f>Cal_BOAssess!AH498</f>
        <v>0</v>
      </c>
      <c r="AI260" s="100">
        <f>Cal_BOAssess!AI498</f>
        <v>0</v>
      </c>
      <c r="AJ260" s="100">
        <f>Cal_BOAssess!AJ498</f>
        <v>0</v>
      </c>
      <c r="AK260" s="100">
        <f>Cal_BOAssess!AK498</f>
        <v>0</v>
      </c>
      <c r="AM260" s="100">
        <f t="shared" si="44"/>
        <v>0</v>
      </c>
      <c r="AN260" s="100">
        <f t="shared" si="50"/>
        <v>0</v>
      </c>
      <c r="AO260" s="100">
        <f t="shared" si="49"/>
        <v>0</v>
      </c>
      <c r="AP260" s="100">
        <f t="shared" si="45"/>
        <v>0</v>
      </c>
      <c r="AQ260" s="100">
        <f t="shared" si="46"/>
        <v>0</v>
      </c>
      <c r="AR260" s="100">
        <f t="shared" si="47"/>
        <v>0</v>
      </c>
    </row>
    <row r="261" spans="5:44">
      <c r="E261" s="3" t="s">
        <v>36</v>
      </c>
      <c r="F261" s="111">
        <f>Cal_BOAssess!F499</f>
        <v>0</v>
      </c>
      <c r="G261" s="111">
        <f>Cal_BOAssess!G499</f>
        <v>0</v>
      </c>
      <c r="H261" s="111">
        <f>Cal_BOAssess!H499</f>
        <v>0</v>
      </c>
      <c r="I261" s="112">
        <f>IFERROR(Cal_BOAssess!I499,0)</f>
        <v>0</v>
      </c>
      <c r="L261" s="3" t="s">
        <v>106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100">
        <f>Cal_BOAssess!AG499</f>
        <v>0</v>
      </c>
      <c r="AH261" s="100">
        <f>Cal_BOAssess!AH499</f>
        <v>0</v>
      </c>
      <c r="AI261" s="100">
        <f>Cal_BOAssess!AI499</f>
        <v>0</v>
      </c>
      <c r="AJ261" s="100">
        <f>Cal_BOAssess!AJ499</f>
        <v>0</v>
      </c>
      <c r="AK261" s="100">
        <f>Cal_BOAssess!AK499</f>
        <v>0</v>
      </c>
      <c r="AM261" s="100">
        <f t="shared" si="44"/>
        <v>0</v>
      </c>
      <c r="AN261" s="100">
        <f t="shared" si="50"/>
        <v>0</v>
      </c>
      <c r="AO261" s="100">
        <f t="shared" si="49"/>
        <v>0</v>
      </c>
      <c r="AP261" s="100">
        <f t="shared" si="45"/>
        <v>0</v>
      </c>
      <c r="AQ261" s="100">
        <f t="shared" si="46"/>
        <v>0</v>
      </c>
      <c r="AR261" s="100">
        <f t="shared" si="47"/>
        <v>0</v>
      </c>
    </row>
    <row r="262" spans="5:44">
      <c r="E262" s="3" t="s">
        <v>36</v>
      </c>
      <c r="F262" s="111">
        <f>Cal_BOAssess!F500</f>
        <v>0</v>
      </c>
      <c r="G262" s="111">
        <f>Cal_BOAssess!G500</f>
        <v>0</v>
      </c>
      <c r="H262" s="111">
        <f>Cal_BOAssess!H500</f>
        <v>0</v>
      </c>
      <c r="I262" s="112">
        <f>IFERROR(Cal_BOAssess!I500,0)</f>
        <v>0</v>
      </c>
      <c r="L262" s="3" t="s">
        <v>106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100">
        <f>Cal_BOAssess!AG500</f>
        <v>0</v>
      </c>
      <c r="AH262" s="100">
        <f>Cal_BOAssess!AH500</f>
        <v>0</v>
      </c>
      <c r="AI262" s="100">
        <f>Cal_BOAssess!AI500</f>
        <v>0</v>
      </c>
      <c r="AJ262" s="100">
        <f>Cal_BOAssess!AJ500</f>
        <v>0</v>
      </c>
      <c r="AK262" s="100">
        <f>Cal_BOAssess!AK500</f>
        <v>0</v>
      </c>
      <c r="AM262" s="100">
        <f t="shared" si="44"/>
        <v>0</v>
      </c>
      <c r="AN262" s="100">
        <f t="shared" si="50"/>
        <v>0</v>
      </c>
      <c r="AO262" s="100">
        <f t="shared" si="49"/>
        <v>0</v>
      </c>
      <c r="AP262" s="100">
        <f t="shared" si="45"/>
        <v>0</v>
      </c>
      <c r="AQ262" s="100">
        <f t="shared" si="46"/>
        <v>0</v>
      </c>
      <c r="AR262" s="100">
        <f t="shared" si="47"/>
        <v>0</v>
      </c>
    </row>
    <row r="263" spans="5:44">
      <c r="E263" s="3" t="s">
        <v>36</v>
      </c>
      <c r="F263" s="111">
        <f>Cal_BOAssess!F501</f>
        <v>0</v>
      </c>
      <c r="G263" s="111">
        <f>Cal_BOAssess!G501</f>
        <v>0</v>
      </c>
      <c r="H263" s="111">
        <f>Cal_BOAssess!H501</f>
        <v>0</v>
      </c>
      <c r="I263" s="112">
        <f>IFERROR(Cal_BOAssess!I501,0)</f>
        <v>0</v>
      </c>
      <c r="L263" s="3" t="s">
        <v>106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100">
        <f>Cal_BOAssess!AG501</f>
        <v>0</v>
      </c>
      <c r="AH263" s="100">
        <f>Cal_BOAssess!AH501</f>
        <v>0</v>
      </c>
      <c r="AI263" s="100">
        <f>Cal_BOAssess!AI501</f>
        <v>0</v>
      </c>
      <c r="AJ263" s="100">
        <f>Cal_BOAssess!AJ501</f>
        <v>0</v>
      </c>
      <c r="AK263" s="100">
        <f>Cal_BOAssess!AK501</f>
        <v>0</v>
      </c>
      <c r="AM263" s="100">
        <f t="shared" si="44"/>
        <v>0</v>
      </c>
      <c r="AN263" s="100">
        <f t="shared" si="50"/>
        <v>0</v>
      </c>
      <c r="AO263" s="100">
        <f t="shared" si="49"/>
        <v>0</v>
      </c>
      <c r="AP263" s="100">
        <f t="shared" si="45"/>
        <v>0</v>
      </c>
      <c r="AQ263" s="100">
        <f t="shared" si="46"/>
        <v>0</v>
      </c>
      <c r="AR263" s="100">
        <f t="shared" si="47"/>
        <v>0</v>
      </c>
    </row>
    <row r="264" spans="5:44">
      <c r="E264" s="3" t="s">
        <v>36</v>
      </c>
      <c r="F264" s="111">
        <f>Cal_BOAssess!F502</f>
        <v>0</v>
      </c>
      <c r="G264" s="111">
        <f>Cal_BOAssess!G502</f>
        <v>0</v>
      </c>
      <c r="H264" s="111">
        <f>Cal_BOAssess!H502</f>
        <v>0</v>
      </c>
      <c r="I264" s="112">
        <f>IFERROR(Cal_BOAssess!I502,0)</f>
        <v>0</v>
      </c>
      <c r="L264" s="3" t="s">
        <v>106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100">
        <f>Cal_BOAssess!AG502</f>
        <v>0</v>
      </c>
      <c r="AH264" s="100">
        <f>Cal_BOAssess!AH502</f>
        <v>0</v>
      </c>
      <c r="AI264" s="100">
        <f>Cal_BOAssess!AI502</f>
        <v>0</v>
      </c>
      <c r="AJ264" s="100">
        <f>Cal_BOAssess!AJ502</f>
        <v>0</v>
      </c>
      <c r="AK264" s="100">
        <f>Cal_BOAssess!AK502</f>
        <v>0</v>
      </c>
      <c r="AM264" s="100">
        <f t="shared" si="44"/>
        <v>0</v>
      </c>
      <c r="AN264" s="100">
        <f t="shared" si="50"/>
        <v>0</v>
      </c>
      <c r="AO264" s="100">
        <f t="shared" si="49"/>
        <v>0</v>
      </c>
      <c r="AP264" s="100">
        <f t="shared" si="45"/>
        <v>0</v>
      </c>
      <c r="AQ264" s="100">
        <f t="shared" si="46"/>
        <v>0</v>
      </c>
      <c r="AR264" s="100">
        <f t="shared" si="47"/>
        <v>0</v>
      </c>
    </row>
    <row r="265" spans="5:44">
      <c r="E265" s="3" t="s">
        <v>36</v>
      </c>
      <c r="F265" s="111">
        <f>Cal_BOAssess!F503</f>
        <v>0</v>
      </c>
      <c r="G265" s="111">
        <f>Cal_BOAssess!G503</f>
        <v>0</v>
      </c>
      <c r="H265" s="111">
        <f>Cal_BOAssess!H503</f>
        <v>0</v>
      </c>
      <c r="I265" s="112">
        <f>IFERROR(Cal_BOAssess!I503,0)</f>
        <v>0</v>
      </c>
      <c r="L265" s="3" t="s">
        <v>106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100">
        <f>Cal_BOAssess!AG503</f>
        <v>0</v>
      </c>
      <c r="AH265" s="100">
        <f>Cal_BOAssess!AH503</f>
        <v>0</v>
      </c>
      <c r="AI265" s="100">
        <f>Cal_BOAssess!AI503</f>
        <v>0</v>
      </c>
      <c r="AJ265" s="100">
        <f>Cal_BOAssess!AJ503</f>
        <v>0</v>
      </c>
      <c r="AK265" s="100">
        <f>Cal_BOAssess!AK503</f>
        <v>0</v>
      </c>
      <c r="AM265" s="100">
        <f t="shared" si="44"/>
        <v>0</v>
      </c>
      <c r="AN265" s="100">
        <f t="shared" si="50"/>
        <v>0</v>
      </c>
      <c r="AO265" s="100">
        <f t="shared" si="49"/>
        <v>0</v>
      </c>
      <c r="AP265" s="100">
        <f t="shared" si="45"/>
        <v>0</v>
      </c>
      <c r="AQ265" s="100">
        <f t="shared" si="46"/>
        <v>0</v>
      </c>
      <c r="AR265" s="100">
        <f t="shared" si="47"/>
        <v>0</v>
      </c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/>
  </sheetPr>
  <dimension ref="A1:BI265"/>
  <sheetViews>
    <sheetView zoomScale="70" zoomScaleNormal="70" workbookViewId="0">
      <pane ySplit="7" topLeftCell="A8" activePane="bottomLeft" state="frozen"/>
      <selection sqref="A1:XFD1"/>
      <selection pane="bottomLeft" sqref="A1:XFD1"/>
    </sheetView>
  </sheetViews>
  <sheetFormatPr defaultColWidth="0" defaultRowHeight="12.4" outlineLevelCol="1"/>
  <cols>
    <col min="1" max="4" width="1.76171875" style="3" customWidth="1"/>
    <col min="5" max="5" width="8.1171875" style="3" bestFit="1" customWidth="1"/>
    <col min="6" max="6" width="9.3515625" style="3" bestFit="1" customWidth="1"/>
    <col min="7" max="7" width="20.64453125" style="3" customWidth="1"/>
    <col min="8" max="8" width="42.3515625" style="3" customWidth="1"/>
    <col min="9" max="9" width="16.1171875" style="3" customWidth="1"/>
    <col min="10" max="10" width="10.1171875" style="3" bestFit="1" customWidth="1"/>
    <col min="11" max="11" width="1.76171875" style="3" customWidth="1"/>
    <col min="12" max="12" width="9.1171875" style="3" customWidth="1"/>
    <col min="13" max="14" width="3.46875" style="3" customWidth="1"/>
    <col min="15" max="16" width="5.76171875" style="3" customWidth="1"/>
    <col min="17" max="17" width="1.76171875" style="3" customWidth="1"/>
    <col min="18" max="18" width="9.1171875" style="3" customWidth="1"/>
    <col min="19" max="19" width="1.76171875" style="3" customWidth="1"/>
    <col min="20" max="24" width="9.1171875" style="3" hidden="1" customWidth="1" outlineLevel="1"/>
    <col min="25" max="25" width="9.1171875" style="3" hidden="1" customWidth="1" outlineLevel="1" collapsed="1"/>
    <col min="26" max="32" width="9.1171875" style="3" hidden="1" customWidth="1" outlineLevel="1"/>
    <col min="33" max="33" width="9.1171875" style="3" customWidth="1" collapsed="1"/>
    <col min="34" max="37" width="9.1171875" style="3" customWidth="1"/>
    <col min="38" max="38" width="1.64453125" style="3" customWidth="1"/>
    <col min="39" max="44" width="9.1171875" style="3" customWidth="1"/>
    <col min="45" max="45" width="1.76171875" style="3" customWidth="1"/>
    <col min="46" max="46" width="9.1171875" style="3" customWidth="1"/>
    <col min="47" max="47" width="9.1171875" style="42" customWidth="1"/>
    <col min="48" max="48" width="60.87890625" style="3" bestFit="1" customWidth="1"/>
    <col min="49" max="60" width="1.76171875" style="3" customWidth="1"/>
    <col min="61" max="61" width="0" style="3" hidden="1" customWidth="1"/>
    <col min="62" max="16384" width="9.1171875" style="3" hidden="1"/>
  </cols>
  <sheetData>
    <row r="1" spans="1:60" ht="22.9">
      <c r="A1" s="9" t="s">
        <v>265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40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</row>
    <row r="2" spans="1:60" ht="14.65">
      <c r="A2" s="10" t="str">
        <f>"["&amp;Cover!$F$28 &amp;"] "&amp;Cover!$F$8 &amp;" - Version "&amp;Cover!$F$22 &amp;" ("&amp; TEXT(Cover!$F$23, "dd/mm/yy") &amp;")"</f>
        <v>[Final] Bespoke outputs - Version 2 (30/11/20)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41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</row>
    <row r="3" spans="1:60" ht="14.65">
      <c r="A3" s="10" t="s">
        <v>367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41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ht="14.65">
      <c r="A4" s="10"/>
      <c r="B4" s="10"/>
      <c r="C4" s="10"/>
      <c r="D4" s="10"/>
      <c r="E4" s="10"/>
      <c r="F4" s="10"/>
      <c r="G4" s="10" t="s">
        <v>131</v>
      </c>
      <c r="H4" s="10"/>
      <c r="I4" s="10"/>
      <c r="J4" s="10"/>
      <c r="K4" s="10"/>
      <c r="L4" s="10"/>
      <c r="M4" s="10"/>
      <c r="N4" s="10"/>
      <c r="O4" s="10"/>
      <c r="P4" s="10"/>
      <c r="Q4" s="10"/>
      <c r="R4" s="46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41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</row>
    <row r="5" spans="1:60" s="11" customFormat="1">
      <c r="A5" s="11" t="s">
        <v>146</v>
      </c>
      <c r="G5" s="11" t="s">
        <v>142</v>
      </c>
      <c r="H5" s="86"/>
      <c r="O5" s="11" t="s">
        <v>141</v>
      </c>
      <c r="R5" s="17"/>
      <c r="AU5" s="44"/>
    </row>
    <row r="6" spans="1:60">
      <c r="T6" s="63" t="s">
        <v>133</v>
      </c>
      <c r="U6" s="64"/>
      <c r="V6" s="64"/>
      <c r="W6" s="64"/>
      <c r="X6" s="65"/>
      <c r="Y6" s="63" t="s">
        <v>134</v>
      </c>
      <c r="Z6" s="64"/>
      <c r="AA6" s="64"/>
      <c r="AB6" s="64"/>
      <c r="AC6" s="64"/>
      <c r="AD6" s="64"/>
      <c r="AE6" s="64"/>
      <c r="AF6" s="65"/>
      <c r="AG6" s="63" t="s">
        <v>135</v>
      </c>
      <c r="AH6" s="64"/>
      <c r="AI6" s="64"/>
      <c r="AJ6" s="64"/>
      <c r="AK6" s="65"/>
      <c r="AL6" s="70"/>
      <c r="AM6" s="61" t="s">
        <v>133</v>
      </c>
      <c r="AN6" s="53" t="s">
        <v>134</v>
      </c>
      <c r="AO6" s="62" t="s">
        <v>135</v>
      </c>
      <c r="AP6" s="61" t="s">
        <v>133</v>
      </c>
      <c r="AQ6" s="53" t="s">
        <v>134</v>
      </c>
      <c r="AR6" s="62" t="s">
        <v>135</v>
      </c>
      <c r="AT6" s="131" t="s">
        <v>114</v>
      </c>
      <c r="AU6" s="131"/>
      <c r="AV6" s="131"/>
    </row>
    <row r="7" spans="1:60">
      <c r="A7" s="4"/>
      <c r="B7" s="4"/>
      <c r="C7" s="4"/>
      <c r="D7" s="4"/>
      <c r="E7" s="4" t="s">
        <v>173</v>
      </c>
      <c r="F7" s="4" t="s">
        <v>176</v>
      </c>
      <c r="G7" s="4" t="s">
        <v>269</v>
      </c>
      <c r="H7" s="47" t="s">
        <v>270</v>
      </c>
      <c r="I7" s="4" t="s">
        <v>349</v>
      </c>
      <c r="J7" s="4" t="s">
        <v>174</v>
      </c>
      <c r="K7" s="4"/>
      <c r="L7" s="4" t="s">
        <v>104</v>
      </c>
      <c r="M7" s="4" t="s">
        <v>112</v>
      </c>
      <c r="N7" s="4" t="s">
        <v>113</v>
      </c>
      <c r="O7" s="4" t="s">
        <v>110</v>
      </c>
      <c r="P7" s="4" t="s">
        <v>115</v>
      </c>
      <c r="Q7" s="4"/>
      <c r="R7" s="4" t="s">
        <v>105</v>
      </c>
      <c r="S7" s="4"/>
      <c r="T7" s="37">
        <v>2009</v>
      </c>
      <c r="U7" s="71">
        <v>2010</v>
      </c>
      <c r="V7" s="71">
        <v>2011</v>
      </c>
      <c r="W7" s="71">
        <v>2012</v>
      </c>
      <c r="X7" s="71">
        <v>2013</v>
      </c>
      <c r="Y7" s="37">
        <v>2014</v>
      </c>
      <c r="Z7" s="71">
        <v>2015</v>
      </c>
      <c r="AA7" s="71">
        <v>2016</v>
      </c>
      <c r="AB7" s="71">
        <v>2017</v>
      </c>
      <c r="AC7" s="71">
        <v>2018</v>
      </c>
      <c r="AD7" s="71">
        <v>2019</v>
      </c>
      <c r="AE7" s="71">
        <v>2020</v>
      </c>
      <c r="AF7" s="71">
        <v>2021</v>
      </c>
      <c r="AG7" s="37">
        <v>2022</v>
      </c>
      <c r="AH7" s="71">
        <v>2023</v>
      </c>
      <c r="AI7" s="71">
        <v>2024</v>
      </c>
      <c r="AJ7" s="71">
        <v>2025</v>
      </c>
      <c r="AK7" s="39">
        <v>2026</v>
      </c>
      <c r="AL7" s="71"/>
      <c r="AM7" s="108" t="s">
        <v>136</v>
      </c>
      <c r="AN7" s="109" t="s">
        <v>136</v>
      </c>
      <c r="AO7" s="110" t="s">
        <v>136</v>
      </c>
      <c r="AP7" s="108" t="s">
        <v>175</v>
      </c>
      <c r="AQ7" s="108" t="s">
        <v>175</v>
      </c>
      <c r="AR7" s="109" t="s">
        <v>175</v>
      </c>
      <c r="AS7" s="4"/>
      <c r="AT7" s="36" t="s">
        <v>7</v>
      </c>
      <c r="AU7" s="72" t="s">
        <v>6</v>
      </c>
      <c r="AV7" s="35" t="s">
        <v>111</v>
      </c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</row>
    <row r="8" spans="1:60" s="68" customFormat="1">
      <c r="AU8" s="69"/>
    </row>
    <row r="9" spans="1:60" ht="14.65">
      <c r="B9" s="10" t="s">
        <v>266</v>
      </c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41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</row>
    <row r="10" spans="1:60" s="68" customFormat="1" ht="14.65"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  <c r="AO10" s="84"/>
      <c r="AP10" s="84"/>
      <c r="AQ10" s="84"/>
      <c r="AR10" s="84"/>
      <c r="AS10" s="84"/>
      <c r="AT10" s="84"/>
      <c r="AU10" s="85"/>
      <c r="AV10" s="84"/>
      <c r="AW10" s="84"/>
      <c r="AX10" s="84"/>
      <c r="AY10" s="84"/>
      <c r="AZ10" s="84"/>
      <c r="BA10" s="84"/>
      <c r="BB10" s="84"/>
      <c r="BC10" s="84"/>
      <c r="BD10" s="84"/>
      <c r="BE10" s="84"/>
      <c r="BF10" s="84"/>
      <c r="BG10" s="84"/>
      <c r="BH10" s="84"/>
    </row>
    <row r="11" spans="1:60">
      <c r="C11" s="11" t="s">
        <v>21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44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</row>
    <row r="12" spans="1:60">
      <c r="E12" s="3" t="s">
        <v>21</v>
      </c>
      <c r="F12" s="111" t="str">
        <f>Cal_BOAssess!F44</f>
        <v>Opex</v>
      </c>
      <c r="G12" s="111" t="str">
        <f>Cal_BOAssess!G44</f>
        <v>Total Work Management</v>
      </c>
      <c r="H12" s="111" t="str">
        <f>Cal_BOAssess!H44</f>
        <v xml:space="preserve">BOs - Vulnerability (needs identification) </v>
      </c>
      <c r="I12" s="112">
        <f>IFERROR(Cal_BOAssess!I44,0)</f>
        <v>1</v>
      </c>
      <c r="L12" s="3" t="s">
        <v>106</v>
      </c>
      <c r="R12" s="14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100">
        <f>Cal_BOAssess!AG44</f>
        <v>-5.7532196710030625E-3</v>
      </c>
      <c r="AH12" s="100">
        <f>Cal_BOAssess!AH44</f>
        <v>-8.5789223416327109E-3</v>
      </c>
      <c r="AI12" s="100">
        <f>Cal_BOAssess!AI44</f>
        <v>-1.1421771630972022E-2</v>
      </c>
      <c r="AJ12" s="100">
        <f>Cal_BOAssess!AJ44</f>
        <v>-1.4270242148841206E-2</v>
      </c>
      <c r="AK12" s="100">
        <f>Cal_BOAssess!AK44</f>
        <v>-1.7102731384030068E-2</v>
      </c>
      <c r="AM12" s="100">
        <f>SUM(T12:X12)</f>
        <v>0</v>
      </c>
      <c r="AN12" s="100">
        <f>SUM(Y12:AF12)</f>
        <v>0</v>
      </c>
      <c r="AO12" s="100">
        <f>SUM(AG12:AK12)</f>
        <v>-5.7126887176479069E-2</v>
      </c>
      <c r="AP12" s="100">
        <f>IFERROR(AVERAGE(T12:X12),0)</f>
        <v>0</v>
      </c>
      <c r="AQ12" s="100">
        <f>IFERROR(AVERAGE(Y12:AF12),0)</f>
        <v>0</v>
      </c>
      <c r="AR12" s="100">
        <f>IFERROR(AVERAGE(AG12:AK12),0)</f>
        <v>-1.1425377435295814E-2</v>
      </c>
    </row>
    <row r="13" spans="1:60">
      <c r="E13" s="3" t="s">
        <v>21</v>
      </c>
      <c r="F13" s="111" t="str">
        <f>Cal_BOAssess!F45</f>
        <v>Opex</v>
      </c>
      <c r="G13" s="111" t="str">
        <f>Cal_BOAssess!G45</f>
        <v>Total Work Management</v>
      </c>
      <c r="H13" s="111" t="str">
        <f>Cal_BOAssess!H45</f>
        <v>BOs - Fuel poor</v>
      </c>
      <c r="I13" s="112">
        <f>IFERROR(Cal_BOAssess!I45,0)</f>
        <v>1</v>
      </c>
      <c r="L13" s="3" t="s">
        <v>106</v>
      </c>
      <c r="R13" s="14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100">
        <f>Cal_BOAssess!AG45</f>
        <v>-0.94801672981935914</v>
      </c>
      <c r="AH13" s="100">
        <f>Cal_BOAssess!AH45</f>
        <v>-0.9659194117347818</v>
      </c>
      <c r="AI13" s="100">
        <f>Cal_BOAssess!AI45</f>
        <v>-0.98391205687591032</v>
      </c>
      <c r="AJ13" s="100">
        <f>Cal_BOAssess!AJ45</f>
        <v>-1.0019951173192556</v>
      </c>
      <c r="AK13" s="100">
        <f>Cal_BOAssess!AK45</f>
        <v>-1.02016904741307</v>
      </c>
      <c r="AM13" s="100">
        <f t="shared" ref="AM13:AM41" si="0">SUM(T13:X13)</f>
        <v>0</v>
      </c>
      <c r="AN13" s="100">
        <f>SUM(Y13:AF13)</f>
        <v>0</v>
      </c>
      <c r="AO13" s="100">
        <f>SUM(AG13:AK13)</f>
        <v>-4.9200123631623764</v>
      </c>
      <c r="AP13" s="100">
        <f t="shared" ref="AP13:AP41" si="1">IFERROR(AVERAGE(T13:X13),0)</f>
        <v>0</v>
      </c>
      <c r="AQ13" s="100">
        <f t="shared" ref="AQ13:AQ41" si="2">IFERROR(AVERAGE(Y13:AF13),0)</f>
        <v>0</v>
      </c>
      <c r="AR13" s="100">
        <f t="shared" ref="AR13:AR41" si="3">IFERROR(AVERAGE(AG13:AK13),0)</f>
        <v>-0.98400247263247531</v>
      </c>
    </row>
    <row r="14" spans="1:60">
      <c r="E14" s="3" t="s">
        <v>21</v>
      </c>
      <c r="F14" s="111" t="str">
        <f>Cal_BOAssess!F46</f>
        <v>Opex</v>
      </c>
      <c r="G14" s="111" t="str">
        <f>Cal_BOAssess!G46</f>
        <v>Total Work Management</v>
      </c>
      <c r="H14" s="111" t="str">
        <f>Cal_BOAssess!H46</f>
        <v>BO - High rise building plans</v>
      </c>
      <c r="I14" s="112">
        <f>IFERROR(Cal_BOAssess!I46,0)</f>
        <v>1</v>
      </c>
      <c r="L14" s="3" t="s">
        <v>106</v>
      </c>
      <c r="R14" s="14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100">
        <f>Cal_BOAssess!AG46</f>
        <v>-0.14646094795585968</v>
      </c>
      <c r="AH14" s="100">
        <f>Cal_BOAssess!AH46</f>
        <v>-0.14719693261895447</v>
      </c>
      <c r="AI14" s="100">
        <f>Cal_BOAssess!AI46</f>
        <v>-0.14793661569744165</v>
      </c>
      <c r="AJ14" s="100">
        <f>Cal_BOAssess!AJ46</f>
        <v>-0.14868001577632328</v>
      </c>
      <c r="AK14" s="100">
        <f>Cal_BOAssess!AK46</f>
        <v>-0.14942715153399325</v>
      </c>
      <c r="AM14" s="100">
        <f t="shared" si="0"/>
        <v>0</v>
      </c>
      <c r="AN14" s="100">
        <f t="shared" ref="AN14:AN41" si="4">SUM(Y14:AF14)</f>
        <v>0</v>
      </c>
      <c r="AO14" s="100">
        <f t="shared" ref="AO14:AO41" si="5">SUM(AG14:AK14)</f>
        <v>-0.73970166358257228</v>
      </c>
      <c r="AP14" s="100">
        <f t="shared" si="1"/>
        <v>0</v>
      </c>
      <c r="AQ14" s="100">
        <f t="shared" si="2"/>
        <v>0</v>
      </c>
      <c r="AR14" s="100">
        <f t="shared" si="3"/>
        <v>-0.14794033271651447</v>
      </c>
    </row>
    <row r="15" spans="1:60">
      <c r="E15" s="3" t="s">
        <v>21</v>
      </c>
      <c r="F15" s="111" t="str">
        <f>Cal_BOAssess!F47</f>
        <v>Opex</v>
      </c>
      <c r="G15" s="111" t="str">
        <f>Cal_BOAssess!G47</f>
        <v>Emergency</v>
      </c>
      <c r="H15" s="111" t="str">
        <f>Cal_BOAssess!H47</f>
        <v>BOs - Carbon monoxide awareness</v>
      </c>
      <c r="I15" s="112">
        <f>IFERROR(Cal_BOAssess!I47,0)</f>
        <v>1</v>
      </c>
      <c r="L15" s="3" t="s">
        <v>106</v>
      </c>
      <c r="R15" s="14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100">
        <f>Cal_BOAssess!AG47</f>
        <v>-1.578569099389604E-2</v>
      </c>
      <c r="AH15" s="100">
        <f>Cal_BOAssess!AH47</f>
        <v>-2.7219969926863818E-2</v>
      </c>
      <c r="AI15" s="100">
        <f>Cal_BOAssess!AI47</f>
        <v>-3.9486731276335396E-2</v>
      </c>
      <c r="AJ15" s="100">
        <f>Cal_BOAssess!AJ47</f>
        <v>-5.3367792869841946E-2</v>
      </c>
      <c r="AK15" s="100">
        <f>Cal_BOAssess!AK47</f>
        <v>-7.1206635448052946E-2</v>
      </c>
      <c r="AM15" s="100">
        <f t="shared" si="0"/>
        <v>0</v>
      </c>
      <c r="AN15" s="100">
        <f t="shared" si="4"/>
        <v>0</v>
      </c>
      <c r="AO15" s="100">
        <f t="shared" si="5"/>
        <v>-0.20706682051499015</v>
      </c>
      <c r="AP15" s="100">
        <f t="shared" si="1"/>
        <v>0</v>
      </c>
      <c r="AQ15" s="100">
        <f t="shared" si="2"/>
        <v>0</v>
      </c>
      <c r="AR15" s="100">
        <f t="shared" si="3"/>
        <v>-4.1413364102998028E-2</v>
      </c>
    </row>
    <row r="16" spans="1:60">
      <c r="E16" s="3" t="s">
        <v>21</v>
      </c>
      <c r="F16" s="111">
        <f>Cal_BOAssess!F48</f>
        <v>0</v>
      </c>
      <c r="G16" s="111">
        <f>Cal_BOAssess!G48</f>
        <v>0</v>
      </c>
      <c r="H16" s="111">
        <f>Cal_BOAssess!H48</f>
        <v>0</v>
      </c>
      <c r="I16" s="112">
        <f>IFERROR(Cal_BOAssess!I48,0)</f>
        <v>0</v>
      </c>
      <c r="L16" s="3" t="s">
        <v>106</v>
      </c>
      <c r="R16" s="14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100">
        <f>Cal_BOAssess!AG48</f>
        <v>0</v>
      </c>
      <c r="AH16" s="100">
        <f>Cal_BOAssess!AH48</f>
        <v>0</v>
      </c>
      <c r="AI16" s="100">
        <f>Cal_BOAssess!AI48</f>
        <v>0</v>
      </c>
      <c r="AJ16" s="100">
        <f>Cal_BOAssess!AJ48</f>
        <v>0</v>
      </c>
      <c r="AK16" s="100">
        <f>Cal_BOAssess!AK48</f>
        <v>0</v>
      </c>
      <c r="AM16" s="100">
        <f t="shared" si="0"/>
        <v>0</v>
      </c>
      <c r="AN16" s="100">
        <f t="shared" si="4"/>
        <v>0</v>
      </c>
      <c r="AO16" s="100">
        <f t="shared" si="5"/>
        <v>0</v>
      </c>
      <c r="AP16" s="100">
        <f t="shared" si="1"/>
        <v>0</v>
      </c>
      <c r="AQ16" s="100">
        <f t="shared" si="2"/>
        <v>0</v>
      </c>
      <c r="AR16" s="100">
        <f t="shared" si="3"/>
        <v>0</v>
      </c>
    </row>
    <row r="17" spans="5:44">
      <c r="E17" s="3" t="s">
        <v>21</v>
      </c>
      <c r="F17" s="111">
        <f>Cal_BOAssess!F49</f>
        <v>0</v>
      </c>
      <c r="G17" s="111">
        <f>Cal_BOAssess!G49</f>
        <v>0</v>
      </c>
      <c r="H17" s="111">
        <f>Cal_BOAssess!H49</f>
        <v>0</v>
      </c>
      <c r="I17" s="112">
        <f>IFERROR(Cal_BOAssess!I49,0)</f>
        <v>0</v>
      </c>
      <c r="L17" s="3" t="s">
        <v>106</v>
      </c>
      <c r="R17" s="14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100">
        <f>Cal_BOAssess!AG49</f>
        <v>0</v>
      </c>
      <c r="AH17" s="100">
        <f>Cal_BOAssess!AH49</f>
        <v>0</v>
      </c>
      <c r="AI17" s="100">
        <f>Cal_BOAssess!AI49</f>
        <v>0</v>
      </c>
      <c r="AJ17" s="100">
        <f>Cal_BOAssess!AJ49</f>
        <v>0</v>
      </c>
      <c r="AK17" s="100">
        <f>Cal_BOAssess!AK49</f>
        <v>0</v>
      </c>
      <c r="AM17" s="100">
        <f t="shared" si="0"/>
        <v>0</v>
      </c>
      <c r="AN17" s="100">
        <f t="shared" si="4"/>
        <v>0</v>
      </c>
      <c r="AO17" s="100">
        <f t="shared" si="5"/>
        <v>0</v>
      </c>
      <c r="AP17" s="100">
        <f t="shared" si="1"/>
        <v>0</v>
      </c>
      <c r="AQ17" s="100">
        <f t="shared" si="2"/>
        <v>0</v>
      </c>
      <c r="AR17" s="100">
        <f t="shared" si="3"/>
        <v>0</v>
      </c>
    </row>
    <row r="18" spans="5:44">
      <c r="E18" s="3" t="s">
        <v>21</v>
      </c>
      <c r="F18" s="111">
        <f>Cal_BOAssess!F50</f>
        <v>0</v>
      </c>
      <c r="G18" s="111">
        <f>Cal_BOAssess!G50</f>
        <v>0</v>
      </c>
      <c r="H18" s="111">
        <f>Cal_BOAssess!H50</f>
        <v>0</v>
      </c>
      <c r="I18" s="112">
        <f>IFERROR(Cal_BOAssess!I50,0)</f>
        <v>0</v>
      </c>
      <c r="L18" s="3" t="s">
        <v>106</v>
      </c>
      <c r="R18" s="14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100">
        <f>Cal_BOAssess!AG50</f>
        <v>0</v>
      </c>
      <c r="AH18" s="100">
        <f>Cal_BOAssess!AH50</f>
        <v>0</v>
      </c>
      <c r="AI18" s="100">
        <f>Cal_BOAssess!AI50</f>
        <v>0</v>
      </c>
      <c r="AJ18" s="100">
        <f>Cal_BOAssess!AJ50</f>
        <v>0</v>
      </c>
      <c r="AK18" s="100">
        <f>Cal_BOAssess!AK50</f>
        <v>0</v>
      </c>
      <c r="AM18" s="100">
        <f t="shared" si="0"/>
        <v>0</v>
      </c>
      <c r="AN18" s="100">
        <f t="shared" si="4"/>
        <v>0</v>
      </c>
      <c r="AO18" s="100">
        <f t="shared" si="5"/>
        <v>0</v>
      </c>
      <c r="AP18" s="100">
        <f t="shared" si="1"/>
        <v>0</v>
      </c>
      <c r="AQ18" s="100">
        <f t="shared" si="2"/>
        <v>0</v>
      </c>
      <c r="AR18" s="100">
        <f t="shared" si="3"/>
        <v>0</v>
      </c>
    </row>
    <row r="19" spans="5:44">
      <c r="E19" s="3" t="s">
        <v>21</v>
      </c>
      <c r="F19" s="111">
        <f>Cal_BOAssess!F51</f>
        <v>0</v>
      </c>
      <c r="G19" s="111">
        <f>Cal_BOAssess!G51</f>
        <v>0</v>
      </c>
      <c r="H19" s="111">
        <f>Cal_BOAssess!H51</f>
        <v>0</v>
      </c>
      <c r="I19" s="112">
        <f>IFERROR(Cal_BOAssess!I51,0)</f>
        <v>0</v>
      </c>
      <c r="L19" s="3" t="s">
        <v>106</v>
      </c>
      <c r="R19" s="14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100">
        <f>Cal_BOAssess!AG51</f>
        <v>0</v>
      </c>
      <c r="AH19" s="100">
        <f>Cal_BOAssess!AH51</f>
        <v>0</v>
      </c>
      <c r="AI19" s="100">
        <f>Cal_BOAssess!AI51</f>
        <v>0</v>
      </c>
      <c r="AJ19" s="100">
        <f>Cal_BOAssess!AJ51</f>
        <v>0</v>
      </c>
      <c r="AK19" s="100">
        <f>Cal_BOAssess!AK51</f>
        <v>0</v>
      </c>
      <c r="AM19" s="100">
        <f t="shared" si="0"/>
        <v>0</v>
      </c>
      <c r="AN19" s="100">
        <f t="shared" si="4"/>
        <v>0</v>
      </c>
      <c r="AO19" s="100">
        <f t="shared" si="5"/>
        <v>0</v>
      </c>
      <c r="AP19" s="100">
        <f t="shared" si="1"/>
        <v>0</v>
      </c>
      <c r="AQ19" s="100">
        <f t="shared" si="2"/>
        <v>0</v>
      </c>
      <c r="AR19" s="100">
        <f t="shared" si="3"/>
        <v>0</v>
      </c>
    </row>
    <row r="20" spans="5:44">
      <c r="E20" s="3" t="s">
        <v>21</v>
      </c>
      <c r="F20" s="111">
        <f>Cal_BOAssess!F52</f>
        <v>0</v>
      </c>
      <c r="G20" s="111">
        <f>Cal_BOAssess!G52</f>
        <v>0</v>
      </c>
      <c r="H20" s="111">
        <f>Cal_BOAssess!H52</f>
        <v>0</v>
      </c>
      <c r="I20" s="112">
        <f>IFERROR(Cal_BOAssess!I52,0)</f>
        <v>0</v>
      </c>
      <c r="L20" s="3" t="s">
        <v>106</v>
      </c>
      <c r="R20" s="14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100">
        <f>Cal_BOAssess!AG52</f>
        <v>0</v>
      </c>
      <c r="AH20" s="100">
        <f>Cal_BOAssess!AH52</f>
        <v>0</v>
      </c>
      <c r="AI20" s="100">
        <f>Cal_BOAssess!AI52</f>
        <v>0</v>
      </c>
      <c r="AJ20" s="100">
        <f>Cal_BOAssess!AJ52</f>
        <v>0</v>
      </c>
      <c r="AK20" s="100">
        <f>Cal_BOAssess!AK52</f>
        <v>0</v>
      </c>
      <c r="AM20" s="100">
        <f t="shared" si="0"/>
        <v>0</v>
      </c>
      <c r="AN20" s="100">
        <f t="shared" si="4"/>
        <v>0</v>
      </c>
      <c r="AO20" s="100">
        <f t="shared" si="5"/>
        <v>0</v>
      </c>
      <c r="AP20" s="100">
        <f t="shared" si="1"/>
        <v>0</v>
      </c>
      <c r="AQ20" s="100">
        <f t="shared" si="2"/>
        <v>0</v>
      </c>
      <c r="AR20" s="100">
        <f t="shared" si="3"/>
        <v>0</v>
      </c>
    </row>
    <row r="21" spans="5:44">
      <c r="E21" s="3" t="s">
        <v>21</v>
      </c>
      <c r="F21" s="111">
        <f>Cal_BOAssess!F53</f>
        <v>0</v>
      </c>
      <c r="G21" s="111">
        <f>Cal_BOAssess!G53</f>
        <v>0</v>
      </c>
      <c r="H21" s="111">
        <f>Cal_BOAssess!H53</f>
        <v>0</v>
      </c>
      <c r="I21" s="112">
        <f>IFERROR(Cal_BOAssess!I53,0)</f>
        <v>0</v>
      </c>
      <c r="L21" s="3" t="s">
        <v>106</v>
      </c>
      <c r="R21" s="14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100">
        <f>Cal_BOAssess!AG53</f>
        <v>0</v>
      </c>
      <c r="AH21" s="100">
        <f>Cal_BOAssess!AH53</f>
        <v>0</v>
      </c>
      <c r="AI21" s="100">
        <f>Cal_BOAssess!AI53</f>
        <v>0</v>
      </c>
      <c r="AJ21" s="100">
        <f>Cal_BOAssess!AJ53</f>
        <v>0</v>
      </c>
      <c r="AK21" s="100">
        <f>Cal_BOAssess!AK53</f>
        <v>0</v>
      </c>
      <c r="AM21" s="100">
        <f t="shared" si="0"/>
        <v>0</v>
      </c>
      <c r="AN21" s="100">
        <f t="shared" si="4"/>
        <v>0</v>
      </c>
      <c r="AO21" s="100">
        <f t="shared" si="5"/>
        <v>0</v>
      </c>
      <c r="AP21" s="100">
        <f t="shared" si="1"/>
        <v>0</v>
      </c>
      <c r="AQ21" s="100">
        <f t="shared" si="2"/>
        <v>0</v>
      </c>
      <c r="AR21" s="100">
        <f t="shared" si="3"/>
        <v>0</v>
      </c>
    </row>
    <row r="22" spans="5:44">
      <c r="E22" s="3" t="s">
        <v>21</v>
      </c>
      <c r="F22" s="111">
        <f>Cal_BOAssess!F54</f>
        <v>0</v>
      </c>
      <c r="G22" s="111">
        <f>Cal_BOAssess!G54</f>
        <v>0</v>
      </c>
      <c r="H22" s="111">
        <f>Cal_BOAssess!H54</f>
        <v>0</v>
      </c>
      <c r="I22" s="112">
        <f>IFERROR(Cal_BOAssess!I54,0)</f>
        <v>0</v>
      </c>
      <c r="L22" s="3" t="s">
        <v>106</v>
      </c>
      <c r="R22" s="14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100">
        <f>Cal_BOAssess!AG54</f>
        <v>0</v>
      </c>
      <c r="AH22" s="100">
        <f>Cal_BOAssess!AH54</f>
        <v>0</v>
      </c>
      <c r="AI22" s="100">
        <f>Cal_BOAssess!AI54</f>
        <v>0</v>
      </c>
      <c r="AJ22" s="100">
        <f>Cal_BOAssess!AJ54</f>
        <v>0</v>
      </c>
      <c r="AK22" s="100">
        <f>Cal_BOAssess!AK54</f>
        <v>0</v>
      </c>
      <c r="AM22" s="100">
        <f t="shared" si="0"/>
        <v>0</v>
      </c>
      <c r="AN22" s="100">
        <f t="shared" si="4"/>
        <v>0</v>
      </c>
      <c r="AO22" s="100">
        <f t="shared" si="5"/>
        <v>0</v>
      </c>
      <c r="AP22" s="100">
        <f t="shared" si="1"/>
        <v>0</v>
      </c>
      <c r="AQ22" s="100">
        <f t="shared" si="2"/>
        <v>0</v>
      </c>
      <c r="AR22" s="100">
        <f t="shared" si="3"/>
        <v>0</v>
      </c>
    </row>
    <row r="23" spans="5:44">
      <c r="E23" s="3" t="s">
        <v>21</v>
      </c>
      <c r="F23" s="111">
        <f>Cal_BOAssess!F55</f>
        <v>0</v>
      </c>
      <c r="G23" s="111">
        <f>Cal_BOAssess!G55</f>
        <v>0</v>
      </c>
      <c r="H23" s="111">
        <f>Cal_BOAssess!H55</f>
        <v>0</v>
      </c>
      <c r="I23" s="112">
        <f>IFERROR(Cal_BOAssess!I55,0)</f>
        <v>0</v>
      </c>
      <c r="L23" s="3" t="s">
        <v>106</v>
      </c>
      <c r="R23" s="14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100">
        <f>Cal_BOAssess!AG55</f>
        <v>0</v>
      </c>
      <c r="AH23" s="100">
        <f>Cal_BOAssess!AH55</f>
        <v>0</v>
      </c>
      <c r="AI23" s="100">
        <f>Cal_BOAssess!AI55</f>
        <v>0</v>
      </c>
      <c r="AJ23" s="100">
        <f>Cal_BOAssess!AJ55</f>
        <v>0</v>
      </c>
      <c r="AK23" s="100">
        <f>Cal_BOAssess!AK55</f>
        <v>0</v>
      </c>
      <c r="AM23" s="100">
        <f t="shared" si="0"/>
        <v>0</v>
      </c>
      <c r="AN23" s="100">
        <f t="shared" si="4"/>
        <v>0</v>
      </c>
      <c r="AO23" s="100">
        <f t="shared" si="5"/>
        <v>0</v>
      </c>
      <c r="AP23" s="100">
        <f t="shared" si="1"/>
        <v>0</v>
      </c>
      <c r="AQ23" s="100">
        <f t="shared" si="2"/>
        <v>0</v>
      </c>
      <c r="AR23" s="100">
        <f t="shared" si="3"/>
        <v>0</v>
      </c>
    </row>
    <row r="24" spans="5:44">
      <c r="E24" s="3" t="s">
        <v>21</v>
      </c>
      <c r="F24" s="111">
        <f>Cal_BOAssess!F56</f>
        <v>0</v>
      </c>
      <c r="G24" s="111">
        <f>Cal_BOAssess!G56</f>
        <v>0</v>
      </c>
      <c r="H24" s="111">
        <f>Cal_BOAssess!H56</f>
        <v>0</v>
      </c>
      <c r="I24" s="112">
        <f>IFERROR(Cal_BOAssess!I56,0)</f>
        <v>0</v>
      </c>
      <c r="L24" s="3" t="s">
        <v>106</v>
      </c>
      <c r="R24" s="14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100">
        <f>Cal_BOAssess!AG56</f>
        <v>0</v>
      </c>
      <c r="AH24" s="100">
        <f>Cal_BOAssess!AH56</f>
        <v>0</v>
      </c>
      <c r="AI24" s="100">
        <f>Cal_BOAssess!AI56</f>
        <v>0</v>
      </c>
      <c r="AJ24" s="100">
        <f>Cal_BOAssess!AJ56</f>
        <v>0</v>
      </c>
      <c r="AK24" s="100">
        <f>Cal_BOAssess!AK56</f>
        <v>0</v>
      </c>
      <c r="AM24" s="100">
        <f t="shared" si="0"/>
        <v>0</v>
      </c>
      <c r="AN24" s="100">
        <f t="shared" si="4"/>
        <v>0</v>
      </c>
      <c r="AO24" s="100">
        <f t="shared" si="5"/>
        <v>0</v>
      </c>
      <c r="AP24" s="100">
        <f t="shared" si="1"/>
        <v>0</v>
      </c>
      <c r="AQ24" s="100">
        <f t="shared" si="2"/>
        <v>0</v>
      </c>
      <c r="AR24" s="100">
        <f t="shared" si="3"/>
        <v>0</v>
      </c>
    </row>
    <row r="25" spans="5:44">
      <c r="E25" s="3" t="s">
        <v>21</v>
      </c>
      <c r="F25" s="111">
        <f>Cal_BOAssess!F57</f>
        <v>0</v>
      </c>
      <c r="G25" s="111">
        <f>Cal_BOAssess!G57</f>
        <v>0</v>
      </c>
      <c r="H25" s="111">
        <f>Cal_BOAssess!H57</f>
        <v>0</v>
      </c>
      <c r="I25" s="112">
        <f>IFERROR(Cal_BOAssess!I57,0)</f>
        <v>0</v>
      </c>
      <c r="L25" s="3" t="s">
        <v>106</v>
      </c>
      <c r="R25" s="14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100">
        <f>Cal_BOAssess!AG57</f>
        <v>0</v>
      </c>
      <c r="AH25" s="100">
        <f>Cal_BOAssess!AH57</f>
        <v>0</v>
      </c>
      <c r="AI25" s="100">
        <f>Cal_BOAssess!AI57</f>
        <v>0</v>
      </c>
      <c r="AJ25" s="100">
        <f>Cal_BOAssess!AJ57</f>
        <v>0</v>
      </c>
      <c r="AK25" s="100">
        <f>Cal_BOAssess!AK57</f>
        <v>0</v>
      </c>
      <c r="AM25" s="100">
        <f t="shared" si="0"/>
        <v>0</v>
      </c>
      <c r="AN25" s="100">
        <f t="shared" si="4"/>
        <v>0</v>
      </c>
      <c r="AO25" s="100">
        <f t="shared" si="5"/>
        <v>0</v>
      </c>
      <c r="AP25" s="100">
        <f t="shared" si="1"/>
        <v>0</v>
      </c>
      <c r="AQ25" s="100">
        <f t="shared" si="2"/>
        <v>0</v>
      </c>
      <c r="AR25" s="100">
        <f t="shared" si="3"/>
        <v>0</v>
      </c>
    </row>
    <row r="26" spans="5:44">
      <c r="E26" s="3" t="s">
        <v>21</v>
      </c>
      <c r="F26" s="111">
        <f>Cal_BOAssess!F58</f>
        <v>0</v>
      </c>
      <c r="G26" s="111">
        <f>Cal_BOAssess!G58</f>
        <v>0</v>
      </c>
      <c r="H26" s="111">
        <f>Cal_BOAssess!H58</f>
        <v>0</v>
      </c>
      <c r="I26" s="112">
        <f>IFERROR(Cal_BOAssess!I58,0)</f>
        <v>0</v>
      </c>
      <c r="L26" s="3" t="s">
        <v>106</v>
      </c>
      <c r="R26" s="14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100">
        <f>Cal_BOAssess!AG58</f>
        <v>0</v>
      </c>
      <c r="AH26" s="100">
        <f>Cal_BOAssess!AH58</f>
        <v>0</v>
      </c>
      <c r="AI26" s="100">
        <f>Cal_BOAssess!AI58</f>
        <v>0</v>
      </c>
      <c r="AJ26" s="100">
        <f>Cal_BOAssess!AJ58</f>
        <v>0</v>
      </c>
      <c r="AK26" s="100">
        <f>Cal_BOAssess!AK58</f>
        <v>0</v>
      </c>
      <c r="AM26" s="100">
        <f t="shared" si="0"/>
        <v>0</v>
      </c>
      <c r="AN26" s="100">
        <f t="shared" si="4"/>
        <v>0</v>
      </c>
      <c r="AO26" s="100">
        <f t="shared" si="5"/>
        <v>0</v>
      </c>
      <c r="AP26" s="100">
        <f t="shared" si="1"/>
        <v>0</v>
      </c>
      <c r="AQ26" s="100">
        <f t="shared" si="2"/>
        <v>0</v>
      </c>
      <c r="AR26" s="100">
        <f t="shared" si="3"/>
        <v>0</v>
      </c>
    </row>
    <row r="27" spans="5:44">
      <c r="E27" s="3" t="s">
        <v>21</v>
      </c>
      <c r="F27" s="111">
        <f>Cal_BOAssess!F59</f>
        <v>0</v>
      </c>
      <c r="G27" s="111">
        <f>Cal_BOAssess!G59</f>
        <v>0</v>
      </c>
      <c r="H27" s="111">
        <f>Cal_BOAssess!H59</f>
        <v>0</v>
      </c>
      <c r="I27" s="112">
        <f>IFERROR(Cal_BOAssess!I59,0)</f>
        <v>0</v>
      </c>
      <c r="L27" s="3" t="s">
        <v>106</v>
      </c>
      <c r="R27" s="14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100">
        <f>Cal_BOAssess!AG59</f>
        <v>0</v>
      </c>
      <c r="AH27" s="100">
        <f>Cal_BOAssess!AH59</f>
        <v>0</v>
      </c>
      <c r="AI27" s="100">
        <f>Cal_BOAssess!AI59</f>
        <v>0</v>
      </c>
      <c r="AJ27" s="100">
        <f>Cal_BOAssess!AJ59</f>
        <v>0</v>
      </c>
      <c r="AK27" s="100">
        <f>Cal_BOAssess!AK59</f>
        <v>0</v>
      </c>
      <c r="AM27" s="100">
        <f t="shared" si="0"/>
        <v>0</v>
      </c>
      <c r="AN27" s="100">
        <f t="shared" si="4"/>
        <v>0</v>
      </c>
      <c r="AO27" s="100">
        <f t="shared" si="5"/>
        <v>0</v>
      </c>
      <c r="AP27" s="100">
        <f t="shared" si="1"/>
        <v>0</v>
      </c>
      <c r="AQ27" s="100">
        <f t="shared" si="2"/>
        <v>0</v>
      </c>
      <c r="AR27" s="100">
        <f t="shared" si="3"/>
        <v>0</v>
      </c>
    </row>
    <row r="28" spans="5:44">
      <c r="E28" s="3" t="s">
        <v>21</v>
      </c>
      <c r="F28" s="111">
        <f>Cal_BOAssess!F60</f>
        <v>0</v>
      </c>
      <c r="G28" s="111">
        <f>Cal_BOAssess!G60</f>
        <v>0</v>
      </c>
      <c r="H28" s="111">
        <f>Cal_BOAssess!H60</f>
        <v>0</v>
      </c>
      <c r="I28" s="112">
        <f>IFERROR(Cal_BOAssess!I60,0)</f>
        <v>0</v>
      </c>
      <c r="L28" s="3" t="s">
        <v>106</v>
      </c>
      <c r="R28" s="14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100">
        <f>Cal_BOAssess!AG60</f>
        <v>0</v>
      </c>
      <c r="AH28" s="100">
        <f>Cal_BOAssess!AH60</f>
        <v>0</v>
      </c>
      <c r="AI28" s="100">
        <f>Cal_BOAssess!AI60</f>
        <v>0</v>
      </c>
      <c r="AJ28" s="100">
        <f>Cal_BOAssess!AJ60</f>
        <v>0</v>
      </c>
      <c r="AK28" s="100">
        <f>Cal_BOAssess!AK60</f>
        <v>0</v>
      </c>
      <c r="AM28" s="100">
        <f t="shared" si="0"/>
        <v>0</v>
      </c>
      <c r="AN28" s="100">
        <f t="shared" si="4"/>
        <v>0</v>
      </c>
      <c r="AO28" s="100">
        <f t="shared" si="5"/>
        <v>0</v>
      </c>
      <c r="AP28" s="100">
        <f t="shared" si="1"/>
        <v>0</v>
      </c>
      <c r="AQ28" s="100">
        <f t="shared" si="2"/>
        <v>0</v>
      </c>
      <c r="AR28" s="100">
        <f t="shared" si="3"/>
        <v>0</v>
      </c>
    </row>
    <row r="29" spans="5:44">
      <c r="E29" s="3" t="s">
        <v>21</v>
      </c>
      <c r="F29" s="111">
        <f>Cal_BOAssess!F61</f>
        <v>0</v>
      </c>
      <c r="G29" s="111">
        <f>Cal_BOAssess!G61</f>
        <v>0</v>
      </c>
      <c r="H29" s="111">
        <f>Cal_BOAssess!H61</f>
        <v>0</v>
      </c>
      <c r="I29" s="112">
        <f>IFERROR(Cal_BOAssess!I61,0)</f>
        <v>0</v>
      </c>
      <c r="L29" s="3" t="s">
        <v>106</v>
      </c>
      <c r="R29" s="14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100">
        <f>Cal_BOAssess!AG61</f>
        <v>0</v>
      </c>
      <c r="AH29" s="100">
        <f>Cal_BOAssess!AH61</f>
        <v>0</v>
      </c>
      <c r="AI29" s="100">
        <f>Cal_BOAssess!AI61</f>
        <v>0</v>
      </c>
      <c r="AJ29" s="100">
        <f>Cal_BOAssess!AJ61</f>
        <v>0</v>
      </c>
      <c r="AK29" s="100">
        <f>Cal_BOAssess!AK61</f>
        <v>0</v>
      </c>
      <c r="AM29" s="100">
        <f t="shared" si="0"/>
        <v>0</v>
      </c>
      <c r="AN29" s="100">
        <f t="shared" si="4"/>
        <v>0</v>
      </c>
      <c r="AO29" s="100">
        <f t="shared" si="5"/>
        <v>0</v>
      </c>
      <c r="AP29" s="100">
        <f t="shared" si="1"/>
        <v>0</v>
      </c>
      <c r="AQ29" s="100">
        <f t="shared" si="2"/>
        <v>0</v>
      </c>
      <c r="AR29" s="100">
        <f t="shared" si="3"/>
        <v>0</v>
      </c>
    </row>
    <row r="30" spans="5:44">
      <c r="E30" s="3" t="s">
        <v>21</v>
      </c>
      <c r="F30" s="111">
        <f>Cal_BOAssess!F62</f>
        <v>0</v>
      </c>
      <c r="G30" s="111">
        <f>Cal_BOAssess!G62</f>
        <v>0</v>
      </c>
      <c r="H30" s="111">
        <f>Cal_BOAssess!H62</f>
        <v>0</v>
      </c>
      <c r="I30" s="112">
        <f>IFERROR(Cal_BOAssess!I62,0)</f>
        <v>0</v>
      </c>
      <c r="L30" s="3" t="s">
        <v>106</v>
      </c>
      <c r="R30" s="14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100">
        <f>Cal_BOAssess!AG62</f>
        <v>0</v>
      </c>
      <c r="AH30" s="100">
        <f>Cal_BOAssess!AH62</f>
        <v>0</v>
      </c>
      <c r="AI30" s="100">
        <f>Cal_BOAssess!AI62</f>
        <v>0</v>
      </c>
      <c r="AJ30" s="100">
        <f>Cal_BOAssess!AJ62</f>
        <v>0</v>
      </c>
      <c r="AK30" s="100">
        <f>Cal_BOAssess!AK62</f>
        <v>0</v>
      </c>
      <c r="AM30" s="100">
        <f t="shared" si="0"/>
        <v>0</v>
      </c>
      <c r="AN30" s="100">
        <f t="shared" si="4"/>
        <v>0</v>
      </c>
      <c r="AO30" s="100">
        <f t="shared" si="5"/>
        <v>0</v>
      </c>
      <c r="AP30" s="100">
        <f t="shared" si="1"/>
        <v>0</v>
      </c>
      <c r="AQ30" s="100">
        <f t="shared" si="2"/>
        <v>0</v>
      </c>
      <c r="AR30" s="100">
        <f t="shared" si="3"/>
        <v>0</v>
      </c>
    </row>
    <row r="31" spans="5:44">
      <c r="E31" s="3" t="s">
        <v>21</v>
      </c>
      <c r="F31" s="111">
        <f>Cal_BOAssess!F63</f>
        <v>0</v>
      </c>
      <c r="G31" s="111">
        <f>Cal_BOAssess!G63</f>
        <v>0</v>
      </c>
      <c r="H31" s="111">
        <f>Cal_BOAssess!H63</f>
        <v>0</v>
      </c>
      <c r="I31" s="112">
        <f>IFERROR(Cal_BOAssess!I63,0)</f>
        <v>0</v>
      </c>
      <c r="L31" s="3" t="s">
        <v>106</v>
      </c>
      <c r="R31" s="14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100">
        <f>Cal_BOAssess!AG63</f>
        <v>0</v>
      </c>
      <c r="AH31" s="100">
        <f>Cal_BOAssess!AH63</f>
        <v>0</v>
      </c>
      <c r="AI31" s="100">
        <f>Cal_BOAssess!AI63</f>
        <v>0</v>
      </c>
      <c r="AJ31" s="100">
        <f>Cal_BOAssess!AJ63</f>
        <v>0</v>
      </c>
      <c r="AK31" s="100">
        <f>Cal_BOAssess!AK63</f>
        <v>0</v>
      </c>
      <c r="AM31" s="100">
        <f t="shared" si="0"/>
        <v>0</v>
      </c>
      <c r="AN31" s="100">
        <f t="shared" si="4"/>
        <v>0</v>
      </c>
      <c r="AO31" s="100">
        <f t="shared" si="5"/>
        <v>0</v>
      </c>
      <c r="AP31" s="100">
        <f t="shared" si="1"/>
        <v>0</v>
      </c>
      <c r="AQ31" s="100">
        <f t="shared" si="2"/>
        <v>0</v>
      </c>
      <c r="AR31" s="100">
        <f t="shared" si="3"/>
        <v>0</v>
      </c>
    </row>
    <row r="32" spans="5:44">
      <c r="E32" s="3" t="s">
        <v>21</v>
      </c>
      <c r="F32" s="111">
        <f>Cal_BOAssess!F64</f>
        <v>0</v>
      </c>
      <c r="G32" s="111">
        <f>Cal_BOAssess!G64</f>
        <v>0</v>
      </c>
      <c r="H32" s="111">
        <f>Cal_BOAssess!H64</f>
        <v>0</v>
      </c>
      <c r="I32" s="112">
        <f>IFERROR(Cal_BOAssess!I64,0)</f>
        <v>0</v>
      </c>
      <c r="L32" s="3" t="s">
        <v>106</v>
      </c>
      <c r="R32" s="14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100">
        <f>Cal_BOAssess!AG64</f>
        <v>0</v>
      </c>
      <c r="AH32" s="100">
        <f>Cal_BOAssess!AH64</f>
        <v>0</v>
      </c>
      <c r="AI32" s="100">
        <f>Cal_BOAssess!AI64</f>
        <v>0</v>
      </c>
      <c r="AJ32" s="100">
        <f>Cal_BOAssess!AJ64</f>
        <v>0</v>
      </c>
      <c r="AK32" s="100">
        <f>Cal_BOAssess!AK64</f>
        <v>0</v>
      </c>
      <c r="AM32" s="100">
        <f t="shared" si="0"/>
        <v>0</v>
      </c>
      <c r="AN32" s="100">
        <f t="shared" si="4"/>
        <v>0</v>
      </c>
      <c r="AO32" s="100">
        <f t="shared" si="5"/>
        <v>0</v>
      </c>
      <c r="AP32" s="100">
        <f t="shared" si="1"/>
        <v>0</v>
      </c>
      <c r="AQ32" s="100">
        <f t="shared" si="2"/>
        <v>0</v>
      </c>
      <c r="AR32" s="100">
        <f t="shared" si="3"/>
        <v>0</v>
      </c>
    </row>
    <row r="33" spans="3:60">
      <c r="E33" s="3" t="s">
        <v>21</v>
      </c>
      <c r="F33" s="111">
        <f>Cal_BOAssess!F65</f>
        <v>0</v>
      </c>
      <c r="G33" s="111">
        <f>Cal_BOAssess!G65</f>
        <v>0</v>
      </c>
      <c r="H33" s="111">
        <f>Cal_BOAssess!H65</f>
        <v>0</v>
      </c>
      <c r="I33" s="112">
        <f>IFERROR(Cal_BOAssess!I65,0)</f>
        <v>0</v>
      </c>
      <c r="L33" s="3" t="s">
        <v>106</v>
      </c>
      <c r="R33" s="14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100">
        <f>Cal_BOAssess!AG65</f>
        <v>0</v>
      </c>
      <c r="AH33" s="100">
        <f>Cal_BOAssess!AH65</f>
        <v>0</v>
      </c>
      <c r="AI33" s="100">
        <f>Cal_BOAssess!AI65</f>
        <v>0</v>
      </c>
      <c r="AJ33" s="100">
        <f>Cal_BOAssess!AJ65</f>
        <v>0</v>
      </c>
      <c r="AK33" s="100">
        <f>Cal_BOAssess!AK65</f>
        <v>0</v>
      </c>
      <c r="AM33" s="100">
        <f t="shared" si="0"/>
        <v>0</v>
      </c>
      <c r="AN33" s="100">
        <f t="shared" si="4"/>
        <v>0</v>
      </c>
      <c r="AO33" s="100">
        <f t="shared" si="5"/>
        <v>0</v>
      </c>
      <c r="AP33" s="100">
        <f t="shared" si="1"/>
        <v>0</v>
      </c>
      <c r="AQ33" s="100">
        <f t="shared" si="2"/>
        <v>0</v>
      </c>
      <c r="AR33" s="100">
        <f t="shared" si="3"/>
        <v>0</v>
      </c>
    </row>
    <row r="34" spans="3:60">
      <c r="E34" s="3" t="s">
        <v>21</v>
      </c>
      <c r="F34" s="111">
        <f>Cal_BOAssess!F66</f>
        <v>0</v>
      </c>
      <c r="G34" s="111">
        <f>Cal_BOAssess!G66</f>
        <v>0</v>
      </c>
      <c r="H34" s="111">
        <f>Cal_BOAssess!H66</f>
        <v>0</v>
      </c>
      <c r="I34" s="112">
        <f>IFERROR(Cal_BOAssess!I66,0)</f>
        <v>0</v>
      </c>
      <c r="L34" s="3" t="s">
        <v>106</v>
      </c>
      <c r="R34" s="14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100">
        <f>Cal_BOAssess!AG66</f>
        <v>0</v>
      </c>
      <c r="AH34" s="100">
        <f>Cal_BOAssess!AH66</f>
        <v>0</v>
      </c>
      <c r="AI34" s="100">
        <f>Cal_BOAssess!AI66</f>
        <v>0</v>
      </c>
      <c r="AJ34" s="100">
        <f>Cal_BOAssess!AJ66</f>
        <v>0</v>
      </c>
      <c r="AK34" s="100">
        <f>Cal_BOAssess!AK66</f>
        <v>0</v>
      </c>
      <c r="AM34" s="100">
        <f t="shared" si="0"/>
        <v>0</v>
      </c>
      <c r="AN34" s="100">
        <f t="shared" si="4"/>
        <v>0</v>
      </c>
      <c r="AO34" s="100">
        <f t="shared" si="5"/>
        <v>0</v>
      </c>
      <c r="AP34" s="100">
        <f t="shared" si="1"/>
        <v>0</v>
      </c>
      <c r="AQ34" s="100">
        <f t="shared" si="2"/>
        <v>0</v>
      </c>
      <c r="AR34" s="100">
        <f t="shared" si="3"/>
        <v>0</v>
      </c>
    </row>
    <row r="35" spans="3:60">
      <c r="E35" s="3" t="s">
        <v>21</v>
      </c>
      <c r="F35" s="111">
        <f>Cal_BOAssess!F67</f>
        <v>0</v>
      </c>
      <c r="G35" s="111">
        <f>Cal_BOAssess!G67</f>
        <v>0</v>
      </c>
      <c r="H35" s="111">
        <f>Cal_BOAssess!H67</f>
        <v>0</v>
      </c>
      <c r="I35" s="112">
        <f>IFERROR(Cal_BOAssess!I67,0)</f>
        <v>0</v>
      </c>
      <c r="L35" s="3" t="s">
        <v>106</v>
      </c>
      <c r="R35" s="14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100">
        <f>Cal_BOAssess!AG67</f>
        <v>0</v>
      </c>
      <c r="AH35" s="100">
        <f>Cal_BOAssess!AH67</f>
        <v>0</v>
      </c>
      <c r="AI35" s="100">
        <f>Cal_BOAssess!AI67</f>
        <v>0</v>
      </c>
      <c r="AJ35" s="100">
        <f>Cal_BOAssess!AJ67</f>
        <v>0</v>
      </c>
      <c r="AK35" s="100">
        <f>Cal_BOAssess!AK67</f>
        <v>0</v>
      </c>
      <c r="AM35" s="100">
        <f t="shared" si="0"/>
        <v>0</v>
      </c>
      <c r="AN35" s="100">
        <f t="shared" si="4"/>
        <v>0</v>
      </c>
      <c r="AO35" s="100">
        <f t="shared" si="5"/>
        <v>0</v>
      </c>
      <c r="AP35" s="100">
        <f t="shared" si="1"/>
        <v>0</v>
      </c>
      <c r="AQ35" s="100">
        <f t="shared" si="2"/>
        <v>0</v>
      </c>
      <c r="AR35" s="100">
        <f t="shared" si="3"/>
        <v>0</v>
      </c>
    </row>
    <row r="36" spans="3:60">
      <c r="E36" s="3" t="s">
        <v>21</v>
      </c>
      <c r="F36" s="111">
        <f>Cal_BOAssess!F68</f>
        <v>0</v>
      </c>
      <c r="G36" s="111">
        <f>Cal_BOAssess!G68</f>
        <v>0</v>
      </c>
      <c r="H36" s="111">
        <f>Cal_BOAssess!H68</f>
        <v>0</v>
      </c>
      <c r="I36" s="112">
        <f>IFERROR(Cal_BOAssess!I68,0)</f>
        <v>0</v>
      </c>
      <c r="L36" s="3" t="s">
        <v>106</v>
      </c>
      <c r="R36" s="14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100">
        <f>Cal_BOAssess!AG68</f>
        <v>0</v>
      </c>
      <c r="AH36" s="100">
        <f>Cal_BOAssess!AH68</f>
        <v>0</v>
      </c>
      <c r="AI36" s="100">
        <f>Cal_BOAssess!AI68</f>
        <v>0</v>
      </c>
      <c r="AJ36" s="100">
        <f>Cal_BOAssess!AJ68</f>
        <v>0</v>
      </c>
      <c r="AK36" s="100">
        <f>Cal_BOAssess!AK68</f>
        <v>0</v>
      </c>
      <c r="AM36" s="100">
        <f t="shared" si="0"/>
        <v>0</v>
      </c>
      <c r="AN36" s="100">
        <f t="shared" si="4"/>
        <v>0</v>
      </c>
      <c r="AO36" s="100">
        <f t="shared" si="5"/>
        <v>0</v>
      </c>
      <c r="AP36" s="100">
        <f t="shared" si="1"/>
        <v>0</v>
      </c>
      <c r="AQ36" s="100">
        <f t="shared" si="2"/>
        <v>0</v>
      </c>
      <c r="AR36" s="100">
        <f t="shared" si="3"/>
        <v>0</v>
      </c>
    </row>
    <row r="37" spans="3:60">
      <c r="E37" s="3" t="s">
        <v>21</v>
      </c>
      <c r="F37" s="111">
        <f>Cal_BOAssess!F69</f>
        <v>0</v>
      </c>
      <c r="G37" s="111">
        <f>Cal_BOAssess!G69</f>
        <v>0</v>
      </c>
      <c r="H37" s="111">
        <f>Cal_BOAssess!H69</f>
        <v>0</v>
      </c>
      <c r="I37" s="112">
        <f>IFERROR(Cal_BOAssess!I69,0)</f>
        <v>0</v>
      </c>
      <c r="L37" s="3" t="s">
        <v>106</v>
      </c>
      <c r="R37" s="14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100">
        <f>Cal_BOAssess!AG69</f>
        <v>0</v>
      </c>
      <c r="AH37" s="100">
        <f>Cal_BOAssess!AH69</f>
        <v>0</v>
      </c>
      <c r="AI37" s="100">
        <f>Cal_BOAssess!AI69</f>
        <v>0</v>
      </c>
      <c r="AJ37" s="100">
        <f>Cal_BOAssess!AJ69</f>
        <v>0</v>
      </c>
      <c r="AK37" s="100">
        <f>Cal_BOAssess!AK69</f>
        <v>0</v>
      </c>
      <c r="AM37" s="100">
        <f t="shared" si="0"/>
        <v>0</v>
      </c>
      <c r="AN37" s="100">
        <f t="shared" si="4"/>
        <v>0</v>
      </c>
      <c r="AO37" s="100">
        <f t="shared" si="5"/>
        <v>0</v>
      </c>
      <c r="AP37" s="100">
        <f t="shared" si="1"/>
        <v>0</v>
      </c>
      <c r="AQ37" s="100">
        <f t="shared" si="2"/>
        <v>0</v>
      </c>
      <c r="AR37" s="100">
        <f t="shared" si="3"/>
        <v>0</v>
      </c>
    </row>
    <row r="38" spans="3:60">
      <c r="E38" s="3" t="s">
        <v>21</v>
      </c>
      <c r="F38" s="111">
        <f>Cal_BOAssess!F70</f>
        <v>0</v>
      </c>
      <c r="G38" s="111">
        <f>Cal_BOAssess!G70</f>
        <v>0</v>
      </c>
      <c r="H38" s="111">
        <f>Cal_BOAssess!H70</f>
        <v>0</v>
      </c>
      <c r="I38" s="112">
        <f>IFERROR(Cal_BOAssess!I70,0)</f>
        <v>0</v>
      </c>
      <c r="L38" s="3" t="s">
        <v>106</v>
      </c>
      <c r="R38" s="14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100">
        <f>Cal_BOAssess!AG70</f>
        <v>0</v>
      </c>
      <c r="AH38" s="100">
        <f>Cal_BOAssess!AH70</f>
        <v>0</v>
      </c>
      <c r="AI38" s="100">
        <f>Cal_BOAssess!AI70</f>
        <v>0</v>
      </c>
      <c r="AJ38" s="100">
        <f>Cal_BOAssess!AJ70</f>
        <v>0</v>
      </c>
      <c r="AK38" s="100">
        <f>Cal_BOAssess!AK70</f>
        <v>0</v>
      </c>
      <c r="AM38" s="100">
        <f t="shared" si="0"/>
        <v>0</v>
      </c>
      <c r="AN38" s="100">
        <f t="shared" si="4"/>
        <v>0</v>
      </c>
      <c r="AO38" s="100">
        <f t="shared" si="5"/>
        <v>0</v>
      </c>
      <c r="AP38" s="100">
        <f t="shared" si="1"/>
        <v>0</v>
      </c>
      <c r="AQ38" s="100">
        <f t="shared" si="2"/>
        <v>0</v>
      </c>
      <c r="AR38" s="100">
        <f t="shared" si="3"/>
        <v>0</v>
      </c>
    </row>
    <row r="39" spans="3:60">
      <c r="E39" s="3" t="s">
        <v>21</v>
      </c>
      <c r="F39" s="111">
        <f>Cal_BOAssess!F71</f>
        <v>0</v>
      </c>
      <c r="G39" s="111">
        <f>Cal_BOAssess!G71</f>
        <v>0</v>
      </c>
      <c r="H39" s="111">
        <f>Cal_BOAssess!H71</f>
        <v>0</v>
      </c>
      <c r="I39" s="112">
        <f>IFERROR(Cal_BOAssess!I71,0)</f>
        <v>0</v>
      </c>
      <c r="L39" s="3" t="s">
        <v>106</v>
      </c>
      <c r="R39" s="14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100">
        <f>Cal_BOAssess!AG71</f>
        <v>0</v>
      </c>
      <c r="AH39" s="100">
        <f>Cal_BOAssess!AH71</f>
        <v>0</v>
      </c>
      <c r="AI39" s="100">
        <f>Cal_BOAssess!AI71</f>
        <v>0</v>
      </c>
      <c r="AJ39" s="100">
        <f>Cal_BOAssess!AJ71</f>
        <v>0</v>
      </c>
      <c r="AK39" s="100">
        <f>Cal_BOAssess!AK71</f>
        <v>0</v>
      </c>
      <c r="AM39" s="100">
        <f t="shared" si="0"/>
        <v>0</v>
      </c>
      <c r="AN39" s="100">
        <f t="shared" si="4"/>
        <v>0</v>
      </c>
      <c r="AO39" s="100">
        <f t="shared" si="5"/>
        <v>0</v>
      </c>
      <c r="AP39" s="100">
        <f t="shared" si="1"/>
        <v>0</v>
      </c>
      <c r="AQ39" s="100">
        <f t="shared" si="2"/>
        <v>0</v>
      </c>
      <c r="AR39" s="100">
        <f t="shared" si="3"/>
        <v>0</v>
      </c>
    </row>
    <row r="40" spans="3:60">
      <c r="E40" s="3" t="s">
        <v>21</v>
      </c>
      <c r="F40" s="111">
        <f>Cal_BOAssess!F72</f>
        <v>0</v>
      </c>
      <c r="G40" s="111">
        <f>Cal_BOAssess!G72</f>
        <v>0</v>
      </c>
      <c r="H40" s="111">
        <f>Cal_BOAssess!H72</f>
        <v>0</v>
      </c>
      <c r="I40" s="112">
        <f>IFERROR(Cal_BOAssess!I72,0)</f>
        <v>0</v>
      </c>
      <c r="L40" s="3" t="s">
        <v>106</v>
      </c>
      <c r="R40" s="14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100">
        <f>Cal_BOAssess!AG72</f>
        <v>0</v>
      </c>
      <c r="AH40" s="100">
        <f>Cal_BOAssess!AH72</f>
        <v>0</v>
      </c>
      <c r="AI40" s="100">
        <f>Cal_BOAssess!AI72</f>
        <v>0</v>
      </c>
      <c r="AJ40" s="100">
        <f>Cal_BOAssess!AJ72</f>
        <v>0</v>
      </c>
      <c r="AK40" s="100">
        <f>Cal_BOAssess!AK72</f>
        <v>0</v>
      </c>
      <c r="AM40" s="100">
        <f t="shared" si="0"/>
        <v>0</v>
      </c>
      <c r="AN40" s="100">
        <f t="shared" si="4"/>
        <v>0</v>
      </c>
      <c r="AO40" s="100">
        <f t="shared" si="5"/>
        <v>0</v>
      </c>
      <c r="AP40" s="100">
        <f t="shared" si="1"/>
        <v>0</v>
      </c>
      <c r="AQ40" s="100">
        <f t="shared" si="2"/>
        <v>0</v>
      </c>
      <c r="AR40" s="100">
        <f t="shared" si="3"/>
        <v>0</v>
      </c>
    </row>
    <row r="41" spans="3:60">
      <c r="E41" s="3" t="s">
        <v>21</v>
      </c>
      <c r="F41" s="111">
        <f>Cal_BOAssess!F73</f>
        <v>0</v>
      </c>
      <c r="G41" s="111">
        <f>Cal_BOAssess!G73</f>
        <v>0</v>
      </c>
      <c r="H41" s="111">
        <f>Cal_BOAssess!H73</f>
        <v>0</v>
      </c>
      <c r="I41" s="112">
        <f>IFERROR(Cal_BOAssess!I73,0)</f>
        <v>0</v>
      </c>
      <c r="L41" s="3" t="s">
        <v>106</v>
      </c>
      <c r="R41" s="14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100">
        <f>Cal_BOAssess!AG73</f>
        <v>0</v>
      </c>
      <c r="AH41" s="100">
        <f>Cal_BOAssess!AH73</f>
        <v>0</v>
      </c>
      <c r="AI41" s="100">
        <f>Cal_BOAssess!AI73</f>
        <v>0</v>
      </c>
      <c r="AJ41" s="100">
        <f>Cal_BOAssess!AJ73</f>
        <v>0</v>
      </c>
      <c r="AK41" s="100">
        <f>Cal_BOAssess!AK73</f>
        <v>0</v>
      </c>
      <c r="AM41" s="100">
        <f t="shared" si="0"/>
        <v>0</v>
      </c>
      <c r="AN41" s="100">
        <f t="shared" si="4"/>
        <v>0</v>
      </c>
      <c r="AO41" s="100">
        <f t="shared" si="5"/>
        <v>0</v>
      </c>
      <c r="AP41" s="100">
        <f t="shared" si="1"/>
        <v>0</v>
      </c>
      <c r="AQ41" s="100">
        <f t="shared" si="2"/>
        <v>0</v>
      </c>
      <c r="AR41" s="100">
        <f t="shared" si="3"/>
        <v>0</v>
      </c>
    </row>
    <row r="43" spans="3:60">
      <c r="C43" s="11" t="s">
        <v>24</v>
      </c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44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</row>
    <row r="44" spans="3:60">
      <c r="E44" s="3" t="s">
        <v>24</v>
      </c>
      <c r="F44" s="111" t="str">
        <f>Cal_BOAssess!F110</f>
        <v>Opex</v>
      </c>
      <c r="G44" s="111" t="str">
        <f>Cal_BOAssess!G110</f>
        <v>Total Work Management</v>
      </c>
      <c r="H44" s="111" t="str">
        <f>Cal_BOAssess!H110</f>
        <v>BO - High rise building plans</v>
      </c>
      <c r="I44" s="112">
        <f>IFERROR(Cal_BOAssess!I110,0)</f>
        <v>1</v>
      </c>
      <c r="L44" s="3" t="s">
        <v>106</v>
      </c>
      <c r="R44" s="14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100">
        <f>Cal_BOAssess!AG110</f>
        <v>-1.8787404358475797</v>
      </c>
      <c r="AH44" s="100">
        <f>Cal_BOAssess!AH110</f>
        <v>-1.8881813425603815</v>
      </c>
      <c r="AI44" s="100">
        <f>Cal_BOAssess!AI110</f>
        <v>-1.8976696910154589</v>
      </c>
      <c r="AJ44" s="100">
        <f>Cal_BOAssess!AJ110</f>
        <v>-1.9072057196135264</v>
      </c>
      <c r="AK44" s="100">
        <f>Cal_BOAssess!AK110</f>
        <v>-1.9167896679532928</v>
      </c>
      <c r="AM44" s="100">
        <f>SUM(T44:X44)</f>
        <v>0</v>
      </c>
      <c r="AN44" s="100">
        <f>SUM(Y44:AF44)</f>
        <v>0</v>
      </c>
      <c r="AO44" s="100">
        <f>SUM(AG44:AK44)</f>
        <v>-9.4885868569902385</v>
      </c>
      <c r="AP44" s="100">
        <f>IFERROR(AVERAGE(T44:X44),0)</f>
        <v>0</v>
      </c>
      <c r="AQ44" s="100">
        <f>IFERROR(AVERAGE(Y44:AF44),0)</f>
        <v>0</v>
      </c>
      <c r="AR44" s="100">
        <f>IFERROR(AVERAGE(AG44:AK44),0)</f>
        <v>-1.8977173713980477</v>
      </c>
    </row>
    <row r="45" spans="3:60">
      <c r="E45" s="3" t="s">
        <v>24</v>
      </c>
      <c r="F45" s="111" t="str">
        <f>Cal_BOAssess!F111</f>
        <v>Opex</v>
      </c>
      <c r="G45" s="111" t="str">
        <f>Cal_BOAssess!G111</f>
        <v>Total Work Management</v>
      </c>
      <c r="H45" s="111" t="str">
        <f>Cal_BOAssess!H111</f>
        <v>BOs - Vulnerability (needs identification)</v>
      </c>
      <c r="I45" s="112">
        <f>IFERROR(Cal_BOAssess!I111,0)</f>
        <v>1</v>
      </c>
      <c r="L45" s="3" t="s">
        <v>106</v>
      </c>
      <c r="R45" s="14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100">
        <f>Cal_BOAssess!AG111</f>
        <v>-3.4140656760491273E-3</v>
      </c>
      <c r="AH45" s="100">
        <f>Cal_BOAssess!AH111</f>
        <v>-5.0928555378884632E-3</v>
      </c>
      <c r="AI45" s="100">
        <f>Cal_BOAssess!AI111</f>
        <v>-6.7817505882579177E-3</v>
      </c>
      <c r="AJ45" s="100">
        <f>Cal_BOAssess!AJ111</f>
        <v>-8.4742255449124504E-3</v>
      </c>
      <c r="AK45" s="100">
        <f>Cal_BOAssess!AK111</f>
        <v>-1.0158048080936455E-2</v>
      </c>
      <c r="AM45" s="100">
        <f t="shared" ref="AM45:AM73" si="6">SUM(T45:X45)</f>
        <v>0</v>
      </c>
      <c r="AN45" s="100">
        <f>SUM(Y45:AF45)</f>
        <v>0</v>
      </c>
      <c r="AO45" s="100">
        <f>SUM(AG45:AK45)</f>
        <v>-3.3920945428044413E-2</v>
      </c>
      <c r="AP45" s="100">
        <f t="shared" ref="AP45:AP73" si="7">IFERROR(AVERAGE(T45:X45),0)</f>
        <v>0</v>
      </c>
      <c r="AQ45" s="100">
        <f t="shared" ref="AQ45:AQ73" si="8">IFERROR(AVERAGE(Y45:AF45),0)</f>
        <v>0</v>
      </c>
      <c r="AR45" s="100">
        <f t="shared" ref="AR45:AR73" si="9">IFERROR(AVERAGE(AG45:AK45),0)</f>
        <v>-6.7841890856088823E-3</v>
      </c>
    </row>
    <row r="46" spans="3:60">
      <c r="E46" s="3" t="s">
        <v>24</v>
      </c>
      <c r="F46" s="111" t="str">
        <f>Cal_BOAssess!F112</f>
        <v>Opex</v>
      </c>
      <c r="G46" s="111" t="str">
        <f>Cal_BOAssess!G112</f>
        <v>Total Work Management</v>
      </c>
      <c r="H46" s="111" t="str">
        <f>Cal_BOAssess!H112</f>
        <v>BOs - Fuel poor</v>
      </c>
      <c r="I46" s="112">
        <f>IFERROR(Cal_BOAssess!I112,0)</f>
        <v>1</v>
      </c>
      <c r="L46" s="3" t="s">
        <v>106</v>
      </c>
      <c r="R46" s="14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100">
        <f>Cal_BOAssess!AG112</f>
        <v>-0.53151721839288224</v>
      </c>
      <c r="AH46" s="100">
        <f>Cal_BOAssess!AH112</f>
        <v>-0.53894560142089154</v>
      </c>
      <c r="AI46" s="100">
        <f>Cal_BOAssess!AI112</f>
        <v>-0.54641131300683066</v>
      </c>
      <c r="AJ46" s="100">
        <f>Cal_BOAssess!AJ112</f>
        <v>-0.55391454073139257</v>
      </c>
      <c r="AK46" s="100">
        <f>Cal_BOAssess!AK112</f>
        <v>-0.56145547311788668</v>
      </c>
      <c r="AM46" s="100">
        <f t="shared" si="6"/>
        <v>0</v>
      </c>
      <c r="AN46" s="100">
        <f t="shared" ref="AN46:AN73" si="10">SUM(Y46:AF46)</f>
        <v>0</v>
      </c>
      <c r="AO46" s="100">
        <f t="shared" ref="AO46:AO73" si="11">SUM(AG46:AK46)</f>
        <v>-2.7322441466698839</v>
      </c>
      <c r="AP46" s="100">
        <f t="shared" si="7"/>
        <v>0</v>
      </c>
      <c r="AQ46" s="100">
        <f t="shared" si="8"/>
        <v>0</v>
      </c>
      <c r="AR46" s="100">
        <f t="shared" si="9"/>
        <v>-0.54644882933397676</v>
      </c>
    </row>
    <row r="47" spans="3:60">
      <c r="E47" s="3" t="s">
        <v>24</v>
      </c>
      <c r="F47" s="111" t="str">
        <f>Cal_BOAssess!F113</f>
        <v>Opex</v>
      </c>
      <c r="G47" s="111" t="str">
        <f>Cal_BOAssess!G113</f>
        <v>Emergency</v>
      </c>
      <c r="H47" s="111" t="str">
        <f>Cal_BOAssess!H113</f>
        <v>BOs - Carbon monoxide awareness</v>
      </c>
      <c r="I47" s="112">
        <f>IFERROR(Cal_BOAssess!I113,0)</f>
        <v>1</v>
      </c>
      <c r="L47" s="3" t="s">
        <v>106</v>
      </c>
      <c r="R47" s="14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100">
        <f>Cal_BOAssess!AG113</f>
        <v>-1.089485002601509E-2</v>
      </c>
      <c r="AH47" s="100">
        <f>Cal_BOAssess!AH113</f>
        <v>-2.0407153331122307E-2</v>
      </c>
      <c r="AI47" s="100">
        <f>Cal_BOAssess!AI113</f>
        <v>-3.1123715998940593E-2</v>
      </c>
      <c r="AJ47" s="100">
        <f>Cal_BOAssess!AJ113</f>
        <v>-4.3828879615741778E-2</v>
      </c>
      <c r="AK47" s="100">
        <f>Cal_BOAssess!AK113</f>
        <v>-6.0873865310888675E-2</v>
      </c>
      <c r="AM47" s="100">
        <f t="shared" si="6"/>
        <v>0</v>
      </c>
      <c r="AN47" s="100">
        <f t="shared" si="10"/>
        <v>0</v>
      </c>
      <c r="AO47" s="100">
        <f t="shared" si="11"/>
        <v>-0.16712846428270844</v>
      </c>
      <c r="AP47" s="100">
        <f t="shared" si="7"/>
        <v>0</v>
      </c>
      <c r="AQ47" s="100">
        <f t="shared" si="8"/>
        <v>0</v>
      </c>
      <c r="AR47" s="100">
        <f t="shared" si="9"/>
        <v>-3.3425692856541692E-2</v>
      </c>
    </row>
    <row r="48" spans="3:60">
      <c r="E48" s="3" t="s">
        <v>24</v>
      </c>
      <c r="F48" s="111" t="str">
        <f>Cal_BOAssess!F114</f>
        <v>Capex</v>
      </c>
      <c r="G48" s="111" t="str">
        <f>Cal_BOAssess!G114</f>
        <v>Other Capex</v>
      </c>
      <c r="H48" s="111" t="str">
        <f>Cal_BOAssess!H114</f>
        <v>BO - London Medium Pressure (Capex)</v>
      </c>
      <c r="I48" s="112">
        <f>IFERROR(Cal_BOAssess!I114,0)</f>
        <v>0</v>
      </c>
      <c r="L48" s="3" t="s">
        <v>106</v>
      </c>
      <c r="R48" s="14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100">
        <f>Cal_BOAssess!AG114</f>
        <v>-2.8191207292745131</v>
      </c>
      <c r="AH48" s="100">
        <f>Cal_BOAssess!AH114</f>
        <v>-1.1410300156117574</v>
      </c>
      <c r="AI48" s="100">
        <f>Cal_BOAssess!AI114</f>
        <v>-5.6348546792894503</v>
      </c>
      <c r="AJ48" s="100">
        <f>Cal_BOAssess!AJ114</f>
        <v>-1.1074097726788217</v>
      </c>
      <c r="AK48" s="100">
        <f>Cal_BOAssess!AK114</f>
        <v>-1.1129746459083636</v>
      </c>
      <c r="AM48" s="100">
        <f t="shared" si="6"/>
        <v>0</v>
      </c>
      <c r="AN48" s="100">
        <f t="shared" si="10"/>
        <v>0</v>
      </c>
      <c r="AO48" s="100">
        <f t="shared" si="11"/>
        <v>-11.815389842762904</v>
      </c>
      <c r="AP48" s="100">
        <f t="shared" si="7"/>
        <v>0</v>
      </c>
      <c r="AQ48" s="100">
        <f t="shared" si="8"/>
        <v>0</v>
      </c>
      <c r="AR48" s="100">
        <f t="shared" si="9"/>
        <v>-2.3630779685525809</v>
      </c>
    </row>
    <row r="49" spans="5:44">
      <c r="E49" s="3" t="s">
        <v>24</v>
      </c>
      <c r="F49" s="111" t="str">
        <f>Cal_BOAssess!F115</f>
        <v>Repex</v>
      </c>
      <c r="G49" s="111" t="str">
        <f>Cal_BOAssess!G115</f>
        <v>Repex</v>
      </c>
      <c r="H49" s="111" t="str">
        <f>Cal_BOAssess!H115</f>
        <v>BO - London Medium Pressure (Repex)</v>
      </c>
      <c r="I49" s="112">
        <f>IFERROR(Cal_BOAssess!I115,0)</f>
        <v>0</v>
      </c>
      <c r="L49" s="3" t="s">
        <v>106</v>
      </c>
      <c r="R49" s="14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100">
        <f>Cal_BOAssess!AG115</f>
        <v>-8.6684190113072184</v>
      </c>
      <c r="AH49" s="100">
        <f>Cal_BOAssess!AH115</f>
        <v>-10.145140409824977</v>
      </c>
      <c r="AI49" s="100">
        <f>Cal_BOAssess!AI115</f>
        <v>-6.6478637489989785</v>
      </c>
      <c r="AJ49" s="100">
        <f>Cal_BOAssess!AJ115</f>
        <v>-7.7326320949018887</v>
      </c>
      <c r="AK49" s="100">
        <f>Cal_BOAssess!AK115</f>
        <v>-3.7052067468909851</v>
      </c>
      <c r="AM49" s="100">
        <f t="shared" si="6"/>
        <v>0</v>
      </c>
      <c r="AN49" s="100">
        <f t="shared" si="10"/>
        <v>0</v>
      </c>
      <c r="AO49" s="100">
        <f t="shared" si="11"/>
        <v>-36.899262011924051</v>
      </c>
      <c r="AP49" s="100">
        <f t="shared" si="7"/>
        <v>0</v>
      </c>
      <c r="AQ49" s="100">
        <f t="shared" si="8"/>
        <v>0</v>
      </c>
      <c r="AR49" s="100">
        <f t="shared" si="9"/>
        <v>-7.3798524023848104</v>
      </c>
    </row>
    <row r="50" spans="5:44">
      <c r="E50" s="3" t="s">
        <v>24</v>
      </c>
      <c r="F50" s="111">
        <f>Cal_BOAssess!F116</f>
        <v>0</v>
      </c>
      <c r="G50" s="111">
        <f>Cal_BOAssess!G116</f>
        <v>0</v>
      </c>
      <c r="H50" s="111">
        <f>Cal_BOAssess!H116</f>
        <v>0</v>
      </c>
      <c r="I50" s="112">
        <f>IFERROR(Cal_BOAssess!I116,0)</f>
        <v>0</v>
      </c>
      <c r="L50" s="3" t="s">
        <v>106</v>
      </c>
      <c r="R50" s="14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100">
        <f>Cal_BOAssess!AG116</f>
        <v>0</v>
      </c>
      <c r="AH50" s="100">
        <f>Cal_BOAssess!AH116</f>
        <v>0</v>
      </c>
      <c r="AI50" s="100">
        <f>Cal_BOAssess!AI116</f>
        <v>0</v>
      </c>
      <c r="AJ50" s="100">
        <f>Cal_BOAssess!AJ116</f>
        <v>0</v>
      </c>
      <c r="AK50" s="100">
        <f>Cal_BOAssess!AK116</f>
        <v>0</v>
      </c>
      <c r="AM50" s="100">
        <f t="shared" si="6"/>
        <v>0</v>
      </c>
      <c r="AN50" s="100">
        <f t="shared" si="10"/>
        <v>0</v>
      </c>
      <c r="AO50" s="100">
        <f t="shared" si="11"/>
        <v>0</v>
      </c>
      <c r="AP50" s="100">
        <f t="shared" si="7"/>
        <v>0</v>
      </c>
      <c r="AQ50" s="100">
        <f t="shared" si="8"/>
        <v>0</v>
      </c>
      <c r="AR50" s="100">
        <f t="shared" si="9"/>
        <v>0</v>
      </c>
    </row>
    <row r="51" spans="5:44">
      <c r="E51" s="3" t="s">
        <v>24</v>
      </c>
      <c r="F51" s="111">
        <f>Cal_BOAssess!F117</f>
        <v>0</v>
      </c>
      <c r="G51" s="111">
        <f>Cal_BOAssess!G117</f>
        <v>0</v>
      </c>
      <c r="H51" s="111">
        <f>Cal_BOAssess!H117</f>
        <v>0</v>
      </c>
      <c r="I51" s="112">
        <f>IFERROR(Cal_BOAssess!I117,0)</f>
        <v>0</v>
      </c>
      <c r="L51" s="3" t="s">
        <v>106</v>
      </c>
      <c r="R51" s="14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100">
        <f>Cal_BOAssess!AG117</f>
        <v>0</v>
      </c>
      <c r="AH51" s="100">
        <f>Cal_BOAssess!AH117</f>
        <v>0</v>
      </c>
      <c r="AI51" s="100">
        <f>Cal_BOAssess!AI117</f>
        <v>0</v>
      </c>
      <c r="AJ51" s="100">
        <f>Cal_BOAssess!AJ117</f>
        <v>0</v>
      </c>
      <c r="AK51" s="100">
        <f>Cal_BOAssess!AK117</f>
        <v>0</v>
      </c>
      <c r="AM51" s="100">
        <f t="shared" si="6"/>
        <v>0</v>
      </c>
      <c r="AN51" s="100">
        <f t="shared" si="10"/>
        <v>0</v>
      </c>
      <c r="AO51" s="100">
        <f t="shared" si="11"/>
        <v>0</v>
      </c>
      <c r="AP51" s="100">
        <f t="shared" si="7"/>
        <v>0</v>
      </c>
      <c r="AQ51" s="100">
        <f t="shared" si="8"/>
        <v>0</v>
      </c>
      <c r="AR51" s="100">
        <f t="shared" si="9"/>
        <v>0</v>
      </c>
    </row>
    <row r="52" spans="5:44">
      <c r="E52" s="3" t="s">
        <v>24</v>
      </c>
      <c r="F52" s="111">
        <f>Cal_BOAssess!F118</f>
        <v>0</v>
      </c>
      <c r="G52" s="111">
        <f>Cal_BOAssess!G118</f>
        <v>0</v>
      </c>
      <c r="H52" s="111">
        <f>Cal_BOAssess!H118</f>
        <v>0</v>
      </c>
      <c r="I52" s="112">
        <f>IFERROR(Cal_BOAssess!I118,0)</f>
        <v>0</v>
      </c>
      <c r="L52" s="3" t="s">
        <v>106</v>
      </c>
      <c r="R52" s="14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100">
        <f>Cal_BOAssess!AG118</f>
        <v>0</v>
      </c>
      <c r="AH52" s="100">
        <f>Cal_BOAssess!AH118</f>
        <v>0</v>
      </c>
      <c r="AI52" s="100">
        <f>Cal_BOAssess!AI118</f>
        <v>0</v>
      </c>
      <c r="AJ52" s="100">
        <f>Cal_BOAssess!AJ118</f>
        <v>0</v>
      </c>
      <c r="AK52" s="100">
        <f>Cal_BOAssess!AK118</f>
        <v>0</v>
      </c>
      <c r="AM52" s="100">
        <f t="shared" si="6"/>
        <v>0</v>
      </c>
      <c r="AN52" s="100">
        <f t="shared" si="10"/>
        <v>0</v>
      </c>
      <c r="AO52" s="100">
        <f t="shared" si="11"/>
        <v>0</v>
      </c>
      <c r="AP52" s="100">
        <f t="shared" si="7"/>
        <v>0</v>
      </c>
      <c r="AQ52" s="100">
        <f t="shared" si="8"/>
        <v>0</v>
      </c>
      <c r="AR52" s="100">
        <f t="shared" si="9"/>
        <v>0</v>
      </c>
    </row>
    <row r="53" spans="5:44">
      <c r="E53" s="3" t="s">
        <v>24</v>
      </c>
      <c r="F53" s="111">
        <f>Cal_BOAssess!F119</f>
        <v>0</v>
      </c>
      <c r="G53" s="111">
        <f>Cal_BOAssess!G119</f>
        <v>0</v>
      </c>
      <c r="H53" s="111">
        <f>Cal_BOAssess!H119</f>
        <v>0</v>
      </c>
      <c r="I53" s="112">
        <f>IFERROR(Cal_BOAssess!I119,0)</f>
        <v>0</v>
      </c>
      <c r="L53" s="3" t="s">
        <v>106</v>
      </c>
      <c r="R53" s="14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100">
        <f>Cal_BOAssess!AG119</f>
        <v>0</v>
      </c>
      <c r="AH53" s="100">
        <f>Cal_BOAssess!AH119</f>
        <v>0</v>
      </c>
      <c r="AI53" s="100">
        <f>Cal_BOAssess!AI119</f>
        <v>0</v>
      </c>
      <c r="AJ53" s="100">
        <f>Cal_BOAssess!AJ119</f>
        <v>0</v>
      </c>
      <c r="AK53" s="100">
        <f>Cal_BOAssess!AK119</f>
        <v>0</v>
      </c>
      <c r="AM53" s="100">
        <f t="shared" si="6"/>
        <v>0</v>
      </c>
      <c r="AN53" s="100">
        <f t="shared" si="10"/>
        <v>0</v>
      </c>
      <c r="AO53" s="100">
        <f t="shared" si="11"/>
        <v>0</v>
      </c>
      <c r="AP53" s="100">
        <f t="shared" si="7"/>
        <v>0</v>
      </c>
      <c r="AQ53" s="100">
        <f t="shared" si="8"/>
        <v>0</v>
      </c>
      <c r="AR53" s="100">
        <f t="shared" si="9"/>
        <v>0</v>
      </c>
    </row>
    <row r="54" spans="5:44">
      <c r="E54" s="3" t="s">
        <v>24</v>
      </c>
      <c r="F54" s="111">
        <f>Cal_BOAssess!F120</f>
        <v>0</v>
      </c>
      <c r="G54" s="111">
        <f>Cal_BOAssess!G120</f>
        <v>0</v>
      </c>
      <c r="H54" s="111">
        <f>Cal_BOAssess!H120</f>
        <v>0</v>
      </c>
      <c r="I54" s="112">
        <f>IFERROR(Cal_BOAssess!I120,0)</f>
        <v>0</v>
      </c>
      <c r="L54" s="3" t="s">
        <v>106</v>
      </c>
      <c r="R54" s="14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100">
        <f>Cal_BOAssess!AG120</f>
        <v>0</v>
      </c>
      <c r="AH54" s="100">
        <f>Cal_BOAssess!AH120</f>
        <v>0</v>
      </c>
      <c r="AI54" s="100">
        <f>Cal_BOAssess!AI120</f>
        <v>0</v>
      </c>
      <c r="AJ54" s="100">
        <f>Cal_BOAssess!AJ120</f>
        <v>0</v>
      </c>
      <c r="AK54" s="100">
        <f>Cal_BOAssess!AK120</f>
        <v>0</v>
      </c>
      <c r="AM54" s="100">
        <f t="shared" si="6"/>
        <v>0</v>
      </c>
      <c r="AN54" s="100">
        <f t="shared" si="10"/>
        <v>0</v>
      </c>
      <c r="AO54" s="100">
        <f t="shared" si="11"/>
        <v>0</v>
      </c>
      <c r="AP54" s="100">
        <f t="shared" si="7"/>
        <v>0</v>
      </c>
      <c r="AQ54" s="100">
        <f t="shared" si="8"/>
        <v>0</v>
      </c>
      <c r="AR54" s="100">
        <f t="shared" si="9"/>
        <v>0</v>
      </c>
    </row>
    <row r="55" spans="5:44">
      <c r="E55" s="3" t="s">
        <v>24</v>
      </c>
      <c r="F55" s="111">
        <f>Cal_BOAssess!F121</f>
        <v>0</v>
      </c>
      <c r="G55" s="111">
        <f>Cal_BOAssess!G121</f>
        <v>0</v>
      </c>
      <c r="H55" s="111">
        <f>Cal_BOAssess!H121</f>
        <v>0</v>
      </c>
      <c r="I55" s="112">
        <f>IFERROR(Cal_BOAssess!I121,0)</f>
        <v>0</v>
      </c>
      <c r="L55" s="3" t="s">
        <v>106</v>
      </c>
      <c r="R55" s="14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100">
        <f>Cal_BOAssess!AG121</f>
        <v>0</v>
      </c>
      <c r="AH55" s="100">
        <f>Cal_BOAssess!AH121</f>
        <v>0</v>
      </c>
      <c r="AI55" s="100">
        <f>Cal_BOAssess!AI121</f>
        <v>0</v>
      </c>
      <c r="AJ55" s="100">
        <f>Cal_BOAssess!AJ121</f>
        <v>0</v>
      </c>
      <c r="AK55" s="100">
        <f>Cal_BOAssess!AK121</f>
        <v>0</v>
      </c>
      <c r="AM55" s="100">
        <f t="shared" si="6"/>
        <v>0</v>
      </c>
      <c r="AN55" s="100">
        <f t="shared" si="10"/>
        <v>0</v>
      </c>
      <c r="AO55" s="100">
        <f t="shared" si="11"/>
        <v>0</v>
      </c>
      <c r="AP55" s="100">
        <f t="shared" si="7"/>
        <v>0</v>
      </c>
      <c r="AQ55" s="100">
        <f t="shared" si="8"/>
        <v>0</v>
      </c>
      <c r="AR55" s="100">
        <f t="shared" si="9"/>
        <v>0</v>
      </c>
    </row>
    <row r="56" spans="5:44">
      <c r="E56" s="3" t="s">
        <v>24</v>
      </c>
      <c r="F56" s="111">
        <f>Cal_BOAssess!F122</f>
        <v>0</v>
      </c>
      <c r="G56" s="111">
        <f>Cal_BOAssess!G122</f>
        <v>0</v>
      </c>
      <c r="H56" s="111">
        <f>Cal_BOAssess!H122</f>
        <v>0</v>
      </c>
      <c r="I56" s="112">
        <f>IFERROR(Cal_BOAssess!I122,0)</f>
        <v>0</v>
      </c>
      <c r="L56" s="3" t="s">
        <v>106</v>
      </c>
      <c r="R56" s="14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100">
        <f>Cal_BOAssess!AG122</f>
        <v>0</v>
      </c>
      <c r="AH56" s="100">
        <f>Cal_BOAssess!AH122</f>
        <v>0</v>
      </c>
      <c r="AI56" s="100">
        <f>Cal_BOAssess!AI122</f>
        <v>0</v>
      </c>
      <c r="AJ56" s="100">
        <f>Cal_BOAssess!AJ122</f>
        <v>0</v>
      </c>
      <c r="AK56" s="100">
        <f>Cal_BOAssess!AK122</f>
        <v>0</v>
      </c>
      <c r="AM56" s="100">
        <f t="shared" si="6"/>
        <v>0</v>
      </c>
      <c r="AN56" s="100">
        <f t="shared" si="10"/>
        <v>0</v>
      </c>
      <c r="AO56" s="100">
        <f t="shared" si="11"/>
        <v>0</v>
      </c>
      <c r="AP56" s="100">
        <f t="shared" si="7"/>
        <v>0</v>
      </c>
      <c r="AQ56" s="100">
        <f t="shared" si="8"/>
        <v>0</v>
      </c>
      <c r="AR56" s="100">
        <f t="shared" si="9"/>
        <v>0</v>
      </c>
    </row>
    <row r="57" spans="5:44">
      <c r="E57" s="3" t="s">
        <v>24</v>
      </c>
      <c r="F57" s="111">
        <f>Cal_BOAssess!F123</f>
        <v>0</v>
      </c>
      <c r="G57" s="111">
        <f>Cal_BOAssess!G123</f>
        <v>0</v>
      </c>
      <c r="H57" s="111">
        <f>Cal_BOAssess!H123</f>
        <v>0</v>
      </c>
      <c r="I57" s="112">
        <f>IFERROR(Cal_BOAssess!I123,0)</f>
        <v>0</v>
      </c>
      <c r="L57" s="3" t="s">
        <v>106</v>
      </c>
      <c r="R57" s="14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100">
        <f>Cal_BOAssess!AG123</f>
        <v>0</v>
      </c>
      <c r="AH57" s="100">
        <f>Cal_BOAssess!AH123</f>
        <v>0</v>
      </c>
      <c r="AI57" s="100">
        <f>Cal_BOAssess!AI123</f>
        <v>0</v>
      </c>
      <c r="AJ57" s="100">
        <f>Cal_BOAssess!AJ123</f>
        <v>0</v>
      </c>
      <c r="AK57" s="100">
        <f>Cal_BOAssess!AK123</f>
        <v>0</v>
      </c>
      <c r="AM57" s="100">
        <f t="shared" si="6"/>
        <v>0</v>
      </c>
      <c r="AN57" s="100">
        <f t="shared" si="10"/>
        <v>0</v>
      </c>
      <c r="AO57" s="100">
        <f t="shared" si="11"/>
        <v>0</v>
      </c>
      <c r="AP57" s="100">
        <f t="shared" si="7"/>
        <v>0</v>
      </c>
      <c r="AQ57" s="100">
        <f t="shared" si="8"/>
        <v>0</v>
      </c>
      <c r="AR57" s="100">
        <f t="shared" si="9"/>
        <v>0</v>
      </c>
    </row>
    <row r="58" spans="5:44">
      <c r="E58" s="3" t="s">
        <v>24</v>
      </c>
      <c r="F58" s="111">
        <f>Cal_BOAssess!F124</f>
        <v>0</v>
      </c>
      <c r="G58" s="111">
        <f>Cal_BOAssess!G124</f>
        <v>0</v>
      </c>
      <c r="H58" s="111">
        <f>Cal_BOAssess!H124</f>
        <v>0</v>
      </c>
      <c r="I58" s="112">
        <f>IFERROR(Cal_BOAssess!I124,0)</f>
        <v>0</v>
      </c>
      <c r="L58" s="3" t="s">
        <v>106</v>
      </c>
      <c r="R58" s="14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100">
        <f>Cal_BOAssess!AG124</f>
        <v>0</v>
      </c>
      <c r="AH58" s="100">
        <f>Cal_BOAssess!AH124</f>
        <v>0</v>
      </c>
      <c r="AI58" s="100">
        <f>Cal_BOAssess!AI124</f>
        <v>0</v>
      </c>
      <c r="AJ58" s="100">
        <f>Cal_BOAssess!AJ124</f>
        <v>0</v>
      </c>
      <c r="AK58" s="100">
        <f>Cal_BOAssess!AK124</f>
        <v>0</v>
      </c>
      <c r="AM58" s="100">
        <f t="shared" si="6"/>
        <v>0</v>
      </c>
      <c r="AN58" s="100">
        <f t="shared" si="10"/>
        <v>0</v>
      </c>
      <c r="AO58" s="100">
        <f t="shared" si="11"/>
        <v>0</v>
      </c>
      <c r="AP58" s="100">
        <f t="shared" si="7"/>
        <v>0</v>
      </c>
      <c r="AQ58" s="100">
        <f t="shared" si="8"/>
        <v>0</v>
      </c>
      <c r="AR58" s="100">
        <f t="shared" si="9"/>
        <v>0</v>
      </c>
    </row>
    <row r="59" spans="5:44">
      <c r="E59" s="3" t="s">
        <v>24</v>
      </c>
      <c r="F59" s="111">
        <f>Cal_BOAssess!F125</f>
        <v>0</v>
      </c>
      <c r="G59" s="111">
        <f>Cal_BOAssess!G125</f>
        <v>0</v>
      </c>
      <c r="H59" s="111">
        <f>Cal_BOAssess!H125</f>
        <v>0</v>
      </c>
      <c r="I59" s="112">
        <f>IFERROR(Cal_BOAssess!I125,0)</f>
        <v>0</v>
      </c>
      <c r="L59" s="3" t="s">
        <v>106</v>
      </c>
      <c r="R59" s="14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100">
        <f>Cal_BOAssess!AG125</f>
        <v>0</v>
      </c>
      <c r="AH59" s="100">
        <f>Cal_BOAssess!AH125</f>
        <v>0</v>
      </c>
      <c r="AI59" s="100">
        <f>Cal_BOAssess!AI125</f>
        <v>0</v>
      </c>
      <c r="AJ59" s="100">
        <f>Cal_BOAssess!AJ125</f>
        <v>0</v>
      </c>
      <c r="AK59" s="100">
        <f>Cal_BOAssess!AK125</f>
        <v>0</v>
      </c>
      <c r="AM59" s="100">
        <f t="shared" si="6"/>
        <v>0</v>
      </c>
      <c r="AN59" s="100">
        <f t="shared" si="10"/>
        <v>0</v>
      </c>
      <c r="AO59" s="100">
        <f t="shared" si="11"/>
        <v>0</v>
      </c>
      <c r="AP59" s="100">
        <f t="shared" si="7"/>
        <v>0</v>
      </c>
      <c r="AQ59" s="100">
        <f t="shared" si="8"/>
        <v>0</v>
      </c>
      <c r="AR59" s="100">
        <f t="shared" si="9"/>
        <v>0</v>
      </c>
    </row>
    <row r="60" spans="5:44">
      <c r="E60" s="3" t="s">
        <v>24</v>
      </c>
      <c r="F60" s="111">
        <f>Cal_BOAssess!F126</f>
        <v>0</v>
      </c>
      <c r="G60" s="111">
        <f>Cal_BOAssess!G126</f>
        <v>0</v>
      </c>
      <c r="H60" s="111">
        <f>Cal_BOAssess!H126</f>
        <v>0</v>
      </c>
      <c r="I60" s="112">
        <f>IFERROR(Cal_BOAssess!I126,0)</f>
        <v>0</v>
      </c>
      <c r="L60" s="3" t="s">
        <v>106</v>
      </c>
      <c r="R60" s="14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100">
        <f>Cal_BOAssess!AG126</f>
        <v>0</v>
      </c>
      <c r="AH60" s="100">
        <f>Cal_BOAssess!AH126</f>
        <v>0</v>
      </c>
      <c r="AI60" s="100">
        <f>Cal_BOAssess!AI126</f>
        <v>0</v>
      </c>
      <c r="AJ60" s="100">
        <f>Cal_BOAssess!AJ126</f>
        <v>0</v>
      </c>
      <c r="AK60" s="100">
        <f>Cal_BOAssess!AK126</f>
        <v>0</v>
      </c>
      <c r="AM60" s="100">
        <f t="shared" si="6"/>
        <v>0</v>
      </c>
      <c r="AN60" s="100">
        <f t="shared" si="10"/>
        <v>0</v>
      </c>
      <c r="AO60" s="100">
        <f t="shared" si="11"/>
        <v>0</v>
      </c>
      <c r="AP60" s="100">
        <f t="shared" si="7"/>
        <v>0</v>
      </c>
      <c r="AQ60" s="100">
        <f t="shared" si="8"/>
        <v>0</v>
      </c>
      <c r="AR60" s="100">
        <f t="shared" si="9"/>
        <v>0</v>
      </c>
    </row>
    <row r="61" spans="5:44">
      <c r="E61" s="3" t="s">
        <v>24</v>
      </c>
      <c r="F61" s="111">
        <f>Cal_BOAssess!F127</f>
        <v>0</v>
      </c>
      <c r="G61" s="111">
        <f>Cal_BOAssess!G127</f>
        <v>0</v>
      </c>
      <c r="H61" s="111">
        <f>Cal_BOAssess!H127</f>
        <v>0</v>
      </c>
      <c r="I61" s="112">
        <f>IFERROR(Cal_BOAssess!I127,0)</f>
        <v>0</v>
      </c>
      <c r="L61" s="3" t="s">
        <v>106</v>
      </c>
      <c r="R61" s="14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100">
        <f>Cal_BOAssess!AG127</f>
        <v>0</v>
      </c>
      <c r="AH61" s="100">
        <f>Cal_BOAssess!AH127</f>
        <v>0</v>
      </c>
      <c r="AI61" s="100">
        <f>Cal_BOAssess!AI127</f>
        <v>0</v>
      </c>
      <c r="AJ61" s="100">
        <f>Cal_BOAssess!AJ127</f>
        <v>0</v>
      </c>
      <c r="AK61" s="100">
        <f>Cal_BOAssess!AK127</f>
        <v>0</v>
      </c>
      <c r="AM61" s="100">
        <f t="shared" si="6"/>
        <v>0</v>
      </c>
      <c r="AN61" s="100">
        <f t="shared" si="10"/>
        <v>0</v>
      </c>
      <c r="AO61" s="100">
        <f t="shared" si="11"/>
        <v>0</v>
      </c>
      <c r="AP61" s="100">
        <f t="shared" si="7"/>
        <v>0</v>
      </c>
      <c r="AQ61" s="100">
        <f t="shared" si="8"/>
        <v>0</v>
      </c>
      <c r="AR61" s="100">
        <f t="shared" si="9"/>
        <v>0</v>
      </c>
    </row>
    <row r="62" spans="5:44">
      <c r="E62" s="3" t="s">
        <v>24</v>
      </c>
      <c r="F62" s="111">
        <f>Cal_BOAssess!F128</f>
        <v>0</v>
      </c>
      <c r="G62" s="111">
        <f>Cal_BOAssess!G128</f>
        <v>0</v>
      </c>
      <c r="H62" s="111">
        <f>Cal_BOAssess!H128</f>
        <v>0</v>
      </c>
      <c r="I62" s="112">
        <f>IFERROR(Cal_BOAssess!I128,0)</f>
        <v>0</v>
      </c>
      <c r="L62" s="3" t="s">
        <v>106</v>
      </c>
      <c r="R62" s="14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100">
        <f>Cal_BOAssess!AG128</f>
        <v>0</v>
      </c>
      <c r="AH62" s="100">
        <f>Cal_BOAssess!AH128</f>
        <v>0</v>
      </c>
      <c r="AI62" s="100">
        <f>Cal_BOAssess!AI128</f>
        <v>0</v>
      </c>
      <c r="AJ62" s="100">
        <f>Cal_BOAssess!AJ128</f>
        <v>0</v>
      </c>
      <c r="AK62" s="100">
        <f>Cal_BOAssess!AK128</f>
        <v>0</v>
      </c>
      <c r="AM62" s="100">
        <f t="shared" si="6"/>
        <v>0</v>
      </c>
      <c r="AN62" s="100">
        <f t="shared" si="10"/>
        <v>0</v>
      </c>
      <c r="AO62" s="100">
        <f t="shared" si="11"/>
        <v>0</v>
      </c>
      <c r="AP62" s="100">
        <f t="shared" si="7"/>
        <v>0</v>
      </c>
      <c r="AQ62" s="100">
        <f t="shared" si="8"/>
        <v>0</v>
      </c>
      <c r="AR62" s="100">
        <f t="shared" si="9"/>
        <v>0</v>
      </c>
    </row>
    <row r="63" spans="5:44">
      <c r="E63" s="3" t="s">
        <v>24</v>
      </c>
      <c r="F63" s="111">
        <f>Cal_BOAssess!F129</f>
        <v>0</v>
      </c>
      <c r="G63" s="111">
        <f>Cal_BOAssess!G129</f>
        <v>0</v>
      </c>
      <c r="H63" s="111">
        <f>Cal_BOAssess!H129</f>
        <v>0</v>
      </c>
      <c r="I63" s="112">
        <f>IFERROR(Cal_BOAssess!I129,0)</f>
        <v>0</v>
      </c>
      <c r="L63" s="3" t="s">
        <v>106</v>
      </c>
      <c r="R63" s="14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100">
        <f>Cal_BOAssess!AG129</f>
        <v>0</v>
      </c>
      <c r="AH63" s="100">
        <f>Cal_BOAssess!AH129</f>
        <v>0</v>
      </c>
      <c r="AI63" s="100">
        <f>Cal_BOAssess!AI129</f>
        <v>0</v>
      </c>
      <c r="AJ63" s="100">
        <f>Cal_BOAssess!AJ129</f>
        <v>0</v>
      </c>
      <c r="AK63" s="100">
        <f>Cal_BOAssess!AK129</f>
        <v>0</v>
      </c>
      <c r="AM63" s="100">
        <f t="shared" si="6"/>
        <v>0</v>
      </c>
      <c r="AN63" s="100">
        <f t="shared" si="10"/>
        <v>0</v>
      </c>
      <c r="AO63" s="100">
        <f t="shared" si="11"/>
        <v>0</v>
      </c>
      <c r="AP63" s="100">
        <f t="shared" si="7"/>
        <v>0</v>
      </c>
      <c r="AQ63" s="100">
        <f t="shared" si="8"/>
        <v>0</v>
      </c>
      <c r="AR63" s="100">
        <f t="shared" si="9"/>
        <v>0</v>
      </c>
    </row>
    <row r="64" spans="5:44">
      <c r="E64" s="3" t="s">
        <v>24</v>
      </c>
      <c r="F64" s="111">
        <f>Cal_BOAssess!F130</f>
        <v>0</v>
      </c>
      <c r="G64" s="111">
        <f>Cal_BOAssess!G130</f>
        <v>0</v>
      </c>
      <c r="H64" s="111">
        <f>Cal_BOAssess!H130</f>
        <v>0</v>
      </c>
      <c r="I64" s="112">
        <f>IFERROR(Cal_BOAssess!I130,0)</f>
        <v>0</v>
      </c>
      <c r="L64" s="3" t="s">
        <v>106</v>
      </c>
      <c r="R64" s="14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100">
        <f>Cal_BOAssess!AG130</f>
        <v>0</v>
      </c>
      <c r="AH64" s="100">
        <f>Cal_BOAssess!AH130</f>
        <v>0</v>
      </c>
      <c r="AI64" s="100">
        <f>Cal_BOAssess!AI130</f>
        <v>0</v>
      </c>
      <c r="AJ64" s="100">
        <f>Cal_BOAssess!AJ130</f>
        <v>0</v>
      </c>
      <c r="AK64" s="100">
        <f>Cal_BOAssess!AK130</f>
        <v>0</v>
      </c>
      <c r="AM64" s="100">
        <f t="shared" si="6"/>
        <v>0</v>
      </c>
      <c r="AN64" s="100">
        <f t="shared" si="10"/>
        <v>0</v>
      </c>
      <c r="AO64" s="100">
        <f t="shared" si="11"/>
        <v>0</v>
      </c>
      <c r="AP64" s="100">
        <f t="shared" si="7"/>
        <v>0</v>
      </c>
      <c r="AQ64" s="100">
        <f t="shared" si="8"/>
        <v>0</v>
      </c>
      <c r="AR64" s="100">
        <f t="shared" si="9"/>
        <v>0</v>
      </c>
    </row>
    <row r="65" spans="3:60">
      <c r="E65" s="3" t="s">
        <v>24</v>
      </c>
      <c r="F65" s="111">
        <f>Cal_BOAssess!F131</f>
        <v>0</v>
      </c>
      <c r="G65" s="111">
        <f>Cal_BOAssess!G131</f>
        <v>0</v>
      </c>
      <c r="H65" s="111">
        <f>Cal_BOAssess!H131</f>
        <v>0</v>
      </c>
      <c r="I65" s="112">
        <f>IFERROR(Cal_BOAssess!I131,0)</f>
        <v>0</v>
      </c>
      <c r="L65" s="3" t="s">
        <v>106</v>
      </c>
      <c r="R65" s="14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100">
        <f>Cal_BOAssess!AG131</f>
        <v>0</v>
      </c>
      <c r="AH65" s="100">
        <f>Cal_BOAssess!AH131</f>
        <v>0</v>
      </c>
      <c r="AI65" s="100">
        <f>Cal_BOAssess!AI131</f>
        <v>0</v>
      </c>
      <c r="AJ65" s="100">
        <f>Cal_BOAssess!AJ131</f>
        <v>0</v>
      </c>
      <c r="AK65" s="100">
        <f>Cal_BOAssess!AK131</f>
        <v>0</v>
      </c>
      <c r="AM65" s="100">
        <f t="shared" si="6"/>
        <v>0</v>
      </c>
      <c r="AN65" s="100">
        <f t="shared" si="10"/>
        <v>0</v>
      </c>
      <c r="AO65" s="100">
        <f t="shared" si="11"/>
        <v>0</v>
      </c>
      <c r="AP65" s="100">
        <f t="shared" si="7"/>
        <v>0</v>
      </c>
      <c r="AQ65" s="100">
        <f t="shared" si="8"/>
        <v>0</v>
      </c>
      <c r="AR65" s="100">
        <f t="shared" si="9"/>
        <v>0</v>
      </c>
    </row>
    <row r="66" spans="3:60">
      <c r="E66" s="3" t="s">
        <v>24</v>
      </c>
      <c r="F66" s="111">
        <f>Cal_BOAssess!F132</f>
        <v>0</v>
      </c>
      <c r="G66" s="111">
        <f>Cal_BOAssess!G132</f>
        <v>0</v>
      </c>
      <c r="H66" s="111">
        <f>Cal_BOAssess!H132</f>
        <v>0</v>
      </c>
      <c r="I66" s="112">
        <f>IFERROR(Cal_BOAssess!I132,0)</f>
        <v>0</v>
      </c>
      <c r="L66" s="3" t="s">
        <v>106</v>
      </c>
      <c r="R66" s="14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100">
        <f>Cal_BOAssess!AG132</f>
        <v>0</v>
      </c>
      <c r="AH66" s="100">
        <f>Cal_BOAssess!AH132</f>
        <v>0</v>
      </c>
      <c r="AI66" s="100">
        <f>Cal_BOAssess!AI132</f>
        <v>0</v>
      </c>
      <c r="AJ66" s="100">
        <f>Cal_BOAssess!AJ132</f>
        <v>0</v>
      </c>
      <c r="AK66" s="100">
        <f>Cal_BOAssess!AK132</f>
        <v>0</v>
      </c>
      <c r="AM66" s="100">
        <f t="shared" si="6"/>
        <v>0</v>
      </c>
      <c r="AN66" s="100">
        <f t="shared" si="10"/>
        <v>0</v>
      </c>
      <c r="AO66" s="100">
        <f t="shared" si="11"/>
        <v>0</v>
      </c>
      <c r="AP66" s="100">
        <f t="shared" si="7"/>
        <v>0</v>
      </c>
      <c r="AQ66" s="100">
        <f t="shared" si="8"/>
        <v>0</v>
      </c>
      <c r="AR66" s="100">
        <f t="shared" si="9"/>
        <v>0</v>
      </c>
    </row>
    <row r="67" spans="3:60">
      <c r="E67" s="3" t="s">
        <v>24</v>
      </c>
      <c r="F67" s="111">
        <f>Cal_BOAssess!F133</f>
        <v>0</v>
      </c>
      <c r="G67" s="111">
        <f>Cal_BOAssess!G133</f>
        <v>0</v>
      </c>
      <c r="H67" s="111">
        <f>Cal_BOAssess!H133</f>
        <v>0</v>
      </c>
      <c r="I67" s="112">
        <f>IFERROR(Cal_BOAssess!I133,0)</f>
        <v>0</v>
      </c>
      <c r="L67" s="3" t="s">
        <v>106</v>
      </c>
      <c r="R67" s="14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100">
        <f>Cal_BOAssess!AG133</f>
        <v>0</v>
      </c>
      <c r="AH67" s="100">
        <f>Cal_BOAssess!AH133</f>
        <v>0</v>
      </c>
      <c r="AI67" s="100">
        <f>Cal_BOAssess!AI133</f>
        <v>0</v>
      </c>
      <c r="AJ67" s="100">
        <f>Cal_BOAssess!AJ133</f>
        <v>0</v>
      </c>
      <c r="AK67" s="100">
        <f>Cal_BOAssess!AK133</f>
        <v>0</v>
      </c>
      <c r="AM67" s="100">
        <f t="shared" si="6"/>
        <v>0</v>
      </c>
      <c r="AN67" s="100">
        <f t="shared" si="10"/>
        <v>0</v>
      </c>
      <c r="AO67" s="100">
        <f t="shared" si="11"/>
        <v>0</v>
      </c>
      <c r="AP67" s="100">
        <f t="shared" si="7"/>
        <v>0</v>
      </c>
      <c r="AQ67" s="100">
        <f t="shared" si="8"/>
        <v>0</v>
      </c>
      <c r="AR67" s="100">
        <f t="shared" si="9"/>
        <v>0</v>
      </c>
    </row>
    <row r="68" spans="3:60">
      <c r="E68" s="3" t="s">
        <v>24</v>
      </c>
      <c r="F68" s="111">
        <f>Cal_BOAssess!F134</f>
        <v>0</v>
      </c>
      <c r="G68" s="111">
        <f>Cal_BOAssess!G134</f>
        <v>0</v>
      </c>
      <c r="H68" s="111">
        <f>Cal_BOAssess!H134</f>
        <v>0</v>
      </c>
      <c r="I68" s="112">
        <f>IFERROR(Cal_BOAssess!I134,0)</f>
        <v>0</v>
      </c>
      <c r="L68" s="3" t="s">
        <v>106</v>
      </c>
      <c r="R68" s="14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100">
        <f>Cal_BOAssess!AG134</f>
        <v>0</v>
      </c>
      <c r="AH68" s="100">
        <f>Cal_BOAssess!AH134</f>
        <v>0</v>
      </c>
      <c r="AI68" s="100">
        <f>Cal_BOAssess!AI134</f>
        <v>0</v>
      </c>
      <c r="AJ68" s="100">
        <f>Cal_BOAssess!AJ134</f>
        <v>0</v>
      </c>
      <c r="AK68" s="100">
        <f>Cal_BOAssess!AK134</f>
        <v>0</v>
      </c>
      <c r="AM68" s="100">
        <f t="shared" si="6"/>
        <v>0</v>
      </c>
      <c r="AN68" s="100">
        <f t="shared" si="10"/>
        <v>0</v>
      </c>
      <c r="AO68" s="100">
        <f t="shared" si="11"/>
        <v>0</v>
      </c>
      <c r="AP68" s="100">
        <f t="shared" si="7"/>
        <v>0</v>
      </c>
      <c r="AQ68" s="100">
        <f t="shared" si="8"/>
        <v>0</v>
      </c>
      <c r="AR68" s="100">
        <f t="shared" si="9"/>
        <v>0</v>
      </c>
    </row>
    <row r="69" spans="3:60">
      <c r="E69" s="3" t="s">
        <v>24</v>
      </c>
      <c r="F69" s="111">
        <f>Cal_BOAssess!F135</f>
        <v>0</v>
      </c>
      <c r="G69" s="111">
        <f>Cal_BOAssess!G135</f>
        <v>0</v>
      </c>
      <c r="H69" s="111">
        <f>Cal_BOAssess!H135</f>
        <v>0</v>
      </c>
      <c r="I69" s="112">
        <f>IFERROR(Cal_BOAssess!I135,0)</f>
        <v>0</v>
      </c>
      <c r="L69" s="3" t="s">
        <v>106</v>
      </c>
      <c r="R69" s="14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100">
        <f>Cal_BOAssess!AG135</f>
        <v>0</v>
      </c>
      <c r="AH69" s="100">
        <f>Cal_BOAssess!AH135</f>
        <v>0</v>
      </c>
      <c r="AI69" s="100">
        <f>Cal_BOAssess!AI135</f>
        <v>0</v>
      </c>
      <c r="AJ69" s="100">
        <f>Cal_BOAssess!AJ135</f>
        <v>0</v>
      </c>
      <c r="AK69" s="100">
        <f>Cal_BOAssess!AK135</f>
        <v>0</v>
      </c>
      <c r="AM69" s="100">
        <f t="shared" si="6"/>
        <v>0</v>
      </c>
      <c r="AN69" s="100">
        <f t="shared" si="10"/>
        <v>0</v>
      </c>
      <c r="AO69" s="100">
        <f t="shared" si="11"/>
        <v>0</v>
      </c>
      <c r="AP69" s="100">
        <f t="shared" si="7"/>
        <v>0</v>
      </c>
      <c r="AQ69" s="100">
        <f t="shared" si="8"/>
        <v>0</v>
      </c>
      <c r="AR69" s="100">
        <f t="shared" si="9"/>
        <v>0</v>
      </c>
    </row>
    <row r="70" spans="3:60">
      <c r="E70" s="3" t="s">
        <v>24</v>
      </c>
      <c r="F70" s="111">
        <f>Cal_BOAssess!F136</f>
        <v>0</v>
      </c>
      <c r="G70" s="111">
        <f>Cal_BOAssess!G136</f>
        <v>0</v>
      </c>
      <c r="H70" s="111">
        <f>Cal_BOAssess!H136</f>
        <v>0</v>
      </c>
      <c r="I70" s="112">
        <f>IFERROR(Cal_BOAssess!I136,0)</f>
        <v>0</v>
      </c>
      <c r="L70" s="3" t="s">
        <v>106</v>
      </c>
      <c r="R70" s="14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100">
        <f>Cal_BOAssess!AG136</f>
        <v>0</v>
      </c>
      <c r="AH70" s="100">
        <f>Cal_BOAssess!AH136</f>
        <v>0</v>
      </c>
      <c r="AI70" s="100">
        <f>Cal_BOAssess!AI136</f>
        <v>0</v>
      </c>
      <c r="AJ70" s="100">
        <f>Cal_BOAssess!AJ136</f>
        <v>0</v>
      </c>
      <c r="AK70" s="100">
        <f>Cal_BOAssess!AK136</f>
        <v>0</v>
      </c>
      <c r="AM70" s="100">
        <f t="shared" si="6"/>
        <v>0</v>
      </c>
      <c r="AN70" s="100">
        <f t="shared" si="10"/>
        <v>0</v>
      </c>
      <c r="AO70" s="100">
        <f t="shared" si="11"/>
        <v>0</v>
      </c>
      <c r="AP70" s="100">
        <f t="shared" si="7"/>
        <v>0</v>
      </c>
      <c r="AQ70" s="100">
        <f t="shared" si="8"/>
        <v>0</v>
      </c>
      <c r="AR70" s="100">
        <f t="shared" si="9"/>
        <v>0</v>
      </c>
    </row>
    <row r="71" spans="3:60">
      <c r="E71" s="3" t="s">
        <v>24</v>
      </c>
      <c r="F71" s="111">
        <f>Cal_BOAssess!F137</f>
        <v>0</v>
      </c>
      <c r="G71" s="111">
        <f>Cal_BOAssess!G137</f>
        <v>0</v>
      </c>
      <c r="H71" s="111">
        <f>Cal_BOAssess!H137</f>
        <v>0</v>
      </c>
      <c r="I71" s="112">
        <f>IFERROR(Cal_BOAssess!I137,0)</f>
        <v>0</v>
      </c>
      <c r="L71" s="3" t="s">
        <v>106</v>
      </c>
      <c r="R71" s="14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100">
        <f>Cal_BOAssess!AG137</f>
        <v>0</v>
      </c>
      <c r="AH71" s="100">
        <f>Cal_BOAssess!AH137</f>
        <v>0</v>
      </c>
      <c r="AI71" s="100">
        <f>Cal_BOAssess!AI137</f>
        <v>0</v>
      </c>
      <c r="AJ71" s="100">
        <f>Cal_BOAssess!AJ137</f>
        <v>0</v>
      </c>
      <c r="AK71" s="100">
        <f>Cal_BOAssess!AK137</f>
        <v>0</v>
      </c>
      <c r="AM71" s="100">
        <f t="shared" si="6"/>
        <v>0</v>
      </c>
      <c r="AN71" s="100">
        <f t="shared" si="10"/>
        <v>0</v>
      </c>
      <c r="AO71" s="100">
        <f t="shared" si="11"/>
        <v>0</v>
      </c>
      <c r="AP71" s="100">
        <f t="shared" si="7"/>
        <v>0</v>
      </c>
      <c r="AQ71" s="100">
        <f t="shared" si="8"/>
        <v>0</v>
      </c>
      <c r="AR71" s="100">
        <f t="shared" si="9"/>
        <v>0</v>
      </c>
    </row>
    <row r="72" spans="3:60">
      <c r="E72" s="3" t="s">
        <v>24</v>
      </c>
      <c r="F72" s="111">
        <f>Cal_BOAssess!F138</f>
        <v>0</v>
      </c>
      <c r="G72" s="111">
        <f>Cal_BOAssess!G138</f>
        <v>0</v>
      </c>
      <c r="H72" s="111">
        <f>Cal_BOAssess!H138</f>
        <v>0</v>
      </c>
      <c r="I72" s="112">
        <f>IFERROR(Cal_BOAssess!I138,0)</f>
        <v>0</v>
      </c>
      <c r="L72" s="3" t="s">
        <v>106</v>
      </c>
      <c r="R72" s="14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100">
        <f>Cal_BOAssess!AG138</f>
        <v>0</v>
      </c>
      <c r="AH72" s="100">
        <f>Cal_BOAssess!AH138</f>
        <v>0</v>
      </c>
      <c r="AI72" s="100">
        <f>Cal_BOAssess!AI138</f>
        <v>0</v>
      </c>
      <c r="AJ72" s="100">
        <f>Cal_BOAssess!AJ138</f>
        <v>0</v>
      </c>
      <c r="AK72" s="100">
        <f>Cal_BOAssess!AK138</f>
        <v>0</v>
      </c>
      <c r="AM72" s="100">
        <f t="shared" si="6"/>
        <v>0</v>
      </c>
      <c r="AN72" s="100">
        <f t="shared" si="10"/>
        <v>0</v>
      </c>
      <c r="AO72" s="100">
        <f t="shared" si="11"/>
        <v>0</v>
      </c>
      <c r="AP72" s="100">
        <f t="shared" si="7"/>
        <v>0</v>
      </c>
      <c r="AQ72" s="100">
        <f t="shared" si="8"/>
        <v>0</v>
      </c>
      <c r="AR72" s="100">
        <f t="shared" si="9"/>
        <v>0</v>
      </c>
    </row>
    <row r="73" spans="3:60">
      <c r="E73" s="3" t="s">
        <v>24</v>
      </c>
      <c r="F73" s="111">
        <f>Cal_BOAssess!F139</f>
        <v>0</v>
      </c>
      <c r="G73" s="111">
        <f>Cal_BOAssess!G139</f>
        <v>0</v>
      </c>
      <c r="H73" s="111">
        <f>Cal_BOAssess!H139</f>
        <v>0</v>
      </c>
      <c r="I73" s="112">
        <f>IFERROR(Cal_BOAssess!I139,0)</f>
        <v>0</v>
      </c>
      <c r="L73" s="3" t="s">
        <v>106</v>
      </c>
      <c r="R73" s="14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100">
        <f>Cal_BOAssess!AG139</f>
        <v>0</v>
      </c>
      <c r="AH73" s="100">
        <f>Cal_BOAssess!AH139</f>
        <v>0</v>
      </c>
      <c r="AI73" s="100">
        <f>Cal_BOAssess!AI139</f>
        <v>0</v>
      </c>
      <c r="AJ73" s="100">
        <f>Cal_BOAssess!AJ139</f>
        <v>0</v>
      </c>
      <c r="AK73" s="100">
        <f>Cal_BOAssess!AK139</f>
        <v>0</v>
      </c>
      <c r="AM73" s="100">
        <f t="shared" si="6"/>
        <v>0</v>
      </c>
      <c r="AN73" s="100">
        <f t="shared" si="10"/>
        <v>0</v>
      </c>
      <c r="AO73" s="100">
        <f t="shared" si="11"/>
        <v>0</v>
      </c>
      <c r="AP73" s="100">
        <f t="shared" si="7"/>
        <v>0</v>
      </c>
      <c r="AQ73" s="100">
        <f t="shared" si="8"/>
        <v>0</v>
      </c>
      <c r="AR73" s="100">
        <f t="shared" si="9"/>
        <v>0</v>
      </c>
    </row>
    <row r="75" spans="3:60">
      <c r="C75" s="11" t="s">
        <v>26</v>
      </c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  <c r="AJ75" s="11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44"/>
      <c r="AV75" s="11"/>
      <c r="AW75" s="11"/>
      <c r="AX75" s="11"/>
      <c r="AY75" s="11"/>
      <c r="AZ75" s="11"/>
      <c r="BA75" s="11"/>
      <c r="BB75" s="11"/>
      <c r="BC75" s="11"/>
      <c r="BD75" s="11"/>
      <c r="BE75" s="11"/>
      <c r="BF75" s="11"/>
      <c r="BG75" s="11"/>
      <c r="BH75" s="11"/>
    </row>
    <row r="76" spans="3:60">
      <c r="E76" s="3" t="s">
        <v>26</v>
      </c>
      <c r="F76" s="111" t="str">
        <f>Cal_BOAssess!F176</f>
        <v>Opex</v>
      </c>
      <c r="G76" s="111" t="str">
        <f>Cal_BOAssess!G176</f>
        <v>Total Work Management</v>
      </c>
      <c r="H76" s="111" t="str">
        <f>Cal_BOAssess!H176</f>
        <v>BO - High rise building plans</v>
      </c>
      <c r="I76" s="112">
        <f>IFERROR(Cal_BOAssess!I176,0)</f>
        <v>1</v>
      </c>
      <c r="L76" s="3" t="s">
        <v>106</v>
      </c>
      <c r="R76" s="14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100">
        <f>Cal_BOAssess!AG176</f>
        <v>-9.7977323804954414E-2</v>
      </c>
      <c r="AH76" s="100">
        <f>Cal_BOAssess!AH176</f>
        <v>-9.846967216578334E-2</v>
      </c>
      <c r="AI76" s="100">
        <f>Cal_BOAssess!AI176</f>
        <v>-9.8964494638978232E-2</v>
      </c>
      <c r="AJ76" s="100">
        <f>Cal_BOAssess!AJ176</f>
        <v>-9.946180365726455E-2</v>
      </c>
      <c r="AK76" s="100">
        <f>Cal_BOAssess!AK176</f>
        <v>-9.9961611715843765E-2</v>
      </c>
      <c r="AM76" s="100">
        <f>SUM(T76:X76)</f>
        <v>0</v>
      </c>
      <c r="AN76" s="100">
        <f>SUM(Y76:AF76)</f>
        <v>0</v>
      </c>
      <c r="AO76" s="100">
        <f>SUM(AG76:AK76)</f>
        <v>-0.49483490598282431</v>
      </c>
      <c r="AP76" s="100">
        <f>IFERROR(AVERAGE(T76:X76),0)</f>
        <v>0</v>
      </c>
      <c r="AQ76" s="100">
        <f>IFERROR(AVERAGE(Y76:AF76),0)</f>
        <v>0</v>
      </c>
      <c r="AR76" s="100">
        <f>IFERROR(AVERAGE(AG76:AK76),0)</f>
        <v>-9.8966981196564857E-2</v>
      </c>
    </row>
    <row r="77" spans="3:60">
      <c r="E77" s="3" t="s">
        <v>26</v>
      </c>
      <c r="F77" s="111" t="str">
        <f>Cal_BOAssess!F177</f>
        <v>Opex</v>
      </c>
      <c r="G77" s="111" t="str">
        <f>Cal_BOAssess!G177</f>
        <v>Total Work Management</v>
      </c>
      <c r="H77" s="111" t="str">
        <f>Cal_BOAssess!H177</f>
        <v>BOs - Vulnerability (needs identification)</v>
      </c>
      <c r="I77" s="112">
        <f>IFERROR(Cal_BOAssess!I177,0)</f>
        <v>1</v>
      </c>
      <c r="L77" s="3" t="s">
        <v>106</v>
      </c>
      <c r="R77" s="14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100">
        <f>Cal_BOAssess!AG177</f>
        <v>-3.8533747434763566E-3</v>
      </c>
      <c r="AH77" s="100">
        <f>Cal_BOAssess!AH177</f>
        <v>-5.7459656505994827E-3</v>
      </c>
      <c r="AI77" s="100">
        <f>Cal_BOAssess!AI177</f>
        <v>-7.6500409705649863E-3</v>
      </c>
      <c r="AJ77" s="100">
        <f>Cal_BOAssess!AJ177</f>
        <v>-9.5578812591730067E-3</v>
      </c>
      <c r="AK77" s="100">
        <f>Cal_BOAssess!AK177</f>
        <v>-1.1455017645770227E-2</v>
      </c>
      <c r="AM77" s="100">
        <f t="shared" ref="AM77:AM105" si="12">SUM(T77:X77)</f>
        <v>0</v>
      </c>
      <c r="AN77" s="100">
        <f>SUM(Y77:AF77)</f>
        <v>0</v>
      </c>
      <c r="AO77" s="100">
        <f>SUM(AG77:AK77)</f>
        <v>-3.8262280269584059E-2</v>
      </c>
      <c r="AP77" s="100">
        <f t="shared" ref="AP77:AP105" si="13">IFERROR(AVERAGE(T77:X77),0)</f>
        <v>0</v>
      </c>
      <c r="AQ77" s="100">
        <f t="shared" ref="AQ77:AQ105" si="14">IFERROR(AVERAGE(Y77:AF77),0)</f>
        <v>0</v>
      </c>
      <c r="AR77" s="100">
        <f t="shared" ref="AR77:AR105" si="15">IFERROR(AVERAGE(AG77:AK77),0)</f>
        <v>-7.6524560539168122E-3</v>
      </c>
    </row>
    <row r="78" spans="3:60">
      <c r="E78" s="3" t="s">
        <v>26</v>
      </c>
      <c r="F78" s="111" t="str">
        <f>Cal_BOAssess!F178</f>
        <v>Opex</v>
      </c>
      <c r="G78" s="111" t="str">
        <f>Cal_BOAssess!G178</f>
        <v>Total Work Management</v>
      </c>
      <c r="H78" s="111" t="str">
        <f>Cal_BOAssess!H178</f>
        <v>BOs - Fuel poor</v>
      </c>
      <c r="I78" s="112">
        <f>IFERROR(Cal_BOAssess!I178,0)</f>
        <v>1</v>
      </c>
      <c r="L78" s="3" t="s">
        <v>106</v>
      </c>
      <c r="R78" s="14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100">
        <f>Cal_BOAssess!AG178</f>
        <v>-0.64335162855868466</v>
      </c>
      <c r="AH78" s="100">
        <f>Cal_BOAssess!AH178</f>
        <v>-0.6595698383785269</v>
      </c>
      <c r="AI78" s="100">
        <f>Cal_BOAssess!AI178</f>
        <v>-0.67586954674017719</v>
      </c>
      <c r="AJ78" s="100">
        <f>Cal_BOAssess!AJ178</f>
        <v>-0.69225116318404689</v>
      </c>
      <c r="AK78" s="100">
        <f>Cal_BOAssess!AK178</f>
        <v>-0.70871509930853938</v>
      </c>
      <c r="AM78" s="100">
        <f t="shared" si="12"/>
        <v>0</v>
      </c>
      <c r="AN78" s="100">
        <f t="shared" ref="AN78:AN105" si="16">SUM(Y78:AF78)</f>
        <v>0</v>
      </c>
      <c r="AO78" s="100">
        <f t="shared" ref="AO78:AO105" si="17">SUM(AG78:AK78)</f>
        <v>-3.379757276169975</v>
      </c>
      <c r="AP78" s="100">
        <f t="shared" si="13"/>
        <v>0</v>
      </c>
      <c r="AQ78" s="100">
        <f t="shared" si="14"/>
        <v>0</v>
      </c>
      <c r="AR78" s="100">
        <f t="shared" si="15"/>
        <v>-0.67595145523399502</v>
      </c>
    </row>
    <row r="79" spans="3:60">
      <c r="E79" s="3" t="s">
        <v>26</v>
      </c>
      <c r="F79" s="111" t="str">
        <f>Cal_BOAssess!F179</f>
        <v>Opex</v>
      </c>
      <c r="G79" s="111" t="str">
        <f>Cal_BOAssess!G179</f>
        <v>Emergency</v>
      </c>
      <c r="H79" s="111" t="str">
        <f>Cal_BOAssess!H179</f>
        <v>BOs - Carbon monoxide awareness</v>
      </c>
      <c r="I79" s="112">
        <f>IFERROR(Cal_BOAssess!I179,0)</f>
        <v>1</v>
      </c>
      <c r="L79" s="3" t="s">
        <v>106</v>
      </c>
      <c r="R79" s="14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100">
        <f>Cal_BOAssess!AG179</f>
        <v>-1.2817286012932749E-2</v>
      </c>
      <c r="AH79" s="100">
        <f>Cal_BOAssess!AH179</f>
        <v>-2.2756165653214921E-2</v>
      </c>
      <c r="AI79" s="100">
        <f>Cal_BOAssess!AI179</f>
        <v>-3.3520013140690974E-2</v>
      </c>
      <c r="AJ79" s="100">
        <f>Cal_BOAssess!AJ179</f>
        <v>-4.5890608541236944E-2</v>
      </c>
      <c r="AK79" s="100">
        <f>Cal_BOAssess!AK179</f>
        <v>-6.221139464411074E-2</v>
      </c>
      <c r="AM79" s="100">
        <f t="shared" si="12"/>
        <v>0</v>
      </c>
      <c r="AN79" s="100">
        <f t="shared" si="16"/>
        <v>0</v>
      </c>
      <c r="AO79" s="100">
        <f t="shared" si="17"/>
        <v>-0.17719546799218633</v>
      </c>
      <c r="AP79" s="100">
        <f t="shared" si="13"/>
        <v>0</v>
      </c>
      <c r="AQ79" s="100">
        <f t="shared" si="14"/>
        <v>0</v>
      </c>
      <c r="AR79" s="100">
        <f t="shared" si="15"/>
        <v>-3.5439093598437263E-2</v>
      </c>
    </row>
    <row r="80" spans="3:60">
      <c r="E80" s="3" t="s">
        <v>26</v>
      </c>
      <c r="F80" s="111">
        <f>Cal_BOAssess!F180</f>
        <v>0</v>
      </c>
      <c r="G80" s="111">
        <f>Cal_BOAssess!G180</f>
        <v>0</v>
      </c>
      <c r="H80" s="111">
        <f>Cal_BOAssess!H180</f>
        <v>0</v>
      </c>
      <c r="I80" s="112">
        <f>IFERROR(Cal_BOAssess!I180,0)</f>
        <v>0</v>
      </c>
      <c r="L80" s="3" t="s">
        <v>106</v>
      </c>
      <c r="R80" s="14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100">
        <f>Cal_BOAssess!AG180</f>
        <v>0</v>
      </c>
      <c r="AH80" s="100">
        <f>Cal_BOAssess!AH180</f>
        <v>0</v>
      </c>
      <c r="AI80" s="100">
        <f>Cal_BOAssess!AI180</f>
        <v>0</v>
      </c>
      <c r="AJ80" s="100">
        <f>Cal_BOAssess!AJ180</f>
        <v>0</v>
      </c>
      <c r="AK80" s="100">
        <f>Cal_BOAssess!AK180</f>
        <v>0</v>
      </c>
      <c r="AM80" s="100">
        <f t="shared" si="12"/>
        <v>0</v>
      </c>
      <c r="AN80" s="100">
        <f t="shared" si="16"/>
        <v>0</v>
      </c>
      <c r="AO80" s="100">
        <f t="shared" si="17"/>
        <v>0</v>
      </c>
      <c r="AP80" s="100">
        <f t="shared" si="13"/>
        <v>0</v>
      </c>
      <c r="AQ80" s="100">
        <f t="shared" si="14"/>
        <v>0</v>
      </c>
      <c r="AR80" s="100">
        <f t="shared" si="15"/>
        <v>0</v>
      </c>
    </row>
    <row r="81" spans="5:44">
      <c r="E81" s="3" t="s">
        <v>26</v>
      </c>
      <c r="F81" s="111">
        <f>Cal_BOAssess!F181</f>
        <v>0</v>
      </c>
      <c r="G81" s="111">
        <f>Cal_BOAssess!G181</f>
        <v>0</v>
      </c>
      <c r="H81" s="111">
        <f>Cal_BOAssess!H181</f>
        <v>0</v>
      </c>
      <c r="I81" s="112">
        <f>IFERROR(Cal_BOAssess!I181,0)</f>
        <v>0</v>
      </c>
      <c r="L81" s="3" t="s">
        <v>106</v>
      </c>
      <c r="R81" s="14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100">
        <f>Cal_BOAssess!AG181</f>
        <v>0</v>
      </c>
      <c r="AH81" s="100">
        <f>Cal_BOAssess!AH181</f>
        <v>0</v>
      </c>
      <c r="AI81" s="100">
        <f>Cal_BOAssess!AI181</f>
        <v>0</v>
      </c>
      <c r="AJ81" s="100">
        <f>Cal_BOAssess!AJ181</f>
        <v>0</v>
      </c>
      <c r="AK81" s="100">
        <f>Cal_BOAssess!AK181</f>
        <v>0</v>
      </c>
      <c r="AM81" s="100">
        <f t="shared" si="12"/>
        <v>0</v>
      </c>
      <c r="AN81" s="100">
        <f t="shared" si="16"/>
        <v>0</v>
      </c>
      <c r="AO81" s="100">
        <f t="shared" si="17"/>
        <v>0</v>
      </c>
      <c r="AP81" s="100">
        <f t="shared" si="13"/>
        <v>0</v>
      </c>
      <c r="AQ81" s="100">
        <f t="shared" si="14"/>
        <v>0</v>
      </c>
      <c r="AR81" s="100">
        <f t="shared" si="15"/>
        <v>0</v>
      </c>
    </row>
    <row r="82" spans="5:44">
      <c r="E82" s="3" t="s">
        <v>26</v>
      </c>
      <c r="F82" s="111">
        <f>Cal_BOAssess!F182</f>
        <v>0</v>
      </c>
      <c r="G82" s="111">
        <f>Cal_BOAssess!G182</f>
        <v>0</v>
      </c>
      <c r="H82" s="111">
        <f>Cal_BOAssess!H182</f>
        <v>0</v>
      </c>
      <c r="I82" s="112">
        <f>IFERROR(Cal_BOAssess!I182,0)</f>
        <v>0</v>
      </c>
      <c r="L82" s="3" t="s">
        <v>106</v>
      </c>
      <c r="R82" s="14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100">
        <f>Cal_BOAssess!AG182</f>
        <v>0</v>
      </c>
      <c r="AH82" s="100">
        <f>Cal_BOAssess!AH182</f>
        <v>0</v>
      </c>
      <c r="AI82" s="100">
        <f>Cal_BOAssess!AI182</f>
        <v>0</v>
      </c>
      <c r="AJ82" s="100">
        <f>Cal_BOAssess!AJ182</f>
        <v>0</v>
      </c>
      <c r="AK82" s="100">
        <f>Cal_BOAssess!AK182</f>
        <v>0</v>
      </c>
      <c r="AM82" s="100">
        <f t="shared" si="12"/>
        <v>0</v>
      </c>
      <c r="AN82" s="100">
        <f t="shared" si="16"/>
        <v>0</v>
      </c>
      <c r="AO82" s="100">
        <f t="shared" si="17"/>
        <v>0</v>
      </c>
      <c r="AP82" s="100">
        <f t="shared" si="13"/>
        <v>0</v>
      </c>
      <c r="AQ82" s="100">
        <f t="shared" si="14"/>
        <v>0</v>
      </c>
      <c r="AR82" s="100">
        <f t="shared" si="15"/>
        <v>0</v>
      </c>
    </row>
    <row r="83" spans="5:44">
      <c r="E83" s="3" t="s">
        <v>26</v>
      </c>
      <c r="F83" s="111">
        <f>Cal_BOAssess!F183</f>
        <v>0</v>
      </c>
      <c r="G83" s="111">
        <f>Cal_BOAssess!G183</f>
        <v>0</v>
      </c>
      <c r="H83" s="111">
        <f>Cal_BOAssess!H183</f>
        <v>0</v>
      </c>
      <c r="I83" s="112">
        <f>IFERROR(Cal_BOAssess!I183,0)</f>
        <v>0</v>
      </c>
      <c r="L83" s="3" t="s">
        <v>106</v>
      </c>
      <c r="R83" s="14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100">
        <f>Cal_BOAssess!AG183</f>
        <v>0</v>
      </c>
      <c r="AH83" s="100">
        <f>Cal_BOAssess!AH183</f>
        <v>0</v>
      </c>
      <c r="AI83" s="100">
        <f>Cal_BOAssess!AI183</f>
        <v>0</v>
      </c>
      <c r="AJ83" s="100">
        <f>Cal_BOAssess!AJ183</f>
        <v>0</v>
      </c>
      <c r="AK83" s="100">
        <f>Cal_BOAssess!AK183</f>
        <v>0</v>
      </c>
      <c r="AM83" s="100">
        <f t="shared" si="12"/>
        <v>0</v>
      </c>
      <c r="AN83" s="100">
        <f t="shared" si="16"/>
        <v>0</v>
      </c>
      <c r="AO83" s="100">
        <f t="shared" si="17"/>
        <v>0</v>
      </c>
      <c r="AP83" s="100">
        <f t="shared" si="13"/>
        <v>0</v>
      </c>
      <c r="AQ83" s="100">
        <f t="shared" si="14"/>
        <v>0</v>
      </c>
      <c r="AR83" s="100">
        <f t="shared" si="15"/>
        <v>0</v>
      </c>
    </row>
    <row r="84" spans="5:44">
      <c r="E84" s="3" t="s">
        <v>26</v>
      </c>
      <c r="F84" s="111">
        <f>Cal_BOAssess!F184</f>
        <v>0</v>
      </c>
      <c r="G84" s="111">
        <f>Cal_BOAssess!G184</f>
        <v>0</v>
      </c>
      <c r="H84" s="111">
        <f>Cal_BOAssess!H184</f>
        <v>0</v>
      </c>
      <c r="I84" s="112">
        <f>IFERROR(Cal_BOAssess!I184,0)</f>
        <v>0</v>
      </c>
      <c r="L84" s="3" t="s">
        <v>106</v>
      </c>
      <c r="R84" s="14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100">
        <f>Cal_BOAssess!AG184</f>
        <v>0</v>
      </c>
      <c r="AH84" s="100">
        <f>Cal_BOAssess!AH184</f>
        <v>0</v>
      </c>
      <c r="AI84" s="100">
        <f>Cal_BOAssess!AI184</f>
        <v>0</v>
      </c>
      <c r="AJ84" s="100">
        <f>Cal_BOAssess!AJ184</f>
        <v>0</v>
      </c>
      <c r="AK84" s="100">
        <f>Cal_BOAssess!AK184</f>
        <v>0</v>
      </c>
      <c r="AM84" s="100">
        <f t="shared" si="12"/>
        <v>0</v>
      </c>
      <c r="AN84" s="100">
        <f t="shared" si="16"/>
        <v>0</v>
      </c>
      <c r="AO84" s="100">
        <f t="shared" si="17"/>
        <v>0</v>
      </c>
      <c r="AP84" s="100">
        <f t="shared" si="13"/>
        <v>0</v>
      </c>
      <c r="AQ84" s="100">
        <f t="shared" si="14"/>
        <v>0</v>
      </c>
      <c r="AR84" s="100">
        <f t="shared" si="15"/>
        <v>0</v>
      </c>
    </row>
    <row r="85" spans="5:44">
      <c r="E85" s="3" t="s">
        <v>26</v>
      </c>
      <c r="F85" s="111">
        <f>Cal_BOAssess!F185</f>
        <v>0</v>
      </c>
      <c r="G85" s="111">
        <f>Cal_BOAssess!G185</f>
        <v>0</v>
      </c>
      <c r="H85" s="111">
        <f>Cal_BOAssess!H185</f>
        <v>0</v>
      </c>
      <c r="I85" s="112">
        <f>IFERROR(Cal_BOAssess!I185,0)</f>
        <v>0</v>
      </c>
      <c r="L85" s="3" t="s">
        <v>106</v>
      </c>
      <c r="R85" s="14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100">
        <f>Cal_BOAssess!AG185</f>
        <v>0</v>
      </c>
      <c r="AH85" s="100">
        <f>Cal_BOAssess!AH185</f>
        <v>0</v>
      </c>
      <c r="AI85" s="100">
        <f>Cal_BOAssess!AI185</f>
        <v>0</v>
      </c>
      <c r="AJ85" s="100">
        <f>Cal_BOAssess!AJ185</f>
        <v>0</v>
      </c>
      <c r="AK85" s="100">
        <f>Cal_BOAssess!AK185</f>
        <v>0</v>
      </c>
      <c r="AM85" s="100">
        <f t="shared" si="12"/>
        <v>0</v>
      </c>
      <c r="AN85" s="100">
        <f t="shared" si="16"/>
        <v>0</v>
      </c>
      <c r="AO85" s="100">
        <f t="shared" si="17"/>
        <v>0</v>
      </c>
      <c r="AP85" s="100">
        <f t="shared" si="13"/>
        <v>0</v>
      </c>
      <c r="AQ85" s="100">
        <f t="shared" si="14"/>
        <v>0</v>
      </c>
      <c r="AR85" s="100">
        <f t="shared" si="15"/>
        <v>0</v>
      </c>
    </row>
    <row r="86" spans="5:44">
      <c r="E86" s="3" t="s">
        <v>26</v>
      </c>
      <c r="F86" s="111">
        <f>Cal_BOAssess!F186</f>
        <v>0</v>
      </c>
      <c r="G86" s="111">
        <f>Cal_BOAssess!G186</f>
        <v>0</v>
      </c>
      <c r="H86" s="111">
        <f>Cal_BOAssess!H186</f>
        <v>0</v>
      </c>
      <c r="I86" s="112">
        <f>IFERROR(Cal_BOAssess!I186,0)</f>
        <v>0</v>
      </c>
      <c r="L86" s="3" t="s">
        <v>106</v>
      </c>
      <c r="R86" s="14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100">
        <f>Cal_BOAssess!AG186</f>
        <v>0</v>
      </c>
      <c r="AH86" s="100">
        <f>Cal_BOAssess!AH186</f>
        <v>0</v>
      </c>
      <c r="AI86" s="100">
        <f>Cal_BOAssess!AI186</f>
        <v>0</v>
      </c>
      <c r="AJ86" s="100">
        <f>Cal_BOAssess!AJ186</f>
        <v>0</v>
      </c>
      <c r="AK86" s="100">
        <f>Cal_BOAssess!AK186</f>
        <v>0</v>
      </c>
      <c r="AM86" s="100">
        <f t="shared" si="12"/>
        <v>0</v>
      </c>
      <c r="AN86" s="100">
        <f t="shared" si="16"/>
        <v>0</v>
      </c>
      <c r="AO86" s="100">
        <f t="shared" si="17"/>
        <v>0</v>
      </c>
      <c r="AP86" s="100">
        <f t="shared" si="13"/>
        <v>0</v>
      </c>
      <c r="AQ86" s="100">
        <f t="shared" si="14"/>
        <v>0</v>
      </c>
      <c r="AR86" s="100">
        <f t="shared" si="15"/>
        <v>0</v>
      </c>
    </row>
    <row r="87" spans="5:44">
      <c r="E87" s="3" t="s">
        <v>26</v>
      </c>
      <c r="F87" s="111">
        <f>Cal_BOAssess!F187</f>
        <v>0</v>
      </c>
      <c r="G87" s="111">
        <f>Cal_BOAssess!G187</f>
        <v>0</v>
      </c>
      <c r="H87" s="111">
        <f>Cal_BOAssess!H187</f>
        <v>0</v>
      </c>
      <c r="I87" s="112">
        <f>IFERROR(Cal_BOAssess!I187,0)</f>
        <v>0</v>
      </c>
      <c r="L87" s="3" t="s">
        <v>106</v>
      </c>
      <c r="R87" s="14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100">
        <f>Cal_BOAssess!AG187</f>
        <v>0</v>
      </c>
      <c r="AH87" s="100">
        <f>Cal_BOAssess!AH187</f>
        <v>0</v>
      </c>
      <c r="AI87" s="100">
        <f>Cal_BOAssess!AI187</f>
        <v>0</v>
      </c>
      <c r="AJ87" s="100">
        <f>Cal_BOAssess!AJ187</f>
        <v>0</v>
      </c>
      <c r="AK87" s="100">
        <f>Cal_BOAssess!AK187</f>
        <v>0</v>
      </c>
      <c r="AM87" s="100">
        <f t="shared" si="12"/>
        <v>0</v>
      </c>
      <c r="AN87" s="100">
        <f t="shared" si="16"/>
        <v>0</v>
      </c>
      <c r="AO87" s="100">
        <f t="shared" si="17"/>
        <v>0</v>
      </c>
      <c r="AP87" s="100">
        <f t="shared" si="13"/>
        <v>0</v>
      </c>
      <c r="AQ87" s="100">
        <f t="shared" si="14"/>
        <v>0</v>
      </c>
      <c r="AR87" s="100">
        <f t="shared" si="15"/>
        <v>0</v>
      </c>
    </row>
    <row r="88" spans="5:44">
      <c r="E88" s="3" t="s">
        <v>26</v>
      </c>
      <c r="F88" s="111">
        <f>Cal_BOAssess!F188</f>
        <v>0</v>
      </c>
      <c r="G88" s="111">
        <f>Cal_BOAssess!G188</f>
        <v>0</v>
      </c>
      <c r="H88" s="111">
        <f>Cal_BOAssess!H188</f>
        <v>0</v>
      </c>
      <c r="I88" s="112">
        <f>IFERROR(Cal_BOAssess!I188,0)</f>
        <v>0</v>
      </c>
      <c r="L88" s="3" t="s">
        <v>106</v>
      </c>
      <c r="R88" s="14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45"/>
      <c r="AF88" s="45"/>
      <c r="AG88" s="100">
        <f>Cal_BOAssess!AG188</f>
        <v>0</v>
      </c>
      <c r="AH88" s="100">
        <f>Cal_BOAssess!AH188</f>
        <v>0</v>
      </c>
      <c r="AI88" s="100">
        <f>Cal_BOAssess!AI188</f>
        <v>0</v>
      </c>
      <c r="AJ88" s="100">
        <f>Cal_BOAssess!AJ188</f>
        <v>0</v>
      </c>
      <c r="AK88" s="100">
        <f>Cal_BOAssess!AK188</f>
        <v>0</v>
      </c>
      <c r="AM88" s="100">
        <f t="shared" si="12"/>
        <v>0</v>
      </c>
      <c r="AN88" s="100">
        <f t="shared" si="16"/>
        <v>0</v>
      </c>
      <c r="AO88" s="100">
        <f t="shared" si="17"/>
        <v>0</v>
      </c>
      <c r="AP88" s="100">
        <f t="shared" si="13"/>
        <v>0</v>
      </c>
      <c r="AQ88" s="100">
        <f t="shared" si="14"/>
        <v>0</v>
      </c>
      <c r="AR88" s="100">
        <f t="shared" si="15"/>
        <v>0</v>
      </c>
    </row>
    <row r="89" spans="5:44">
      <c r="E89" s="3" t="s">
        <v>26</v>
      </c>
      <c r="F89" s="111">
        <f>Cal_BOAssess!F189</f>
        <v>0</v>
      </c>
      <c r="G89" s="111">
        <f>Cal_BOAssess!G189</f>
        <v>0</v>
      </c>
      <c r="H89" s="111">
        <f>Cal_BOAssess!H189</f>
        <v>0</v>
      </c>
      <c r="I89" s="112">
        <f>IFERROR(Cal_BOAssess!I189,0)</f>
        <v>0</v>
      </c>
      <c r="L89" s="3" t="s">
        <v>106</v>
      </c>
      <c r="R89" s="14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100">
        <f>Cal_BOAssess!AG189</f>
        <v>0</v>
      </c>
      <c r="AH89" s="100">
        <f>Cal_BOAssess!AH189</f>
        <v>0</v>
      </c>
      <c r="AI89" s="100">
        <f>Cal_BOAssess!AI189</f>
        <v>0</v>
      </c>
      <c r="AJ89" s="100">
        <f>Cal_BOAssess!AJ189</f>
        <v>0</v>
      </c>
      <c r="AK89" s="100">
        <f>Cal_BOAssess!AK189</f>
        <v>0</v>
      </c>
      <c r="AM89" s="100">
        <f t="shared" si="12"/>
        <v>0</v>
      </c>
      <c r="AN89" s="100">
        <f t="shared" si="16"/>
        <v>0</v>
      </c>
      <c r="AO89" s="100">
        <f t="shared" si="17"/>
        <v>0</v>
      </c>
      <c r="AP89" s="100">
        <f t="shared" si="13"/>
        <v>0</v>
      </c>
      <c r="AQ89" s="100">
        <f t="shared" si="14"/>
        <v>0</v>
      </c>
      <c r="AR89" s="100">
        <f t="shared" si="15"/>
        <v>0</v>
      </c>
    </row>
    <row r="90" spans="5:44">
      <c r="E90" s="3" t="s">
        <v>26</v>
      </c>
      <c r="F90" s="111">
        <f>Cal_BOAssess!F190</f>
        <v>0</v>
      </c>
      <c r="G90" s="111">
        <f>Cal_BOAssess!G190</f>
        <v>0</v>
      </c>
      <c r="H90" s="111">
        <f>Cal_BOAssess!H190</f>
        <v>0</v>
      </c>
      <c r="I90" s="112">
        <f>IFERROR(Cal_BOAssess!I190,0)</f>
        <v>0</v>
      </c>
      <c r="L90" s="3" t="s">
        <v>106</v>
      </c>
      <c r="R90" s="14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100">
        <f>Cal_BOAssess!AG190</f>
        <v>0</v>
      </c>
      <c r="AH90" s="100">
        <f>Cal_BOAssess!AH190</f>
        <v>0</v>
      </c>
      <c r="AI90" s="100">
        <f>Cal_BOAssess!AI190</f>
        <v>0</v>
      </c>
      <c r="AJ90" s="100">
        <f>Cal_BOAssess!AJ190</f>
        <v>0</v>
      </c>
      <c r="AK90" s="100">
        <f>Cal_BOAssess!AK190</f>
        <v>0</v>
      </c>
      <c r="AM90" s="100">
        <f t="shared" si="12"/>
        <v>0</v>
      </c>
      <c r="AN90" s="100">
        <f t="shared" si="16"/>
        <v>0</v>
      </c>
      <c r="AO90" s="100">
        <f t="shared" si="17"/>
        <v>0</v>
      </c>
      <c r="AP90" s="100">
        <f t="shared" si="13"/>
        <v>0</v>
      </c>
      <c r="AQ90" s="100">
        <f t="shared" si="14"/>
        <v>0</v>
      </c>
      <c r="AR90" s="100">
        <f t="shared" si="15"/>
        <v>0</v>
      </c>
    </row>
    <row r="91" spans="5:44">
      <c r="E91" s="3" t="s">
        <v>26</v>
      </c>
      <c r="F91" s="111">
        <f>Cal_BOAssess!F191</f>
        <v>0</v>
      </c>
      <c r="G91" s="111">
        <f>Cal_BOAssess!G191</f>
        <v>0</v>
      </c>
      <c r="H91" s="111">
        <f>Cal_BOAssess!H191</f>
        <v>0</v>
      </c>
      <c r="I91" s="112">
        <f>IFERROR(Cal_BOAssess!I191,0)</f>
        <v>0</v>
      </c>
      <c r="L91" s="3" t="s">
        <v>106</v>
      </c>
      <c r="R91" s="14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100">
        <f>Cal_BOAssess!AG191</f>
        <v>0</v>
      </c>
      <c r="AH91" s="100">
        <f>Cal_BOAssess!AH191</f>
        <v>0</v>
      </c>
      <c r="AI91" s="100">
        <f>Cal_BOAssess!AI191</f>
        <v>0</v>
      </c>
      <c r="AJ91" s="100">
        <f>Cal_BOAssess!AJ191</f>
        <v>0</v>
      </c>
      <c r="AK91" s="100">
        <f>Cal_BOAssess!AK191</f>
        <v>0</v>
      </c>
      <c r="AM91" s="100">
        <f t="shared" si="12"/>
        <v>0</v>
      </c>
      <c r="AN91" s="100">
        <f t="shared" si="16"/>
        <v>0</v>
      </c>
      <c r="AO91" s="100">
        <f t="shared" si="17"/>
        <v>0</v>
      </c>
      <c r="AP91" s="100">
        <f t="shared" si="13"/>
        <v>0</v>
      </c>
      <c r="AQ91" s="100">
        <f t="shared" si="14"/>
        <v>0</v>
      </c>
      <c r="AR91" s="100">
        <f t="shared" si="15"/>
        <v>0</v>
      </c>
    </row>
    <row r="92" spans="5:44">
      <c r="E92" s="3" t="s">
        <v>26</v>
      </c>
      <c r="F92" s="111">
        <f>Cal_BOAssess!F192</f>
        <v>0</v>
      </c>
      <c r="G92" s="111">
        <f>Cal_BOAssess!G192</f>
        <v>0</v>
      </c>
      <c r="H92" s="111">
        <f>Cal_BOAssess!H192</f>
        <v>0</v>
      </c>
      <c r="I92" s="112">
        <f>IFERROR(Cal_BOAssess!I192,0)</f>
        <v>0</v>
      </c>
      <c r="L92" s="3" t="s">
        <v>106</v>
      </c>
      <c r="R92" s="14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100">
        <f>Cal_BOAssess!AG192</f>
        <v>0</v>
      </c>
      <c r="AH92" s="100">
        <f>Cal_BOAssess!AH192</f>
        <v>0</v>
      </c>
      <c r="AI92" s="100">
        <f>Cal_BOAssess!AI192</f>
        <v>0</v>
      </c>
      <c r="AJ92" s="100">
        <f>Cal_BOAssess!AJ192</f>
        <v>0</v>
      </c>
      <c r="AK92" s="100">
        <f>Cal_BOAssess!AK192</f>
        <v>0</v>
      </c>
      <c r="AM92" s="100">
        <f t="shared" si="12"/>
        <v>0</v>
      </c>
      <c r="AN92" s="100">
        <f t="shared" si="16"/>
        <v>0</v>
      </c>
      <c r="AO92" s="100">
        <f t="shared" si="17"/>
        <v>0</v>
      </c>
      <c r="AP92" s="100">
        <f t="shared" si="13"/>
        <v>0</v>
      </c>
      <c r="AQ92" s="100">
        <f t="shared" si="14"/>
        <v>0</v>
      </c>
      <c r="AR92" s="100">
        <f t="shared" si="15"/>
        <v>0</v>
      </c>
    </row>
    <row r="93" spans="5:44">
      <c r="E93" s="3" t="s">
        <v>26</v>
      </c>
      <c r="F93" s="111">
        <f>Cal_BOAssess!F193</f>
        <v>0</v>
      </c>
      <c r="G93" s="111">
        <f>Cal_BOAssess!G193</f>
        <v>0</v>
      </c>
      <c r="H93" s="111">
        <f>Cal_BOAssess!H193</f>
        <v>0</v>
      </c>
      <c r="I93" s="112">
        <f>IFERROR(Cal_BOAssess!I193,0)</f>
        <v>0</v>
      </c>
      <c r="L93" s="3" t="s">
        <v>106</v>
      </c>
      <c r="R93" s="14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100">
        <f>Cal_BOAssess!AG193</f>
        <v>0</v>
      </c>
      <c r="AH93" s="100">
        <f>Cal_BOAssess!AH193</f>
        <v>0</v>
      </c>
      <c r="AI93" s="100">
        <f>Cal_BOAssess!AI193</f>
        <v>0</v>
      </c>
      <c r="AJ93" s="100">
        <f>Cal_BOAssess!AJ193</f>
        <v>0</v>
      </c>
      <c r="AK93" s="100">
        <f>Cal_BOAssess!AK193</f>
        <v>0</v>
      </c>
      <c r="AM93" s="100">
        <f t="shared" si="12"/>
        <v>0</v>
      </c>
      <c r="AN93" s="100">
        <f t="shared" si="16"/>
        <v>0</v>
      </c>
      <c r="AO93" s="100">
        <f t="shared" si="17"/>
        <v>0</v>
      </c>
      <c r="AP93" s="100">
        <f t="shared" si="13"/>
        <v>0</v>
      </c>
      <c r="AQ93" s="100">
        <f t="shared" si="14"/>
        <v>0</v>
      </c>
      <c r="AR93" s="100">
        <f t="shared" si="15"/>
        <v>0</v>
      </c>
    </row>
    <row r="94" spans="5:44">
      <c r="E94" s="3" t="s">
        <v>26</v>
      </c>
      <c r="F94" s="111">
        <f>Cal_BOAssess!F194</f>
        <v>0</v>
      </c>
      <c r="G94" s="111">
        <f>Cal_BOAssess!G194</f>
        <v>0</v>
      </c>
      <c r="H94" s="111">
        <f>Cal_BOAssess!H194</f>
        <v>0</v>
      </c>
      <c r="I94" s="112">
        <f>IFERROR(Cal_BOAssess!I194,0)</f>
        <v>0</v>
      </c>
      <c r="L94" s="3" t="s">
        <v>106</v>
      </c>
      <c r="R94" s="14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100">
        <f>Cal_BOAssess!AG194</f>
        <v>0</v>
      </c>
      <c r="AH94" s="100">
        <f>Cal_BOAssess!AH194</f>
        <v>0</v>
      </c>
      <c r="AI94" s="100">
        <f>Cal_BOAssess!AI194</f>
        <v>0</v>
      </c>
      <c r="AJ94" s="100">
        <f>Cal_BOAssess!AJ194</f>
        <v>0</v>
      </c>
      <c r="AK94" s="100">
        <f>Cal_BOAssess!AK194</f>
        <v>0</v>
      </c>
      <c r="AM94" s="100">
        <f t="shared" si="12"/>
        <v>0</v>
      </c>
      <c r="AN94" s="100">
        <f t="shared" si="16"/>
        <v>0</v>
      </c>
      <c r="AO94" s="100">
        <f t="shared" si="17"/>
        <v>0</v>
      </c>
      <c r="AP94" s="100">
        <f t="shared" si="13"/>
        <v>0</v>
      </c>
      <c r="AQ94" s="100">
        <f t="shared" si="14"/>
        <v>0</v>
      </c>
      <c r="AR94" s="100">
        <f t="shared" si="15"/>
        <v>0</v>
      </c>
    </row>
    <row r="95" spans="5:44">
      <c r="E95" s="3" t="s">
        <v>26</v>
      </c>
      <c r="F95" s="111">
        <f>Cal_BOAssess!F195</f>
        <v>0</v>
      </c>
      <c r="G95" s="111">
        <f>Cal_BOAssess!G195</f>
        <v>0</v>
      </c>
      <c r="H95" s="111">
        <f>Cal_BOAssess!H195</f>
        <v>0</v>
      </c>
      <c r="I95" s="112">
        <f>IFERROR(Cal_BOAssess!I195,0)</f>
        <v>0</v>
      </c>
      <c r="L95" s="3" t="s">
        <v>106</v>
      </c>
      <c r="R95" s="14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100">
        <f>Cal_BOAssess!AG195</f>
        <v>0</v>
      </c>
      <c r="AH95" s="100">
        <f>Cal_BOAssess!AH195</f>
        <v>0</v>
      </c>
      <c r="AI95" s="100">
        <f>Cal_BOAssess!AI195</f>
        <v>0</v>
      </c>
      <c r="AJ95" s="100">
        <f>Cal_BOAssess!AJ195</f>
        <v>0</v>
      </c>
      <c r="AK95" s="100">
        <f>Cal_BOAssess!AK195</f>
        <v>0</v>
      </c>
      <c r="AM95" s="100">
        <f t="shared" si="12"/>
        <v>0</v>
      </c>
      <c r="AN95" s="100">
        <f t="shared" si="16"/>
        <v>0</v>
      </c>
      <c r="AO95" s="100">
        <f t="shared" si="17"/>
        <v>0</v>
      </c>
      <c r="AP95" s="100">
        <f t="shared" si="13"/>
        <v>0</v>
      </c>
      <c r="AQ95" s="100">
        <f t="shared" si="14"/>
        <v>0</v>
      </c>
      <c r="AR95" s="100">
        <f t="shared" si="15"/>
        <v>0</v>
      </c>
    </row>
    <row r="96" spans="5:44">
      <c r="E96" s="3" t="s">
        <v>26</v>
      </c>
      <c r="F96" s="111">
        <f>Cal_BOAssess!F196</f>
        <v>0</v>
      </c>
      <c r="G96" s="111">
        <f>Cal_BOAssess!G196</f>
        <v>0</v>
      </c>
      <c r="H96" s="111">
        <f>Cal_BOAssess!H196</f>
        <v>0</v>
      </c>
      <c r="I96" s="112">
        <f>IFERROR(Cal_BOAssess!I196,0)</f>
        <v>0</v>
      </c>
      <c r="L96" s="3" t="s">
        <v>106</v>
      </c>
      <c r="R96" s="14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100">
        <f>Cal_BOAssess!AG196</f>
        <v>0</v>
      </c>
      <c r="AH96" s="100">
        <f>Cal_BOAssess!AH196</f>
        <v>0</v>
      </c>
      <c r="AI96" s="100">
        <f>Cal_BOAssess!AI196</f>
        <v>0</v>
      </c>
      <c r="AJ96" s="100">
        <f>Cal_BOAssess!AJ196</f>
        <v>0</v>
      </c>
      <c r="AK96" s="100">
        <f>Cal_BOAssess!AK196</f>
        <v>0</v>
      </c>
      <c r="AM96" s="100">
        <f t="shared" si="12"/>
        <v>0</v>
      </c>
      <c r="AN96" s="100">
        <f t="shared" si="16"/>
        <v>0</v>
      </c>
      <c r="AO96" s="100">
        <f t="shared" si="17"/>
        <v>0</v>
      </c>
      <c r="AP96" s="100">
        <f t="shared" si="13"/>
        <v>0</v>
      </c>
      <c r="AQ96" s="100">
        <f t="shared" si="14"/>
        <v>0</v>
      </c>
      <c r="AR96" s="100">
        <f t="shared" si="15"/>
        <v>0</v>
      </c>
    </row>
    <row r="97" spans="3:60">
      <c r="E97" s="3" t="s">
        <v>26</v>
      </c>
      <c r="F97" s="111">
        <f>Cal_BOAssess!F197</f>
        <v>0</v>
      </c>
      <c r="G97" s="111">
        <f>Cal_BOAssess!G197</f>
        <v>0</v>
      </c>
      <c r="H97" s="111">
        <f>Cal_BOAssess!H197</f>
        <v>0</v>
      </c>
      <c r="I97" s="112">
        <f>IFERROR(Cal_BOAssess!I197,0)</f>
        <v>0</v>
      </c>
      <c r="L97" s="3" t="s">
        <v>106</v>
      </c>
      <c r="R97" s="14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45"/>
      <c r="AE97" s="45"/>
      <c r="AF97" s="45"/>
      <c r="AG97" s="100">
        <f>Cal_BOAssess!AG197</f>
        <v>0</v>
      </c>
      <c r="AH97" s="100">
        <f>Cal_BOAssess!AH197</f>
        <v>0</v>
      </c>
      <c r="AI97" s="100">
        <f>Cal_BOAssess!AI197</f>
        <v>0</v>
      </c>
      <c r="AJ97" s="100">
        <f>Cal_BOAssess!AJ197</f>
        <v>0</v>
      </c>
      <c r="AK97" s="100">
        <f>Cal_BOAssess!AK197</f>
        <v>0</v>
      </c>
      <c r="AM97" s="100">
        <f t="shared" si="12"/>
        <v>0</v>
      </c>
      <c r="AN97" s="100">
        <f t="shared" si="16"/>
        <v>0</v>
      </c>
      <c r="AO97" s="100">
        <f t="shared" si="17"/>
        <v>0</v>
      </c>
      <c r="AP97" s="100">
        <f t="shared" si="13"/>
        <v>0</v>
      </c>
      <c r="AQ97" s="100">
        <f t="shared" si="14"/>
        <v>0</v>
      </c>
      <c r="AR97" s="100">
        <f t="shared" si="15"/>
        <v>0</v>
      </c>
    </row>
    <row r="98" spans="3:60">
      <c r="E98" s="3" t="s">
        <v>26</v>
      </c>
      <c r="F98" s="111">
        <f>Cal_BOAssess!F198</f>
        <v>0</v>
      </c>
      <c r="G98" s="111">
        <f>Cal_BOAssess!G198</f>
        <v>0</v>
      </c>
      <c r="H98" s="111">
        <f>Cal_BOAssess!H198</f>
        <v>0</v>
      </c>
      <c r="I98" s="112">
        <f>IFERROR(Cal_BOAssess!I198,0)</f>
        <v>0</v>
      </c>
      <c r="L98" s="3" t="s">
        <v>106</v>
      </c>
      <c r="R98" s="14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  <c r="AE98" s="45"/>
      <c r="AF98" s="45"/>
      <c r="AG98" s="100">
        <f>Cal_BOAssess!AG198</f>
        <v>0</v>
      </c>
      <c r="AH98" s="100">
        <f>Cal_BOAssess!AH198</f>
        <v>0</v>
      </c>
      <c r="AI98" s="100">
        <f>Cal_BOAssess!AI198</f>
        <v>0</v>
      </c>
      <c r="AJ98" s="100">
        <f>Cal_BOAssess!AJ198</f>
        <v>0</v>
      </c>
      <c r="AK98" s="100">
        <f>Cal_BOAssess!AK198</f>
        <v>0</v>
      </c>
      <c r="AM98" s="100">
        <f t="shared" si="12"/>
        <v>0</v>
      </c>
      <c r="AN98" s="100">
        <f t="shared" si="16"/>
        <v>0</v>
      </c>
      <c r="AO98" s="100">
        <f t="shared" si="17"/>
        <v>0</v>
      </c>
      <c r="AP98" s="100">
        <f t="shared" si="13"/>
        <v>0</v>
      </c>
      <c r="AQ98" s="100">
        <f t="shared" si="14"/>
        <v>0</v>
      </c>
      <c r="AR98" s="100">
        <f t="shared" si="15"/>
        <v>0</v>
      </c>
    </row>
    <row r="99" spans="3:60">
      <c r="E99" s="3" t="s">
        <v>26</v>
      </c>
      <c r="F99" s="111">
        <f>Cal_BOAssess!F199</f>
        <v>0</v>
      </c>
      <c r="G99" s="111">
        <f>Cal_BOAssess!G199</f>
        <v>0</v>
      </c>
      <c r="H99" s="111">
        <f>Cal_BOAssess!H199</f>
        <v>0</v>
      </c>
      <c r="I99" s="112">
        <f>IFERROR(Cal_BOAssess!I199,0)</f>
        <v>0</v>
      </c>
      <c r="L99" s="3" t="s">
        <v>106</v>
      </c>
      <c r="R99" s="14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45"/>
      <c r="AE99" s="45"/>
      <c r="AF99" s="45"/>
      <c r="AG99" s="100">
        <f>Cal_BOAssess!AG199</f>
        <v>0</v>
      </c>
      <c r="AH99" s="100">
        <f>Cal_BOAssess!AH199</f>
        <v>0</v>
      </c>
      <c r="AI99" s="100">
        <f>Cal_BOAssess!AI199</f>
        <v>0</v>
      </c>
      <c r="AJ99" s="100">
        <f>Cal_BOAssess!AJ199</f>
        <v>0</v>
      </c>
      <c r="AK99" s="100">
        <f>Cal_BOAssess!AK199</f>
        <v>0</v>
      </c>
      <c r="AM99" s="100">
        <f t="shared" si="12"/>
        <v>0</v>
      </c>
      <c r="AN99" s="100">
        <f t="shared" si="16"/>
        <v>0</v>
      </c>
      <c r="AO99" s="100">
        <f t="shared" si="17"/>
        <v>0</v>
      </c>
      <c r="AP99" s="100">
        <f t="shared" si="13"/>
        <v>0</v>
      </c>
      <c r="AQ99" s="100">
        <f t="shared" si="14"/>
        <v>0</v>
      </c>
      <c r="AR99" s="100">
        <f t="shared" si="15"/>
        <v>0</v>
      </c>
    </row>
    <row r="100" spans="3:60">
      <c r="E100" s="3" t="s">
        <v>26</v>
      </c>
      <c r="F100" s="111">
        <f>Cal_BOAssess!F200</f>
        <v>0</v>
      </c>
      <c r="G100" s="111">
        <f>Cal_BOAssess!G200</f>
        <v>0</v>
      </c>
      <c r="H100" s="111">
        <f>Cal_BOAssess!H200</f>
        <v>0</v>
      </c>
      <c r="I100" s="112">
        <f>IFERROR(Cal_BOAssess!I200,0)</f>
        <v>0</v>
      </c>
      <c r="L100" s="3" t="s">
        <v>106</v>
      </c>
      <c r="R100" s="14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100">
        <f>Cal_BOAssess!AG200</f>
        <v>0</v>
      </c>
      <c r="AH100" s="100">
        <f>Cal_BOAssess!AH200</f>
        <v>0</v>
      </c>
      <c r="AI100" s="100">
        <f>Cal_BOAssess!AI200</f>
        <v>0</v>
      </c>
      <c r="AJ100" s="100">
        <f>Cal_BOAssess!AJ200</f>
        <v>0</v>
      </c>
      <c r="AK100" s="100">
        <f>Cal_BOAssess!AK200</f>
        <v>0</v>
      </c>
      <c r="AM100" s="100">
        <f t="shared" si="12"/>
        <v>0</v>
      </c>
      <c r="AN100" s="100">
        <f t="shared" si="16"/>
        <v>0</v>
      </c>
      <c r="AO100" s="100">
        <f t="shared" si="17"/>
        <v>0</v>
      </c>
      <c r="AP100" s="100">
        <f t="shared" si="13"/>
        <v>0</v>
      </c>
      <c r="AQ100" s="100">
        <f t="shared" si="14"/>
        <v>0</v>
      </c>
      <c r="AR100" s="100">
        <f t="shared" si="15"/>
        <v>0</v>
      </c>
    </row>
    <row r="101" spans="3:60">
      <c r="E101" s="3" t="s">
        <v>26</v>
      </c>
      <c r="F101" s="111">
        <f>Cal_BOAssess!F201</f>
        <v>0</v>
      </c>
      <c r="G101" s="111">
        <f>Cal_BOAssess!G201</f>
        <v>0</v>
      </c>
      <c r="H101" s="111">
        <f>Cal_BOAssess!H201</f>
        <v>0</v>
      </c>
      <c r="I101" s="112">
        <f>IFERROR(Cal_BOAssess!I201,0)</f>
        <v>0</v>
      </c>
      <c r="L101" s="3" t="s">
        <v>106</v>
      </c>
      <c r="R101" s="14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100">
        <f>Cal_BOAssess!AG201</f>
        <v>0</v>
      </c>
      <c r="AH101" s="100">
        <f>Cal_BOAssess!AH201</f>
        <v>0</v>
      </c>
      <c r="AI101" s="100">
        <f>Cal_BOAssess!AI201</f>
        <v>0</v>
      </c>
      <c r="AJ101" s="100">
        <f>Cal_BOAssess!AJ201</f>
        <v>0</v>
      </c>
      <c r="AK101" s="100">
        <f>Cal_BOAssess!AK201</f>
        <v>0</v>
      </c>
      <c r="AM101" s="100">
        <f t="shared" si="12"/>
        <v>0</v>
      </c>
      <c r="AN101" s="100">
        <f t="shared" si="16"/>
        <v>0</v>
      </c>
      <c r="AO101" s="100">
        <f t="shared" si="17"/>
        <v>0</v>
      </c>
      <c r="AP101" s="100">
        <f t="shared" si="13"/>
        <v>0</v>
      </c>
      <c r="AQ101" s="100">
        <f t="shared" si="14"/>
        <v>0</v>
      </c>
      <c r="AR101" s="100">
        <f t="shared" si="15"/>
        <v>0</v>
      </c>
    </row>
    <row r="102" spans="3:60">
      <c r="E102" s="3" t="s">
        <v>26</v>
      </c>
      <c r="F102" s="111">
        <f>Cal_BOAssess!F202</f>
        <v>0</v>
      </c>
      <c r="G102" s="111">
        <f>Cal_BOAssess!G202</f>
        <v>0</v>
      </c>
      <c r="H102" s="111">
        <f>Cal_BOAssess!H202</f>
        <v>0</v>
      </c>
      <c r="I102" s="112">
        <f>IFERROR(Cal_BOAssess!I202,0)</f>
        <v>0</v>
      </c>
      <c r="L102" s="3" t="s">
        <v>106</v>
      </c>
      <c r="R102" s="14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100">
        <f>Cal_BOAssess!AG202</f>
        <v>0</v>
      </c>
      <c r="AH102" s="100">
        <f>Cal_BOAssess!AH202</f>
        <v>0</v>
      </c>
      <c r="AI102" s="100">
        <f>Cal_BOAssess!AI202</f>
        <v>0</v>
      </c>
      <c r="AJ102" s="100">
        <f>Cal_BOAssess!AJ202</f>
        <v>0</v>
      </c>
      <c r="AK102" s="100">
        <f>Cal_BOAssess!AK202</f>
        <v>0</v>
      </c>
      <c r="AM102" s="100">
        <f t="shared" si="12"/>
        <v>0</v>
      </c>
      <c r="AN102" s="100">
        <f t="shared" si="16"/>
        <v>0</v>
      </c>
      <c r="AO102" s="100">
        <f t="shared" si="17"/>
        <v>0</v>
      </c>
      <c r="AP102" s="100">
        <f t="shared" si="13"/>
        <v>0</v>
      </c>
      <c r="AQ102" s="100">
        <f t="shared" si="14"/>
        <v>0</v>
      </c>
      <c r="AR102" s="100">
        <f t="shared" si="15"/>
        <v>0</v>
      </c>
    </row>
    <row r="103" spans="3:60">
      <c r="E103" s="3" t="s">
        <v>26</v>
      </c>
      <c r="F103" s="111">
        <f>Cal_BOAssess!F203</f>
        <v>0</v>
      </c>
      <c r="G103" s="111">
        <f>Cal_BOAssess!G203</f>
        <v>0</v>
      </c>
      <c r="H103" s="111">
        <f>Cal_BOAssess!H203</f>
        <v>0</v>
      </c>
      <c r="I103" s="112">
        <f>IFERROR(Cal_BOAssess!I203,0)</f>
        <v>0</v>
      </c>
      <c r="L103" s="3" t="s">
        <v>106</v>
      </c>
      <c r="R103" s="14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100">
        <f>Cal_BOAssess!AG203</f>
        <v>0</v>
      </c>
      <c r="AH103" s="100">
        <f>Cal_BOAssess!AH203</f>
        <v>0</v>
      </c>
      <c r="AI103" s="100">
        <f>Cal_BOAssess!AI203</f>
        <v>0</v>
      </c>
      <c r="AJ103" s="100">
        <f>Cal_BOAssess!AJ203</f>
        <v>0</v>
      </c>
      <c r="AK103" s="100">
        <f>Cal_BOAssess!AK203</f>
        <v>0</v>
      </c>
      <c r="AM103" s="100">
        <f t="shared" si="12"/>
        <v>0</v>
      </c>
      <c r="AN103" s="100">
        <f t="shared" si="16"/>
        <v>0</v>
      </c>
      <c r="AO103" s="100">
        <f t="shared" si="17"/>
        <v>0</v>
      </c>
      <c r="AP103" s="100">
        <f t="shared" si="13"/>
        <v>0</v>
      </c>
      <c r="AQ103" s="100">
        <f t="shared" si="14"/>
        <v>0</v>
      </c>
      <c r="AR103" s="100">
        <f t="shared" si="15"/>
        <v>0</v>
      </c>
    </row>
    <row r="104" spans="3:60">
      <c r="E104" s="3" t="s">
        <v>26</v>
      </c>
      <c r="F104" s="111">
        <f>Cal_BOAssess!F204</f>
        <v>0</v>
      </c>
      <c r="G104" s="111">
        <f>Cal_BOAssess!G204</f>
        <v>0</v>
      </c>
      <c r="H104" s="111">
        <f>Cal_BOAssess!H204</f>
        <v>0</v>
      </c>
      <c r="I104" s="112">
        <f>IFERROR(Cal_BOAssess!I204,0)</f>
        <v>0</v>
      </c>
      <c r="L104" s="3" t="s">
        <v>106</v>
      </c>
      <c r="R104" s="14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100">
        <f>Cal_BOAssess!AG204</f>
        <v>0</v>
      </c>
      <c r="AH104" s="100">
        <f>Cal_BOAssess!AH204</f>
        <v>0</v>
      </c>
      <c r="AI104" s="100">
        <f>Cal_BOAssess!AI204</f>
        <v>0</v>
      </c>
      <c r="AJ104" s="100">
        <f>Cal_BOAssess!AJ204</f>
        <v>0</v>
      </c>
      <c r="AK104" s="100">
        <f>Cal_BOAssess!AK204</f>
        <v>0</v>
      </c>
      <c r="AM104" s="100">
        <f t="shared" si="12"/>
        <v>0</v>
      </c>
      <c r="AN104" s="100">
        <f t="shared" si="16"/>
        <v>0</v>
      </c>
      <c r="AO104" s="100">
        <f t="shared" si="17"/>
        <v>0</v>
      </c>
      <c r="AP104" s="100">
        <f t="shared" si="13"/>
        <v>0</v>
      </c>
      <c r="AQ104" s="100">
        <f t="shared" si="14"/>
        <v>0</v>
      </c>
      <c r="AR104" s="100">
        <f t="shared" si="15"/>
        <v>0</v>
      </c>
    </row>
    <row r="105" spans="3:60">
      <c r="E105" s="3" t="s">
        <v>26</v>
      </c>
      <c r="F105" s="111">
        <f>Cal_BOAssess!F205</f>
        <v>0</v>
      </c>
      <c r="G105" s="111">
        <f>Cal_BOAssess!G205</f>
        <v>0</v>
      </c>
      <c r="H105" s="111">
        <f>Cal_BOAssess!H205</f>
        <v>0</v>
      </c>
      <c r="I105" s="112">
        <f>IFERROR(Cal_BOAssess!I205,0)</f>
        <v>0</v>
      </c>
      <c r="L105" s="3" t="s">
        <v>106</v>
      </c>
      <c r="R105" s="14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  <c r="AG105" s="100">
        <f>Cal_BOAssess!AG205</f>
        <v>0</v>
      </c>
      <c r="AH105" s="100">
        <f>Cal_BOAssess!AH205</f>
        <v>0</v>
      </c>
      <c r="AI105" s="100">
        <f>Cal_BOAssess!AI205</f>
        <v>0</v>
      </c>
      <c r="AJ105" s="100">
        <f>Cal_BOAssess!AJ205</f>
        <v>0</v>
      </c>
      <c r="AK105" s="100">
        <f>Cal_BOAssess!AK205</f>
        <v>0</v>
      </c>
      <c r="AM105" s="100">
        <f t="shared" si="12"/>
        <v>0</v>
      </c>
      <c r="AN105" s="100">
        <f t="shared" si="16"/>
        <v>0</v>
      </c>
      <c r="AO105" s="100">
        <f t="shared" si="17"/>
        <v>0</v>
      </c>
      <c r="AP105" s="100">
        <f t="shared" si="13"/>
        <v>0</v>
      </c>
      <c r="AQ105" s="100">
        <f t="shared" si="14"/>
        <v>0</v>
      </c>
      <c r="AR105" s="100">
        <f t="shared" si="15"/>
        <v>0</v>
      </c>
    </row>
    <row r="107" spans="3:60">
      <c r="C107" s="11" t="s">
        <v>28</v>
      </c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  <c r="AJ107" s="11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44"/>
      <c r="AV107" s="11"/>
      <c r="AW107" s="11"/>
      <c r="AX107" s="11"/>
      <c r="AY107" s="11"/>
      <c r="AZ107" s="11"/>
      <c r="BA107" s="11"/>
      <c r="BB107" s="11"/>
      <c r="BC107" s="11"/>
      <c r="BD107" s="11"/>
      <c r="BE107" s="11"/>
      <c r="BF107" s="11"/>
      <c r="BG107" s="11"/>
      <c r="BH107" s="11"/>
    </row>
    <row r="108" spans="3:60">
      <c r="E108" s="3" t="s">
        <v>28</v>
      </c>
      <c r="F108" s="111" t="str">
        <f>Cal_BOAssess!F242</f>
        <v>Opex</v>
      </c>
      <c r="G108" s="111" t="str">
        <f>Cal_BOAssess!G242</f>
        <v>Total Work Management</v>
      </c>
      <c r="H108" s="111" t="str">
        <f>Cal_BOAssess!H242</f>
        <v>BO - High rise building plans</v>
      </c>
      <c r="I108" s="112">
        <f>IFERROR(Cal_BOAssess!I242,0)</f>
        <v>1</v>
      </c>
      <c r="L108" s="3" t="s">
        <v>106</v>
      </c>
      <c r="R108" s="14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100">
        <f>Cal_BOAssess!AG242</f>
        <v>-0.20100502512562815</v>
      </c>
      <c r="AH108" s="100">
        <f>Cal_BOAssess!AH242</f>
        <v>-0.20201510062877201</v>
      </c>
      <c r="AI108" s="100">
        <f>Cal_BOAssess!AI242</f>
        <v>-0.20303025188821305</v>
      </c>
      <c r="AJ108" s="100">
        <f>Cal_BOAssess!AJ242</f>
        <v>-0.20405050441026437</v>
      </c>
      <c r="AK108" s="100">
        <f>Cal_BOAssess!AK242</f>
        <v>-0.20507588382941144</v>
      </c>
      <c r="AM108" s="100">
        <f>SUM(T108:X108)</f>
        <v>0</v>
      </c>
      <c r="AN108" s="100">
        <f>SUM(Y108:AF108)</f>
        <v>0</v>
      </c>
      <c r="AO108" s="100">
        <f>SUM(AG108:AK108)</f>
        <v>-1.015176765882289</v>
      </c>
      <c r="AP108" s="100">
        <f>IFERROR(AVERAGE(T108:X108),0)</f>
        <v>0</v>
      </c>
      <c r="AQ108" s="100">
        <f>IFERROR(AVERAGE(Y108:AF108),0)</f>
        <v>0</v>
      </c>
      <c r="AR108" s="100">
        <f>IFERROR(AVERAGE(AG108:AK108),0)</f>
        <v>-0.20303535317645779</v>
      </c>
    </row>
    <row r="109" spans="3:60">
      <c r="E109" s="3" t="s">
        <v>28</v>
      </c>
      <c r="F109" s="111" t="str">
        <f>Cal_BOAssess!F243</f>
        <v>Opex</v>
      </c>
      <c r="G109" s="111" t="str">
        <f>Cal_BOAssess!G243</f>
        <v>Total Work Management</v>
      </c>
      <c r="H109" s="111" t="str">
        <f>Cal_BOAssess!H243</f>
        <v>BO - Vulnerability (needs identification)</v>
      </c>
      <c r="I109" s="112">
        <f>IFERROR(Cal_BOAssess!I243,0)</f>
        <v>1</v>
      </c>
      <c r="L109" s="3" t="s">
        <v>106</v>
      </c>
      <c r="R109" s="14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100">
        <f>Cal_BOAssess!AG243</f>
        <v>-2.8119205609472564E-3</v>
      </c>
      <c r="AH109" s="100">
        <f>Cal_BOAssess!AH243</f>
        <v>-4.192999651220275E-3</v>
      </c>
      <c r="AI109" s="100">
        <f>Cal_BOAssess!AI243</f>
        <v>-5.5824592543557983E-3</v>
      </c>
      <c r="AJ109" s="100">
        <f>Cal_BOAssess!AJ243</f>
        <v>-6.9746662655276737E-3</v>
      </c>
      <c r="AK109" s="100">
        <f>Cal_BOAssess!AK243</f>
        <v>-8.3590623254814478E-3</v>
      </c>
      <c r="AM109" s="100">
        <f t="shared" ref="AM109:AM137" si="18">SUM(T109:X109)</f>
        <v>0</v>
      </c>
      <c r="AN109" s="100">
        <f>SUM(Y109:AF109)</f>
        <v>0</v>
      </c>
      <c r="AO109" s="100">
        <f>SUM(AG109:AK109)</f>
        <v>-2.7921108057532451E-2</v>
      </c>
      <c r="AP109" s="100">
        <f t="shared" ref="AP109:AP137" si="19">IFERROR(AVERAGE(T109:X109),0)</f>
        <v>0</v>
      </c>
      <c r="AQ109" s="100">
        <f t="shared" ref="AQ109:AQ137" si="20">IFERROR(AVERAGE(Y109:AF109),0)</f>
        <v>0</v>
      </c>
      <c r="AR109" s="100">
        <f t="shared" ref="AR109:AR137" si="21">IFERROR(AVERAGE(AG109:AK109),0)</f>
        <v>-5.5842216115064899E-3</v>
      </c>
    </row>
    <row r="110" spans="3:60">
      <c r="E110" s="3" t="s">
        <v>28</v>
      </c>
      <c r="F110" s="111" t="str">
        <f>Cal_BOAssess!F244</f>
        <v>Opex</v>
      </c>
      <c r="G110" s="111" t="str">
        <f>Cal_BOAssess!G244</f>
        <v>Total Work Management</v>
      </c>
      <c r="H110" s="111" t="str">
        <f>Cal_BOAssess!H244</f>
        <v>BOs - Fuel poor</v>
      </c>
      <c r="I110" s="112">
        <f>IFERROR(Cal_BOAssess!I244,0)</f>
        <v>1</v>
      </c>
      <c r="L110" s="3" t="s">
        <v>106</v>
      </c>
      <c r="R110" s="14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100">
        <f>Cal_BOAssess!AG244</f>
        <v>-0.46749894633476607</v>
      </c>
      <c r="AH110" s="100">
        <f>Cal_BOAssess!AH244</f>
        <v>-0.47833960273391662</v>
      </c>
      <c r="AI110" s="100">
        <f>Cal_BOAssess!AI244</f>
        <v>-0.48923473479336499</v>
      </c>
      <c r="AJ110" s="100">
        <f>Cal_BOAssess!AJ244</f>
        <v>-0.50018461626014643</v>
      </c>
      <c r="AK110" s="100">
        <f>Cal_BOAssess!AK244</f>
        <v>-0.51118952225691228</v>
      </c>
      <c r="AM110" s="100">
        <f t="shared" si="18"/>
        <v>0</v>
      </c>
      <c r="AN110" s="100">
        <f t="shared" ref="AN110:AN137" si="22">SUM(Y110:AF110)</f>
        <v>0</v>
      </c>
      <c r="AO110" s="100">
        <f t="shared" ref="AO110:AO137" si="23">SUM(AG110:AK110)</f>
        <v>-2.4464474223791064</v>
      </c>
      <c r="AP110" s="100">
        <f t="shared" si="19"/>
        <v>0</v>
      </c>
      <c r="AQ110" s="100">
        <f t="shared" si="20"/>
        <v>0</v>
      </c>
      <c r="AR110" s="100">
        <f t="shared" si="21"/>
        <v>-0.48928948447582127</v>
      </c>
    </row>
    <row r="111" spans="3:60">
      <c r="E111" s="3" t="s">
        <v>28</v>
      </c>
      <c r="F111" s="111" t="str">
        <f>Cal_BOAssess!F245</f>
        <v>Opex</v>
      </c>
      <c r="G111" s="111" t="str">
        <f>Cal_BOAssess!G245</f>
        <v>Emergency</v>
      </c>
      <c r="H111" s="111" t="str">
        <f>Cal_BOAssess!H245</f>
        <v>BOs - Carbon monoxide awareness</v>
      </c>
      <c r="I111" s="112">
        <f>IFERROR(Cal_BOAssess!I245,0)</f>
        <v>1</v>
      </c>
      <c r="L111" s="3" t="s">
        <v>106</v>
      </c>
      <c r="R111" s="14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100">
        <f>Cal_BOAssess!AG245</f>
        <v>-1.1309523252502229E-2</v>
      </c>
      <c r="AH111" s="100">
        <f>Cal_BOAssess!AH245</f>
        <v>-2.0488834242298859E-2</v>
      </c>
      <c r="AI111" s="100">
        <f>Cal_BOAssess!AI245</f>
        <v>-3.0489296151397394E-2</v>
      </c>
      <c r="AJ111" s="100">
        <f>Cal_BOAssess!AJ245</f>
        <v>-4.2092669865131827E-2</v>
      </c>
      <c r="AK111" s="100">
        <f>Cal_BOAssess!AK245</f>
        <v>-5.7642378895833346E-2</v>
      </c>
      <c r="AM111" s="100">
        <f t="shared" si="18"/>
        <v>0</v>
      </c>
      <c r="AN111" s="100">
        <f t="shared" si="22"/>
        <v>0</v>
      </c>
      <c r="AO111" s="100">
        <f t="shared" si="23"/>
        <v>-0.16202270240716365</v>
      </c>
      <c r="AP111" s="100">
        <f t="shared" si="19"/>
        <v>0</v>
      </c>
      <c r="AQ111" s="100">
        <f t="shared" si="20"/>
        <v>0</v>
      </c>
      <c r="AR111" s="100">
        <f t="shared" si="21"/>
        <v>-3.240454048143273E-2</v>
      </c>
    </row>
    <row r="112" spans="3:60">
      <c r="E112" s="3" t="s">
        <v>28</v>
      </c>
      <c r="F112" s="111">
        <f>Cal_BOAssess!F246</f>
        <v>0</v>
      </c>
      <c r="G112" s="111">
        <f>Cal_BOAssess!G246</f>
        <v>0</v>
      </c>
      <c r="H112" s="111">
        <f>Cal_BOAssess!H246</f>
        <v>0</v>
      </c>
      <c r="I112" s="112">
        <f>IFERROR(Cal_BOAssess!I246,0)</f>
        <v>0</v>
      </c>
      <c r="L112" s="3" t="s">
        <v>106</v>
      </c>
      <c r="R112" s="14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100">
        <f>Cal_BOAssess!AG246</f>
        <v>0</v>
      </c>
      <c r="AH112" s="100">
        <f>Cal_BOAssess!AH246</f>
        <v>0</v>
      </c>
      <c r="AI112" s="100">
        <f>Cal_BOAssess!AI246</f>
        <v>0</v>
      </c>
      <c r="AJ112" s="100">
        <f>Cal_BOAssess!AJ246</f>
        <v>0</v>
      </c>
      <c r="AK112" s="100">
        <f>Cal_BOAssess!AK246</f>
        <v>0</v>
      </c>
      <c r="AM112" s="100">
        <f t="shared" si="18"/>
        <v>0</v>
      </c>
      <c r="AN112" s="100">
        <f t="shared" si="22"/>
        <v>0</v>
      </c>
      <c r="AO112" s="100">
        <f t="shared" si="23"/>
        <v>0</v>
      </c>
      <c r="AP112" s="100">
        <f t="shared" si="19"/>
        <v>0</v>
      </c>
      <c r="AQ112" s="100">
        <f t="shared" si="20"/>
        <v>0</v>
      </c>
      <c r="AR112" s="100">
        <f t="shared" si="21"/>
        <v>0</v>
      </c>
    </row>
    <row r="113" spans="5:44">
      <c r="E113" s="3" t="s">
        <v>28</v>
      </c>
      <c r="F113" s="111">
        <f>Cal_BOAssess!F247</f>
        <v>0</v>
      </c>
      <c r="G113" s="111">
        <f>Cal_BOAssess!G247</f>
        <v>0</v>
      </c>
      <c r="H113" s="111">
        <f>Cal_BOAssess!H247</f>
        <v>0</v>
      </c>
      <c r="I113" s="112">
        <f>IFERROR(Cal_BOAssess!I247,0)</f>
        <v>0</v>
      </c>
      <c r="L113" s="3" t="s">
        <v>106</v>
      </c>
      <c r="R113" s="14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100">
        <f>Cal_BOAssess!AG247</f>
        <v>0</v>
      </c>
      <c r="AH113" s="100">
        <f>Cal_BOAssess!AH247</f>
        <v>0</v>
      </c>
      <c r="AI113" s="100">
        <f>Cal_BOAssess!AI247</f>
        <v>0</v>
      </c>
      <c r="AJ113" s="100">
        <f>Cal_BOAssess!AJ247</f>
        <v>0</v>
      </c>
      <c r="AK113" s="100">
        <f>Cal_BOAssess!AK247</f>
        <v>0</v>
      </c>
      <c r="AM113" s="100">
        <f t="shared" si="18"/>
        <v>0</v>
      </c>
      <c r="AN113" s="100">
        <f t="shared" si="22"/>
        <v>0</v>
      </c>
      <c r="AO113" s="100">
        <f t="shared" si="23"/>
        <v>0</v>
      </c>
      <c r="AP113" s="100">
        <f t="shared" si="19"/>
        <v>0</v>
      </c>
      <c r="AQ113" s="100">
        <f t="shared" si="20"/>
        <v>0</v>
      </c>
      <c r="AR113" s="100">
        <f t="shared" si="21"/>
        <v>0</v>
      </c>
    </row>
    <row r="114" spans="5:44">
      <c r="E114" s="3" t="s">
        <v>28</v>
      </c>
      <c r="F114" s="111">
        <f>Cal_BOAssess!F248</f>
        <v>0</v>
      </c>
      <c r="G114" s="111">
        <f>Cal_BOAssess!G248</f>
        <v>0</v>
      </c>
      <c r="H114" s="111">
        <f>Cal_BOAssess!H248</f>
        <v>0</v>
      </c>
      <c r="I114" s="112">
        <f>IFERROR(Cal_BOAssess!I248,0)</f>
        <v>0</v>
      </c>
      <c r="L114" s="3" t="s">
        <v>106</v>
      </c>
      <c r="R114" s="14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100">
        <f>Cal_BOAssess!AG248</f>
        <v>0</v>
      </c>
      <c r="AH114" s="100">
        <f>Cal_BOAssess!AH248</f>
        <v>0</v>
      </c>
      <c r="AI114" s="100">
        <f>Cal_BOAssess!AI248</f>
        <v>0</v>
      </c>
      <c r="AJ114" s="100">
        <f>Cal_BOAssess!AJ248</f>
        <v>0</v>
      </c>
      <c r="AK114" s="100">
        <f>Cal_BOAssess!AK248</f>
        <v>0</v>
      </c>
      <c r="AM114" s="100">
        <f t="shared" si="18"/>
        <v>0</v>
      </c>
      <c r="AN114" s="100">
        <f t="shared" si="22"/>
        <v>0</v>
      </c>
      <c r="AO114" s="100">
        <f t="shared" si="23"/>
        <v>0</v>
      </c>
      <c r="AP114" s="100">
        <f t="shared" si="19"/>
        <v>0</v>
      </c>
      <c r="AQ114" s="100">
        <f t="shared" si="20"/>
        <v>0</v>
      </c>
      <c r="AR114" s="100">
        <f t="shared" si="21"/>
        <v>0</v>
      </c>
    </row>
    <row r="115" spans="5:44">
      <c r="E115" s="3" t="s">
        <v>28</v>
      </c>
      <c r="F115" s="111">
        <f>Cal_BOAssess!F249</f>
        <v>0</v>
      </c>
      <c r="G115" s="111">
        <f>Cal_BOAssess!G249</f>
        <v>0</v>
      </c>
      <c r="H115" s="111">
        <f>Cal_BOAssess!H249</f>
        <v>0</v>
      </c>
      <c r="I115" s="112">
        <f>IFERROR(Cal_BOAssess!I249,0)</f>
        <v>0</v>
      </c>
      <c r="L115" s="3" t="s">
        <v>106</v>
      </c>
      <c r="R115" s="14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100">
        <f>Cal_BOAssess!AG249</f>
        <v>0</v>
      </c>
      <c r="AH115" s="100">
        <f>Cal_BOAssess!AH249</f>
        <v>0</v>
      </c>
      <c r="AI115" s="100">
        <f>Cal_BOAssess!AI249</f>
        <v>0</v>
      </c>
      <c r="AJ115" s="100">
        <f>Cal_BOAssess!AJ249</f>
        <v>0</v>
      </c>
      <c r="AK115" s="100">
        <f>Cal_BOAssess!AK249</f>
        <v>0</v>
      </c>
      <c r="AM115" s="100">
        <f t="shared" si="18"/>
        <v>0</v>
      </c>
      <c r="AN115" s="100">
        <f t="shared" si="22"/>
        <v>0</v>
      </c>
      <c r="AO115" s="100">
        <f t="shared" si="23"/>
        <v>0</v>
      </c>
      <c r="AP115" s="100">
        <f t="shared" si="19"/>
        <v>0</v>
      </c>
      <c r="AQ115" s="100">
        <f t="shared" si="20"/>
        <v>0</v>
      </c>
      <c r="AR115" s="100">
        <f t="shared" si="21"/>
        <v>0</v>
      </c>
    </row>
    <row r="116" spans="5:44">
      <c r="E116" s="3" t="s">
        <v>28</v>
      </c>
      <c r="F116" s="111">
        <f>Cal_BOAssess!F250</f>
        <v>0</v>
      </c>
      <c r="G116" s="111">
        <f>Cal_BOAssess!G250</f>
        <v>0</v>
      </c>
      <c r="H116" s="111">
        <f>Cal_BOAssess!H250</f>
        <v>0</v>
      </c>
      <c r="I116" s="112">
        <f>IFERROR(Cal_BOAssess!I250,0)</f>
        <v>0</v>
      </c>
      <c r="L116" s="3" t="s">
        <v>106</v>
      </c>
      <c r="R116" s="14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100">
        <f>Cal_BOAssess!AG250</f>
        <v>0</v>
      </c>
      <c r="AH116" s="100">
        <f>Cal_BOAssess!AH250</f>
        <v>0</v>
      </c>
      <c r="AI116" s="100">
        <f>Cal_BOAssess!AI250</f>
        <v>0</v>
      </c>
      <c r="AJ116" s="100">
        <f>Cal_BOAssess!AJ250</f>
        <v>0</v>
      </c>
      <c r="AK116" s="100">
        <f>Cal_BOAssess!AK250</f>
        <v>0</v>
      </c>
      <c r="AM116" s="100">
        <f t="shared" si="18"/>
        <v>0</v>
      </c>
      <c r="AN116" s="100">
        <f t="shared" si="22"/>
        <v>0</v>
      </c>
      <c r="AO116" s="100">
        <f t="shared" si="23"/>
        <v>0</v>
      </c>
      <c r="AP116" s="100">
        <f t="shared" si="19"/>
        <v>0</v>
      </c>
      <c r="AQ116" s="100">
        <f t="shared" si="20"/>
        <v>0</v>
      </c>
      <c r="AR116" s="100">
        <f t="shared" si="21"/>
        <v>0</v>
      </c>
    </row>
    <row r="117" spans="5:44">
      <c r="E117" s="3" t="s">
        <v>28</v>
      </c>
      <c r="F117" s="111">
        <f>Cal_BOAssess!F251</f>
        <v>0</v>
      </c>
      <c r="G117" s="111">
        <f>Cal_BOAssess!G251</f>
        <v>0</v>
      </c>
      <c r="H117" s="111">
        <f>Cal_BOAssess!H251</f>
        <v>0</v>
      </c>
      <c r="I117" s="112">
        <f>IFERROR(Cal_BOAssess!I251,0)</f>
        <v>0</v>
      </c>
      <c r="L117" s="3" t="s">
        <v>106</v>
      </c>
      <c r="R117" s="14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100">
        <f>Cal_BOAssess!AG251</f>
        <v>0</v>
      </c>
      <c r="AH117" s="100">
        <f>Cal_BOAssess!AH251</f>
        <v>0</v>
      </c>
      <c r="AI117" s="100">
        <f>Cal_BOAssess!AI251</f>
        <v>0</v>
      </c>
      <c r="AJ117" s="100">
        <f>Cal_BOAssess!AJ251</f>
        <v>0</v>
      </c>
      <c r="AK117" s="100">
        <f>Cal_BOAssess!AK251</f>
        <v>0</v>
      </c>
      <c r="AM117" s="100">
        <f t="shared" si="18"/>
        <v>0</v>
      </c>
      <c r="AN117" s="100">
        <f t="shared" si="22"/>
        <v>0</v>
      </c>
      <c r="AO117" s="100">
        <f t="shared" si="23"/>
        <v>0</v>
      </c>
      <c r="AP117" s="100">
        <f t="shared" si="19"/>
        <v>0</v>
      </c>
      <c r="AQ117" s="100">
        <f t="shared" si="20"/>
        <v>0</v>
      </c>
      <c r="AR117" s="100">
        <f t="shared" si="21"/>
        <v>0</v>
      </c>
    </row>
    <row r="118" spans="5:44">
      <c r="E118" s="3" t="s">
        <v>28</v>
      </c>
      <c r="F118" s="111">
        <f>Cal_BOAssess!F252</f>
        <v>0</v>
      </c>
      <c r="G118" s="111">
        <f>Cal_BOAssess!G252</f>
        <v>0</v>
      </c>
      <c r="H118" s="111">
        <f>Cal_BOAssess!H252</f>
        <v>0</v>
      </c>
      <c r="I118" s="112">
        <f>IFERROR(Cal_BOAssess!I252,0)</f>
        <v>0</v>
      </c>
      <c r="L118" s="3" t="s">
        <v>106</v>
      </c>
      <c r="R118" s="14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45"/>
      <c r="AF118" s="45"/>
      <c r="AG118" s="100">
        <f>Cal_BOAssess!AG252</f>
        <v>0</v>
      </c>
      <c r="AH118" s="100">
        <f>Cal_BOAssess!AH252</f>
        <v>0</v>
      </c>
      <c r="AI118" s="100">
        <f>Cal_BOAssess!AI252</f>
        <v>0</v>
      </c>
      <c r="AJ118" s="100">
        <f>Cal_BOAssess!AJ252</f>
        <v>0</v>
      </c>
      <c r="AK118" s="100">
        <f>Cal_BOAssess!AK252</f>
        <v>0</v>
      </c>
      <c r="AM118" s="100">
        <f t="shared" si="18"/>
        <v>0</v>
      </c>
      <c r="AN118" s="100">
        <f t="shared" si="22"/>
        <v>0</v>
      </c>
      <c r="AO118" s="100">
        <f t="shared" si="23"/>
        <v>0</v>
      </c>
      <c r="AP118" s="100">
        <f t="shared" si="19"/>
        <v>0</v>
      </c>
      <c r="AQ118" s="100">
        <f t="shared" si="20"/>
        <v>0</v>
      </c>
      <c r="AR118" s="100">
        <f t="shared" si="21"/>
        <v>0</v>
      </c>
    </row>
    <row r="119" spans="5:44">
      <c r="E119" s="3" t="s">
        <v>28</v>
      </c>
      <c r="F119" s="111">
        <f>Cal_BOAssess!F253</f>
        <v>0</v>
      </c>
      <c r="G119" s="111">
        <f>Cal_BOAssess!G253</f>
        <v>0</v>
      </c>
      <c r="H119" s="111">
        <f>Cal_BOAssess!H253</f>
        <v>0</v>
      </c>
      <c r="I119" s="112">
        <f>IFERROR(Cal_BOAssess!I253,0)</f>
        <v>0</v>
      </c>
      <c r="L119" s="3" t="s">
        <v>106</v>
      </c>
      <c r="R119" s="14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100">
        <f>Cal_BOAssess!AG253</f>
        <v>0</v>
      </c>
      <c r="AH119" s="100">
        <f>Cal_BOAssess!AH253</f>
        <v>0</v>
      </c>
      <c r="AI119" s="100">
        <f>Cal_BOAssess!AI253</f>
        <v>0</v>
      </c>
      <c r="AJ119" s="100">
        <f>Cal_BOAssess!AJ253</f>
        <v>0</v>
      </c>
      <c r="AK119" s="100">
        <f>Cal_BOAssess!AK253</f>
        <v>0</v>
      </c>
      <c r="AM119" s="100">
        <f t="shared" si="18"/>
        <v>0</v>
      </c>
      <c r="AN119" s="100">
        <f t="shared" si="22"/>
        <v>0</v>
      </c>
      <c r="AO119" s="100">
        <f t="shared" si="23"/>
        <v>0</v>
      </c>
      <c r="AP119" s="100">
        <f t="shared" si="19"/>
        <v>0</v>
      </c>
      <c r="AQ119" s="100">
        <f t="shared" si="20"/>
        <v>0</v>
      </c>
      <c r="AR119" s="100">
        <f t="shared" si="21"/>
        <v>0</v>
      </c>
    </row>
    <row r="120" spans="5:44">
      <c r="E120" s="3" t="s">
        <v>28</v>
      </c>
      <c r="F120" s="111">
        <f>Cal_BOAssess!F254</f>
        <v>0</v>
      </c>
      <c r="G120" s="111">
        <f>Cal_BOAssess!G254</f>
        <v>0</v>
      </c>
      <c r="H120" s="111">
        <f>Cal_BOAssess!H254</f>
        <v>0</v>
      </c>
      <c r="I120" s="112">
        <f>IFERROR(Cal_BOAssess!I254,0)</f>
        <v>0</v>
      </c>
      <c r="L120" s="3" t="s">
        <v>106</v>
      </c>
      <c r="R120" s="14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100">
        <f>Cal_BOAssess!AG254</f>
        <v>0</v>
      </c>
      <c r="AH120" s="100">
        <f>Cal_BOAssess!AH254</f>
        <v>0</v>
      </c>
      <c r="AI120" s="100">
        <f>Cal_BOAssess!AI254</f>
        <v>0</v>
      </c>
      <c r="AJ120" s="100">
        <f>Cal_BOAssess!AJ254</f>
        <v>0</v>
      </c>
      <c r="AK120" s="100">
        <f>Cal_BOAssess!AK254</f>
        <v>0</v>
      </c>
      <c r="AM120" s="100">
        <f t="shared" si="18"/>
        <v>0</v>
      </c>
      <c r="AN120" s="100">
        <f t="shared" si="22"/>
        <v>0</v>
      </c>
      <c r="AO120" s="100">
        <f t="shared" si="23"/>
        <v>0</v>
      </c>
      <c r="AP120" s="100">
        <f t="shared" si="19"/>
        <v>0</v>
      </c>
      <c r="AQ120" s="100">
        <f t="shared" si="20"/>
        <v>0</v>
      </c>
      <c r="AR120" s="100">
        <f t="shared" si="21"/>
        <v>0</v>
      </c>
    </row>
    <row r="121" spans="5:44">
      <c r="E121" s="3" t="s">
        <v>28</v>
      </c>
      <c r="F121" s="111">
        <f>Cal_BOAssess!F255</f>
        <v>0</v>
      </c>
      <c r="G121" s="111">
        <f>Cal_BOAssess!G255</f>
        <v>0</v>
      </c>
      <c r="H121" s="111">
        <f>Cal_BOAssess!H255</f>
        <v>0</v>
      </c>
      <c r="I121" s="112">
        <f>IFERROR(Cal_BOAssess!I255,0)</f>
        <v>0</v>
      </c>
      <c r="L121" s="3" t="s">
        <v>106</v>
      </c>
      <c r="R121" s="14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100">
        <f>Cal_BOAssess!AG255</f>
        <v>0</v>
      </c>
      <c r="AH121" s="100">
        <f>Cal_BOAssess!AH255</f>
        <v>0</v>
      </c>
      <c r="AI121" s="100">
        <f>Cal_BOAssess!AI255</f>
        <v>0</v>
      </c>
      <c r="AJ121" s="100">
        <f>Cal_BOAssess!AJ255</f>
        <v>0</v>
      </c>
      <c r="AK121" s="100">
        <f>Cal_BOAssess!AK255</f>
        <v>0</v>
      </c>
      <c r="AM121" s="100">
        <f t="shared" si="18"/>
        <v>0</v>
      </c>
      <c r="AN121" s="100">
        <f t="shared" si="22"/>
        <v>0</v>
      </c>
      <c r="AO121" s="100">
        <f t="shared" si="23"/>
        <v>0</v>
      </c>
      <c r="AP121" s="100">
        <f t="shared" si="19"/>
        <v>0</v>
      </c>
      <c r="AQ121" s="100">
        <f t="shared" si="20"/>
        <v>0</v>
      </c>
      <c r="AR121" s="100">
        <f t="shared" si="21"/>
        <v>0</v>
      </c>
    </row>
    <row r="122" spans="5:44">
      <c r="E122" s="3" t="s">
        <v>28</v>
      </c>
      <c r="F122" s="111">
        <f>Cal_BOAssess!F256</f>
        <v>0</v>
      </c>
      <c r="G122" s="111">
        <f>Cal_BOAssess!G256</f>
        <v>0</v>
      </c>
      <c r="H122" s="111">
        <f>Cal_BOAssess!H256</f>
        <v>0</v>
      </c>
      <c r="I122" s="112">
        <f>IFERROR(Cal_BOAssess!I256,0)</f>
        <v>0</v>
      </c>
      <c r="L122" s="3" t="s">
        <v>106</v>
      </c>
      <c r="R122" s="14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100">
        <f>Cal_BOAssess!AG256</f>
        <v>0</v>
      </c>
      <c r="AH122" s="100">
        <f>Cal_BOAssess!AH256</f>
        <v>0</v>
      </c>
      <c r="AI122" s="100">
        <f>Cal_BOAssess!AI256</f>
        <v>0</v>
      </c>
      <c r="AJ122" s="100">
        <f>Cal_BOAssess!AJ256</f>
        <v>0</v>
      </c>
      <c r="AK122" s="100">
        <f>Cal_BOAssess!AK256</f>
        <v>0</v>
      </c>
      <c r="AM122" s="100">
        <f t="shared" si="18"/>
        <v>0</v>
      </c>
      <c r="AN122" s="100">
        <f t="shared" si="22"/>
        <v>0</v>
      </c>
      <c r="AO122" s="100">
        <f t="shared" si="23"/>
        <v>0</v>
      </c>
      <c r="AP122" s="100">
        <f t="shared" si="19"/>
        <v>0</v>
      </c>
      <c r="AQ122" s="100">
        <f t="shared" si="20"/>
        <v>0</v>
      </c>
      <c r="AR122" s="100">
        <f t="shared" si="21"/>
        <v>0</v>
      </c>
    </row>
    <row r="123" spans="5:44">
      <c r="E123" s="3" t="s">
        <v>28</v>
      </c>
      <c r="F123" s="111">
        <f>Cal_BOAssess!F257</f>
        <v>0</v>
      </c>
      <c r="G123" s="111">
        <f>Cal_BOAssess!G257</f>
        <v>0</v>
      </c>
      <c r="H123" s="111">
        <f>Cal_BOAssess!H257</f>
        <v>0</v>
      </c>
      <c r="I123" s="112">
        <f>IFERROR(Cal_BOAssess!I257,0)</f>
        <v>0</v>
      </c>
      <c r="L123" s="3" t="s">
        <v>106</v>
      </c>
      <c r="R123" s="14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100">
        <f>Cal_BOAssess!AG257</f>
        <v>0</v>
      </c>
      <c r="AH123" s="100">
        <f>Cal_BOAssess!AH257</f>
        <v>0</v>
      </c>
      <c r="AI123" s="100">
        <f>Cal_BOAssess!AI257</f>
        <v>0</v>
      </c>
      <c r="AJ123" s="100">
        <f>Cal_BOAssess!AJ257</f>
        <v>0</v>
      </c>
      <c r="AK123" s="100">
        <f>Cal_BOAssess!AK257</f>
        <v>0</v>
      </c>
      <c r="AM123" s="100">
        <f t="shared" si="18"/>
        <v>0</v>
      </c>
      <c r="AN123" s="100">
        <f t="shared" si="22"/>
        <v>0</v>
      </c>
      <c r="AO123" s="100">
        <f t="shared" si="23"/>
        <v>0</v>
      </c>
      <c r="AP123" s="100">
        <f t="shared" si="19"/>
        <v>0</v>
      </c>
      <c r="AQ123" s="100">
        <f t="shared" si="20"/>
        <v>0</v>
      </c>
      <c r="AR123" s="100">
        <f t="shared" si="21"/>
        <v>0</v>
      </c>
    </row>
    <row r="124" spans="5:44">
      <c r="E124" s="3" t="s">
        <v>28</v>
      </c>
      <c r="F124" s="111">
        <f>Cal_BOAssess!F258</f>
        <v>0</v>
      </c>
      <c r="G124" s="111">
        <f>Cal_BOAssess!G258</f>
        <v>0</v>
      </c>
      <c r="H124" s="111">
        <f>Cal_BOAssess!H258</f>
        <v>0</v>
      </c>
      <c r="I124" s="112">
        <f>IFERROR(Cal_BOAssess!I258,0)</f>
        <v>0</v>
      </c>
      <c r="L124" s="3" t="s">
        <v>106</v>
      </c>
      <c r="R124" s="14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100">
        <f>Cal_BOAssess!AG258</f>
        <v>0</v>
      </c>
      <c r="AH124" s="100">
        <f>Cal_BOAssess!AH258</f>
        <v>0</v>
      </c>
      <c r="AI124" s="100">
        <f>Cal_BOAssess!AI258</f>
        <v>0</v>
      </c>
      <c r="AJ124" s="100">
        <f>Cal_BOAssess!AJ258</f>
        <v>0</v>
      </c>
      <c r="AK124" s="100">
        <f>Cal_BOAssess!AK258</f>
        <v>0</v>
      </c>
      <c r="AM124" s="100">
        <f t="shared" si="18"/>
        <v>0</v>
      </c>
      <c r="AN124" s="100">
        <f t="shared" si="22"/>
        <v>0</v>
      </c>
      <c r="AO124" s="100">
        <f t="shared" si="23"/>
        <v>0</v>
      </c>
      <c r="AP124" s="100">
        <f t="shared" si="19"/>
        <v>0</v>
      </c>
      <c r="AQ124" s="100">
        <f t="shared" si="20"/>
        <v>0</v>
      </c>
      <c r="AR124" s="100">
        <f t="shared" si="21"/>
        <v>0</v>
      </c>
    </row>
    <row r="125" spans="5:44">
      <c r="E125" s="3" t="s">
        <v>28</v>
      </c>
      <c r="F125" s="111">
        <f>Cal_BOAssess!F259</f>
        <v>0</v>
      </c>
      <c r="G125" s="111">
        <f>Cal_BOAssess!G259</f>
        <v>0</v>
      </c>
      <c r="H125" s="111">
        <f>Cal_BOAssess!H259</f>
        <v>0</v>
      </c>
      <c r="I125" s="112">
        <f>IFERROR(Cal_BOAssess!I259,0)</f>
        <v>0</v>
      </c>
      <c r="L125" s="3" t="s">
        <v>106</v>
      </c>
      <c r="R125" s="14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100">
        <f>Cal_BOAssess!AG259</f>
        <v>0</v>
      </c>
      <c r="AH125" s="100">
        <f>Cal_BOAssess!AH259</f>
        <v>0</v>
      </c>
      <c r="AI125" s="100">
        <f>Cal_BOAssess!AI259</f>
        <v>0</v>
      </c>
      <c r="AJ125" s="100">
        <f>Cal_BOAssess!AJ259</f>
        <v>0</v>
      </c>
      <c r="AK125" s="100">
        <f>Cal_BOAssess!AK259</f>
        <v>0</v>
      </c>
      <c r="AM125" s="100">
        <f t="shared" si="18"/>
        <v>0</v>
      </c>
      <c r="AN125" s="100">
        <f t="shared" si="22"/>
        <v>0</v>
      </c>
      <c r="AO125" s="100">
        <f t="shared" si="23"/>
        <v>0</v>
      </c>
      <c r="AP125" s="100">
        <f t="shared" si="19"/>
        <v>0</v>
      </c>
      <c r="AQ125" s="100">
        <f t="shared" si="20"/>
        <v>0</v>
      </c>
      <c r="AR125" s="100">
        <f t="shared" si="21"/>
        <v>0</v>
      </c>
    </row>
    <row r="126" spans="5:44">
      <c r="E126" s="3" t="s">
        <v>28</v>
      </c>
      <c r="F126" s="111">
        <f>Cal_BOAssess!F260</f>
        <v>0</v>
      </c>
      <c r="G126" s="111">
        <f>Cal_BOAssess!G260</f>
        <v>0</v>
      </c>
      <c r="H126" s="111">
        <f>Cal_BOAssess!H260</f>
        <v>0</v>
      </c>
      <c r="I126" s="112">
        <f>IFERROR(Cal_BOAssess!I260,0)</f>
        <v>0</v>
      </c>
      <c r="L126" s="3" t="s">
        <v>106</v>
      </c>
      <c r="R126" s="14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100">
        <f>Cal_BOAssess!AG260</f>
        <v>0</v>
      </c>
      <c r="AH126" s="100">
        <f>Cal_BOAssess!AH260</f>
        <v>0</v>
      </c>
      <c r="AI126" s="100">
        <f>Cal_BOAssess!AI260</f>
        <v>0</v>
      </c>
      <c r="AJ126" s="100">
        <f>Cal_BOAssess!AJ260</f>
        <v>0</v>
      </c>
      <c r="AK126" s="100">
        <f>Cal_BOAssess!AK260</f>
        <v>0</v>
      </c>
      <c r="AM126" s="100">
        <f t="shared" si="18"/>
        <v>0</v>
      </c>
      <c r="AN126" s="100">
        <f t="shared" si="22"/>
        <v>0</v>
      </c>
      <c r="AO126" s="100">
        <f t="shared" si="23"/>
        <v>0</v>
      </c>
      <c r="AP126" s="100">
        <f t="shared" si="19"/>
        <v>0</v>
      </c>
      <c r="AQ126" s="100">
        <f t="shared" si="20"/>
        <v>0</v>
      </c>
      <c r="AR126" s="100">
        <f t="shared" si="21"/>
        <v>0</v>
      </c>
    </row>
    <row r="127" spans="5:44">
      <c r="E127" s="3" t="s">
        <v>28</v>
      </c>
      <c r="F127" s="111">
        <f>Cal_BOAssess!F261</f>
        <v>0</v>
      </c>
      <c r="G127" s="111">
        <f>Cal_BOAssess!G261</f>
        <v>0</v>
      </c>
      <c r="H127" s="111">
        <f>Cal_BOAssess!H261</f>
        <v>0</v>
      </c>
      <c r="I127" s="112">
        <f>IFERROR(Cal_BOAssess!I261,0)</f>
        <v>0</v>
      </c>
      <c r="L127" s="3" t="s">
        <v>106</v>
      </c>
      <c r="R127" s="14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  <c r="AF127" s="45"/>
      <c r="AG127" s="100">
        <f>Cal_BOAssess!AG261</f>
        <v>0</v>
      </c>
      <c r="AH127" s="100">
        <f>Cal_BOAssess!AH261</f>
        <v>0</v>
      </c>
      <c r="AI127" s="100">
        <f>Cal_BOAssess!AI261</f>
        <v>0</v>
      </c>
      <c r="AJ127" s="100">
        <f>Cal_BOAssess!AJ261</f>
        <v>0</v>
      </c>
      <c r="AK127" s="100">
        <f>Cal_BOAssess!AK261</f>
        <v>0</v>
      </c>
      <c r="AM127" s="100">
        <f t="shared" si="18"/>
        <v>0</v>
      </c>
      <c r="AN127" s="100">
        <f t="shared" si="22"/>
        <v>0</v>
      </c>
      <c r="AO127" s="100">
        <f t="shared" si="23"/>
        <v>0</v>
      </c>
      <c r="AP127" s="100">
        <f t="shared" si="19"/>
        <v>0</v>
      </c>
      <c r="AQ127" s="100">
        <f t="shared" si="20"/>
        <v>0</v>
      </c>
      <c r="AR127" s="100">
        <f t="shared" si="21"/>
        <v>0</v>
      </c>
    </row>
    <row r="128" spans="5:44">
      <c r="E128" s="3" t="s">
        <v>28</v>
      </c>
      <c r="F128" s="111">
        <f>Cal_BOAssess!F262</f>
        <v>0</v>
      </c>
      <c r="G128" s="111">
        <f>Cal_BOAssess!G262</f>
        <v>0</v>
      </c>
      <c r="H128" s="111">
        <f>Cal_BOAssess!H262</f>
        <v>0</v>
      </c>
      <c r="I128" s="112">
        <f>IFERROR(Cal_BOAssess!I262,0)</f>
        <v>0</v>
      </c>
      <c r="L128" s="3" t="s">
        <v>106</v>
      </c>
      <c r="R128" s="14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100">
        <f>Cal_BOAssess!AG262</f>
        <v>0</v>
      </c>
      <c r="AH128" s="100">
        <f>Cal_BOAssess!AH262</f>
        <v>0</v>
      </c>
      <c r="AI128" s="100">
        <f>Cal_BOAssess!AI262</f>
        <v>0</v>
      </c>
      <c r="AJ128" s="100">
        <f>Cal_BOAssess!AJ262</f>
        <v>0</v>
      </c>
      <c r="AK128" s="100">
        <f>Cal_BOAssess!AK262</f>
        <v>0</v>
      </c>
      <c r="AM128" s="100">
        <f t="shared" si="18"/>
        <v>0</v>
      </c>
      <c r="AN128" s="100">
        <f t="shared" si="22"/>
        <v>0</v>
      </c>
      <c r="AO128" s="100">
        <f t="shared" si="23"/>
        <v>0</v>
      </c>
      <c r="AP128" s="100">
        <f t="shared" si="19"/>
        <v>0</v>
      </c>
      <c r="AQ128" s="100">
        <f t="shared" si="20"/>
        <v>0</v>
      </c>
      <c r="AR128" s="100">
        <f t="shared" si="21"/>
        <v>0</v>
      </c>
    </row>
    <row r="129" spans="3:60">
      <c r="E129" s="3" t="s">
        <v>28</v>
      </c>
      <c r="F129" s="111">
        <f>Cal_BOAssess!F263</f>
        <v>0</v>
      </c>
      <c r="G129" s="111">
        <f>Cal_BOAssess!G263</f>
        <v>0</v>
      </c>
      <c r="H129" s="111">
        <f>Cal_BOAssess!H263</f>
        <v>0</v>
      </c>
      <c r="I129" s="112">
        <f>IFERROR(Cal_BOAssess!I263,0)</f>
        <v>0</v>
      </c>
      <c r="L129" s="3" t="s">
        <v>106</v>
      </c>
      <c r="R129" s="14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100">
        <f>Cal_BOAssess!AG263</f>
        <v>0</v>
      </c>
      <c r="AH129" s="100">
        <f>Cal_BOAssess!AH263</f>
        <v>0</v>
      </c>
      <c r="AI129" s="100">
        <f>Cal_BOAssess!AI263</f>
        <v>0</v>
      </c>
      <c r="AJ129" s="100">
        <f>Cal_BOAssess!AJ263</f>
        <v>0</v>
      </c>
      <c r="AK129" s="100">
        <f>Cal_BOAssess!AK263</f>
        <v>0</v>
      </c>
      <c r="AM129" s="100">
        <f t="shared" si="18"/>
        <v>0</v>
      </c>
      <c r="AN129" s="100">
        <f t="shared" si="22"/>
        <v>0</v>
      </c>
      <c r="AO129" s="100">
        <f t="shared" si="23"/>
        <v>0</v>
      </c>
      <c r="AP129" s="100">
        <f t="shared" si="19"/>
        <v>0</v>
      </c>
      <c r="AQ129" s="100">
        <f t="shared" si="20"/>
        <v>0</v>
      </c>
      <c r="AR129" s="100">
        <f t="shared" si="21"/>
        <v>0</v>
      </c>
    </row>
    <row r="130" spans="3:60">
      <c r="E130" s="3" t="s">
        <v>28</v>
      </c>
      <c r="F130" s="111">
        <f>Cal_BOAssess!F264</f>
        <v>0</v>
      </c>
      <c r="G130" s="111">
        <f>Cal_BOAssess!G264</f>
        <v>0</v>
      </c>
      <c r="H130" s="111">
        <f>Cal_BOAssess!H264</f>
        <v>0</v>
      </c>
      <c r="I130" s="112">
        <f>IFERROR(Cal_BOAssess!I264,0)</f>
        <v>0</v>
      </c>
      <c r="L130" s="3" t="s">
        <v>106</v>
      </c>
      <c r="R130" s="14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45"/>
      <c r="AG130" s="100">
        <f>Cal_BOAssess!AG264</f>
        <v>0</v>
      </c>
      <c r="AH130" s="100">
        <f>Cal_BOAssess!AH264</f>
        <v>0</v>
      </c>
      <c r="AI130" s="100">
        <f>Cal_BOAssess!AI264</f>
        <v>0</v>
      </c>
      <c r="AJ130" s="100">
        <f>Cal_BOAssess!AJ264</f>
        <v>0</v>
      </c>
      <c r="AK130" s="100">
        <f>Cal_BOAssess!AK264</f>
        <v>0</v>
      </c>
      <c r="AM130" s="100">
        <f t="shared" si="18"/>
        <v>0</v>
      </c>
      <c r="AN130" s="100">
        <f t="shared" si="22"/>
        <v>0</v>
      </c>
      <c r="AO130" s="100">
        <f t="shared" si="23"/>
        <v>0</v>
      </c>
      <c r="AP130" s="100">
        <f t="shared" si="19"/>
        <v>0</v>
      </c>
      <c r="AQ130" s="100">
        <f t="shared" si="20"/>
        <v>0</v>
      </c>
      <c r="AR130" s="100">
        <f t="shared" si="21"/>
        <v>0</v>
      </c>
    </row>
    <row r="131" spans="3:60">
      <c r="E131" s="3" t="s">
        <v>28</v>
      </c>
      <c r="F131" s="111">
        <f>Cal_BOAssess!F265</f>
        <v>0</v>
      </c>
      <c r="G131" s="111">
        <f>Cal_BOAssess!G265</f>
        <v>0</v>
      </c>
      <c r="H131" s="111">
        <f>Cal_BOAssess!H265</f>
        <v>0</v>
      </c>
      <c r="I131" s="112">
        <f>IFERROR(Cal_BOAssess!I265,0)</f>
        <v>0</v>
      </c>
      <c r="L131" s="3" t="s">
        <v>106</v>
      </c>
      <c r="R131" s="14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100">
        <f>Cal_BOAssess!AG265</f>
        <v>0</v>
      </c>
      <c r="AH131" s="100">
        <f>Cal_BOAssess!AH265</f>
        <v>0</v>
      </c>
      <c r="AI131" s="100">
        <f>Cal_BOAssess!AI265</f>
        <v>0</v>
      </c>
      <c r="AJ131" s="100">
        <f>Cal_BOAssess!AJ265</f>
        <v>0</v>
      </c>
      <c r="AK131" s="100">
        <f>Cal_BOAssess!AK265</f>
        <v>0</v>
      </c>
      <c r="AM131" s="100">
        <f t="shared" si="18"/>
        <v>0</v>
      </c>
      <c r="AN131" s="100">
        <f t="shared" si="22"/>
        <v>0</v>
      </c>
      <c r="AO131" s="100">
        <f t="shared" si="23"/>
        <v>0</v>
      </c>
      <c r="AP131" s="100">
        <f t="shared" si="19"/>
        <v>0</v>
      </c>
      <c r="AQ131" s="100">
        <f t="shared" si="20"/>
        <v>0</v>
      </c>
      <c r="AR131" s="100">
        <f t="shared" si="21"/>
        <v>0</v>
      </c>
    </row>
    <row r="132" spans="3:60">
      <c r="E132" s="3" t="s">
        <v>28</v>
      </c>
      <c r="F132" s="111">
        <f>Cal_BOAssess!F266</f>
        <v>0</v>
      </c>
      <c r="G132" s="111">
        <f>Cal_BOAssess!G266</f>
        <v>0</v>
      </c>
      <c r="H132" s="111">
        <f>Cal_BOAssess!H266</f>
        <v>0</v>
      </c>
      <c r="I132" s="112">
        <f>IFERROR(Cal_BOAssess!I266,0)</f>
        <v>0</v>
      </c>
      <c r="L132" s="3" t="s">
        <v>106</v>
      </c>
      <c r="R132" s="14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100">
        <f>Cal_BOAssess!AG266</f>
        <v>0</v>
      </c>
      <c r="AH132" s="100">
        <f>Cal_BOAssess!AH266</f>
        <v>0</v>
      </c>
      <c r="AI132" s="100">
        <f>Cal_BOAssess!AI266</f>
        <v>0</v>
      </c>
      <c r="AJ132" s="100">
        <f>Cal_BOAssess!AJ266</f>
        <v>0</v>
      </c>
      <c r="AK132" s="100">
        <f>Cal_BOAssess!AK266</f>
        <v>0</v>
      </c>
      <c r="AM132" s="100">
        <f t="shared" si="18"/>
        <v>0</v>
      </c>
      <c r="AN132" s="100">
        <f t="shared" si="22"/>
        <v>0</v>
      </c>
      <c r="AO132" s="100">
        <f t="shared" si="23"/>
        <v>0</v>
      </c>
      <c r="AP132" s="100">
        <f t="shared" si="19"/>
        <v>0</v>
      </c>
      <c r="AQ132" s="100">
        <f t="shared" si="20"/>
        <v>0</v>
      </c>
      <c r="AR132" s="100">
        <f t="shared" si="21"/>
        <v>0</v>
      </c>
    </row>
    <row r="133" spans="3:60">
      <c r="E133" s="3" t="s">
        <v>28</v>
      </c>
      <c r="F133" s="111">
        <f>Cal_BOAssess!F267</f>
        <v>0</v>
      </c>
      <c r="G133" s="111">
        <f>Cal_BOAssess!G267</f>
        <v>0</v>
      </c>
      <c r="H133" s="111">
        <f>Cal_BOAssess!H267</f>
        <v>0</v>
      </c>
      <c r="I133" s="112">
        <f>IFERROR(Cal_BOAssess!I267,0)</f>
        <v>0</v>
      </c>
      <c r="L133" s="3" t="s">
        <v>106</v>
      </c>
      <c r="R133" s="14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100">
        <f>Cal_BOAssess!AG267</f>
        <v>0</v>
      </c>
      <c r="AH133" s="100">
        <f>Cal_BOAssess!AH267</f>
        <v>0</v>
      </c>
      <c r="AI133" s="100">
        <f>Cal_BOAssess!AI267</f>
        <v>0</v>
      </c>
      <c r="AJ133" s="100">
        <f>Cal_BOAssess!AJ267</f>
        <v>0</v>
      </c>
      <c r="AK133" s="100">
        <f>Cal_BOAssess!AK267</f>
        <v>0</v>
      </c>
      <c r="AM133" s="100">
        <f t="shared" si="18"/>
        <v>0</v>
      </c>
      <c r="AN133" s="100">
        <f t="shared" si="22"/>
        <v>0</v>
      </c>
      <c r="AO133" s="100">
        <f t="shared" si="23"/>
        <v>0</v>
      </c>
      <c r="AP133" s="100">
        <f t="shared" si="19"/>
        <v>0</v>
      </c>
      <c r="AQ133" s="100">
        <f t="shared" si="20"/>
        <v>0</v>
      </c>
      <c r="AR133" s="100">
        <f t="shared" si="21"/>
        <v>0</v>
      </c>
    </row>
    <row r="134" spans="3:60">
      <c r="E134" s="3" t="s">
        <v>28</v>
      </c>
      <c r="F134" s="111">
        <f>Cal_BOAssess!F268</f>
        <v>0</v>
      </c>
      <c r="G134" s="111">
        <f>Cal_BOAssess!G268</f>
        <v>0</v>
      </c>
      <c r="H134" s="111">
        <f>Cal_BOAssess!H268</f>
        <v>0</v>
      </c>
      <c r="I134" s="112">
        <f>IFERROR(Cal_BOAssess!I268,0)</f>
        <v>0</v>
      </c>
      <c r="L134" s="3" t="s">
        <v>106</v>
      </c>
      <c r="R134" s="14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100">
        <f>Cal_BOAssess!AG268</f>
        <v>0</v>
      </c>
      <c r="AH134" s="100">
        <f>Cal_BOAssess!AH268</f>
        <v>0</v>
      </c>
      <c r="AI134" s="100">
        <f>Cal_BOAssess!AI268</f>
        <v>0</v>
      </c>
      <c r="AJ134" s="100">
        <f>Cal_BOAssess!AJ268</f>
        <v>0</v>
      </c>
      <c r="AK134" s="100">
        <f>Cal_BOAssess!AK268</f>
        <v>0</v>
      </c>
      <c r="AM134" s="100">
        <f t="shared" si="18"/>
        <v>0</v>
      </c>
      <c r="AN134" s="100">
        <f t="shared" si="22"/>
        <v>0</v>
      </c>
      <c r="AO134" s="100">
        <f t="shared" si="23"/>
        <v>0</v>
      </c>
      <c r="AP134" s="100">
        <f t="shared" si="19"/>
        <v>0</v>
      </c>
      <c r="AQ134" s="100">
        <f t="shared" si="20"/>
        <v>0</v>
      </c>
      <c r="AR134" s="100">
        <f t="shared" si="21"/>
        <v>0</v>
      </c>
    </row>
    <row r="135" spans="3:60">
      <c r="E135" s="3" t="s">
        <v>28</v>
      </c>
      <c r="F135" s="111">
        <f>Cal_BOAssess!F269</f>
        <v>0</v>
      </c>
      <c r="G135" s="111">
        <f>Cal_BOAssess!G269</f>
        <v>0</v>
      </c>
      <c r="H135" s="111">
        <f>Cal_BOAssess!H269</f>
        <v>0</v>
      </c>
      <c r="I135" s="112">
        <f>IFERROR(Cal_BOAssess!I269,0)</f>
        <v>0</v>
      </c>
      <c r="L135" s="3" t="s">
        <v>106</v>
      </c>
      <c r="R135" s="14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100">
        <f>Cal_BOAssess!AG269</f>
        <v>0</v>
      </c>
      <c r="AH135" s="100">
        <f>Cal_BOAssess!AH269</f>
        <v>0</v>
      </c>
      <c r="AI135" s="100">
        <f>Cal_BOAssess!AI269</f>
        <v>0</v>
      </c>
      <c r="AJ135" s="100">
        <f>Cal_BOAssess!AJ269</f>
        <v>0</v>
      </c>
      <c r="AK135" s="100">
        <f>Cal_BOAssess!AK269</f>
        <v>0</v>
      </c>
      <c r="AM135" s="100">
        <f t="shared" si="18"/>
        <v>0</v>
      </c>
      <c r="AN135" s="100">
        <f t="shared" si="22"/>
        <v>0</v>
      </c>
      <c r="AO135" s="100">
        <f t="shared" si="23"/>
        <v>0</v>
      </c>
      <c r="AP135" s="100">
        <f t="shared" si="19"/>
        <v>0</v>
      </c>
      <c r="AQ135" s="100">
        <f t="shared" si="20"/>
        <v>0</v>
      </c>
      <c r="AR135" s="100">
        <f t="shared" si="21"/>
        <v>0</v>
      </c>
    </row>
    <row r="136" spans="3:60">
      <c r="E136" s="3" t="s">
        <v>28</v>
      </c>
      <c r="F136" s="111">
        <f>Cal_BOAssess!F270</f>
        <v>0</v>
      </c>
      <c r="G136" s="111">
        <f>Cal_BOAssess!G270</f>
        <v>0</v>
      </c>
      <c r="H136" s="111">
        <f>Cal_BOAssess!H270</f>
        <v>0</v>
      </c>
      <c r="I136" s="112">
        <f>IFERROR(Cal_BOAssess!I270,0)</f>
        <v>0</v>
      </c>
      <c r="L136" s="3" t="s">
        <v>106</v>
      </c>
      <c r="R136" s="14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100">
        <f>Cal_BOAssess!AG270</f>
        <v>0</v>
      </c>
      <c r="AH136" s="100">
        <f>Cal_BOAssess!AH270</f>
        <v>0</v>
      </c>
      <c r="AI136" s="100">
        <f>Cal_BOAssess!AI270</f>
        <v>0</v>
      </c>
      <c r="AJ136" s="100">
        <f>Cal_BOAssess!AJ270</f>
        <v>0</v>
      </c>
      <c r="AK136" s="100">
        <f>Cal_BOAssess!AK270</f>
        <v>0</v>
      </c>
      <c r="AM136" s="100">
        <f t="shared" si="18"/>
        <v>0</v>
      </c>
      <c r="AN136" s="100">
        <f t="shared" si="22"/>
        <v>0</v>
      </c>
      <c r="AO136" s="100">
        <f t="shared" si="23"/>
        <v>0</v>
      </c>
      <c r="AP136" s="100">
        <f t="shared" si="19"/>
        <v>0</v>
      </c>
      <c r="AQ136" s="100">
        <f t="shared" si="20"/>
        <v>0</v>
      </c>
      <c r="AR136" s="100">
        <f t="shared" si="21"/>
        <v>0</v>
      </c>
    </row>
    <row r="137" spans="3:60">
      <c r="E137" s="3" t="s">
        <v>28</v>
      </c>
      <c r="F137" s="111">
        <f>Cal_BOAssess!F271</f>
        <v>0</v>
      </c>
      <c r="G137" s="111">
        <f>Cal_BOAssess!G271</f>
        <v>0</v>
      </c>
      <c r="H137" s="111">
        <f>Cal_BOAssess!H271</f>
        <v>0</v>
      </c>
      <c r="I137" s="112">
        <f>IFERROR(Cal_BOAssess!I271,0)</f>
        <v>0</v>
      </c>
      <c r="L137" s="3" t="s">
        <v>106</v>
      </c>
      <c r="R137" s="14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100">
        <f>Cal_BOAssess!AG271</f>
        <v>0</v>
      </c>
      <c r="AH137" s="100">
        <f>Cal_BOAssess!AH271</f>
        <v>0</v>
      </c>
      <c r="AI137" s="100">
        <f>Cal_BOAssess!AI271</f>
        <v>0</v>
      </c>
      <c r="AJ137" s="100">
        <f>Cal_BOAssess!AJ271</f>
        <v>0</v>
      </c>
      <c r="AK137" s="100">
        <f>Cal_BOAssess!AK271</f>
        <v>0</v>
      </c>
      <c r="AM137" s="100">
        <f t="shared" si="18"/>
        <v>0</v>
      </c>
      <c r="AN137" s="100">
        <f t="shared" si="22"/>
        <v>0</v>
      </c>
      <c r="AO137" s="100">
        <f t="shared" si="23"/>
        <v>0</v>
      </c>
      <c r="AP137" s="100">
        <f t="shared" si="19"/>
        <v>0</v>
      </c>
      <c r="AQ137" s="100">
        <f t="shared" si="20"/>
        <v>0</v>
      </c>
      <c r="AR137" s="100">
        <f t="shared" si="21"/>
        <v>0</v>
      </c>
    </row>
    <row r="139" spans="3:60">
      <c r="C139" s="11" t="s">
        <v>30</v>
      </c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  <c r="AJ139" s="11"/>
      <c r="AK139" s="11"/>
      <c r="AL139" s="11"/>
      <c r="AM139" s="11"/>
      <c r="AN139" s="11"/>
      <c r="AO139" s="11"/>
      <c r="AP139" s="11"/>
      <c r="AQ139" s="11"/>
      <c r="AR139" s="11"/>
      <c r="AS139" s="11"/>
      <c r="AT139" s="11"/>
      <c r="AU139" s="44"/>
      <c r="AV139" s="11"/>
      <c r="AW139" s="11"/>
      <c r="AX139" s="11"/>
      <c r="AY139" s="11"/>
      <c r="AZ139" s="11"/>
      <c r="BA139" s="11"/>
      <c r="BB139" s="11"/>
      <c r="BC139" s="11"/>
      <c r="BD139" s="11"/>
      <c r="BE139" s="11"/>
      <c r="BF139" s="11"/>
      <c r="BG139" s="11"/>
      <c r="BH139" s="11"/>
    </row>
    <row r="140" spans="3:60">
      <c r="E140" s="3" t="s">
        <v>30</v>
      </c>
      <c r="F140" s="111" t="str">
        <f>Cal_BOAssess!F308</f>
        <v>Opex</v>
      </c>
      <c r="G140" s="111" t="str">
        <f>Cal_BOAssess!G308</f>
        <v>Total Work Management</v>
      </c>
      <c r="H140" s="111" t="str">
        <f>Cal_BOAssess!H308</f>
        <v>BO - Priority services register</v>
      </c>
      <c r="I140" s="112">
        <f>IFERROR(Cal_BOAssess!I308,0)</f>
        <v>1</v>
      </c>
      <c r="L140" s="3" t="s">
        <v>106</v>
      </c>
      <c r="R140" s="14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100">
        <f>Cal_BOAssess!AG308</f>
        <v>-2.2669882073684741E-4</v>
      </c>
      <c r="AH140" s="100">
        <f>Cal_BOAssess!AH308</f>
        <v>-3.4090333742397075E-4</v>
      </c>
      <c r="AI140" s="100">
        <f>Cal_BOAssess!AI308</f>
        <v>-4.5568174615474161E-4</v>
      </c>
      <c r="AJ140" s="100">
        <f>Cal_BOAssess!AJ308</f>
        <v>-5.7103693080878468E-4</v>
      </c>
      <c r="AK140" s="100">
        <f>Cal_BOAssess!AK308</f>
        <v>-6.8697178975757334E-4</v>
      </c>
      <c r="AM140" s="100">
        <f>SUM(T140:X140)</f>
        <v>0</v>
      </c>
      <c r="AN140" s="100">
        <f>SUM(Y140:AF140)</f>
        <v>0</v>
      </c>
      <c r="AO140" s="100">
        <f>SUM(AG140:AK140)</f>
        <v>-2.2812926248819178E-3</v>
      </c>
      <c r="AP140" s="100">
        <f>IFERROR(AVERAGE(T140:X140),0)</f>
        <v>0</v>
      </c>
      <c r="AQ140" s="100">
        <f>IFERROR(AVERAGE(Y140:AF140),0)</f>
        <v>0</v>
      </c>
      <c r="AR140" s="100">
        <f>IFERROR(AVERAGE(AG140:AK140),0)</f>
        <v>-4.5625852497638357E-4</v>
      </c>
    </row>
    <row r="141" spans="3:60">
      <c r="E141" s="3" t="s">
        <v>30</v>
      </c>
      <c r="F141" s="111" t="str">
        <f>Cal_BOAssess!F309</f>
        <v>Opex</v>
      </c>
      <c r="G141" s="111" t="str">
        <f>Cal_BOAssess!G309</f>
        <v>Total Work Management</v>
      </c>
      <c r="H141" s="111" t="str">
        <f>Cal_BOAssess!H309</f>
        <v>BO - Energy efficiency advice</v>
      </c>
      <c r="I141" s="112">
        <f>IFERROR(Cal_BOAssess!I309,0)</f>
        <v>1</v>
      </c>
      <c r="L141" s="3" t="s">
        <v>106</v>
      </c>
      <c r="R141" s="14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100">
        <f>Cal_BOAssess!AG309</f>
        <v>-3.4256710689124087E-4</v>
      </c>
      <c r="AH141" s="100">
        <f>Cal_BOAssess!AH309</f>
        <v>-5.1514282099621861E-4</v>
      </c>
      <c r="AI141" s="100">
        <f>Cal_BOAssess!AI309</f>
        <v>-6.8858574974494519E-4</v>
      </c>
      <c r="AJ141" s="100">
        <f>Cal_BOAssess!AJ309</f>
        <v>-8.6290025099994283E-4</v>
      </c>
      <c r="AK141" s="100">
        <f>Cal_BOAssess!AK309</f>
        <v>-1.0380907045225568E-3</v>
      </c>
      <c r="AM141" s="100">
        <f t="shared" ref="AM141:AM169" si="24">SUM(T141:X141)</f>
        <v>0</v>
      </c>
      <c r="AN141" s="100">
        <f>SUM(Y141:AF141)</f>
        <v>0</v>
      </c>
      <c r="AO141" s="100">
        <f>SUM(AG141:AK141)</f>
        <v>-3.4472866331549043E-3</v>
      </c>
      <c r="AP141" s="100">
        <f t="shared" ref="AP141:AP169" si="25">IFERROR(AVERAGE(T141:X141),0)</f>
        <v>0</v>
      </c>
      <c r="AQ141" s="100">
        <f t="shared" ref="AQ141:AQ169" si="26">IFERROR(AVERAGE(Y141:AF141),0)</f>
        <v>0</v>
      </c>
      <c r="AR141" s="100">
        <f t="shared" ref="AR141:AR169" si="27">IFERROR(AVERAGE(AG141:AK141),0)</f>
        <v>-6.8945732663098082E-4</v>
      </c>
    </row>
    <row r="142" spans="3:60">
      <c r="E142" s="3" t="s">
        <v>30</v>
      </c>
      <c r="F142" s="111" t="str">
        <f>Cal_BOAssess!F310</f>
        <v>Opex</v>
      </c>
      <c r="G142" s="111" t="str">
        <f>Cal_BOAssess!G310</f>
        <v>Total Work Management</v>
      </c>
      <c r="H142" s="111" t="str">
        <f>Cal_BOAssess!H310</f>
        <v>BO - Dedicated 24/7 PSR hotline</v>
      </c>
      <c r="I142" s="112">
        <f>IFERROR(Cal_BOAssess!I310,0)</f>
        <v>1</v>
      </c>
      <c r="L142" s="3" t="s">
        <v>106</v>
      </c>
      <c r="R142" s="14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100">
        <f>Cal_BOAssess!AG310</f>
        <v>-1.4105704401403893E-4</v>
      </c>
      <c r="AH142" s="100">
        <f>Cal_BOAssess!AH310</f>
        <v>-2.1211763217491436E-4</v>
      </c>
      <c r="AI142" s="100">
        <f>Cal_BOAssess!AI310</f>
        <v>-2.8353530871850705E-4</v>
      </c>
      <c r="AJ142" s="100">
        <f>Cal_BOAssess!AJ310</f>
        <v>-3.553118680588007E-4</v>
      </c>
      <c r="AK142" s="100">
        <f>Cal_BOAssess!AK310</f>
        <v>-4.2744911362693414E-4</v>
      </c>
      <c r="AM142" s="100">
        <f t="shared" si="24"/>
        <v>0</v>
      </c>
      <c r="AN142" s="100">
        <f t="shared" ref="AN142:AN169" si="28">SUM(Y142:AF142)</f>
        <v>0</v>
      </c>
      <c r="AO142" s="100">
        <f t="shared" ref="AO142:AO169" si="29">SUM(AG142:AK142)</f>
        <v>-1.4194709665931952E-3</v>
      </c>
      <c r="AP142" s="100">
        <f t="shared" si="25"/>
        <v>0</v>
      </c>
      <c r="AQ142" s="100">
        <f t="shared" si="26"/>
        <v>0</v>
      </c>
      <c r="AR142" s="100">
        <f t="shared" si="27"/>
        <v>-2.8389419331863901E-4</v>
      </c>
    </row>
    <row r="143" spans="3:60">
      <c r="E143" s="3" t="s">
        <v>30</v>
      </c>
      <c r="F143" s="111" t="str">
        <f>Cal_BOAssess!F311</f>
        <v>Opex</v>
      </c>
      <c r="G143" s="111" t="str">
        <f>Cal_BOAssess!G311</f>
        <v>Total Work Management</v>
      </c>
      <c r="H143" s="111" t="str">
        <f>Cal_BOAssess!H311</f>
        <v>BO - Community partners</v>
      </c>
      <c r="I143" s="112">
        <f>IFERROR(Cal_BOAssess!I311,0)</f>
        <v>1</v>
      </c>
      <c r="L143" s="3" t="s">
        <v>106</v>
      </c>
      <c r="R143" s="14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100">
        <f>Cal_BOAssess!AG311</f>
        <v>-8.7153102194387905E-5</v>
      </c>
      <c r="AH143" s="100">
        <f>Cal_BOAssess!AH311</f>
        <v>-1.3105839416521423E-4</v>
      </c>
      <c r="AI143" s="100">
        <f>Cal_BOAssess!AI311</f>
        <v>-1.7518431574393457E-4</v>
      </c>
      <c r="AJ143" s="100">
        <f>Cal_BOAssess!AJ311</f>
        <v>-2.1953197562204346E-4</v>
      </c>
      <c r="AK143" s="100">
        <f>Cal_BOAssess!AK311</f>
        <v>-2.6410248806235659E-4</v>
      </c>
      <c r="AM143" s="100">
        <f t="shared" si="24"/>
        <v>0</v>
      </c>
      <c r="AN143" s="100">
        <f t="shared" si="28"/>
        <v>0</v>
      </c>
      <c r="AO143" s="100">
        <f t="shared" si="29"/>
        <v>-8.7703027578793676E-4</v>
      </c>
      <c r="AP143" s="100">
        <f t="shared" si="25"/>
        <v>0</v>
      </c>
      <c r="AQ143" s="100">
        <f t="shared" si="26"/>
        <v>0</v>
      </c>
      <c r="AR143" s="100">
        <f t="shared" si="27"/>
        <v>-1.7540605515758734E-4</v>
      </c>
    </row>
    <row r="144" spans="3:60">
      <c r="E144" s="3" t="s">
        <v>30</v>
      </c>
      <c r="F144" s="111" t="str">
        <f>Cal_BOAssess!F312</f>
        <v>Opex</v>
      </c>
      <c r="G144" s="111" t="str">
        <f>Cal_BOAssess!G312</f>
        <v>Total Work Management</v>
      </c>
      <c r="H144" s="111" t="str">
        <f>Cal_BOAssess!H312</f>
        <v>BO - Biomethane process improvements</v>
      </c>
      <c r="I144" s="112">
        <f>IFERROR(Cal_BOAssess!I312,0)</f>
        <v>1</v>
      </c>
      <c r="L144" s="3" t="s">
        <v>106</v>
      </c>
      <c r="R144" s="14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100">
        <f>Cal_BOAssess!AG312</f>
        <v>-2.0201510062877199E-2</v>
      </c>
      <c r="AH144" s="100">
        <f>Cal_BOAssess!AH312</f>
        <v>-2.0303025188821308E-2</v>
      </c>
      <c r="AI144" s="100">
        <f>Cal_BOAssess!AI312</f>
        <v>-2.0405050441026439E-2</v>
      </c>
      <c r="AJ144" s="100">
        <f>Cal_BOAssess!AJ312</f>
        <v>-2.0507588382941144E-2</v>
      </c>
      <c r="AK144" s="100">
        <f>Cal_BOAssess!AK312</f>
        <v>-2.061064159089562E-2</v>
      </c>
      <c r="AM144" s="100">
        <f t="shared" si="24"/>
        <v>0</v>
      </c>
      <c r="AN144" s="100">
        <f>SUM(Y144:AF144)</f>
        <v>0</v>
      </c>
      <c r="AO144" s="100">
        <f t="shared" si="29"/>
        <v>-0.10202781566656172</v>
      </c>
      <c r="AP144" s="100">
        <f t="shared" si="25"/>
        <v>0</v>
      </c>
      <c r="AQ144" s="100">
        <f t="shared" si="26"/>
        <v>0</v>
      </c>
      <c r="AR144" s="100">
        <f t="shared" si="27"/>
        <v>-2.0405563133312342E-2</v>
      </c>
    </row>
    <row r="145" spans="5:44">
      <c r="E145" s="3" t="s">
        <v>30</v>
      </c>
      <c r="F145" s="111" t="str">
        <f>Cal_BOAssess!F313</f>
        <v>Opex</v>
      </c>
      <c r="G145" s="111" t="str">
        <f>Cal_BOAssess!G313</f>
        <v>CEO &amp; Group Management</v>
      </c>
      <c r="H145" s="111" t="str">
        <f>Cal_BOAssess!H313</f>
        <v>BO - CO awareness</v>
      </c>
      <c r="I145" s="112">
        <f>IFERROR(Cal_BOAssess!I313,0)</f>
        <v>1</v>
      </c>
      <c r="L145" s="3" t="s">
        <v>106</v>
      </c>
      <c r="R145" s="14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100">
        <f>Cal_BOAssess!AG313</f>
        <v>-9.0679528294739312E-5</v>
      </c>
      <c r="AH145" s="100">
        <f>Cal_BOAssess!AH313</f>
        <v>-1.363613349695883E-4</v>
      </c>
      <c r="AI145" s="100">
        <f>Cal_BOAssess!AI313</f>
        <v>-1.8227269846189664E-4</v>
      </c>
      <c r="AJ145" s="100">
        <f>Cal_BOAssess!AJ313</f>
        <v>-2.2841477232351387E-4</v>
      </c>
      <c r="AK145" s="100">
        <f>Cal_BOAssess!AK313</f>
        <v>-2.7478871590302933E-4</v>
      </c>
      <c r="AM145" s="100">
        <f t="shared" si="24"/>
        <v>0</v>
      </c>
      <c r="AN145" s="100">
        <f t="shared" si="28"/>
        <v>0</v>
      </c>
      <c r="AO145" s="100">
        <f t="shared" si="29"/>
        <v>-9.1251704995276746E-4</v>
      </c>
      <c r="AP145" s="100">
        <f t="shared" si="25"/>
        <v>0</v>
      </c>
      <c r="AQ145" s="100">
        <f t="shared" si="26"/>
        <v>0</v>
      </c>
      <c r="AR145" s="100">
        <f t="shared" si="27"/>
        <v>-1.8250340999055348E-4</v>
      </c>
    </row>
    <row r="146" spans="5:44">
      <c r="E146" s="3" t="s">
        <v>30</v>
      </c>
      <c r="F146" s="111" t="str">
        <f>Cal_BOAssess!F314</f>
        <v>Opex</v>
      </c>
      <c r="G146" s="111" t="str">
        <f>Cal_BOAssess!G314</f>
        <v>CEO &amp; Group Management</v>
      </c>
      <c r="H146" s="111" t="str">
        <f>Cal_BOAssess!H314</f>
        <v>BO - Social and Customer Competency Framework</v>
      </c>
      <c r="I146" s="112">
        <f>IFERROR(Cal_BOAssess!I314,0)</f>
        <v>1</v>
      </c>
      <c r="L146" s="3" t="s">
        <v>106</v>
      </c>
      <c r="R146" s="14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45"/>
      <c r="AG146" s="100">
        <f>Cal_BOAssess!AG314</f>
        <v>-2.0151006287719847E-4</v>
      </c>
      <c r="AH146" s="100">
        <f>Cal_BOAssess!AH314</f>
        <v>-3.0302518882130772E-4</v>
      </c>
      <c r="AI146" s="100">
        <f>Cal_BOAssess!AI314</f>
        <v>-4.0505044102643814E-4</v>
      </c>
      <c r="AJ146" s="100">
        <f>Cal_BOAssess!AJ314</f>
        <v>-5.0758838294114386E-4</v>
      </c>
      <c r="AK146" s="100">
        <f>Cal_BOAssess!AK314</f>
        <v>-6.106415908956192E-4</v>
      </c>
      <c r="AM146" s="100">
        <f t="shared" si="24"/>
        <v>0</v>
      </c>
      <c r="AN146" s="100">
        <f t="shared" si="28"/>
        <v>0</v>
      </c>
      <c r="AO146" s="100">
        <f t="shared" si="29"/>
        <v>-2.0278156665617074E-3</v>
      </c>
      <c r="AP146" s="100">
        <f t="shared" si="25"/>
        <v>0</v>
      </c>
      <c r="AQ146" s="100">
        <f t="shared" si="26"/>
        <v>0</v>
      </c>
      <c r="AR146" s="100">
        <f t="shared" si="27"/>
        <v>-4.0556313331234148E-4</v>
      </c>
    </row>
    <row r="147" spans="5:44">
      <c r="E147" s="3" t="s">
        <v>30</v>
      </c>
      <c r="F147" s="111" t="str">
        <f>Cal_BOAssess!F315</f>
        <v>Capex</v>
      </c>
      <c r="G147" s="111" t="str">
        <f>Cal_BOAssess!G315</f>
        <v>LTS Pipelines, Storage &amp; Entry</v>
      </c>
      <c r="H147" s="111" t="str">
        <f>Cal_BOAssess!H315</f>
        <v>BO - NGN_Cap_01</v>
      </c>
      <c r="I147" s="112">
        <f>IFERROR(Cal_BOAssess!I315,0)</f>
        <v>1</v>
      </c>
      <c r="L147" s="3" t="s">
        <v>106</v>
      </c>
      <c r="R147" s="14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45"/>
      <c r="AG147" s="100">
        <f>Cal_BOAssess!AG315</f>
        <v>-2.4198361677735409</v>
      </c>
      <c r="AH147" s="100">
        <f>Cal_BOAssess!AH315</f>
        <v>-5.5733245069315167</v>
      </c>
      <c r="AI147" s="100">
        <f>Cal_BOAssess!AI315</f>
        <v>-7.0271245494774481</v>
      </c>
      <c r="AJ147" s="100">
        <f>Cal_BOAssess!AJ315</f>
        <v>-3.8894579109766592</v>
      </c>
      <c r="AK147" s="100">
        <f>Cal_BOAssess!AK315</f>
        <v>-0.92581648216310231</v>
      </c>
      <c r="AM147" s="100">
        <f t="shared" si="24"/>
        <v>0</v>
      </c>
      <c r="AN147" s="100">
        <f t="shared" si="28"/>
        <v>0</v>
      </c>
      <c r="AO147" s="100">
        <f t="shared" si="29"/>
        <v>-19.835559617322268</v>
      </c>
      <c r="AP147" s="100">
        <f t="shared" si="25"/>
        <v>0</v>
      </c>
      <c r="AQ147" s="100">
        <f t="shared" si="26"/>
        <v>0</v>
      </c>
      <c r="AR147" s="100">
        <f t="shared" si="27"/>
        <v>-3.9671119234644534</v>
      </c>
    </row>
    <row r="148" spans="5:44">
      <c r="E148" s="3" t="s">
        <v>30</v>
      </c>
      <c r="F148" s="111">
        <f>Cal_BOAssess!F316</f>
        <v>0</v>
      </c>
      <c r="G148" s="111">
        <f>Cal_BOAssess!G316</f>
        <v>0</v>
      </c>
      <c r="H148" s="111">
        <f>Cal_BOAssess!H316</f>
        <v>0</v>
      </c>
      <c r="I148" s="112">
        <f>IFERROR(Cal_BOAssess!I316,0)</f>
        <v>0</v>
      </c>
      <c r="L148" s="3" t="s">
        <v>106</v>
      </c>
      <c r="R148" s="14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45"/>
      <c r="AG148" s="100">
        <f>Cal_BOAssess!AG316</f>
        <v>0</v>
      </c>
      <c r="AH148" s="100">
        <f>Cal_BOAssess!AH316</f>
        <v>0</v>
      </c>
      <c r="AI148" s="100">
        <f>Cal_BOAssess!AI316</f>
        <v>0</v>
      </c>
      <c r="AJ148" s="100">
        <f>Cal_BOAssess!AJ316</f>
        <v>0</v>
      </c>
      <c r="AK148" s="100">
        <f>Cal_BOAssess!AK316</f>
        <v>0</v>
      </c>
      <c r="AM148" s="100">
        <f t="shared" si="24"/>
        <v>0</v>
      </c>
      <c r="AN148" s="100">
        <f t="shared" si="28"/>
        <v>0</v>
      </c>
      <c r="AO148" s="100">
        <f t="shared" si="29"/>
        <v>0</v>
      </c>
      <c r="AP148" s="100">
        <f t="shared" si="25"/>
        <v>0</v>
      </c>
      <c r="AQ148" s="100">
        <f t="shared" si="26"/>
        <v>0</v>
      </c>
      <c r="AR148" s="100">
        <f t="shared" si="27"/>
        <v>0</v>
      </c>
    </row>
    <row r="149" spans="5:44">
      <c r="E149" s="3" t="s">
        <v>30</v>
      </c>
      <c r="F149" s="111">
        <f>Cal_BOAssess!F317</f>
        <v>0</v>
      </c>
      <c r="G149" s="111">
        <f>Cal_BOAssess!G317</f>
        <v>0</v>
      </c>
      <c r="H149" s="111">
        <f>Cal_BOAssess!H317</f>
        <v>0</v>
      </c>
      <c r="I149" s="112">
        <f>IFERROR(Cal_BOAssess!I317,0)</f>
        <v>0</v>
      </c>
      <c r="L149" s="3" t="s">
        <v>106</v>
      </c>
      <c r="R149" s="14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45"/>
      <c r="AG149" s="100">
        <f>Cal_BOAssess!AG317</f>
        <v>0</v>
      </c>
      <c r="AH149" s="100">
        <f>Cal_BOAssess!AH317</f>
        <v>0</v>
      </c>
      <c r="AI149" s="100">
        <f>Cal_BOAssess!AI317</f>
        <v>0</v>
      </c>
      <c r="AJ149" s="100">
        <f>Cal_BOAssess!AJ317</f>
        <v>0</v>
      </c>
      <c r="AK149" s="100">
        <f>Cal_BOAssess!AK317</f>
        <v>0</v>
      </c>
      <c r="AM149" s="100">
        <f t="shared" si="24"/>
        <v>0</v>
      </c>
      <c r="AN149" s="100">
        <f t="shared" si="28"/>
        <v>0</v>
      </c>
      <c r="AO149" s="100">
        <f t="shared" si="29"/>
        <v>0</v>
      </c>
      <c r="AP149" s="100">
        <f t="shared" si="25"/>
        <v>0</v>
      </c>
      <c r="AQ149" s="100">
        <f t="shared" si="26"/>
        <v>0</v>
      </c>
      <c r="AR149" s="100">
        <f t="shared" si="27"/>
        <v>0</v>
      </c>
    </row>
    <row r="150" spans="5:44">
      <c r="E150" s="3" t="s">
        <v>30</v>
      </c>
      <c r="F150" s="111">
        <f>Cal_BOAssess!F318</f>
        <v>0</v>
      </c>
      <c r="G150" s="111">
        <f>Cal_BOAssess!G318</f>
        <v>0</v>
      </c>
      <c r="H150" s="111">
        <f>Cal_BOAssess!H318</f>
        <v>0</v>
      </c>
      <c r="I150" s="112">
        <f>IFERROR(Cal_BOAssess!I318,0)</f>
        <v>0</v>
      </c>
      <c r="L150" s="3" t="s">
        <v>106</v>
      </c>
      <c r="R150" s="14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  <c r="AG150" s="100">
        <f>Cal_BOAssess!AG318</f>
        <v>0</v>
      </c>
      <c r="AH150" s="100">
        <f>Cal_BOAssess!AH318</f>
        <v>0</v>
      </c>
      <c r="AI150" s="100">
        <f>Cal_BOAssess!AI318</f>
        <v>0</v>
      </c>
      <c r="AJ150" s="100">
        <f>Cal_BOAssess!AJ318</f>
        <v>0</v>
      </c>
      <c r="AK150" s="100">
        <f>Cal_BOAssess!AK318</f>
        <v>0</v>
      </c>
      <c r="AM150" s="100">
        <f t="shared" si="24"/>
        <v>0</v>
      </c>
      <c r="AN150" s="100">
        <f t="shared" si="28"/>
        <v>0</v>
      </c>
      <c r="AO150" s="100">
        <f t="shared" si="29"/>
        <v>0</v>
      </c>
      <c r="AP150" s="100">
        <f t="shared" si="25"/>
        <v>0</v>
      </c>
      <c r="AQ150" s="100">
        <f t="shared" si="26"/>
        <v>0</v>
      </c>
      <c r="AR150" s="100">
        <f t="shared" si="27"/>
        <v>0</v>
      </c>
    </row>
    <row r="151" spans="5:44">
      <c r="E151" s="3" t="s">
        <v>30</v>
      </c>
      <c r="F151" s="111">
        <f>Cal_BOAssess!F319</f>
        <v>0</v>
      </c>
      <c r="G151" s="111">
        <f>Cal_BOAssess!G319</f>
        <v>0</v>
      </c>
      <c r="H151" s="111">
        <f>Cal_BOAssess!H319</f>
        <v>0</v>
      </c>
      <c r="I151" s="112">
        <f>IFERROR(Cal_BOAssess!I319,0)</f>
        <v>0</v>
      </c>
      <c r="L151" s="3" t="s">
        <v>106</v>
      </c>
      <c r="R151" s="14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  <c r="AG151" s="100">
        <f>Cal_BOAssess!AG319</f>
        <v>0</v>
      </c>
      <c r="AH151" s="100">
        <f>Cal_BOAssess!AH319</f>
        <v>0</v>
      </c>
      <c r="AI151" s="100">
        <f>Cal_BOAssess!AI319</f>
        <v>0</v>
      </c>
      <c r="AJ151" s="100">
        <f>Cal_BOAssess!AJ319</f>
        <v>0</v>
      </c>
      <c r="AK151" s="100">
        <f>Cal_BOAssess!AK319</f>
        <v>0</v>
      </c>
      <c r="AM151" s="100">
        <f t="shared" si="24"/>
        <v>0</v>
      </c>
      <c r="AN151" s="100">
        <f t="shared" si="28"/>
        <v>0</v>
      </c>
      <c r="AO151" s="100">
        <f t="shared" si="29"/>
        <v>0</v>
      </c>
      <c r="AP151" s="100">
        <f t="shared" si="25"/>
        <v>0</v>
      </c>
      <c r="AQ151" s="100">
        <f t="shared" si="26"/>
        <v>0</v>
      </c>
      <c r="AR151" s="100">
        <f t="shared" si="27"/>
        <v>0</v>
      </c>
    </row>
    <row r="152" spans="5:44">
      <c r="E152" s="3" t="s">
        <v>30</v>
      </c>
      <c r="F152" s="111">
        <f>Cal_BOAssess!F320</f>
        <v>0</v>
      </c>
      <c r="G152" s="111">
        <f>Cal_BOAssess!G320</f>
        <v>0</v>
      </c>
      <c r="H152" s="111">
        <f>Cal_BOAssess!H320</f>
        <v>0</v>
      </c>
      <c r="I152" s="112">
        <f>IFERROR(Cal_BOAssess!I320,0)</f>
        <v>0</v>
      </c>
      <c r="L152" s="3" t="s">
        <v>106</v>
      </c>
      <c r="R152" s="14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  <c r="AG152" s="100">
        <f>Cal_BOAssess!AG320</f>
        <v>0</v>
      </c>
      <c r="AH152" s="100">
        <f>Cal_BOAssess!AH320</f>
        <v>0</v>
      </c>
      <c r="AI152" s="100">
        <f>Cal_BOAssess!AI320</f>
        <v>0</v>
      </c>
      <c r="AJ152" s="100">
        <f>Cal_BOAssess!AJ320</f>
        <v>0</v>
      </c>
      <c r="AK152" s="100">
        <f>Cal_BOAssess!AK320</f>
        <v>0</v>
      </c>
      <c r="AM152" s="100">
        <f t="shared" si="24"/>
        <v>0</v>
      </c>
      <c r="AN152" s="100">
        <f t="shared" si="28"/>
        <v>0</v>
      </c>
      <c r="AO152" s="100">
        <f t="shared" si="29"/>
        <v>0</v>
      </c>
      <c r="AP152" s="100">
        <f t="shared" si="25"/>
        <v>0</v>
      </c>
      <c r="AQ152" s="100">
        <f t="shared" si="26"/>
        <v>0</v>
      </c>
      <c r="AR152" s="100">
        <f t="shared" si="27"/>
        <v>0</v>
      </c>
    </row>
    <row r="153" spans="5:44">
      <c r="E153" s="3" t="s">
        <v>30</v>
      </c>
      <c r="F153" s="111">
        <f>Cal_BOAssess!F321</f>
        <v>0</v>
      </c>
      <c r="G153" s="111">
        <f>Cal_BOAssess!G321</f>
        <v>0</v>
      </c>
      <c r="H153" s="111">
        <f>Cal_BOAssess!H321</f>
        <v>0</v>
      </c>
      <c r="I153" s="112">
        <f>IFERROR(Cal_BOAssess!I321,0)</f>
        <v>0</v>
      </c>
      <c r="L153" s="3" t="s">
        <v>106</v>
      </c>
      <c r="R153" s="14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  <c r="AG153" s="100">
        <f>Cal_BOAssess!AG321</f>
        <v>0</v>
      </c>
      <c r="AH153" s="100">
        <f>Cal_BOAssess!AH321</f>
        <v>0</v>
      </c>
      <c r="AI153" s="100">
        <f>Cal_BOAssess!AI321</f>
        <v>0</v>
      </c>
      <c r="AJ153" s="100">
        <f>Cal_BOAssess!AJ321</f>
        <v>0</v>
      </c>
      <c r="AK153" s="100">
        <f>Cal_BOAssess!AK321</f>
        <v>0</v>
      </c>
      <c r="AM153" s="100">
        <f t="shared" si="24"/>
        <v>0</v>
      </c>
      <c r="AN153" s="100">
        <f t="shared" si="28"/>
        <v>0</v>
      </c>
      <c r="AO153" s="100">
        <f t="shared" si="29"/>
        <v>0</v>
      </c>
      <c r="AP153" s="100">
        <f t="shared" si="25"/>
        <v>0</v>
      </c>
      <c r="AQ153" s="100">
        <f t="shared" si="26"/>
        <v>0</v>
      </c>
      <c r="AR153" s="100">
        <f t="shared" si="27"/>
        <v>0</v>
      </c>
    </row>
    <row r="154" spans="5:44">
      <c r="E154" s="3" t="s">
        <v>30</v>
      </c>
      <c r="F154" s="111">
        <f>Cal_BOAssess!F322</f>
        <v>0</v>
      </c>
      <c r="G154" s="111">
        <f>Cal_BOAssess!G322</f>
        <v>0</v>
      </c>
      <c r="H154" s="111">
        <f>Cal_BOAssess!H322</f>
        <v>0</v>
      </c>
      <c r="I154" s="112">
        <f>IFERROR(Cal_BOAssess!I322,0)</f>
        <v>0</v>
      </c>
      <c r="L154" s="3" t="s">
        <v>106</v>
      </c>
      <c r="R154" s="14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  <c r="AG154" s="100">
        <f>Cal_BOAssess!AG322</f>
        <v>0</v>
      </c>
      <c r="AH154" s="100">
        <f>Cal_BOAssess!AH322</f>
        <v>0</v>
      </c>
      <c r="AI154" s="100">
        <f>Cal_BOAssess!AI322</f>
        <v>0</v>
      </c>
      <c r="AJ154" s="100">
        <f>Cal_BOAssess!AJ322</f>
        <v>0</v>
      </c>
      <c r="AK154" s="100">
        <f>Cal_BOAssess!AK322</f>
        <v>0</v>
      </c>
      <c r="AM154" s="100">
        <f t="shared" si="24"/>
        <v>0</v>
      </c>
      <c r="AN154" s="100">
        <f t="shared" si="28"/>
        <v>0</v>
      </c>
      <c r="AO154" s="100">
        <f t="shared" si="29"/>
        <v>0</v>
      </c>
      <c r="AP154" s="100">
        <f t="shared" si="25"/>
        <v>0</v>
      </c>
      <c r="AQ154" s="100">
        <f t="shared" si="26"/>
        <v>0</v>
      </c>
      <c r="AR154" s="100">
        <f t="shared" si="27"/>
        <v>0</v>
      </c>
    </row>
    <row r="155" spans="5:44">
      <c r="E155" s="3" t="s">
        <v>30</v>
      </c>
      <c r="F155" s="111">
        <f>Cal_BOAssess!F323</f>
        <v>0</v>
      </c>
      <c r="G155" s="111">
        <f>Cal_BOAssess!G323</f>
        <v>0</v>
      </c>
      <c r="H155" s="111">
        <f>Cal_BOAssess!H323</f>
        <v>0</v>
      </c>
      <c r="I155" s="112">
        <f>IFERROR(Cal_BOAssess!I323,0)</f>
        <v>0</v>
      </c>
      <c r="L155" s="3" t="s">
        <v>106</v>
      </c>
      <c r="R155" s="14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100">
        <f>Cal_BOAssess!AG323</f>
        <v>0</v>
      </c>
      <c r="AH155" s="100">
        <f>Cal_BOAssess!AH323</f>
        <v>0</v>
      </c>
      <c r="AI155" s="100">
        <f>Cal_BOAssess!AI323</f>
        <v>0</v>
      </c>
      <c r="AJ155" s="100">
        <f>Cal_BOAssess!AJ323</f>
        <v>0</v>
      </c>
      <c r="AK155" s="100">
        <f>Cal_BOAssess!AK323</f>
        <v>0</v>
      </c>
      <c r="AM155" s="100">
        <f t="shared" si="24"/>
        <v>0</v>
      </c>
      <c r="AN155" s="100">
        <f t="shared" si="28"/>
        <v>0</v>
      </c>
      <c r="AO155" s="100">
        <f t="shared" si="29"/>
        <v>0</v>
      </c>
      <c r="AP155" s="100">
        <f t="shared" si="25"/>
        <v>0</v>
      </c>
      <c r="AQ155" s="100">
        <f t="shared" si="26"/>
        <v>0</v>
      </c>
      <c r="AR155" s="100">
        <f t="shared" si="27"/>
        <v>0</v>
      </c>
    </row>
    <row r="156" spans="5:44">
      <c r="E156" s="3" t="s">
        <v>30</v>
      </c>
      <c r="F156" s="111">
        <f>Cal_BOAssess!F324</f>
        <v>0</v>
      </c>
      <c r="G156" s="111">
        <f>Cal_BOAssess!G324</f>
        <v>0</v>
      </c>
      <c r="H156" s="111">
        <f>Cal_BOAssess!H324</f>
        <v>0</v>
      </c>
      <c r="I156" s="112">
        <f>IFERROR(Cal_BOAssess!I324,0)</f>
        <v>0</v>
      </c>
      <c r="L156" s="3" t="s">
        <v>106</v>
      </c>
      <c r="R156" s="14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100">
        <f>Cal_BOAssess!AG324</f>
        <v>0</v>
      </c>
      <c r="AH156" s="100">
        <f>Cal_BOAssess!AH324</f>
        <v>0</v>
      </c>
      <c r="AI156" s="100">
        <f>Cal_BOAssess!AI324</f>
        <v>0</v>
      </c>
      <c r="AJ156" s="100">
        <f>Cal_BOAssess!AJ324</f>
        <v>0</v>
      </c>
      <c r="AK156" s="100">
        <f>Cal_BOAssess!AK324</f>
        <v>0</v>
      </c>
      <c r="AM156" s="100">
        <f t="shared" si="24"/>
        <v>0</v>
      </c>
      <c r="AN156" s="100">
        <f t="shared" si="28"/>
        <v>0</v>
      </c>
      <c r="AO156" s="100">
        <f t="shared" si="29"/>
        <v>0</v>
      </c>
      <c r="AP156" s="100">
        <f t="shared" si="25"/>
        <v>0</v>
      </c>
      <c r="AQ156" s="100">
        <f t="shared" si="26"/>
        <v>0</v>
      </c>
      <c r="AR156" s="100">
        <f t="shared" si="27"/>
        <v>0</v>
      </c>
    </row>
    <row r="157" spans="5:44">
      <c r="E157" s="3" t="s">
        <v>30</v>
      </c>
      <c r="F157" s="111">
        <f>Cal_BOAssess!F325</f>
        <v>0</v>
      </c>
      <c r="G157" s="111">
        <f>Cal_BOAssess!G325</f>
        <v>0</v>
      </c>
      <c r="H157" s="111">
        <f>Cal_BOAssess!H325</f>
        <v>0</v>
      </c>
      <c r="I157" s="112">
        <f>IFERROR(Cal_BOAssess!I325,0)</f>
        <v>0</v>
      </c>
      <c r="L157" s="3" t="s">
        <v>106</v>
      </c>
      <c r="R157" s="14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100">
        <f>Cal_BOAssess!AG325</f>
        <v>0</v>
      </c>
      <c r="AH157" s="100">
        <f>Cal_BOAssess!AH325</f>
        <v>0</v>
      </c>
      <c r="AI157" s="100">
        <f>Cal_BOAssess!AI325</f>
        <v>0</v>
      </c>
      <c r="AJ157" s="100">
        <f>Cal_BOAssess!AJ325</f>
        <v>0</v>
      </c>
      <c r="AK157" s="100">
        <f>Cal_BOAssess!AK325</f>
        <v>0</v>
      </c>
      <c r="AM157" s="100">
        <f t="shared" si="24"/>
        <v>0</v>
      </c>
      <c r="AN157" s="100">
        <f t="shared" si="28"/>
        <v>0</v>
      </c>
      <c r="AO157" s="100">
        <f t="shared" si="29"/>
        <v>0</v>
      </c>
      <c r="AP157" s="100">
        <f t="shared" si="25"/>
        <v>0</v>
      </c>
      <c r="AQ157" s="100">
        <f t="shared" si="26"/>
        <v>0</v>
      </c>
      <c r="AR157" s="100">
        <f t="shared" si="27"/>
        <v>0</v>
      </c>
    </row>
    <row r="158" spans="5:44">
      <c r="E158" s="3" t="s">
        <v>30</v>
      </c>
      <c r="F158" s="111">
        <f>Cal_BOAssess!F326</f>
        <v>0</v>
      </c>
      <c r="G158" s="111">
        <f>Cal_BOAssess!G326</f>
        <v>0</v>
      </c>
      <c r="H158" s="111">
        <f>Cal_BOAssess!H326</f>
        <v>0</v>
      </c>
      <c r="I158" s="112">
        <f>IFERROR(Cal_BOAssess!I326,0)</f>
        <v>0</v>
      </c>
      <c r="L158" s="3" t="s">
        <v>106</v>
      </c>
      <c r="R158" s="14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100">
        <f>Cal_BOAssess!AG326</f>
        <v>0</v>
      </c>
      <c r="AH158" s="100">
        <f>Cal_BOAssess!AH326</f>
        <v>0</v>
      </c>
      <c r="AI158" s="100">
        <f>Cal_BOAssess!AI326</f>
        <v>0</v>
      </c>
      <c r="AJ158" s="100">
        <f>Cal_BOAssess!AJ326</f>
        <v>0</v>
      </c>
      <c r="AK158" s="100">
        <f>Cal_BOAssess!AK326</f>
        <v>0</v>
      </c>
      <c r="AM158" s="100">
        <f t="shared" si="24"/>
        <v>0</v>
      </c>
      <c r="AN158" s="100">
        <f t="shared" si="28"/>
        <v>0</v>
      </c>
      <c r="AO158" s="100">
        <f t="shared" si="29"/>
        <v>0</v>
      </c>
      <c r="AP158" s="100">
        <f t="shared" si="25"/>
        <v>0</v>
      </c>
      <c r="AQ158" s="100">
        <f t="shared" si="26"/>
        <v>0</v>
      </c>
      <c r="AR158" s="100">
        <f t="shared" si="27"/>
        <v>0</v>
      </c>
    </row>
    <row r="159" spans="5:44">
      <c r="E159" s="3" t="s">
        <v>30</v>
      </c>
      <c r="F159" s="111">
        <f>Cal_BOAssess!F327</f>
        <v>0</v>
      </c>
      <c r="G159" s="111">
        <f>Cal_BOAssess!G327</f>
        <v>0</v>
      </c>
      <c r="H159" s="111">
        <f>Cal_BOAssess!H327</f>
        <v>0</v>
      </c>
      <c r="I159" s="112">
        <f>IFERROR(Cal_BOAssess!I327,0)</f>
        <v>0</v>
      </c>
      <c r="L159" s="3" t="s">
        <v>106</v>
      </c>
      <c r="R159" s="14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100">
        <f>Cal_BOAssess!AG327</f>
        <v>0</v>
      </c>
      <c r="AH159" s="100">
        <f>Cal_BOAssess!AH327</f>
        <v>0</v>
      </c>
      <c r="AI159" s="100">
        <f>Cal_BOAssess!AI327</f>
        <v>0</v>
      </c>
      <c r="AJ159" s="100">
        <f>Cal_BOAssess!AJ327</f>
        <v>0</v>
      </c>
      <c r="AK159" s="100">
        <f>Cal_BOAssess!AK327</f>
        <v>0</v>
      </c>
      <c r="AM159" s="100">
        <f t="shared" si="24"/>
        <v>0</v>
      </c>
      <c r="AN159" s="100">
        <f t="shared" si="28"/>
        <v>0</v>
      </c>
      <c r="AO159" s="100">
        <f t="shared" si="29"/>
        <v>0</v>
      </c>
      <c r="AP159" s="100">
        <f t="shared" si="25"/>
        <v>0</v>
      </c>
      <c r="AQ159" s="100">
        <f t="shared" si="26"/>
        <v>0</v>
      </c>
      <c r="AR159" s="100">
        <f t="shared" si="27"/>
        <v>0</v>
      </c>
    </row>
    <row r="160" spans="5:44">
      <c r="E160" s="3" t="s">
        <v>30</v>
      </c>
      <c r="F160" s="111">
        <f>Cal_BOAssess!F328</f>
        <v>0</v>
      </c>
      <c r="G160" s="111">
        <f>Cal_BOAssess!G328</f>
        <v>0</v>
      </c>
      <c r="H160" s="111">
        <f>Cal_BOAssess!H328</f>
        <v>0</v>
      </c>
      <c r="I160" s="112">
        <f>IFERROR(Cal_BOAssess!I328,0)</f>
        <v>0</v>
      </c>
      <c r="L160" s="3" t="s">
        <v>106</v>
      </c>
      <c r="R160" s="14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100">
        <f>Cal_BOAssess!AG328</f>
        <v>0</v>
      </c>
      <c r="AH160" s="100">
        <f>Cal_BOAssess!AH328</f>
        <v>0</v>
      </c>
      <c r="AI160" s="100">
        <f>Cal_BOAssess!AI328</f>
        <v>0</v>
      </c>
      <c r="AJ160" s="100">
        <f>Cal_BOAssess!AJ328</f>
        <v>0</v>
      </c>
      <c r="AK160" s="100">
        <f>Cal_BOAssess!AK328</f>
        <v>0</v>
      </c>
      <c r="AM160" s="100">
        <f t="shared" si="24"/>
        <v>0</v>
      </c>
      <c r="AN160" s="100">
        <f t="shared" si="28"/>
        <v>0</v>
      </c>
      <c r="AO160" s="100">
        <f t="shared" si="29"/>
        <v>0</v>
      </c>
      <c r="AP160" s="100">
        <f t="shared" si="25"/>
        <v>0</v>
      </c>
      <c r="AQ160" s="100">
        <f t="shared" si="26"/>
        <v>0</v>
      </c>
      <c r="AR160" s="100">
        <f t="shared" si="27"/>
        <v>0</v>
      </c>
    </row>
    <row r="161" spans="3:60">
      <c r="E161" s="3" t="s">
        <v>30</v>
      </c>
      <c r="F161" s="111">
        <f>Cal_BOAssess!F329</f>
        <v>0</v>
      </c>
      <c r="G161" s="111">
        <f>Cal_BOAssess!G329</f>
        <v>0</v>
      </c>
      <c r="H161" s="111">
        <f>Cal_BOAssess!H329</f>
        <v>0</v>
      </c>
      <c r="I161" s="112">
        <f>IFERROR(Cal_BOAssess!I329,0)</f>
        <v>0</v>
      </c>
      <c r="L161" s="3" t="s">
        <v>106</v>
      </c>
      <c r="R161" s="14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100">
        <f>Cal_BOAssess!AG329</f>
        <v>0</v>
      </c>
      <c r="AH161" s="100">
        <f>Cal_BOAssess!AH329</f>
        <v>0</v>
      </c>
      <c r="AI161" s="100">
        <f>Cal_BOAssess!AI329</f>
        <v>0</v>
      </c>
      <c r="AJ161" s="100">
        <f>Cal_BOAssess!AJ329</f>
        <v>0</v>
      </c>
      <c r="AK161" s="100">
        <f>Cal_BOAssess!AK329</f>
        <v>0</v>
      </c>
      <c r="AM161" s="100">
        <f t="shared" si="24"/>
        <v>0</v>
      </c>
      <c r="AN161" s="100">
        <f t="shared" si="28"/>
        <v>0</v>
      </c>
      <c r="AO161" s="100">
        <f t="shared" si="29"/>
        <v>0</v>
      </c>
      <c r="AP161" s="100">
        <f t="shared" si="25"/>
        <v>0</v>
      </c>
      <c r="AQ161" s="100">
        <f t="shared" si="26"/>
        <v>0</v>
      </c>
      <c r="AR161" s="100">
        <f t="shared" si="27"/>
        <v>0</v>
      </c>
    </row>
    <row r="162" spans="3:60">
      <c r="E162" s="3" t="s">
        <v>30</v>
      </c>
      <c r="F162" s="111">
        <f>Cal_BOAssess!F330</f>
        <v>0</v>
      </c>
      <c r="G162" s="111">
        <f>Cal_BOAssess!G330</f>
        <v>0</v>
      </c>
      <c r="H162" s="111">
        <f>Cal_BOAssess!H330</f>
        <v>0</v>
      </c>
      <c r="I162" s="112">
        <f>IFERROR(Cal_BOAssess!I330,0)</f>
        <v>0</v>
      </c>
      <c r="L162" s="3" t="s">
        <v>106</v>
      </c>
      <c r="R162" s="14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100">
        <f>Cal_BOAssess!AG330</f>
        <v>0</v>
      </c>
      <c r="AH162" s="100">
        <f>Cal_BOAssess!AH330</f>
        <v>0</v>
      </c>
      <c r="AI162" s="100">
        <f>Cal_BOAssess!AI330</f>
        <v>0</v>
      </c>
      <c r="AJ162" s="100">
        <f>Cal_BOAssess!AJ330</f>
        <v>0</v>
      </c>
      <c r="AK162" s="100">
        <f>Cal_BOAssess!AK330</f>
        <v>0</v>
      </c>
      <c r="AM162" s="100">
        <f t="shared" si="24"/>
        <v>0</v>
      </c>
      <c r="AN162" s="100">
        <f t="shared" si="28"/>
        <v>0</v>
      </c>
      <c r="AO162" s="100">
        <f t="shared" si="29"/>
        <v>0</v>
      </c>
      <c r="AP162" s="100">
        <f t="shared" si="25"/>
        <v>0</v>
      </c>
      <c r="AQ162" s="100">
        <f t="shared" si="26"/>
        <v>0</v>
      </c>
      <c r="AR162" s="100">
        <f t="shared" si="27"/>
        <v>0</v>
      </c>
    </row>
    <row r="163" spans="3:60">
      <c r="E163" s="3" t="s">
        <v>30</v>
      </c>
      <c r="F163" s="111">
        <f>Cal_BOAssess!F331</f>
        <v>0</v>
      </c>
      <c r="G163" s="111">
        <f>Cal_BOAssess!G331</f>
        <v>0</v>
      </c>
      <c r="H163" s="111">
        <f>Cal_BOAssess!H331</f>
        <v>0</v>
      </c>
      <c r="I163" s="112">
        <f>IFERROR(Cal_BOAssess!I331,0)</f>
        <v>0</v>
      </c>
      <c r="L163" s="3" t="s">
        <v>106</v>
      </c>
      <c r="R163" s="14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100">
        <f>Cal_BOAssess!AG331</f>
        <v>0</v>
      </c>
      <c r="AH163" s="100">
        <f>Cal_BOAssess!AH331</f>
        <v>0</v>
      </c>
      <c r="AI163" s="100">
        <f>Cal_BOAssess!AI331</f>
        <v>0</v>
      </c>
      <c r="AJ163" s="100">
        <f>Cal_BOAssess!AJ331</f>
        <v>0</v>
      </c>
      <c r="AK163" s="100">
        <f>Cal_BOAssess!AK331</f>
        <v>0</v>
      </c>
      <c r="AM163" s="100">
        <f t="shared" si="24"/>
        <v>0</v>
      </c>
      <c r="AN163" s="100">
        <f t="shared" si="28"/>
        <v>0</v>
      </c>
      <c r="AO163" s="100">
        <f t="shared" si="29"/>
        <v>0</v>
      </c>
      <c r="AP163" s="100">
        <f t="shared" si="25"/>
        <v>0</v>
      </c>
      <c r="AQ163" s="100">
        <f t="shared" si="26"/>
        <v>0</v>
      </c>
      <c r="AR163" s="100">
        <f t="shared" si="27"/>
        <v>0</v>
      </c>
    </row>
    <row r="164" spans="3:60">
      <c r="E164" s="3" t="s">
        <v>30</v>
      </c>
      <c r="F164" s="111">
        <f>Cal_BOAssess!F332</f>
        <v>0</v>
      </c>
      <c r="G164" s="111">
        <f>Cal_BOAssess!G332</f>
        <v>0</v>
      </c>
      <c r="H164" s="111">
        <f>Cal_BOAssess!H332</f>
        <v>0</v>
      </c>
      <c r="I164" s="112">
        <f>IFERROR(Cal_BOAssess!I332,0)</f>
        <v>0</v>
      </c>
      <c r="L164" s="3" t="s">
        <v>106</v>
      </c>
      <c r="R164" s="14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100">
        <f>Cal_BOAssess!AG332</f>
        <v>0</v>
      </c>
      <c r="AH164" s="100">
        <f>Cal_BOAssess!AH332</f>
        <v>0</v>
      </c>
      <c r="AI164" s="100">
        <f>Cal_BOAssess!AI332</f>
        <v>0</v>
      </c>
      <c r="AJ164" s="100">
        <f>Cal_BOAssess!AJ332</f>
        <v>0</v>
      </c>
      <c r="AK164" s="100">
        <f>Cal_BOAssess!AK332</f>
        <v>0</v>
      </c>
      <c r="AM164" s="100">
        <f t="shared" si="24"/>
        <v>0</v>
      </c>
      <c r="AN164" s="100">
        <f t="shared" si="28"/>
        <v>0</v>
      </c>
      <c r="AO164" s="100">
        <f t="shared" si="29"/>
        <v>0</v>
      </c>
      <c r="AP164" s="100">
        <f t="shared" si="25"/>
        <v>0</v>
      </c>
      <c r="AQ164" s="100">
        <f t="shared" si="26"/>
        <v>0</v>
      </c>
      <c r="AR164" s="100">
        <f t="shared" si="27"/>
        <v>0</v>
      </c>
    </row>
    <row r="165" spans="3:60">
      <c r="E165" s="3" t="s">
        <v>30</v>
      </c>
      <c r="F165" s="111">
        <f>Cal_BOAssess!F333</f>
        <v>0</v>
      </c>
      <c r="G165" s="111">
        <f>Cal_BOAssess!G333</f>
        <v>0</v>
      </c>
      <c r="H165" s="111">
        <f>Cal_BOAssess!H333</f>
        <v>0</v>
      </c>
      <c r="I165" s="112">
        <f>IFERROR(Cal_BOAssess!I333,0)</f>
        <v>0</v>
      </c>
      <c r="L165" s="3" t="s">
        <v>106</v>
      </c>
      <c r="R165" s="14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100">
        <f>Cal_BOAssess!AG333</f>
        <v>0</v>
      </c>
      <c r="AH165" s="100">
        <f>Cal_BOAssess!AH333</f>
        <v>0</v>
      </c>
      <c r="AI165" s="100">
        <f>Cal_BOAssess!AI333</f>
        <v>0</v>
      </c>
      <c r="AJ165" s="100">
        <f>Cal_BOAssess!AJ333</f>
        <v>0</v>
      </c>
      <c r="AK165" s="100">
        <f>Cal_BOAssess!AK333</f>
        <v>0</v>
      </c>
      <c r="AM165" s="100">
        <f t="shared" si="24"/>
        <v>0</v>
      </c>
      <c r="AN165" s="100">
        <f t="shared" si="28"/>
        <v>0</v>
      </c>
      <c r="AO165" s="100">
        <f t="shared" si="29"/>
        <v>0</v>
      </c>
      <c r="AP165" s="100">
        <f t="shared" si="25"/>
        <v>0</v>
      </c>
      <c r="AQ165" s="100">
        <f t="shared" si="26"/>
        <v>0</v>
      </c>
      <c r="AR165" s="100">
        <f t="shared" si="27"/>
        <v>0</v>
      </c>
    </row>
    <row r="166" spans="3:60">
      <c r="E166" s="3" t="s">
        <v>30</v>
      </c>
      <c r="F166" s="111">
        <f>Cal_BOAssess!F334</f>
        <v>0</v>
      </c>
      <c r="G166" s="111">
        <f>Cal_BOAssess!G334</f>
        <v>0</v>
      </c>
      <c r="H166" s="111">
        <f>Cal_BOAssess!H334</f>
        <v>0</v>
      </c>
      <c r="I166" s="112">
        <f>IFERROR(Cal_BOAssess!I334,0)</f>
        <v>0</v>
      </c>
      <c r="L166" s="3" t="s">
        <v>106</v>
      </c>
      <c r="R166" s="14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100">
        <f>Cal_BOAssess!AG334</f>
        <v>0</v>
      </c>
      <c r="AH166" s="100">
        <f>Cal_BOAssess!AH334</f>
        <v>0</v>
      </c>
      <c r="AI166" s="100">
        <f>Cal_BOAssess!AI334</f>
        <v>0</v>
      </c>
      <c r="AJ166" s="100">
        <f>Cal_BOAssess!AJ334</f>
        <v>0</v>
      </c>
      <c r="AK166" s="100">
        <f>Cal_BOAssess!AK334</f>
        <v>0</v>
      </c>
      <c r="AM166" s="100">
        <f t="shared" si="24"/>
        <v>0</v>
      </c>
      <c r="AN166" s="100">
        <f t="shared" si="28"/>
        <v>0</v>
      </c>
      <c r="AO166" s="100">
        <f t="shared" si="29"/>
        <v>0</v>
      </c>
      <c r="AP166" s="100">
        <f t="shared" si="25"/>
        <v>0</v>
      </c>
      <c r="AQ166" s="100">
        <f t="shared" si="26"/>
        <v>0</v>
      </c>
      <c r="AR166" s="100">
        <f t="shared" si="27"/>
        <v>0</v>
      </c>
    </row>
    <row r="167" spans="3:60">
      <c r="E167" s="3" t="s">
        <v>30</v>
      </c>
      <c r="F167" s="111">
        <f>Cal_BOAssess!F335</f>
        <v>0</v>
      </c>
      <c r="G167" s="111">
        <f>Cal_BOAssess!G335</f>
        <v>0</v>
      </c>
      <c r="H167" s="111">
        <f>Cal_BOAssess!H335</f>
        <v>0</v>
      </c>
      <c r="I167" s="112">
        <f>IFERROR(Cal_BOAssess!I335,0)</f>
        <v>0</v>
      </c>
      <c r="L167" s="3" t="s">
        <v>106</v>
      </c>
      <c r="R167" s="14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100">
        <f>Cal_BOAssess!AG335</f>
        <v>0</v>
      </c>
      <c r="AH167" s="100">
        <f>Cal_BOAssess!AH335</f>
        <v>0</v>
      </c>
      <c r="AI167" s="100">
        <f>Cal_BOAssess!AI335</f>
        <v>0</v>
      </c>
      <c r="AJ167" s="100">
        <f>Cal_BOAssess!AJ335</f>
        <v>0</v>
      </c>
      <c r="AK167" s="100">
        <f>Cal_BOAssess!AK335</f>
        <v>0</v>
      </c>
      <c r="AM167" s="100">
        <f t="shared" si="24"/>
        <v>0</v>
      </c>
      <c r="AN167" s="100">
        <f t="shared" si="28"/>
        <v>0</v>
      </c>
      <c r="AO167" s="100">
        <f t="shared" si="29"/>
        <v>0</v>
      </c>
      <c r="AP167" s="100">
        <f t="shared" si="25"/>
        <v>0</v>
      </c>
      <c r="AQ167" s="100">
        <f t="shared" si="26"/>
        <v>0</v>
      </c>
      <c r="AR167" s="100">
        <f t="shared" si="27"/>
        <v>0</v>
      </c>
    </row>
    <row r="168" spans="3:60">
      <c r="E168" s="3" t="s">
        <v>30</v>
      </c>
      <c r="F168" s="111">
        <f>Cal_BOAssess!F336</f>
        <v>0</v>
      </c>
      <c r="G168" s="111">
        <f>Cal_BOAssess!G336</f>
        <v>0</v>
      </c>
      <c r="H168" s="111">
        <f>Cal_BOAssess!H336</f>
        <v>0</v>
      </c>
      <c r="I168" s="112">
        <f>IFERROR(Cal_BOAssess!I336,0)</f>
        <v>0</v>
      </c>
      <c r="L168" s="3" t="s">
        <v>106</v>
      </c>
      <c r="R168" s="14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100">
        <f>Cal_BOAssess!AG336</f>
        <v>0</v>
      </c>
      <c r="AH168" s="100">
        <f>Cal_BOAssess!AH336</f>
        <v>0</v>
      </c>
      <c r="AI168" s="100">
        <f>Cal_BOAssess!AI336</f>
        <v>0</v>
      </c>
      <c r="AJ168" s="100">
        <f>Cal_BOAssess!AJ336</f>
        <v>0</v>
      </c>
      <c r="AK168" s="100">
        <f>Cal_BOAssess!AK336</f>
        <v>0</v>
      </c>
      <c r="AM168" s="100">
        <f t="shared" si="24"/>
        <v>0</v>
      </c>
      <c r="AN168" s="100">
        <f t="shared" si="28"/>
        <v>0</v>
      </c>
      <c r="AO168" s="100">
        <f t="shared" si="29"/>
        <v>0</v>
      </c>
      <c r="AP168" s="100">
        <f t="shared" si="25"/>
        <v>0</v>
      </c>
      <c r="AQ168" s="100">
        <f t="shared" si="26"/>
        <v>0</v>
      </c>
      <c r="AR168" s="100">
        <f t="shared" si="27"/>
        <v>0</v>
      </c>
    </row>
    <row r="169" spans="3:60">
      <c r="E169" s="3" t="s">
        <v>30</v>
      </c>
      <c r="F169" s="111">
        <f>Cal_BOAssess!F337</f>
        <v>0</v>
      </c>
      <c r="G169" s="111">
        <f>Cal_BOAssess!G337</f>
        <v>0</v>
      </c>
      <c r="H169" s="111">
        <f>Cal_BOAssess!H337</f>
        <v>0</v>
      </c>
      <c r="I169" s="112">
        <f>IFERROR(Cal_BOAssess!I337,0)</f>
        <v>0</v>
      </c>
      <c r="L169" s="3" t="s">
        <v>106</v>
      </c>
      <c r="R169" s="14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100">
        <f>Cal_BOAssess!AG337</f>
        <v>0</v>
      </c>
      <c r="AH169" s="100">
        <f>Cal_BOAssess!AH337</f>
        <v>0</v>
      </c>
      <c r="AI169" s="100">
        <f>Cal_BOAssess!AI337</f>
        <v>0</v>
      </c>
      <c r="AJ169" s="100">
        <f>Cal_BOAssess!AJ337</f>
        <v>0</v>
      </c>
      <c r="AK169" s="100">
        <f>Cal_BOAssess!AK337</f>
        <v>0</v>
      </c>
      <c r="AM169" s="100">
        <f t="shared" si="24"/>
        <v>0</v>
      </c>
      <c r="AN169" s="100">
        <f t="shared" si="28"/>
        <v>0</v>
      </c>
      <c r="AO169" s="100">
        <f t="shared" si="29"/>
        <v>0</v>
      </c>
      <c r="AP169" s="100">
        <f t="shared" si="25"/>
        <v>0</v>
      </c>
      <c r="AQ169" s="100">
        <f t="shared" si="26"/>
        <v>0</v>
      </c>
      <c r="AR169" s="100">
        <f t="shared" si="27"/>
        <v>0</v>
      </c>
    </row>
    <row r="171" spans="3:60">
      <c r="C171" s="11" t="s">
        <v>32</v>
      </c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1"/>
      <c r="AL171" s="11"/>
      <c r="AM171" s="11"/>
      <c r="AN171" s="11"/>
      <c r="AO171" s="11"/>
      <c r="AP171" s="11"/>
      <c r="AQ171" s="11"/>
      <c r="AR171" s="11"/>
      <c r="AS171" s="11"/>
      <c r="AT171" s="11"/>
      <c r="AU171" s="44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</row>
    <row r="172" spans="3:60">
      <c r="E172" s="3" t="s">
        <v>32</v>
      </c>
      <c r="F172" s="111" t="str">
        <f>Cal_BOAssess!F374</f>
        <v>Opex</v>
      </c>
      <c r="G172" s="111" t="str">
        <f>Cal_BOAssess!G374</f>
        <v>Total Work Management</v>
      </c>
      <c r="H172" s="111" t="str">
        <f>Cal_BOAssess!H374</f>
        <v>BO - Record keeping (audit and assurance)</v>
      </c>
      <c r="I172" s="112">
        <f>IFERROR(Cal_BOAssess!I374,0)</f>
        <v>1</v>
      </c>
      <c r="L172" s="3" t="s">
        <v>106</v>
      </c>
      <c r="R172" s="14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100">
        <f>Cal_BOAssess!AG374</f>
        <v>-1.9411815851854905E-4</v>
      </c>
      <c r="AH172" s="100">
        <f>Cal_BOAssess!AH374</f>
        <v>-2.1242449710473076E-4</v>
      </c>
      <c r="AI172" s="100">
        <f>Cal_BOAssess!AI374</f>
        <v>-2.7800805643116155E-4</v>
      </c>
      <c r="AJ172" s="100">
        <f>Cal_BOAssess!AJ374</f>
        <v>-4.6775018464888587E-4</v>
      </c>
      <c r="AK172" s="100">
        <f>Cal_BOAssess!AK374</f>
        <v>-4.254722703305111E-4</v>
      </c>
      <c r="AM172" s="100">
        <f>SUM(T172:X172)</f>
        <v>0</v>
      </c>
      <c r="AN172" s="100">
        <f>SUM(Y172:AF172)</f>
        <v>0</v>
      </c>
      <c r="AO172" s="100">
        <f>SUM(AG172:AK172)</f>
        <v>-1.5777731670338383E-3</v>
      </c>
      <c r="AP172" s="100">
        <f>IFERROR(AVERAGE(T172:X172),0)</f>
        <v>0</v>
      </c>
      <c r="AQ172" s="100">
        <f>IFERROR(AVERAGE(Y172:AF172),0)</f>
        <v>0</v>
      </c>
      <c r="AR172" s="100">
        <f>IFERROR(AVERAGE(AG172:AK172),0)</f>
        <v>-3.1555463340676769E-4</v>
      </c>
    </row>
    <row r="173" spans="3:60">
      <c r="E173" s="3" t="s">
        <v>32</v>
      </c>
      <c r="F173" s="111" t="str">
        <f>Cal_BOAssess!F375</f>
        <v>Opex</v>
      </c>
      <c r="G173" s="111" t="str">
        <f>Cal_BOAssess!G375</f>
        <v>Emergency</v>
      </c>
      <c r="H173" s="111" t="str">
        <f>Cal_BOAssess!H375</f>
        <v>BO - Smart Meter Roll-out additional call outs</v>
      </c>
      <c r="I173" s="112">
        <f>IFERROR(Cal_BOAssess!I375,0)</f>
        <v>1</v>
      </c>
      <c r="L173" s="3" t="s">
        <v>106</v>
      </c>
      <c r="R173" s="14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100">
        <f>Cal_BOAssess!AG375</f>
        <v>-1.2059628157353453E-2</v>
      </c>
      <c r="AH173" s="100">
        <f>Cal_BOAssess!AH375</f>
        <v>-1.440342420352303E-2</v>
      </c>
      <c r="AI173" s="100">
        <f>Cal_BOAssess!AI375</f>
        <v>-2.0453818887502639E-2</v>
      </c>
      <c r="AJ173" s="100">
        <f>Cal_BOAssess!AJ375</f>
        <v>-7.0592650910701993E-2</v>
      </c>
      <c r="AK173" s="100">
        <f>Cal_BOAssess!AK375</f>
        <v>-4.2890721857711256E-2</v>
      </c>
      <c r="AM173" s="100">
        <f t="shared" ref="AM173:AM201" si="30">SUM(T173:X173)</f>
        <v>0</v>
      </c>
      <c r="AN173" s="100">
        <f>SUM(Y173:AF173)</f>
        <v>0</v>
      </c>
      <c r="AO173" s="100">
        <f>SUM(AG173:AK173)</f>
        <v>-0.16040024401679237</v>
      </c>
      <c r="AP173" s="100">
        <f t="shared" ref="AP173:AP201" si="31">IFERROR(AVERAGE(T173:X173),0)</f>
        <v>0</v>
      </c>
      <c r="AQ173" s="100">
        <f t="shared" ref="AQ173:AQ201" si="32">IFERROR(AVERAGE(Y173:AF173),0)</f>
        <v>0</v>
      </c>
      <c r="AR173" s="100">
        <f t="shared" ref="AR173:AR201" si="33">IFERROR(AVERAGE(AG173:AK173),0)</f>
        <v>-3.2080048803358477E-2</v>
      </c>
    </row>
    <row r="174" spans="3:60">
      <c r="E174" s="3" t="s">
        <v>32</v>
      </c>
      <c r="F174" s="111" t="str">
        <f>Cal_BOAssess!F376</f>
        <v>Opex</v>
      </c>
      <c r="G174" s="111" t="str">
        <f>Cal_BOAssess!G376</f>
        <v>Maintenance</v>
      </c>
      <c r="H174" s="111" t="str">
        <f>Cal_BOAssess!H376</f>
        <v>BO - Biomethane: Additional maintenance (OPEX)</v>
      </c>
      <c r="I174" s="112">
        <f>IFERROR(Cal_BOAssess!I376,0)</f>
        <v>1</v>
      </c>
      <c r="L174" s="3" t="s">
        <v>106</v>
      </c>
      <c r="R174" s="14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100">
        <f>Cal_BOAssess!AG376</f>
        <v>-6.6361304151432696E-2</v>
      </c>
      <c r="AH174" s="100">
        <f>Cal_BOAssess!AH376</f>
        <v>-6.6263069129257307E-2</v>
      </c>
      <c r="AI174" s="100">
        <f>Cal_BOAssess!AI376</f>
        <v>-6.6346290156815424E-2</v>
      </c>
      <c r="AJ174" s="100">
        <f>Cal_BOAssess!AJ376</f>
        <v>-6.7985867271241673E-2</v>
      </c>
      <c r="AK174" s="100">
        <f>Cal_BOAssess!AK376</f>
        <v>-6.7620540385677594E-2</v>
      </c>
      <c r="AM174" s="100">
        <f t="shared" si="30"/>
        <v>0</v>
      </c>
      <c r="AN174" s="100">
        <f t="shared" ref="AN174:AN175" si="34">SUM(Y174:AF174)</f>
        <v>0</v>
      </c>
      <c r="AO174" s="100">
        <f t="shared" ref="AO174:AO201" si="35">SUM(AG174:AK174)</f>
        <v>-0.33457707109442469</v>
      </c>
      <c r="AP174" s="100">
        <f t="shared" si="31"/>
        <v>0</v>
      </c>
      <c r="AQ174" s="100">
        <f t="shared" si="32"/>
        <v>0</v>
      </c>
      <c r="AR174" s="100">
        <f t="shared" si="33"/>
        <v>-6.6915414218884944E-2</v>
      </c>
    </row>
    <row r="175" spans="3:60">
      <c r="E175" s="3" t="s">
        <v>32</v>
      </c>
      <c r="F175" s="111" t="str">
        <f>Cal_BOAssess!F377</f>
        <v>Opex</v>
      </c>
      <c r="G175" s="111" t="str">
        <f>Cal_BOAssess!G377</f>
        <v>Maintenance</v>
      </c>
      <c r="H175" s="111" t="str">
        <f>Cal_BOAssess!H377</f>
        <v>BO - Riser Inspection Surveys &lt; 6 Storey Buildings</v>
      </c>
      <c r="I175" s="112">
        <f>IFERROR(Cal_BOAssess!I377,0)</f>
        <v>1</v>
      </c>
      <c r="L175" s="3" t="s">
        <v>106</v>
      </c>
      <c r="R175" s="14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100">
        <f>Cal_BOAssess!AG377</f>
        <v>-4.9264040769977813E-2</v>
      </c>
      <c r="AH175" s="100">
        <f>Cal_BOAssess!AH377</f>
        <v>-5.3909892643605906E-2</v>
      </c>
      <c r="AI175" s="100">
        <f>Cal_BOAssess!AI377</f>
        <v>-7.0553936483475743E-2</v>
      </c>
      <c r="AJ175" s="100">
        <f>Cal_BOAssess!AJ377</f>
        <v>-0.11870741172575783</v>
      </c>
      <c r="AK175" s="100">
        <f>Cal_BOAssess!AK377</f>
        <v>-0.10797796265955406</v>
      </c>
      <c r="AM175" s="100">
        <f t="shared" si="30"/>
        <v>0</v>
      </c>
      <c r="AN175" s="100">
        <f t="shared" si="34"/>
        <v>0</v>
      </c>
      <c r="AO175" s="100">
        <f t="shared" si="35"/>
        <v>-0.40041324428237135</v>
      </c>
      <c r="AP175" s="100">
        <f t="shared" si="31"/>
        <v>0</v>
      </c>
      <c r="AQ175" s="100">
        <f t="shared" si="32"/>
        <v>0</v>
      </c>
      <c r="AR175" s="100">
        <f t="shared" si="33"/>
        <v>-8.0082648856474273E-2</v>
      </c>
    </row>
    <row r="176" spans="3:60">
      <c r="E176" s="3" t="s">
        <v>32</v>
      </c>
      <c r="F176" s="111" t="str">
        <f>Cal_BOAssess!F378</f>
        <v>Opex</v>
      </c>
      <c r="G176" s="111" t="str">
        <f>Cal_BOAssess!G378</f>
        <v>IT &amp; Telecoms</v>
      </c>
      <c r="H176" s="111" t="str">
        <f>Cal_BOAssess!H378</f>
        <v>BO - DCC Membership</v>
      </c>
      <c r="I176" s="112">
        <f>IFERROR(Cal_BOAssess!I378,0)</f>
        <v>1</v>
      </c>
      <c r="L176" s="3" t="s">
        <v>106</v>
      </c>
      <c r="R176" s="14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100">
        <f>Cal_BOAssess!AG378</f>
        <v>-4.4262228788907731E-4</v>
      </c>
      <c r="AH176" s="100">
        <f>Cal_BOAssess!AH378</f>
        <v>-7.5009096044427459E-4</v>
      </c>
      <c r="AI176" s="100">
        <f>Cal_BOAssess!AI378</f>
        <v>-1.1062462525946032E-3</v>
      </c>
      <c r="AJ176" s="100">
        <f>Cal_BOAssess!AJ378</f>
        <v>-1.6083300387857852E-3</v>
      </c>
      <c r="AK176" s="100">
        <f>Cal_BOAssess!AK378</f>
        <v>-1.9093174950564964E-3</v>
      </c>
      <c r="AM176" s="100">
        <f t="shared" si="30"/>
        <v>0</v>
      </c>
      <c r="AN176" s="100">
        <f>SUM(Y176:AF176)</f>
        <v>0</v>
      </c>
      <c r="AO176" s="100">
        <f t="shared" si="35"/>
        <v>-5.8166070347702367E-3</v>
      </c>
      <c r="AP176" s="100">
        <f t="shared" si="31"/>
        <v>0</v>
      </c>
      <c r="AQ176" s="100">
        <f t="shared" si="32"/>
        <v>0</v>
      </c>
      <c r="AR176" s="100">
        <f t="shared" si="33"/>
        <v>-1.1633214069540474E-3</v>
      </c>
    </row>
    <row r="177" spans="5:44">
      <c r="E177" s="3" t="s">
        <v>32</v>
      </c>
      <c r="F177" s="111" t="str">
        <f>Cal_BOAssess!F379</f>
        <v>Capex</v>
      </c>
      <c r="G177" s="111" t="str">
        <f>Cal_BOAssess!G379</f>
        <v>Transport &amp; Plant</v>
      </c>
      <c r="H177" s="111" t="str">
        <f>Cal_BOAssess!H379</f>
        <v>BO - Low emission vehicles</v>
      </c>
      <c r="I177" s="112">
        <f>IFERROR(Cal_BOAssess!I379,0)</f>
        <v>1</v>
      </c>
      <c r="L177" s="3" t="s">
        <v>106</v>
      </c>
      <c r="R177" s="14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100">
        <f>Cal_BOAssess!AG379</f>
        <v>-9.6735546285158236E-3</v>
      </c>
      <c r="AH177" s="100">
        <f>Cal_BOAssess!AH379</f>
        <v>-1.1044949147753558E-2</v>
      </c>
      <c r="AI177" s="100">
        <f>Cal_BOAssess!AI379</f>
        <v>-1.4547856584189889E-2</v>
      </c>
      <c r="AJ177" s="100">
        <f>Cal_BOAssess!AJ379</f>
        <v>-1.7482009858799108E-2</v>
      </c>
      <c r="AK177" s="100">
        <f>Cal_BOAssess!AK379</f>
        <v>-1.7265678454532862E-2</v>
      </c>
      <c r="AM177" s="100">
        <f t="shared" si="30"/>
        <v>0</v>
      </c>
      <c r="AN177" s="100">
        <f t="shared" ref="AN177:AN201" si="36">SUM(Y177:AF177)</f>
        <v>0</v>
      </c>
      <c r="AO177" s="100">
        <f t="shared" si="35"/>
        <v>-7.001404867379124E-2</v>
      </c>
      <c r="AP177" s="100">
        <f t="shared" si="31"/>
        <v>0</v>
      </c>
      <c r="AQ177" s="100">
        <f t="shared" si="32"/>
        <v>0</v>
      </c>
      <c r="AR177" s="100">
        <f t="shared" si="33"/>
        <v>-1.4002809734758249E-2</v>
      </c>
    </row>
    <row r="178" spans="5:44">
      <c r="E178" s="3" t="s">
        <v>32</v>
      </c>
      <c r="F178" s="111" t="str">
        <f>Cal_BOAssess!F380</f>
        <v>Capex</v>
      </c>
      <c r="G178" s="111" t="str">
        <f>Cal_BOAssess!G380</f>
        <v>Transport &amp; Plant</v>
      </c>
      <c r="H178" s="111" t="str">
        <f>Cal_BOAssess!H380</f>
        <v>BO - Increased fleet replacement rate (8yr to 6yrs)</v>
      </c>
      <c r="I178" s="112">
        <f>IFERROR(Cal_BOAssess!I380,0)</f>
        <v>1</v>
      </c>
      <c r="L178" s="3" t="s">
        <v>106</v>
      </c>
      <c r="R178" s="14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100">
        <f>Cal_BOAssess!AG380</f>
        <v>-1.7533747063946503E-2</v>
      </c>
      <c r="AH178" s="100">
        <f>Cal_BOAssess!AH380</f>
        <v>3.1992266496941313E-3</v>
      </c>
      <c r="AI178" s="100">
        <f>Cal_BOAssess!AI380</f>
        <v>-6.6509063238839317E-3</v>
      </c>
      <c r="AJ178" s="100">
        <f>Cal_BOAssess!AJ380</f>
        <v>-3.27248953528263E-2</v>
      </c>
      <c r="AK178" s="100">
        <f>Cal_BOAssess!AK380</f>
        <v>-8.1978338220483338E-3</v>
      </c>
      <c r="AM178" s="100">
        <f t="shared" si="30"/>
        <v>0</v>
      </c>
      <c r="AN178" s="100">
        <f t="shared" si="36"/>
        <v>0</v>
      </c>
      <c r="AO178" s="100">
        <f t="shared" si="35"/>
        <v>-6.1908155913010937E-2</v>
      </c>
      <c r="AP178" s="100">
        <f t="shared" si="31"/>
        <v>0</v>
      </c>
      <c r="AQ178" s="100">
        <f t="shared" si="32"/>
        <v>0</v>
      </c>
      <c r="AR178" s="100">
        <f t="shared" si="33"/>
        <v>-1.2381631182602187E-2</v>
      </c>
    </row>
    <row r="179" spans="5:44">
      <c r="E179" s="3" t="s">
        <v>32</v>
      </c>
      <c r="F179" s="111" t="str">
        <f>Cal_BOAssess!F381</f>
        <v>Capex</v>
      </c>
      <c r="G179" s="111" t="str">
        <f>Cal_BOAssess!G381</f>
        <v>Other Capex</v>
      </c>
      <c r="H179" s="111" t="str">
        <f>Cal_BOAssess!H381</f>
        <v>BO - DCC Membership</v>
      </c>
      <c r="I179" s="112">
        <f>IFERROR(Cal_BOAssess!I381,0)</f>
        <v>1</v>
      </c>
      <c r="L179" s="3" t="s">
        <v>106</v>
      </c>
      <c r="R179" s="14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100">
        <f>Cal_BOAssess!AG381</f>
        <v>-1.6943030591956842E-3</v>
      </c>
      <c r="AH179" s="100">
        <f>Cal_BOAssess!AH381</f>
        <v>-2.818366334254363E-3</v>
      </c>
      <c r="AI179" s="100">
        <f>Cal_BOAssess!AI381</f>
        <v>-1.1851831786018896E-2</v>
      </c>
      <c r="AJ179" s="100">
        <f>Cal_BOAssess!AJ381</f>
        <v>-1.584084158634036E-2</v>
      </c>
      <c r="AK179" s="100">
        <f>Cal_BOAssess!AK381</f>
        <v>-1.3274391746861625E-2</v>
      </c>
      <c r="AM179" s="100">
        <f t="shared" si="30"/>
        <v>0</v>
      </c>
      <c r="AN179" s="100">
        <f t="shared" si="36"/>
        <v>0</v>
      </c>
      <c r="AO179" s="100">
        <f t="shared" si="35"/>
        <v>-4.5479734512670927E-2</v>
      </c>
      <c r="AP179" s="100">
        <f t="shared" si="31"/>
        <v>0</v>
      </c>
      <c r="AQ179" s="100">
        <f t="shared" si="32"/>
        <v>0</v>
      </c>
      <c r="AR179" s="100">
        <f t="shared" si="33"/>
        <v>-9.0959469025341851E-3</v>
      </c>
    </row>
    <row r="180" spans="5:44">
      <c r="E180" s="3" t="s">
        <v>32</v>
      </c>
      <c r="F180" s="111" t="str">
        <f>Cal_BOAssess!F382</f>
        <v>Capex</v>
      </c>
      <c r="G180" s="111" t="str">
        <f>Cal_BOAssess!G382</f>
        <v>Other Capex</v>
      </c>
      <c r="H180" s="111" t="str">
        <f>Cal_BOAssess!H382</f>
        <v>BOs - Biomethane - improved access trials, roll out, SIUs</v>
      </c>
      <c r="I180" s="112">
        <f>IFERROR(Cal_BOAssess!I382,0)</f>
        <v>1</v>
      </c>
      <c r="L180" s="3" t="s">
        <v>106</v>
      </c>
      <c r="R180" s="14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100">
        <f>Cal_BOAssess!AG382</f>
        <v>-7.3083991418277927E-3</v>
      </c>
      <c r="AH180" s="100">
        <f>Cal_BOAssess!AH382</f>
        <v>0</v>
      </c>
      <c r="AI180" s="100">
        <f>Cal_BOAssess!AI382</f>
        <v>-0.74446540574563824</v>
      </c>
      <c r="AJ180" s="100">
        <f>Cal_BOAssess!AJ382</f>
        <v>-1.118848049509227</v>
      </c>
      <c r="AK180" s="100">
        <f>Cal_BOAssess!AK382</f>
        <v>-1.8684626597659504</v>
      </c>
      <c r="AM180" s="100">
        <f t="shared" si="30"/>
        <v>0</v>
      </c>
      <c r="AN180" s="100">
        <f t="shared" si="36"/>
        <v>0</v>
      </c>
      <c r="AO180" s="100">
        <f t="shared" si="35"/>
        <v>-3.7390845141626432</v>
      </c>
      <c r="AP180" s="100">
        <f t="shared" si="31"/>
        <v>0</v>
      </c>
      <c r="AQ180" s="100">
        <f t="shared" si="32"/>
        <v>0</v>
      </c>
      <c r="AR180" s="100">
        <f t="shared" si="33"/>
        <v>-0.74781690283252866</v>
      </c>
    </row>
    <row r="181" spans="5:44">
      <c r="E181" s="3" t="s">
        <v>32</v>
      </c>
      <c r="F181" s="111" t="str">
        <f>Cal_BOAssess!F383</f>
        <v>Capex</v>
      </c>
      <c r="G181" s="111" t="str">
        <f>Cal_BOAssess!G383</f>
        <v>Other Capex</v>
      </c>
      <c r="H181" s="111" t="str">
        <f>Cal_BOAssess!H383</f>
        <v>BO - Sc_Inn_01</v>
      </c>
      <c r="I181" s="112">
        <f>IFERROR(Cal_BOAssess!I383,0)</f>
        <v>1</v>
      </c>
      <c r="L181" s="3" t="s">
        <v>106</v>
      </c>
      <c r="R181" s="14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100">
        <f>Cal_BOAssess!AG383</f>
        <v>-0.74304332617559876</v>
      </c>
      <c r="AH181" s="100">
        <f>Cal_BOAssess!AH383</f>
        <v>0</v>
      </c>
      <c r="AI181" s="100">
        <f>Cal_BOAssess!AI383</f>
        <v>0</v>
      </c>
      <c r="AJ181" s="100">
        <f>Cal_BOAssess!AJ383</f>
        <v>0</v>
      </c>
      <c r="AK181" s="100">
        <f>Cal_BOAssess!AK383</f>
        <v>0</v>
      </c>
      <c r="AM181" s="100">
        <f t="shared" si="30"/>
        <v>0</v>
      </c>
      <c r="AN181" s="100">
        <f t="shared" si="36"/>
        <v>0</v>
      </c>
      <c r="AO181" s="100">
        <f t="shared" si="35"/>
        <v>-0.74304332617559876</v>
      </c>
      <c r="AP181" s="100">
        <f t="shared" si="31"/>
        <v>0</v>
      </c>
      <c r="AQ181" s="100">
        <f t="shared" si="32"/>
        <v>0</v>
      </c>
      <c r="AR181" s="100">
        <f t="shared" si="33"/>
        <v>-0.14860866523511976</v>
      </c>
    </row>
    <row r="182" spans="5:44">
      <c r="E182" s="3" t="s">
        <v>32</v>
      </c>
      <c r="F182" s="111" t="str">
        <f>Cal_BOAssess!F384</f>
        <v>Repex</v>
      </c>
      <c r="G182" s="111" t="str">
        <f>Cal_BOAssess!G384</f>
        <v>Repex</v>
      </c>
      <c r="H182" s="111" t="str">
        <f>Cal_BOAssess!H384</f>
        <v>BO - Hazardous Waste</v>
      </c>
      <c r="I182" s="112">
        <f>IFERROR(Cal_BOAssess!I384,0)</f>
        <v>1</v>
      </c>
      <c r="L182" s="3" t="s">
        <v>106</v>
      </c>
      <c r="R182" s="14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100">
        <f>Cal_BOAssess!AG384</f>
        <v>-4.5652369466496201E-3</v>
      </c>
      <c r="AH182" s="100">
        <f>Cal_BOAssess!AH384</f>
        <v>-7.7297117367641777E-3</v>
      </c>
      <c r="AI182" s="100">
        <f>Cal_BOAssess!AI384</f>
        <v>-1.0874112819893145E-2</v>
      </c>
      <c r="AJ182" s="100">
        <f>Cal_BOAssess!AJ384</f>
        <v>-1.4066935902906086E-2</v>
      </c>
      <c r="AK182" s="100">
        <f>Cal_BOAssess!AK384</f>
        <v>-1.7388486964541483E-2</v>
      </c>
      <c r="AM182" s="100">
        <f t="shared" si="30"/>
        <v>0</v>
      </c>
      <c r="AN182" s="100">
        <f t="shared" si="36"/>
        <v>0</v>
      </c>
      <c r="AO182" s="100">
        <f t="shared" si="35"/>
        <v>-5.4624484370754511E-2</v>
      </c>
      <c r="AP182" s="100">
        <f t="shared" si="31"/>
        <v>0</v>
      </c>
      <c r="AQ182" s="100">
        <f t="shared" si="32"/>
        <v>0</v>
      </c>
      <c r="AR182" s="100">
        <f t="shared" si="33"/>
        <v>-1.0924896874150903E-2</v>
      </c>
    </row>
    <row r="183" spans="5:44">
      <c r="E183" s="3" t="s">
        <v>32</v>
      </c>
      <c r="F183" s="111" t="str">
        <f>Cal_BOAssess!F385</f>
        <v>Repex</v>
      </c>
      <c r="G183" s="111" t="str">
        <f>Cal_BOAssess!G385</f>
        <v>Repex</v>
      </c>
      <c r="H183" s="111" t="str">
        <f>Cal_BOAssess!H385</f>
        <v>BO - Intermediate Pressure Reconfiguration</v>
      </c>
      <c r="I183" s="112">
        <f>IFERROR(Cal_BOAssess!I385,0)</f>
        <v>0</v>
      </c>
      <c r="L183" s="3" t="s">
        <v>106</v>
      </c>
      <c r="R183" s="14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100">
        <f>Cal_BOAssess!AG385</f>
        <v>-0.74428154086227083</v>
      </c>
      <c r="AH183" s="100">
        <f>Cal_BOAssess!AH385</f>
        <v>-0.75269044502043703</v>
      </c>
      <c r="AI183" s="100">
        <f>Cal_BOAssess!AI385</f>
        <v>-0.75036719563753596</v>
      </c>
      <c r="AJ183" s="100">
        <f>Cal_BOAssess!AJ385</f>
        <v>-0.75390147292540421</v>
      </c>
      <c r="AK183" s="100">
        <f>Cal_BOAssess!AK385</f>
        <v>-0.76812558374090811</v>
      </c>
      <c r="AM183" s="100">
        <f t="shared" si="30"/>
        <v>0</v>
      </c>
      <c r="AN183" s="100">
        <f t="shared" si="36"/>
        <v>0</v>
      </c>
      <c r="AO183" s="100">
        <f t="shared" si="35"/>
        <v>-3.7693662381865556</v>
      </c>
      <c r="AP183" s="100">
        <f t="shared" si="31"/>
        <v>0</v>
      </c>
      <c r="AQ183" s="100">
        <f t="shared" si="32"/>
        <v>0</v>
      </c>
      <c r="AR183" s="100">
        <f t="shared" si="33"/>
        <v>-0.75387324763731112</v>
      </c>
    </row>
    <row r="184" spans="5:44">
      <c r="E184" s="3" t="s">
        <v>32</v>
      </c>
      <c r="F184" s="111">
        <f>Cal_BOAssess!F386</f>
        <v>0</v>
      </c>
      <c r="G184" s="111">
        <f>Cal_BOAssess!G386</f>
        <v>0</v>
      </c>
      <c r="H184" s="111">
        <f>Cal_BOAssess!H386</f>
        <v>0</v>
      </c>
      <c r="I184" s="112">
        <f>IFERROR(Cal_BOAssess!I386,0)</f>
        <v>0</v>
      </c>
      <c r="L184" s="3" t="s">
        <v>106</v>
      </c>
      <c r="R184" s="14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100">
        <f>Cal_BOAssess!AG386</f>
        <v>0</v>
      </c>
      <c r="AH184" s="100">
        <f>Cal_BOAssess!AH386</f>
        <v>0</v>
      </c>
      <c r="AI184" s="100">
        <f>Cal_BOAssess!AI386</f>
        <v>0</v>
      </c>
      <c r="AJ184" s="100">
        <f>Cal_BOAssess!AJ386</f>
        <v>0</v>
      </c>
      <c r="AK184" s="100">
        <f>Cal_BOAssess!AK386</f>
        <v>0</v>
      </c>
      <c r="AM184" s="100">
        <f t="shared" si="30"/>
        <v>0</v>
      </c>
      <c r="AN184" s="100">
        <f t="shared" si="36"/>
        <v>0</v>
      </c>
      <c r="AO184" s="100">
        <f t="shared" si="35"/>
        <v>0</v>
      </c>
      <c r="AP184" s="100">
        <f t="shared" si="31"/>
        <v>0</v>
      </c>
      <c r="AQ184" s="100">
        <f t="shared" si="32"/>
        <v>0</v>
      </c>
      <c r="AR184" s="100">
        <f t="shared" si="33"/>
        <v>0</v>
      </c>
    </row>
    <row r="185" spans="5:44">
      <c r="E185" s="3" t="s">
        <v>32</v>
      </c>
      <c r="F185" s="111">
        <f>Cal_BOAssess!F387</f>
        <v>0</v>
      </c>
      <c r="G185" s="111">
        <f>Cal_BOAssess!G387</f>
        <v>0</v>
      </c>
      <c r="H185" s="111">
        <f>Cal_BOAssess!H387</f>
        <v>0</v>
      </c>
      <c r="I185" s="112">
        <f>IFERROR(Cal_BOAssess!I387,0)</f>
        <v>0</v>
      </c>
      <c r="L185" s="3" t="s">
        <v>106</v>
      </c>
      <c r="R185" s="14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100">
        <f>Cal_BOAssess!AG387</f>
        <v>0</v>
      </c>
      <c r="AH185" s="100">
        <f>Cal_BOAssess!AH387</f>
        <v>0</v>
      </c>
      <c r="AI185" s="100">
        <f>Cal_BOAssess!AI387</f>
        <v>0</v>
      </c>
      <c r="AJ185" s="100">
        <f>Cal_BOAssess!AJ387</f>
        <v>0</v>
      </c>
      <c r="AK185" s="100">
        <f>Cal_BOAssess!AK387</f>
        <v>0</v>
      </c>
      <c r="AM185" s="100">
        <f t="shared" si="30"/>
        <v>0</v>
      </c>
      <c r="AN185" s="100">
        <f t="shared" si="36"/>
        <v>0</v>
      </c>
      <c r="AO185" s="100">
        <f t="shared" si="35"/>
        <v>0</v>
      </c>
      <c r="AP185" s="100">
        <f t="shared" si="31"/>
        <v>0</v>
      </c>
      <c r="AQ185" s="100">
        <f t="shared" si="32"/>
        <v>0</v>
      </c>
      <c r="AR185" s="100">
        <f t="shared" si="33"/>
        <v>0</v>
      </c>
    </row>
    <row r="186" spans="5:44">
      <c r="E186" s="3" t="s">
        <v>32</v>
      </c>
      <c r="F186" s="111">
        <f>Cal_BOAssess!F388</f>
        <v>0</v>
      </c>
      <c r="G186" s="111">
        <f>Cal_BOAssess!G388</f>
        <v>0</v>
      </c>
      <c r="H186" s="111">
        <f>Cal_BOAssess!H388</f>
        <v>0</v>
      </c>
      <c r="I186" s="112">
        <f>IFERROR(Cal_BOAssess!I388,0)</f>
        <v>0</v>
      </c>
      <c r="L186" s="3" t="s">
        <v>106</v>
      </c>
      <c r="R186" s="14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100">
        <f>Cal_BOAssess!AG388</f>
        <v>0</v>
      </c>
      <c r="AH186" s="100">
        <f>Cal_BOAssess!AH388</f>
        <v>0</v>
      </c>
      <c r="AI186" s="100">
        <f>Cal_BOAssess!AI388</f>
        <v>0</v>
      </c>
      <c r="AJ186" s="100">
        <f>Cal_BOAssess!AJ388</f>
        <v>0</v>
      </c>
      <c r="AK186" s="100">
        <f>Cal_BOAssess!AK388</f>
        <v>0</v>
      </c>
      <c r="AM186" s="100">
        <f t="shared" si="30"/>
        <v>0</v>
      </c>
      <c r="AN186" s="100">
        <f t="shared" si="36"/>
        <v>0</v>
      </c>
      <c r="AO186" s="100">
        <f t="shared" si="35"/>
        <v>0</v>
      </c>
      <c r="AP186" s="100">
        <f t="shared" si="31"/>
        <v>0</v>
      </c>
      <c r="AQ186" s="100">
        <f t="shared" si="32"/>
        <v>0</v>
      </c>
      <c r="AR186" s="100">
        <f t="shared" si="33"/>
        <v>0</v>
      </c>
    </row>
    <row r="187" spans="5:44">
      <c r="E187" s="3" t="s">
        <v>32</v>
      </c>
      <c r="F187" s="111">
        <f>Cal_BOAssess!F389</f>
        <v>0</v>
      </c>
      <c r="G187" s="111">
        <f>Cal_BOAssess!G389</f>
        <v>0</v>
      </c>
      <c r="H187" s="111">
        <f>Cal_BOAssess!H389</f>
        <v>0</v>
      </c>
      <c r="I187" s="112">
        <f>IFERROR(Cal_BOAssess!I389,0)</f>
        <v>0</v>
      </c>
      <c r="L187" s="3" t="s">
        <v>106</v>
      </c>
      <c r="R187" s="14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100">
        <f>Cal_BOAssess!AG389</f>
        <v>0</v>
      </c>
      <c r="AH187" s="100">
        <f>Cal_BOAssess!AH389</f>
        <v>0</v>
      </c>
      <c r="AI187" s="100">
        <f>Cal_BOAssess!AI389</f>
        <v>0</v>
      </c>
      <c r="AJ187" s="100">
        <f>Cal_BOAssess!AJ389</f>
        <v>0</v>
      </c>
      <c r="AK187" s="100">
        <f>Cal_BOAssess!AK389</f>
        <v>0</v>
      </c>
      <c r="AM187" s="100">
        <f t="shared" si="30"/>
        <v>0</v>
      </c>
      <c r="AN187" s="100">
        <f t="shared" si="36"/>
        <v>0</v>
      </c>
      <c r="AO187" s="100">
        <f t="shared" si="35"/>
        <v>0</v>
      </c>
      <c r="AP187" s="100">
        <f t="shared" si="31"/>
        <v>0</v>
      </c>
      <c r="AQ187" s="100">
        <f t="shared" si="32"/>
        <v>0</v>
      </c>
      <c r="AR187" s="100">
        <f t="shared" si="33"/>
        <v>0</v>
      </c>
    </row>
    <row r="188" spans="5:44">
      <c r="E188" s="3" t="s">
        <v>32</v>
      </c>
      <c r="F188" s="111">
        <f>Cal_BOAssess!F390</f>
        <v>0</v>
      </c>
      <c r="G188" s="111">
        <f>Cal_BOAssess!G390</f>
        <v>0</v>
      </c>
      <c r="H188" s="111">
        <f>Cal_BOAssess!H390</f>
        <v>0</v>
      </c>
      <c r="I188" s="112">
        <f>IFERROR(Cal_BOAssess!I390,0)</f>
        <v>0</v>
      </c>
      <c r="L188" s="3" t="s">
        <v>106</v>
      </c>
      <c r="R188" s="14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100">
        <f>Cal_BOAssess!AG390</f>
        <v>0</v>
      </c>
      <c r="AH188" s="100">
        <f>Cal_BOAssess!AH390</f>
        <v>0</v>
      </c>
      <c r="AI188" s="100">
        <f>Cal_BOAssess!AI390</f>
        <v>0</v>
      </c>
      <c r="AJ188" s="100">
        <f>Cal_BOAssess!AJ390</f>
        <v>0</v>
      </c>
      <c r="AK188" s="100">
        <f>Cal_BOAssess!AK390</f>
        <v>0</v>
      </c>
      <c r="AM188" s="100">
        <f t="shared" si="30"/>
        <v>0</v>
      </c>
      <c r="AN188" s="100">
        <f t="shared" si="36"/>
        <v>0</v>
      </c>
      <c r="AO188" s="100">
        <f t="shared" si="35"/>
        <v>0</v>
      </c>
      <c r="AP188" s="100">
        <f t="shared" si="31"/>
        <v>0</v>
      </c>
      <c r="AQ188" s="100">
        <f t="shared" si="32"/>
        <v>0</v>
      </c>
      <c r="AR188" s="100">
        <f t="shared" si="33"/>
        <v>0</v>
      </c>
    </row>
    <row r="189" spans="5:44">
      <c r="E189" s="3" t="s">
        <v>32</v>
      </c>
      <c r="F189" s="111">
        <f>Cal_BOAssess!F391</f>
        <v>0</v>
      </c>
      <c r="G189" s="111">
        <f>Cal_BOAssess!G391</f>
        <v>0</v>
      </c>
      <c r="H189" s="111">
        <f>Cal_BOAssess!H391</f>
        <v>0</v>
      </c>
      <c r="I189" s="112">
        <f>IFERROR(Cal_BOAssess!I391,0)</f>
        <v>0</v>
      </c>
      <c r="L189" s="3" t="s">
        <v>106</v>
      </c>
      <c r="R189" s="14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100">
        <f>Cal_BOAssess!AG391</f>
        <v>0</v>
      </c>
      <c r="AH189" s="100">
        <f>Cal_BOAssess!AH391</f>
        <v>0</v>
      </c>
      <c r="AI189" s="100">
        <f>Cal_BOAssess!AI391</f>
        <v>0</v>
      </c>
      <c r="AJ189" s="100">
        <f>Cal_BOAssess!AJ391</f>
        <v>0</v>
      </c>
      <c r="AK189" s="100">
        <f>Cal_BOAssess!AK391</f>
        <v>0</v>
      </c>
      <c r="AM189" s="100">
        <f t="shared" si="30"/>
        <v>0</v>
      </c>
      <c r="AN189" s="100">
        <f t="shared" si="36"/>
        <v>0</v>
      </c>
      <c r="AO189" s="100">
        <f t="shared" si="35"/>
        <v>0</v>
      </c>
      <c r="AP189" s="100">
        <f t="shared" si="31"/>
        <v>0</v>
      </c>
      <c r="AQ189" s="100">
        <f t="shared" si="32"/>
        <v>0</v>
      </c>
      <c r="AR189" s="100">
        <f t="shared" si="33"/>
        <v>0</v>
      </c>
    </row>
    <row r="190" spans="5:44">
      <c r="E190" s="3" t="s">
        <v>32</v>
      </c>
      <c r="F190" s="111">
        <f>Cal_BOAssess!F392</f>
        <v>0</v>
      </c>
      <c r="G190" s="111">
        <f>Cal_BOAssess!G392</f>
        <v>0</v>
      </c>
      <c r="H190" s="111">
        <f>Cal_BOAssess!H392</f>
        <v>0</v>
      </c>
      <c r="I190" s="112">
        <f>IFERROR(Cal_BOAssess!I392,0)</f>
        <v>0</v>
      </c>
      <c r="L190" s="3" t="s">
        <v>106</v>
      </c>
      <c r="R190" s="14"/>
      <c r="T190" s="45"/>
      <c r="U190" s="45"/>
      <c r="V190" s="45"/>
      <c r="W190" s="45"/>
      <c r="X190" s="45"/>
      <c r="Y190" s="45"/>
      <c r="Z190" s="45"/>
      <c r="AA190" s="45"/>
      <c r="AB190" s="45"/>
      <c r="AC190" s="45"/>
      <c r="AD190" s="45"/>
      <c r="AE190" s="45"/>
      <c r="AF190" s="45"/>
      <c r="AG190" s="100">
        <f>Cal_BOAssess!AG392</f>
        <v>0</v>
      </c>
      <c r="AH190" s="100">
        <f>Cal_BOAssess!AH392</f>
        <v>0</v>
      </c>
      <c r="AI190" s="100">
        <f>Cal_BOAssess!AI392</f>
        <v>0</v>
      </c>
      <c r="AJ190" s="100">
        <f>Cal_BOAssess!AJ392</f>
        <v>0</v>
      </c>
      <c r="AK190" s="100">
        <f>Cal_BOAssess!AK392</f>
        <v>0</v>
      </c>
      <c r="AM190" s="100">
        <f t="shared" si="30"/>
        <v>0</v>
      </c>
      <c r="AN190" s="100">
        <f t="shared" si="36"/>
        <v>0</v>
      </c>
      <c r="AO190" s="100">
        <f t="shared" si="35"/>
        <v>0</v>
      </c>
      <c r="AP190" s="100">
        <f t="shared" si="31"/>
        <v>0</v>
      </c>
      <c r="AQ190" s="100">
        <f t="shared" si="32"/>
        <v>0</v>
      </c>
      <c r="AR190" s="100">
        <f t="shared" si="33"/>
        <v>0</v>
      </c>
    </row>
    <row r="191" spans="5:44">
      <c r="E191" s="3" t="s">
        <v>32</v>
      </c>
      <c r="F191" s="111">
        <f>Cal_BOAssess!F393</f>
        <v>0</v>
      </c>
      <c r="G191" s="111">
        <f>Cal_BOAssess!G393</f>
        <v>0</v>
      </c>
      <c r="H191" s="111">
        <f>Cal_BOAssess!H393</f>
        <v>0</v>
      </c>
      <c r="I191" s="112">
        <f>IFERROR(Cal_BOAssess!I393,0)</f>
        <v>0</v>
      </c>
      <c r="L191" s="3" t="s">
        <v>106</v>
      </c>
      <c r="R191" s="14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100">
        <f>Cal_BOAssess!AG393</f>
        <v>0</v>
      </c>
      <c r="AH191" s="100">
        <f>Cal_BOAssess!AH393</f>
        <v>0</v>
      </c>
      <c r="AI191" s="100">
        <f>Cal_BOAssess!AI393</f>
        <v>0</v>
      </c>
      <c r="AJ191" s="100">
        <f>Cal_BOAssess!AJ393</f>
        <v>0</v>
      </c>
      <c r="AK191" s="100">
        <f>Cal_BOAssess!AK393</f>
        <v>0</v>
      </c>
      <c r="AM191" s="100">
        <f t="shared" si="30"/>
        <v>0</v>
      </c>
      <c r="AN191" s="100">
        <f t="shared" si="36"/>
        <v>0</v>
      </c>
      <c r="AO191" s="100">
        <f t="shared" si="35"/>
        <v>0</v>
      </c>
      <c r="AP191" s="100">
        <f t="shared" si="31"/>
        <v>0</v>
      </c>
      <c r="AQ191" s="100">
        <f t="shared" si="32"/>
        <v>0</v>
      </c>
      <c r="AR191" s="100">
        <f t="shared" si="33"/>
        <v>0</v>
      </c>
    </row>
    <row r="192" spans="5:44">
      <c r="E192" s="3" t="s">
        <v>32</v>
      </c>
      <c r="F192" s="111">
        <f>Cal_BOAssess!F394</f>
        <v>0</v>
      </c>
      <c r="G192" s="111">
        <f>Cal_BOAssess!G394</f>
        <v>0</v>
      </c>
      <c r="H192" s="111">
        <f>Cal_BOAssess!H394</f>
        <v>0</v>
      </c>
      <c r="I192" s="112">
        <f>IFERROR(Cal_BOAssess!I394,0)</f>
        <v>0</v>
      </c>
      <c r="L192" s="3" t="s">
        <v>106</v>
      </c>
      <c r="R192" s="14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100">
        <f>Cal_BOAssess!AG394</f>
        <v>0</v>
      </c>
      <c r="AH192" s="100">
        <f>Cal_BOAssess!AH394</f>
        <v>0</v>
      </c>
      <c r="AI192" s="100">
        <f>Cal_BOAssess!AI394</f>
        <v>0</v>
      </c>
      <c r="AJ192" s="100">
        <f>Cal_BOAssess!AJ394</f>
        <v>0</v>
      </c>
      <c r="AK192" s="100">
        <f>Cal_BOAssess!AK394</f>
        <v>0</v>
      </c>
      <c r="AM192" s="100">
        <f t="shared" si="30"/>
        <v>0</v>
      </c>
      <c r="AN192" s="100">
        <f t="shared" si="36"/>
        <v>0</v>
      </c>
      <c r="AO192" s="100">
        <f t="shared" si="35"/>
        <v>0</v>
      </c>
      <c r="AP192" s="100">
        <f t="shared" si="31"/>
        <v>0</v>
      </c>
      <c r="AQ192" s="100">
        <f t="shared" si="32"/>
        <v>0</v>
      </c>
      <c r="AR192" s="100">
        <f t="shared" si="33"/>
        <v>0</v>
      </c>
    </row>
    <row r="193" spans="3:60">
      <c r="E193" s="3" t="s">
        <v>32</v>
      </c>
      <c r="F193" s="111">
        <f>Cal_BOAssess!F395</f>
        <v>0</v>
      </c>
      <c r="G193" s="111">
        <f>Cal_BOAssess!G395</f>
        <v>0</v>
      </c>
      <c r="H193" s="111">
        <f>Cal_BOAssess!H395</f>
        <v>0</v>
      </c>
      <c r="I193" s="112">
        <f>IFERROR(Cal_BOAssess!I395,0)</f>
        <v>0</v>
      </c>
      <c r="L193" s="3" t="s">
        <v>106</v>
      </c>
      <c r="R193" s="14"/>
      <c r="T193" s="45"/>
      <c r="U193" s="45"/>
      <c r="V193" s="45"/>
      <c r="W193" s="45"/>
      <c r="X193" s="45"/>
      <c r="Y193" s="45"/>
      <c r="Z193" s="45"/>
      <c r="AA193" s="45"/>
      <c r="AB193" s="45"/>
      <c r="AC193" s="45"/>
      <c r="AD193" s="45"/>
      <c r="AE193" s="45"/>
      <c r="AF193" s="45"/>
      <c r="AG193" s="100">
        <f>Cal_BOAssess!AG395</f>
        <v>0</v>
      </c>
      <c r="AH193" s="100">
        <f>Cal_BOAssess!AH395</f>
        <v>0</v>
      </c>
      <c r="AI193" s="100">
        <f>Cal_BOAssess!AI395</f>
        <v>0</v>
      </c>
      <c r="AJ193" s="100">
        <f>Cal_BOAssess!AJ395</f>
        <v>0</v>
      </c>
      <c r="AK193" s="100">
        <f>Cal_BOAssess!AK395</f>
        <v>0</v>
      </c>
      <c r="AM193" s="100">
        <f t="shared" si="30"/>
        <v>0</v>
      </c>
      <c r="AN193" s="100">
        <f t="shared" si="36"/>
        <v>0</v>
      </c>
      <c r="AO193" s="100">
        <f t="shared" si="35"/>
        <v>0</v>
      </c>
      <c r="AP193" s="100">
        <f t="shared" si="31"/>
        <v>0</v>
      </c>
      <c r="AQ193" s="100">
        <f t="shared" si="32"/>
        <v>0</v>
      </c>
      <c r="AR193" s="100">
        <f t="shared" si="33"/>
        <v>0</v>
      </c>
    </row>
    <row r="194" spans="3:60">
      <c r="E194" s="3" t="s">
        <v>32</v>
      </c>
      <c r="F194" s="111">
        <f>Cal_BOAssess!F396</f>
        <v>0</v>
      </c>
      <c r="G194" s="111">
        <f>Cal_BOAssess!G396</f>
        <v>0</v>
      </c>
      <c r="H194" s="111">
        <f>Cal_BOAssess!H396</f>
        <v>0</v>
      </c>
      <c r="I194" s="112">
        <f>IFERROR(Cal_BOAssess!I396,0)</f>
        <v>0</v>
      </c>
      <c r="L194" s="3" t="s">
        <v>106</v>
      </c>
      <c r="R194" s="14"/>
      <c r="T194" s="45"/>
      <c r="U194" s="45"/>
      <c r="V194" s="45"/>
      <c r="W194" s="45"/>
      <c r="X194" s="45"/>
      <c r="Y194" s="45"/>
      <c r="Z194" s="45"/>
      <c r="AA194" s="45"/>
      <c r="AB194" s="45"/>
      <c r="AC194" s="45"/>
      <c r="AD194" s="45"/>
      <c r="AE194" s="45"/>
      <c r="AF194" s="45"/>
      <c r="AG194" s="100">
        <f>Cal_BOAssess!AG396</f>
        <v>0</v>
      </c>
      <c r="AH194" s="100">
        <f>Cal_BOAssess!AH396</f>
        <v>0</v>
      </c>
      <c r="AI194" s="100">
        <f>Cal_BOAssess!AI396</f>
        <v>0</v>
      </c>
      <c r="AJ194" s="100">
        <f>Cal_BOAssess!AJ396</f>
        <v>0</v>
      </c>
      <c r="AK194" s="100">
        <f>Cal_BOAssess!AK396</f>
        <v>0</v>
      </c>
      <c r="AM194" s="100">
        <f t="shared" si="30"/>
        <v>0</v>
      </c>
      <c r="AN194" s="100">
        <f t="shared" si="36"/>
        <v>0</v>
      </c>
      <c r="AO194" s="100">
        <f t="shared" si="35"/>
        <v>0</v>
      </c>
      <c r="AP194" s="100">
        <f t="shared" si="31"/>
        <v>0</v>
      </c>
      <c r="AQ194" s="100">
        <f t="shared" si="32"/>
        <v>0</v>
      </c>
      <c r="AR194" s="100">
        <f t="shared" si="33"/>
        <v>0</v>
      </c>
    </row>
    <row r="195" spans="3:60">
      <c r="E195" s="3" t="s">
        <v>32</v>
      </c>
      <c r="F195" s="111">
        <f>Cal_BOAssess!F397</f>
        <v>0</v>
      </c>
      <c r="G195" s="111">
        <f>Cal_BOAssess!G397</f>
        <v>0</v>
      </c>
      <c r="H195" s="111">
        <f>Cal_BOAssess!H397</f>
        <v>0</v>
      </c>
      <c r="I195" s="112">
        <f>IFERROR(Cal_BOAssess!I397,0)</f>
        <v>0</v>
      </c>
      <c r="L195" s="3" t="s">
        <v>106</v>
      </c>
      <c r="R195" s="14"/>
      <c r="T195" s="45"/>
      <c r="U195" s="45"/>
      <c r="V195" s="45"/>
      <c r="W195" s="45"/>
      <c r="X195" s="45"/>
      <c r="Y195" s="45"/>
      <c r="Z195" s="45"/>
      <c r="AA195" s="45"/>
      <c r="AB195" s="45"/>
      <c r="AC195" s="45"/>
      <c r="AD195" s="45"/>
      <c r="AE195" s="45"/>
      <c r="AF195" s="45"/>
      <c r="AG195" s="100">
        <f>Cal_BOAssess!AG397</f>
        <v>0</v>
      </c>
      <c r="AH195" s="100">
        <f>Cal_BOAssess!AH397</f>
        <v>0</v>
      </c>
      <c r="AI195" s="100">
        <f>Cal_BOAssess!AI397</f>
        <v>0</v>
      </c>
      <c r="AJ195" s="100">
        <f>Cal_BOAssess!AJ397</f>
        <v>0</v>
      </c>
      <c r="AK195" s="100">
        <f>Cal_BOAssess!AK397</f>
        <v>0</v>
      </c>
      <c r="AM195" s="100">
        <f t="shared" si="30"/>
        <v>0</v>
      </c>
      <c r="AN195" s="100">
        <f t="shared" si="36"/>
        <v>0</v>
      </c>
      <c r="AO195" s="100">
        <f t="shared" si="35"/>
        <v>0</v>
      </c>
      <c r="AP195" s="100">
        <f t="shared" si="31"/>
        <v>0</v>
      </c>
      <c r="AQ195" s="100">
        <f t="shared" si="32"/>
        <v>0</v>
      </c>
      <c r="AR195" s="100">
        <f t="shared" si="33"/>
        <v>0</v>
      </c>
    </row>
    <row r="196" spans="3:60">
      <c r="E196" s="3" t="s">
        <v>32</v>
      </c>
      <c r="F196" s="111">
        <f>Cal_BOAssess!F398</f>
        <v>0</v>
      </c>
      <c r="G196" s="111">
        <f>Cal_BOAssess!G398</f>
        <v>0</v>
      </c>
      <c r="H196" s="111">
        <f>Cal_BOAssess!H398</f>
        <v>0</v>
      </c>
      <c r="I196" s="112">
        <f>IFERROR(Cal_BOAssess!I398,0)</f>
        <v>0</v>
      </c>
      <c r="L196" s="3" t="s">
        <v>106</v>
      </c>
      <c r="R196" s="14"/>
      <c r="T196" s="45"/>
      <c r="U196" s="45"/>
      <c r="V196" s="45"/>
      <c r="W196" s="45"/>
      <c r="X196" s="45"/>
      <c r="Y196" s="45"/>
      <c r="Z196" s="45"/>
      <c r="AA196" s="45"/>
      <c r="AB196" s="45"/>
      <c r="AC196" s="45"/>
      <c r="AD196" s="45"/>
      <c r="AE196" s="45"/>
      <c r="AF196" s="45"/>
      <c r="AG196" s="100">
        <f>Cal_BOAssess!AG398</f>
        <v>0</v>
      </c>
      <c r="AH196" s="100">
        <f>Cal_BOAssess!AH398</f>
        <v>0</v>
      </c>
      <c r="AI196" s="100">
        <f>Cal_BOAssess!AI398</f>
        <v>0</v>
      </c>
      <c r="AJ196" s="100">
        <f>Cal_BOAssess!AJ398</f>
        <v>0</v>
      </c>
      <c r="AK196" s="100">
        <f>Cal_BOAssess!AK398</f>
        <v>0</v>
      </c>
      <c r="AM196" s="100">
        <f t="shared" si="30"/>
        <v>0</v>
      </c>
      <c r="AN196" s="100">
        <f t="shared" si="36"/>
        <v>0</v>
      </c>
      <c r="AO196" s="100">
        <f t="shared" si="35"/>
        <v>0</v>
      </c>
      <c r="AP196" s="100">
        <f t="shared" si="31"/>
        <v>0</v>
      </c>
      <c r="AQ196" s="100">
        <f t="shared" si="32"/>
        <v>0</v>
      </c>
      <c r="AR196" s="100">
        <f t="shared" si="33"/>
        <v>0</v>
      </c>
    </row>
    <row r="197" spans="3:60">
      <c r="E197" s="3" t="s">
        <v>32</v>
      </c>
      <c r="F197" s="111">
        <f>Cal_BOAssess!F399</f>
        <v>0</v>
      </c>
      <c r="G197" s="111">
        <f>Cal_BOAssess!G399</f>
        <v>0</v>
      </c>
      <c r="H197" s="111">
        <f>Cal_BOAssess!H399</f>
        <v>0</v>
      </c>
      <c r="I197" s="112">
        <f>IFERROR(Cal_BOAssess!I399,0)</f>
        <v>0</v>
      </c>
      <c r="L197" s="3" t="s">
        <v>106</v>
      </c>
      <c r="R197" s="14"/>
      <c r="T197" s="45"/>
      <c r="U197" s="45"/>
      <c r="V197" s="45"/>
      <c r="W197" s="45"/>
      <c r="X197" s="45"/>
      <c r="Y197" s="45"/>
      <c r="Z197" s="45"/>
      <c r="AA197" s="45"/>
      <c r="AB197" s="45"/>
      <c r="AC197" s="45"/>
      <c r="AD197" s="45"/>
      <c r="AE197" s="45"/>
      <c r="AF197" s="45"/>
      <c r="AG197" s="100">
        <f>Cal_BOAssess!AG399</f>
        <v>0</v>
      </c>
      <c r="AH197" s="100">
        <f>Cal_BOAssess!AH399</f>
        <v>0</v>
      </c>
      <c r="AI197" s="100">
        <f>Cal_BOAssess!AI399</f>
        <v>0</v>
      </c>
      <c r="AJ197" s="100">
        <f>Cal_BOAssess!AJ399</f>
        <v>0</v>
      </c>
      <c r="AK197" s="100">
        <f>Cal_BOAssess!AK399</f>
        <v>0</v>
      </c>
      <c r="AM197" s="100">
        <f t="shared" si="30"/>
        <v>0</v>
      </c>
      <c r="AN197" s="100">
        <f t="shared" si="36"/>
        <v>0</v>
      </c>
      <c r="AO197" s="100">
        <f t="shared" si="35"/>
        <v>0</v>
      </c>
      <c r="AP197" s="100">
        <f t="shared" si="31"/>
        <v>0</v>
      </c>
      <c r="AQ197" s="100">
        <f t="shared" si="32"/>
        <v>0</v>
      </c>
      <c r="AR197" s="100">
        <f t="shared" si="33"/>
        <v>0</v>
      </c>
    </row>
    <row r="198" spans="3:60">
      <c r="E198" s="3" t="s">
        <v>32</v>
      </c>
      <c r="F198" s="111">
        <f>Cal_BOAssess!F400</f>
        <v>0</v>
      </c>
      <c r="G198" s="111">
        <f>Cal_BOAssess!G400</f>
        <v>0</v>
      </c>
      <c r="H198" s="111">
        <f>Cal_BOAssess!H400</f>
        <v>0</v>
      </c>
      <c r="I198" s="112">
        <f>IFERROR(Cal_BOAssess!I400,0)</f>
        <v>0</v>
      </c>
      <c r="L198" s="3" t="s">
        <v>106</v>
      </c>
      <c r="R198" s="14"/>
      <c r="T198" s="45"/>
      <c r="U198" s="45"/>
      <c r="V198" s="45"/>
      <c r="W198" s="45"/>
      <c r="X198" s="45"/>
      <c r="Y198" s="45"/>
      <c r="Z198" s="45"/>
      <c r="AA198" s="45"/>
      <c r="AB198" s="45"/>
      <c r="AC198" s="45"/>
      <c r="AD198" s="45"/>
      <c r="AE198" s="45"/>
      <c r="AF198" s="45"/>
      <c r="AG198" s="100">
        <f>Cal_BOAssess!AG400</f>
        <v>0</v>
      </c>
      <c r="AH198" s="100">
        <f>Cal_BOAssess!AH400</f>
        <v>0</v>
      </c>
      <c r="AI198" s="100">
        <f>Cal_BOAssess!AI400</f>
        <v>0</v>
      </c>
      <c r="AJ198" s="100">
        <f>Cal_BOAssess!AJ400</f>
        <v>0</v>
      </c>
      <c r="AK198" s="100">
        <f>Cal_BOAssess!AK400</f>
        <v>0</v>
      </c>
      <c r="AM198" s="100">
        <f t="shared" si="30"/>
        <v>0</v>
      </c>
      <c r="AN198" s="100">
        <f t="shared" si="36"/>
        <v>0</v>
      </c>
      <c r="AO198" s="100">
        <f t="shared" si="35"/>
        <v>0</v>
      </c>
      <c r="AP198" s="100">
        <f t="shared" si="31"/>
        <v>0</v>
      </c>
      <c r="AQ198" s="100">
        <f t="shared" si="32"/>
        <v>0</v>
      </c>
      <c r="AR198" s="100">
        <f t="shared" si="33"/>
        <v>0</v>
      </c>
    </row>
    <row r="199" spans="3:60">
      <c r="E199" s="3" t="s">
        <v>32</v>
      </c>
      <c r="F199" s="111">
        <f>Cal_BOAssess!F401</f>
        <v>0</v>
      </c>
      <c r="G199" s="111">
        <f>Cal_BOAssess!G401</f>
        <v>0</v>
      </c>
      <c r="H199" s="111">
        <f>Cal_BOAssess!H401</f>
        <v>0</v>
      </c>
      <c r="I199" s="112">
        <f>IFERROR(Cal_BOAssess!I401,0)</f>
        <v>0</v>
      </c>
      <c r="L199" s="3" t="s">
        <v>106</v>
      </c>
      <c r="R199" s="14"/>
      <c r="T199" s="45"/>
      <c r="U199" s="45"/>
      <c r="V199" s="45"/>
      <c r="W199" s="45"/>
      <c r="X199" s="45"/>
      <c r="Y199" s="45"/>
      <c r="Z199" s="45"/>
      <c r="AA199" s="45"/>
      <c r="AB199" s="45"/>
      <c r="AC199" s="45"/>
      <c r="AD199" s="45"/>
      <c r="AE199" s="45"/>
      <c r="AF199" s="45"/>
      <c r="AG199" s="100">
        <f>Cal_BOAssess!AG401</f>
        <v>0</v>
      </c>
      <c r="AH199" s="100">
        <f>Cal_BOAssess!AH401</f>
        <v>0</v>
      </c>
      <c r="AI199" s="100">
        <f>Cal_BOAssess!AI401</f>
        <v>0</v>
      </c>
      <c r="AJ199" s="100">
        <f>Cal_BOAssess!AJ401</f>
        <v>0</v>
      </c>
      <c r="AK199" s="100">
        <f>Cal_BOAssess!AK401</f>
        <v>0</v>
      </c>
      <c r="AM199" s="100">
        <f t="shared" si="30"/>
        <v>0</v>
      </c>
      <c r="AN199" s="100">
        <f t="shared" si="36"/>
        <v>0</v>
      </c>
      <c r="AO199" s="100">
        <f t="shared" si="35"/>
        <v>0</v>
      </c>
      <c r="AP199" s="100">
        <f t="shared" si="31"/>
        <v>0</v>
      </c>
      <c r="AQ199" s="100">
        <f t="shared" si="32"/>
        <v>0</v>
      </c>
      <c r="AR199" s="100">
        <f t="shared" si="33"/>
        <v>0</v>
      </c>
    </row>
    <row r="200" spans="3:60">
      <c r="E200" s="3" t="s">
        <v>32</v>
      </c>
      <c r="F200" s="111">
        <f>Cal_BOAssess!F402</f>
        <v>0</v>
      </c>
      <c r="G200" s="111">
        <f>Cal_BOAssess!G402</f>
        <v>0</v>
      </c>
      <c r="H200" s="111">
        <f>Cal_BOAssess!H402</f>
        <v>0</v>
      </c>
      <c r="I200" s="112">
        <f>IFERROR(Cal_BOAssess!I402,0)</f>
        <v>0</v>
      </c>
      <c r="L200" s="3" t="s">
        <v>106</v>
      </c>
      <c r="R200" s="14"/>
      <c r="T200" s="45"/>
      <c r="U200" s="45"/>
      <c r="V200" s="45"/>
      <c r="W200" s="45"/>
      <c r="X200" s="45"/>
      <c r="Y200" s="45"/>
      <c r="Z200" s="45"/>
      <c r="AA200" s="45"/>
      <c r="AB200" s="45"/>
      <c r="AC200" s="45"/>
      <c r="AD200" s="45"/>
      <c r="AE200" s="45"/>
      <c r="AF200" s="45"/>
      <c r="AG200" s="100">
        <f>Cal_BOAssess!AG402</f>
        <v>0</v>
      </c>
      <c r="AH200" s="100">
        <f>Cal_BOAssess!AH402</f>
        <v>0</v>
      </c>
      <c r="AI200" s="100">
        <f>Cal_BOAssess!AI402</f>
        <v>0</v>
      </c>
      <c r="AJ200" s="100">
        <f>Cal_BOAssess!AJ402</f>
        <v>0</v>
      </c>
      <c r="AK200" s="100">
        <f>Cal_BOAssess!AK402</f>
        <v>0</v>
      </c>
      <c r="AM200" s="100">
        <f t="shared" si="30"/>
        <v>0</v>
      </c>
      <c r="AN200" s="100">
        <f t="shared" si="36"/>
        <v>0</v>
      </c>
      <c r="AO200" s="100">
        <f t="shared" si="35"/>
        <v>0</v>
      </c>
      <c r="AP200" s="100">
        <f t="shared" si="31"/>
        <v>0</v>
      </c>
      <c r="AQ200" s="100">
        <f t="shared" si="32"/>
        <v>0</v>
      </c>
      <c r="AR200" s="100">
        <f t="shared" si="33"/>
        <v>0</v>
      </c>
    </row>
    <row r="201" spans="3:60">
      <c r="E201" s="3" t="s">
        <v>32</v>
      </c>
      <c r="F201" s="111">
        <f>Cal_BOAssess!F403</f>
        <v>0</v>
      </c>
      <c r="G201" s="111">
        <f>Cal_BOAssess!G403</f>
        <v>0</v>
      </c>
      <c r="H201" s="111">
        <f>Cal_BOAssess!H403</f>
        <v>0</v>
      </c>
      <c r="I201" s="112">
        <f>IFERROR(Cal_BOAssess!I403,0)</f>
        <v>0</v>
      </c>
      <c r="L201" s="3" t="s">
        <v>106</v>
      </c>
      <c r="R201" s="14"/>
      <c r="T201" s="45"/>
      <c r="U201" s="45"/>
      <c r="V201" s="45"/>
      <c r="W201" s="45"/>
      <c r="X201" s="45"/>
      <c r="Y201" s="45"/>
      <c r="Z201" s="45"/>
      <c r="AA201" s="45"/>
      <c r="AB201" s="45"/>
      <c r="AC201" s="45"/>
      <c r="AD201" s="45"/>
      <c r="AE201" s="45"/>
      <c r="AF201" s="45"/>
      <c r="AG201" s="100">
        <f>Cal_BOAssess!AG403</f>
        <v>0</v>
      </c>
      <c r="AH201" s="100">
        <f>Cal_BOAssess!AH403</f>
        <v>0</v>
      </c>
      <c r="AI201" s="100">
        <f>Cal_BOAssess!AI403</f>
        <v>0</v>
      </c>
      <c r="AJ201" s="100">
        <f>Cal_BOAssess!AJ403</f>
        <v>0</v>
      </c>
      <c r="AK201" s="100">
        <f>Cal_BOAssess!AK403</f>
        <v>0</v>
      </c>
      <c r="AM201" s="100">
        <f t="shared" si="30"/>
        <v>0</v>
      </c>
      <c r="AN201" s="100">
        <f t="shared" si="36"/>
        <v>0</v>
      </c>
      <c r="AO201" s="100">
        <f t="shared" si="35"/>
        <v>0</v>
      </c>
      <c r="AP201" s="100">
        <f t="shared" si="31"/>
        <v>0</v>
      </c>
      <c r="AQ201" s="100">
        <f t="shared" si="32"/>
        <v>0</v>
      </c>
      <c r="AR201" s="100">
        <f t="shared" si="33"/>
        <v>0</v>
      </c>
    </row>
    <row r="203" spans="3:60">
      <c r="C203" s="11" t="s">
        <v>34</v>
      </c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1"/>
      <c r="AN203" s="11"/>
      <c r="AO203" s="11"/>
      <c r="AP203" s="11"/>
      <c r="AQ203" s="11"/>
      <c r="AR203" s="11"/>
      <c r="AS203" s="11"/>
      <c r="AT203" s="11"/>
      <c r="AU203" s="44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</row>
    <row r="204" spans="3:60">
      <c r="E204" s="3" t="s">
        <v>34</v>
      </c>
      <c r="F204" s="111" t="str">
        <f>Cal_BOAssess!F440</f>
        <v>Opex</v>
      </c>
      <c r="G204" s="111" t="str">
        <f>Cal_BOAssess!G440</f>
        <v>Total Work Management</v>
      </c>
      <c r="H204" s="111" t="str">
        <f>Cal_BOAssess!H440</f>
        <v>BO - Record Keeping other records (Audit and assurance)</v>
      </c>
      <c r="I204" s="112">
        <f>IFERROR(Cal_BOAssess!I440,0)</f>
        <v>1</v>
      </c>
      <c r="L204" s="3" t="s">
        <v>106</v>
      </c>
      <c r="R204" s="14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100">
        <f>Cal_BOAssess!AG440</f>
        <v>-3.7871778453383784E-4</v>
      </c>
      <c r="AH204" s="100">
        <f>Cal_BOAssess!AH440</f>
        <v>-4.4590210210805094E-4</v>
      </c>
      <c r="AI204" s="100">
        <f>Cal_BOAssess!AI440</f>
        <v>-5.2104149236910195E-4</v>
      </c>
      <c r="AJ204" s="100">
        <f>Cal_BOAssess!AJ440</f>
        <v>-7.8735250037275349E-4</v>
      </c>
      <c r="AK204" s="100">
        <f>Cal_BOAssess!AK440</f>
        <v>-7.5969262880308704E-4</v>
      </c>
      <c r="AM204" s="100">
        <f>SUM(T204:X204)</f>
        <v>0</v>
      </c>
      <c r="AN204" s="100">
        <f>SUM(Y204:AF204)</f>
        <v>0</v>
      </c>
      <c r="AO204" s="100">
        <f>SUM(AG204:AK204)</f>
        <v>-2.8927065081868313E-3</v>
      </c>
      <c r="AP204" s="100">
        <f>IFERROR(AVERAGE(T204:X204),0)</f>
        <v>0</v>
      </c>
      <c r="AQ204" s="100">
        <f>IFERROR(AVERAGE(Y204:AF204),0)</f>
        <v>0</v>
      </c>
      <c r="AR204" s="100">
        <f>IFERROR(AVERAGE(AG204:AK204),0)</f>
        <v>-5.7854130163736625E-4</v>
      </c>
    </row>
    <row r="205" spans="3:60">
      <c r="E205" s="3" t="s">
        <v>34</v>
      </c>
      <c r="F205" s="111" t="str">
        <f>Cal_BOAssess!F441</f>
        <v>Opex</v>
      </c>
      <c r="G205" s="111" t="str">
        <f>Cal_BOAssess!G441</f>
        <v>Emergency</v>
      </c>
      <c r="H205" s="111" t="str">
        <f>Cal_BOAssess!H441</f>
        <v>BO - Smart Meter Roll-out additional call outs</v>
      </c>
      <c r="I205" s="112">
        <f>IFERROR(Cal_BOAssess!I441,0)</f>
        <v>1</v>
      </c>
      <c r="L205" s="3" t="s">
        <v>106</v>
      </c>
      <c r="R205" s="14"/>
      <c r="T205" s="45"/>
      <c r="U205" s="45"/>
      <c r="V205" s="45"/>
      <c r="W205" s="45"/>
      <c r="X205" s="45"/>
      <c r="Y205" s="45"/>
      <c r="Z205" s="45"/>
      <c r="AA205" s="45"/>
      <c r="AB205" s="45"/>
      <c r="AC205" s="45"/>
      <c r="AD205" s="45"/>
      <c r="AE205" s="45"/>
      <c r="AF205" s="45"/>
      <c r="AG205" s="100">
        <f>Cal_BOAssess!AG441</f>
        <v>-3.3631090130005648E-2</v>
      </c>
      <c r="AH205" s="100">
        <f>Cal_BOAssess!AH441</f>
        <v>-4.2713955014698213E-2</v>
      </c>
      <c r="AI205" s="100">
        <f>Cal_BOAssess!AI441</f>
        <v>-5.3345021453335972E-2</v>
      </c>
      <c r="AJ205" s="100">
        <f>Cal_BOAssess!AJ441</f>
        <v>-0.16533726072318888</v>
      </c>
      <c r="AK205" s="100">
        <f>Cal_BOAssess!AK441</f>
        <v>-0.10096029691772235</v>
      </c>
      <c r="AM205" s="100">
        <f t="shared" ref="AM205:AM233" si="37">SUM(T205:X205)</f>
        <v>0</v>
      </c>
      <c r="AN205" s="100">
        <f>SUM(Y205:AF205)</f>
        <v>0</v>
      </c>
      <c r="AO205" s="100">
        <f>SUM(AG205:AK205)</f>
        <v>-0.39598762423895106</v>
      </c>
      <c r="AP205" s="100">
        <f t="shared" ref="AP205:AP233" si="38">IFERROR(AVERAGE(T205:X205),0)</f>
        <v>0</v>
      </c>
      <c r="AQ205" s="100">
        <f t="shared" ref="AQ205:AQ233" si="39">IFERROR(AVERAGE(Y205:AF205),0)</f>
        <v>0</v>
      </c>
      <c r="AR205" s="100">
        <f t="shared" ref="AR205:AR233" si="40">IFERROR(AVERAGE(AG205:AK205),0)</f>
        <v>-7.9197524847790218E-2</v>
      </c>
    </row>
    <row r="206" spans="3:60">
      <c r="E206" s="3" t="s">
        <v>34</v>
      </c>
      <c r="F206" s="111" t="str">
        <f>Cal_BOAssess!F442</f>
        <v>Opex</v>
      </c>
      <c r="G206" s="111" t="str">
        <f>Cal_BOAssess!G442</f>
        <v>Maintenance</v>
      </c>
      <c r="H206" s="111" t="str">
        <f>Cal_BOAssess!H442</f>
        <v>BO - Biomethane: Additional maintenance</v>
      </c>
      <c r="I206" s="112">
        <f>IFERROR(Cal_BOAssess!I442,0)</f>
        <v>1</v>
      </c>
      <c r="L206" s="3" t="s">
        <v>106</v>
      </c>
      <c r="R206" s="14"/>
      <c r="T206" s="45"/>
      <c r="U206" s="45"/>
      <c r="V206" s="45"/>
      <c r="W206" s="45"/>
      <c r="X206" s="45"/>
      <c r="Y206" s="45"/>
      <c r="Z206" s="45"/>
      <c r="AA206" s="45"/>
      <c r="AB206" s="45"/>
      <c r="AC206" s="45"/>
      <c r="AD206" s="45"/>
      <c r="AE206" s="45"/>
      <c r="AF206" s="45"/>
      <c r="AG206" s="100">
        <f>Cal_BOAssess!AG442</f>
        <v>-0.13683791778463472</v>
      </c>
      <c r="AH206" s="100">
        <f>Cal_BOAssess!AH442</f>
        <v>-0.13682666371377608</v>
      </c>
      <c r="AI206" s="100">
        <f>Cal_BOAssess!AI442</f>
        <v>-0.13740333823758938</v>
      </c>
      <c r="AJ206" s="100">
        <f>Cal_BOAssess!AJ442</f>
        <v>-0.13995202053187297</v>
      </c>
      <c r="AK206" s="100">
        <f>Cal_BOAssess!AK442</f>
        <v>-0.13952926599105889</v>
      </c>
      <c r="AM206" s="100">
        <f t="shared" si="37"/>
        <v>0</v>
      </c>
      <c r="AN206" s="100">
        <f t="shared" ref="AN206:AN207" si="41">SUM(Y206:AF206)</f>
        <v>0</v>
      </c>
      <c r="AO206" s="100">
        <f t="shared" ref="AO206:AO233" si="42">SUM(AG206:AK206)</f>
        <v>-0.69054920625893201</v>
      </c>
      <c r="AP206" s="100">
        <f t="shared" si="38"/>
        <v>0</v>
      </c>
      <c r="AQ206" s="100">
        <f t="shared" si="39"/>
        <v>0</v>
      </c>
      <c r="AR206" s="100">
        <f t="shared" si="40"/>
        <v>-0.13810984125178641</v>
      </c>
    </row>
    <row r="207" spans="3:60">
      <c r="E207" s="3" t="s">
        <v>34</v>
      </c>
      <c r="F207" s="111" t="str">
        <f>Cal_BOAssess!F443</f>
        <v>Opex</v>
      </c>
      <c r="G207" s="111" t="str">
        <f>Cal_BOAssess!G443</f>
        <v>Maintenance</v>
      </c>
      <c r="H207" s="111" t="str">
        <f>Cal_BOAssess!H443</f>
        <v>BO - Riser Inspection Surveys &lt; 6 Storey Buildings</v>
      </c>
      <c r="I207" s="112">
        <f>IFERROR(Cal_BOAssess!I443,0)</f>
        <v>1</v>
      </c>
      <c r="L207" s="3" t="s">
        <v>106</v>
      </c>
      <c r="R207" s="14"/>
      <c r="T207" s="45"/>
      <c r="U207" s="45"/>
      <c r="V207" s="45"/>
      <c r="W207" s="45"/>
      <c r="X207" s="45"/>
      <c r="Y207" s="45"/>
      <c r="Z207" s="45"/>
      <c r="AA207" s="45"/>
      <c r="AB207" s="45"/>
      <c r="AC207" s="45"/>
      <c r="AD207" s="45"/>
      <c r="AE207" s="45"/>
      <c r="AF207" s="45"/>
      <c r="AG207" s="100">
        <f>Cal_BOAssess!AG443</f>
        <v>-5.8971769305983246E-2</v>
      </c>
      <c r="AH207" s="100">
        <f>Cal_BOAssess!AH443</f>
        <v>-6.9433327328253691E-2</v>
      </c>
      <c r="AI207" s="100">
        <f>Cal_BOAssess!AI443</f>
        <v>-8.1133603811760269E-2</v>
      </c>
      <c r="AJ207" s="100">
        <f>Cal_BOAssess!AJ443</f>
        <v>-0.12260203220090005</v>
      </c>
      <c r="AK207" s="100">
        <f>Cal_BOAssess!AK443</f>
        <v>-0.11829499505648067</v>
      </c>
      <c r="AM207" s="100">
        <f t="shared" si="37"/>
        <v>0</v>
      </c>
      <c r="AN207" s="100">
        <f t="shared" si="41"/>
        <v>0</v>
      </c>
      <c r="AO207" s="100">
        <f t="shared" si="42"/>
        <v>-0.45043572770337792</v>
      </c>
      <c r="AP207" s="100">
        <f t="shared" si="38"/>
        <v>0</v>
      </c>
      <c r="AQ207" s="100">
        <f t="shared" si="39"/>
        <v>0</v>
      </c>
      <c r="AR207" s="100">
        <f t="shared" si="40"/>
        <v>-9.0087145540675581E-2</v>
      </c>
    </row>
    <row r="208" spans="3:60">
      <c r="E208" s="3" t="s">
        <v>34</v>
      </c>
      <c r="F208" s="111" t="str">
        <f>Cal_BOAssess!F444</f>
        <v>Opex</v>
      </c>
      <c r="G208" s="111" t="str">
        <f>Cal_BOAssess!G444</f>
        <v>Other Direct Activities (ODA)</v>
      </c>
      <c r="H208" s="111" t="str">
        <f>Cal_BOAssess!H444</f>
        <v>BO - Biomethane Improved Access Trials  (3 trials - isle of wight, ebbsfleet, grants of Girvan) Opex</v>
      </c>
      <c r="I208" s="112">
        <f>IFERROR(Cal_BOAssess!I444,0)</f>
        <v>1</v>
      </c>
      <c r="L208" s="3" t="s">
        <v>106</v>
      </c>
      <c r="R208" s="14"/>
      <c r="T208" s="45"/>
      <c r="U208" s="45"/>
      <c r="V208" s="45"/>
      <c r="W208" s="45"/>
      <c r="X208" s="45"/>
      <c r="Y208" s="45"/>
      <c r="Z208" s="45"/>
      <c r="AA208" s="45"/>
      <c r="AB208" s="45"/>
      <c r="AC208" s="45"/>
      <c r="AD208" s="45"/>
      <c r="AE208" s="45"/>
      <c r="AF208" s="45"/>
      <c r="AG208" s="100">
        <f>Cal_BOAssess!AG444</f>
        <v>-4.0877475156033127E-3</v>
      </c>
      <c r="AH208" s="100">
        <f>Cal_BOAssess!AH444</f>
        <v>-4.8129115783091259E-3</v>
      </c>
      <c r="AI208" s="100">
        <f>Cal_BOAssess!AI444</f>
        <v>-5.6239399176347682E-3</v>
      </c>
      <c r="AJ208" s="100">
        <f>Cal_BOAssess!AJ444</f>
        <v>-8.4984079405313051E-3</v>
      </c>
      <c r="AK208" s="100">
        <f>Cal_BOAssess!AK444</f>
        <v>-8.1998569458111015E-3</v>
      </c>
      <c r="AM208" s="100">
        <f t="shared" si="37"/>
        <v>0</v>
      </c>
      <c r="AN208" s="100">
        <f>SUM(Y208:AF208)</f>
        <v>0</v>
      </c>
      <c r="AO208" s="100">
        <f t="shared" si="42"/>
        <v>-3.1222863897889613E-2</v>
      </c>
      <c r="AP208" s="100">
        <f t="shared" si="38"/>
        <v>0</v>
      </c>
      <c r="AQ208" s="100">
        <f t="shared" si="39"/>
        <v>0</v>
      </c>
      <c r="AR208" s="100">
        <f t="shared" si="40"/>
        <v>-6.2445727795779225E-3</v>
      </c>
    </row>
    <row r="209" spans="5:44">
      <c r="E209" s="3" t="s">
        <v>34</v>
      </c>
      <c r="F209" s="111" t="str">
        <f>Cal_BOAssess!F445</f>
        <v>Opex</v>
      </c>
      <c r="G209" s="111" t="str">
        <f>Cal_BOAssess!G445</f>
        <v>IT &amp; Telecoms</v>
      </c>
      <c r="H209" s="111" t="str">
        <f>Cal_BOAssess!H445</f>
        <v>BO - DCC Membership</v>
      </c>
      <c r="I209" s="112">
        <f>IFERROR(Cal_BOAssess!I445,0)</f>
        <v>1</v>
      </c>
      <c r="L209" s="3" t="s">
        <v>106</v>
      </c>
      <c r="R209" s="14"/>
      <c r="T209" s="45"/>
      <c r="U209" s="45"/>
      <c r="V209" s="45"/>
      <c r="W209" s="45"/>
      <c r="X209" s="45"/>
      <c r="Y209" s="45"/>
      <c r="Z209" s="45"/>
      <c r="AA209" s="45"/>
      <c r="AB209" s="45"/>
      <c r="AC209" s="45"/>
      <c r="AD209" s="45"/>
      <c r="AE209" s="45"/>
      <c r="AF209" s="45"/>
      <c r="AG209" s="100">
        <f>Cal_BOAssess!AG445</f>
        <v>-7.4774754708852031E-4</v>
      </c>
      <c r="AH209" s="100">
        <f>Cal_BOAssess!AH445</f>
        <v>-1.2996458065169803E-3</v>
      </c>
      <c r="AI209" s="100">
        <f>Cal_BOAssess!AI445</f>
        <v>-1.8978897921366616E-3</v>
      </c>
      <c r="AJ209" s="100">
        <f>Cal_BOAssess!AJ445</f>
        <v>-2.7171164082990251E-3</v>
      </c>
      <c r="AK209" s="100">
        <f>Cal_BOAssess!AK445</f>
        <v>-3.2270157734456406E-3</v>
      </c>
      <c r="AM209" s="100">
        <f t="shared" si="37"/>
        <v>0</v>
      </c>
      <c r="AN209" s="100">
        <f t="shared" ref="AN209:AN233" si="43">SUM(Y209:AF209)</f>
        <v>0</v>
      </c>
      <c r="AO209" s="100">
        <f t="shared" si="42"/>
        <v>-9.8894153274868279E-3</v>
      </c>
      <c r="AP209" s="100">
        <f t="shared" si="38"/>
        <v>0</v>
      </c>
      <c r="AQ209" s="100">
        <f t="shared" si="39"/>
        <v>0</v>
      </c>
      <c r="AR209" s="100">
        <f t="shared" si="40"/>
        <v>-1.9778830654973655E-3</v>
      </c>
    </row>
    <row r="210" spans="5:44">
      <c r="E210" s="3" t="s">
        <v>34</v>
      </c>
      <c r="F210" s="111" t="str">
        <f>Cal_BOAssess!F446</f>
        <v>Capex</v>
      </c>
      <c r="G210" s="111" t="str">
        <f>Cal_BOAssess!G446</f>
        <v>Transport &amp; Plant</v>
      </c>
      <c r="H210" s="111" t="str">
        <f>Cal_BOAssess!H446</f>
        <v>BO - Increased fleet replacement rate (8yr to 6yrs)</v>
      </c>
      <c r="I210" s="112">
        <f>IFERROR(Cal_BOAssess!I446,0)</f>
        <v>1</v>
      </c>
      <c r="L210" s="3" t="s">
        <v>106</v>
      </c>
      <c r="R210" s="14"/>
      <c r="T210" s="45"/>
      <c r="U210" s="45"/>
      <c r="V210" s="45"/>
      <c r="W210" s="45"/>
      <c r="X210" s="45"/>
      <c r="Y210" s="45"/>
      <c r="Z210" s="45"/>
      <c r="AA210" s="45"/>
      <c r="AB210" s="45"/>
      <c r="AC210" s="45"/>
      <c r="AD210" s="45"/>
      <c r="AE210" s="45"/>
      <c r="AF210" s="45"/>
      <c r="AG210" s="100">
        <f>Cal_BOAssess!AG446</f>
        <v>-7.237184339072944E-3</v>
      </c>
      <c r="AH210" s="100">
        <f>Cal_BOAssess!AH446</f>
        <v>-4.5573116139039804E-2</v>
      </c>
      <c r="AI210" s="100">
        <f>Cal_BOAssess!AI446</f>
        <v>-9.6375236642541884E-3</v>
      </c>
      <c r="AJ210" s="100">
        <f>Cal_BOAssess!AJ446</f>
        <v>-7.0554527430043201E-2</v>
      </c>
      <c r="AK210" s="100">
        <f>Cal_BOAssess!AK446</f>
        <v>-6.8837322155346659E-2</v>
      </c>
      <c r="AM210" s="100">
        <f t="shared" si="37"/>
        <v>0</v>
      </c>
      <c r="AN210" s="100">
        <f t="shared" si="43"/>
        <v>0</v>
      </c>
      <c r="AO210" s="100">
        <f t="shared" si="42"/>
        <v>-0.2018396737277568</v>
      </c>
      <c r="AP210" s="100">
        <f t="shared" si="38"/>
        <v>0</v>
      </c>
      <c r="AQ210" s="100">
        <f t="shared" si="39"/>
        <v>0</v>
      </c>
      <c r="AR210" s="100">
        <f t="shared" si="40"/>
        <v>-4.0367934745551358E-2</v>
      </c>
    </row>
    <row r="211" spans="5:44">
      <c r="E211" s="3" t="s">
        <v>34</v>
      </c>
      <c r="F211" s="111" t="str">
        <f>Cal_BOAssess!F447</f>
        <v>Capex</v>
      </c>
      <c r="G211" s="111" t="str">
        <f>Cal_BOAssess!G447</f>
        <v>Transport &amp; Plant</v>
      </c>
      <c r="H211" s="111" t="str">
        <f>Cal_BOAssess!H447</f>
        <v>BO - Low emission vehicles</v>
      </c>
      <c r="I211" s="112">
        <f>IFERROR(Cal_BOAssess!I447,0)</f>
        <v>1</v>
      </c>
      <c r="L211" s="3" t="s">
        <v>106</v>
      </c>
      <c r="R211" s="14"/>
      <c r="T211" s="45"/>
      <c r="U211" s="45"/>
      <c r="V211" s="45"/>
      <c r="W211" s="45"/>
      <c r="X211" s="45"/>
      <c r="Y211" s="45"/>
      <c r="Z211" s="45"/>
      <c r="AA211" s="45"/>
      <c r="AB211" s="45"/>
      <c r="AC211" s="45"/>
      <c r="AD211" s="45"/>
      <c r="AE211" s="45"/>
      <c r="AF211" s="45"/>
      <c r="AG211" s="100">
        <f>Cal_BOAssess!AG447</f>
        <v>-8.076177128541584E-3</v>
      </c>
      <c r="AH211" s="100">
        <f>Cal_BOAssess!AH447</f>
        <v>-1.8379360605060402E-2</v>
      </c>
      <c r="AI211" s="100">
        <f>Cal_BOAssess!AI447</f>
        <v>-2.6557714690942147E-2</v>
      </c>
      <c r="AJ211" s="100">
        <f>Cal_BOAssess!AJ447</f>
        <v>-3.6097912967494317E-2</v>
      </c>
      <c r="AK211" s="100">
        <f>Cal_BOAssess!AK447</f>
        <v>-4.9271374616200125E-2</v>
      </c>
      <c r="AM211" s="100">
        <f t="shared" si="37"/>
        <v>0</v>
      </c>
      <c r="AN211" s="100">
        <f t="shared" si="43"/>
        <v>0</v>
      </c>
      <c r="AO211" s="100">
        <f t="shared" si="42"/>
        <v>-0.13838254000823857</v>
      </c>
      <c r="AP211" s="100">
        <f t="shared" si="38"/>
        <v>0</v>
      </c>
      <c r="AQ211" s="100">
        <f t="shared" si="39"/>
        <v>0</v>
      </c>
      <c r="AR211" s="100">
        <f t="shared" si="40"/>
        <v>-2.7676508001647716E-2</v>
      </c>
    </row>
    <row r="212" spans="5:44">
      <c r="E212" s="3" t="s">
        <v>34</v>
      </c>
      <c r="F212" s="111" t="str">
        <f>Cal_BOAssess!F448</f>
        <v>Capex</v>
      </c>
      <c r="G212" s="111" t="str">
        <f>Cal_BOAssess!G448</f>
        <v>Other Capex</v>
      </c>
      <c r="H212" s="111" t="str">
        <f>Cal_BOAssess!H448</f>
        <v>BO - DCC Membership</v>
      </c>
      <c r="I212" s="112">
        <f>IFERROR(Cal_BOAssess!I448,0)</f>
        <v>1</v>
      </c>
      <c r="L212" s="3" t="s">
        <v>106</v>
      </c>
      <c r="R212" s="14"/>
      <c r="T212" s="45"/>
      <c r="U212" s="45"/>
      <c r="V212" s="45"/>
      <c r="W212" s="45"/>
      <c r="X212" s="45"/>
      <c r="Y212" s="45"/>
      <c r="Z212" s="45"/>
      <c r="AA212" s="45"/>
      <c r="AB212" s="45"/>
      <c r="AC212" s="45"/>
      <c r="AD212" s="45"/>
      <c r="AE212" s="45"/>
      <c r="AF212" s="45"/>
      <c r="AG212" s="100">
        <f>Cal_BOAssess!AG448</f>
        <v>-2.9283404840179661E-3</v>
      </c>
      <c r="AH212" s="100">
        <f>Cal_BOAssess!AH448</f>
        <v>-4.8498417512829461E-3</v>
      </c>
      <c r="AI212" s="100">
        <f>Cal_BOAssess!AI448</f>
        <v>-2.048737990444105E-2</v>
      </c>
      <c r="AJ212" s="100">
        <f>Cal_BOAssess!AJ448</f>
        <v>-2.6495167187791879E-2</v>
      </c>
      <c r="AK212" s="100">
        <f>Cal_BOAssess!AK448</f>
        <v>-2.207357582805769E-2</v>
      </c>
      <c r="AM212" s="100">
        <f t="shared" si="37"/>
        <v>0</v>
      </c>
      <c r="AN212" s="100">
        <f t="shared" si="43"/>
        <v>0</v>
      </c>
      <c r="AO212" s="100">
        <f t="shared" si="42"/>
        <v>-7.6834305155591531E-2</v>
      </c>
      <c r="AP212" s="100">
        <f t="shared" si="38"/>
        <v>0</v>
      </c>
      <c r="AQ212" s="100">
        <f t="shared" si="39"/>
        <v>0</v>
      </c>
      <c r="AR212" s="100">
        <f t="shared" si="40"/>
        <v>-1.5366861031118307E-2</v>
      </c>
    </row>
    <row r="213" spans="5:44">
      <c r="E213" s="3" t="s">
        <v>34</v>
      </c>
      <c r="F213" s="111" t="str">
        <f>Cal_BOAssess!F449</f>
        <v>Capex</v>
      </c>
      <c r="G213" s="111" t="str">
        <f>Cal_BOAssess!G449</f>
        <v>Other Capex</v>
      </c>
      <c r="H213" s="111" t="str">
        <f>Cal_BOAssess!H449</f>
        <v>BOs - Biomethane - improved access trials, roll out</v>
      </c>
      <c r="I213" s="112">
        <f>IFERROR(Cal_BOAssess!I449,0)</f>
        <v>1</v>
      </c>
      <c r="L213" s="3" t="s">
        <v>106</v>
      </c>
      <c r="R213" s="14"/>
      <c r="T213" s="45"/>
      <c r="U213" s="45"/>
      <c r="V213" s="45"/>
      <c r="W213" s="45"/>
      <c r="X213" s="45"/>
      <c r="Y213" s="45"/>
      <c r="Z213" s="45"/>
      <c r="AA213" s="45"/>
      <c r="AB213" s="45"/>
      <c r="AC213" s="45"/>
      <c r="AD213" s="45"/>
      <c r="AE213" s="45"/>
      <c r="AF213" s="45"/>
      <c r="AG213" s="100">
        <f>Cal_BOAssess!AG449</f>
        <v>-1.4307034936202001E-2</v>
      </c>
      <c r="AH213" s="100">
        <f>Cal_BOAssess!AH449</f>
        <v>0</v>
      </c>
      <c r="AI213" s="100">
        <f>Cal_BOAssess!AI449</f>
        <v>-1.2680067589411661</v>
      </c>
      <c r="AJ213" s="100">
        <f>Cal_BOAssess!AJ449</f>
        <v>-1.9041305276880722</v>
      </c>
      <c r="AK213" s="100">
        <f>Cal_BOAssess!AK449</f>
        <v>-3.1788586821617812</v>
      </c>
      <c r="AM213" s="100">
        <f t="shared" si="37"/>
        <v>0</v>
      </c>
      <c r="AN213" s="100">
        <f t="shared" si="43"/>
        <v>0</v>
      </c>
      <c r="AO213" s="100">
        <f t="shared" si="42"/>
        <v>-6.365303003727222</v>
      </c>
      <c r="AP213" s="100">
        <f t="shared" si="38"/>
        <v>0</v>
      </c>
      <c r="AQ213" s="100">
        <f t="shared" si="39"/>
        <v>0</v>
      </c>
      <c r="AR213" s="100">
        <f t="shared" si="40"/>
        <v>-1.2730606007454444</v>
      </c>
    </row>
    <row r="214" spans="5:44">
      <c r="E214" s="3" t="s">
        <v>34</v>
      </c>
      <c r="F214" s="111" t="str">
        <f>Cal_BOAssess!F450</f>
        <v>Capex</v>
      </c>
      <c r="G214" s="111" t="str">
        <f>Cal_BOAssess!G450</f>
        <v>Other Capex</v>
      </c>
      <c r="H214" s="111" t="str">
        <f>Cal_BOAssess!H450</f>
        <v>BO - Shrinkage projects</v>
      </c>
      <c r="I214" s="112">
        <f>IFERROR(Cal_BOAssess!I450,0)</f>
        <v>1</v>
      </c>
      <c r="L214" s="3" t="s">
        <v>106</v>
      </c>
      <c r="R214" s="14"/>
      <c r="T214" s="45"/>
      <c r="U214" s="45"/>
      <c r="V214" s="45"/>
      <c r="W214" s="45"/>
      <c r="X214" s="45"/>
      <c r="Y214" s="45"/>
      <c r="Z214" s="45"/>
      <c r="AA214" s="45"/>
      <c r="AB214" s="45"/>
      <c r="AC214" s="45"/>
      <c r="AD214" s="45"/>
      <c r="AE214" s="45"/>
      <c r="AF214" s="45"/>
      <c r="AG214" s="100">
        <f>Cal_BOAssess!AG450</f>
        <v>-1.2010626196062899</v>
      </c>
      <c r="AH214" s="100">
        <f>Cal_BOAssess!AH450</f>
        <v>-1.1372438817823394</v>
      </c>
      <c r="AI214" s="100">
        <f>Cal_BOAssess!AI450</f>
        <v>-0.36780471615407279</v>
      </c>
      <c r="AJ214" s="100">
        <f>Cal_BOAssess!AJ450</f>
        <v>-0.37009339702392069</v>
      </c>
      <c r="AK214" s="100">
        <f>Cal_BOAssess!AK450</f>
        <v>-0.37261347190174721</v>
      </c>
      <c r="AM214" s="100">
        <f t="shared" si="37"/>
        <v>0</v>
      </c>
      <c r="AN214" s="100">
        <f t="shared" si="43"/>
        <v>0</v>
      </c>
      <c r="AO214" s="100">
        <f t="shared" si="42"/>
        <v>-3.4488180864683704</v>
      </c>
      <c r="AP214" s="100">
        <f t="shared" si="38"/>
        <v>0</v>
      </c>
      <c r="AQ214" s="100">
        <f t="shared" si="39"/>
        <v>0</v>
      </c>
      <c r="AR214" s="100">
        <f t="shared" si="40"/>
        <v>-0.68976361729367408</v>
      </c>
    </row>
    <row r="215" spans="5:44">
      <c r="E215" s="3" t="s">
        <v>34</v>
      </c>
      <c r="F215" s="111" t="str">
        <f>Cal_BOAssess!F451</f>
        <v>Capex</v>
      </c>
      <c r="G215" s="111" t="str">
        <f>Cal_BOAssess!G451</f>
        <v>Other Capex</v>
      </c>
      <c r="H215" s="111" t="str">
        <f>Cal_BOAssess!H451</f>
        <v>BO - So_Inn_01</v>
      </c>
      <c r="I215" s="112">
        <f>IFERROR(Cal_BOAssess!I451,0)</f>
        <v>1</v>
      </c>
      <c r="L215" s="3" t="s">
        <v>106</v>
      </c>
      <c r="R215" s="14"/>
      <c r="T215" s="45"/>
      <c r="U215" s="45"/>
      <c r="V215" s="45"/>
      <c r="W215" s="45"/>
      <c r="X215" s="45"/>
      <c r="Y215" s="45"/>
      <c r="Z215" s="45"/>
      <c r="AA215" s="45"/>
      <c r="AB215" s="45"/>
      <c r="AC215" s="45"/>
      <c r="AD215" s="45"/>
      <c r="AE215" s="45"/>
      <c r="AF215" s="45"/>
      <c r="AG215" s="100">
        <f>Cal_BOAssess!AG451</f>
        <v>-1.2653547951263915</v>
      </c>
      <c r="AH215" s="100">
        <f>Cal_BOAssess!AH451</f>
        <v>0</v>
      </c>
      <c r="AI215" s="100">
        <f>Cal_BOAssess!AI451</f>
        <v>0</v>
      </c>
      <c r="AJ215" s="100">
        <f>Cal_BOAssess!AJ451</f>
        <v>0</v>
      </c>
      <c r="AK215" s="100">
        <f>Cal_BOAssess!AK451</f>
        <v>0</v>
      </c>
      <c r="AM215" s="100">
        <f t="shared" si="37"/>
        <v>0</v>
      </c>
      <c r="AN215" s="100">
        <f t="shared" si="43"/>
        <v>0</v>
      </c>
      <c r="AO215" s="100">
        <f t="shared" si="42"/>
        <v>-1.2653547951263915</v>
      </c>
      <c r="AP215" s="100">
        <f t="shared" si="38"/>
        <v>0</v>
      </c>
      <c r="AQ215" s="100">
        <f t="shared" si="39"/>
        <v>0</v>
      </c>
      <c r="AR215" s="100">
        <f t="shared" si="40"/>
        <v>-0.25307095902527832</v>
      </c>
    </row>
    <row r="216" spans="5:44">
      <c r="E216" s="3" t="s">
        <v>34</v>
      </c>
      <c r="F216" s="111" t="str">
        <f>Cal_BOAssess!F452</f>
        <v>Repex</v>
      </c>
      <c r="G216" s="111" t="str">
        <f>Cal_BOAssess!G452</f>
        <v>Repex</v>
      </c>
      <c r="H216" s="111" t="str">
        <f>Cal_BOAssess!H452</f>
        <v>BO - Hazardous Waste</v>
      </c>
      <c r="I216" s="112">
        <f>IFERROR(Cal_BOAssess!I452,0)</f>
        <v>1</v>
      </c>
      <c r="L216" s="3" t="s">
        <v>106</v>
      </c>
      <c r="R216" s="14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100">
        <f>Cal_BOAssess!AG452</f>
        <v>-7.2883317242407042E-3</v>
      </c>
      <c r="AH216" s="100">
        <f>Cal_BOAssess!AH452</f>
        <v>-1.2195148868499595E-2</v>
      </c>
      <c r="AI216" s="100">
        <f>Cal_BOAssess!AI452</f>
        <v>-1.7061324857278959E-2</v>
      </c>
      <c r="AJ216" s="100">
        <f>Cal_BOAssess!AJ452</f>
        <v>-2.1981187845854677E-2</v>
      </c>
      <c r="AK216" s="100">
        <f>Cal_BOAssess!AK452</f>
        <v>-2.7030965237259008E-2</v>
      </c>
      <c r="AM216" s="100">
        <f t="shared" si="37"/>
        <v>0</v>
      </c>
      <c r="AN216" s="100">
        <f t="shared" si="43"/>
        <v>0</v>
      </c>
      <c r="AO216" s="100">
        <f t="shared" si="42"/>
        <v>-8.5556958533132943E-2</v>
      </c>
      <c r="AP216" s="100">
        <f t="shared" si="38"/>
        <v>0</v>
      </c>
      <c r="AQ216" s="100">
        <f t="shared" si="39"/>
        <v>0</v>
      </c>
      <c r="AR216" s="100">
        <f t="shared" si="40"/>
        <v>-1.7111391706626587E-2</v>
      </c>
    </row>
    <row r="217" spans="5:44">
      <c r="E217" s="3" t="s">
        <v>34</v>
      </c>
      <c r="F217" s="111">
        <f>Cal_BOAssess!F453</f>
        <v>0</v>
      </c>
      <c r="G217" s="111">
        <f>Cal_BOAssess!G453</f>
        <v>0</v>
      </c>
      <c r="H217" s="111">
        <f>Cal_BOAssess!H453</f>
        <v>0</v>
      </c>
      <c r="I217" s="112">
        <f>IFERROR(Cal_BOAssess!I453,0)</f>
        <v>0</v>
      </c>
      <c r="L217" s="3" t="s">
        <v>106</v>
      </c>
      <c r="R217" s="14"/>
      <c r="T217" s="45"/>
      <c r="U217" s="45"/>
      <c r="V217" s="45"/>
      <c r="W217" s="45"/>
      <c r="X217" s="45"/>
      <c r="Y217" s="45"/>
      <c r="Z217" s="45"/>
      <c r="AA217" s="45"/>
      <c r="AB217" s="45"/>
      <c r="AC217" s="45"/>
      <c r="AD217" s="45"/>
      <c r="AE217" s="45"/>
      <c r="AF217" s="45"/>
      <c r="AG217" s="100">
        <f>Cal_BOAssess!AG453</f>
        <v>0</v>
      </c>
      <c r="AH217" s="100">
        <f>Cal_BOAssess!AH453</f>
        <v>0</v>
      </c>
      <c r="AI217" s="100">
        <f>Cal_BOAssess!AI453</f>
        <v>0</v>
      </c>
      <c r="AJ217" s="100">
        <f>Cal_BOAssess!AJ453</f>
        <v>0</v>
      </c>
      <c r="AK217" s="100">
        <f>Cal_BOAssess!AK453</f>
        <v>0</v>
      </c>
      <c r="AM217" s="100">
        <f t="shared" si="37"/>
        <v>0</v>
      </c>
      <c r="AN217" s="100">
        <f t="shared" si="43"/>
        <v>0</v>
      </c>
      <c r="AO217" s="100">
        <f t="shared" si="42"/>
        <v>0</v>
      </c>
      <c r="AP217" s="100">
        <f t="shared" si="38"/>
        <v>0</v>
      </c>
      <c r="AQ217" s="100">
        <f t="shared" si="39"/>
        <v>0</v>
      </c>
      <c r="AR217" s="100">
        <f t="shared" si="40"/>
        <v>0</v>
      </c>
    </row>
    <row r="218" spans="5:44">
      <c r="E218" s="3" t="s">
        <v>34</v>
      </c>
      <c r="F218" s="111">
        <f>Cal_BOAssess!F454</f>
        <v>0</v>
      </c>
      <c r="G218" s="111">
        <f>Cal_BOAssess!G454</f>
        <v>0</v>
      </c>
      <c r="H218" s="111">
        <f>Cal_BOAssess!H454</f>
        <v>0</v>
      </c>
      <c r="I218" s="112">
        <f>IFERROR(Cal_BOAssess!I454,0)</f>
        <v>0</v>
      </c>
      <c r="L218" s="3" t="s">
        <v>106</v>
      </c>
      <c r="R218" s="14"/>
      <c r="T218" s="45"/>
      <c r="U218" s="45"/>
      <c r="V218" s="45"/>
      <c r="W218" s="45"/>
      <c r="X218" s="45"/>
      <c r="Y218" s="45"/>
      <c r="Z218" s="45"/>
      <c r="AA218" s="45"/>
      <c r="AB218" s="45"/>
      <c r="AC218" s="45"/>
      <c r="AD218" s="45"/>
      <c r="AE218" s="45"/>
      <c r="AF218" s="45"/>
      <c r="AG218" s="100">
        <f>Cal_BOAssess!AG454</f>
        <v>0</v>
      </c>
      <c r="AH218" s="100">
        <f>Cal_BOAssess!AH454</f>
        <v>0</v>
      </c>
      <c r="AI218" s="100">
        <f>Cal_BOAssess!AI454</f>
        <v>0</v>
      </c>
      <c r="AJ218" s="100">
        <f>Cal_BOAssess!AJ454</f>
        <v>0</v>
      </c>
      <c r="AK218" s="100">
        <f>Cal_BOAssess!AK454</f>
        <v>0</v>
      </c>
      <c r="AM218" s="100">
        <f t="shared" si="37"/>
        <v>0</v>
      </c>
      <c r="AN218" s="100">
        <f t="shared" si="43"/>
        <v>0</v>
      </c>
      <c r="AO218" s="100">
        <f t="shared" si="42"/>
        <v>0</v>
      </c>
      <c r="AP218" s="100">
        <f t="shared" si="38"/>
        <v>0</v>
      </c>
      <c r="AQ218" s="100">
        <f t="shared" si="39"/>
        <v>0</v>
      </c>
      <c r="AR218" s="100">
        <f t="shared" si="40"/>
        <v>0</v>
      </c>
    </row>
    <row r="219" spans="5:44">
      <c r="E219" s="3" t="s">
        <v>34</v>
      </c>
      <c r="F219" s="111">
        <f>Cal_BOAssess!F455</f>
        <v>0</v>
      </c>
      <c r="G219" s="111">
        <f>Cal_BOAssess!G455</f>
        <v>0</v>
      </c>
      <c r="H219" s="111">
        <f>Cal_BOAssess!H455</f>
        <v>0</v>
      </c>
      <c r="I219" s="112">
        <f>IFERROR(Cal_BOAssess!I455,0)</f>
        <v>0</v>
      </c>
      <c r="L219" s="3" t="s">
        <v>106</v>
      </c>
      <c r="R219" s="14"/>
      <c r="T219" s="45"/>
      <c r="U219" s="45"/>
      <c r="V219" s="45"/>
      <c r="W219" s="45"/>
      <c r="X219" s="45"/>
      <c r="Y219" s="45"/>
      <c r="Z219" s="45"/>
      <c r="AA219" s="45"/>
      <c r="AB219" s="45"/>
      <c r="AC219" s="45"/>
      <c r="AD219" s="45"/>
      <c r="AE219" s="45"/>
      <c r="AF219" s="45"/>
      <c r="AG219" s="100">
        <f>Cal_BOAssess!AG455</f>
        <v>0</v>
      </c>
      <c r="AH219" s="100">
        <f>Cal_BOAssess!AH455</f>
        <v>0</v>
      </c>
      <c r="AI219" s="100">
        <f>Cal_BOAssess!AI455</f>
        <v>0</v>
      </c>
      <c r="AJ219" s="100">
        <f>Cal_BOAssess!AJ455</f>
        <v>0</v>
      </c>
      <c r="AK219" s="100">
        <f>Cal_BOAssess!AK455</f>
        <v>0</v>
      </c>
      <c r="AM219" s="100">
        <f t="shared" si="37"/>
        <v>0</v>
      </c>
      <c r="AN219" s="100">
        <f t="shared" si="43"/>
        <v>0</v>
      </c>
      <c r="AO219" s="100">
        <f t="shared" si="42"/>
        <v>0</v>
      </c>
      <c r="AP219" s="100">
        <f t="shared" si="38"/>
        <v>0</v>
      </c>
      <c r="AQ219" s="100">
        <f t="shared" si="39"/>
        <v>0</v>
      </c>
      <c r="AR219" s="100">
        <f t="shared" si="40"/>
        <v>0</v>
      </c>
    </row>
    <row r="220" spans="5:44">
      <c r="E220" s="3" t="s">
        <v>34</v>
      </c>
      <c r="F220" s="111">
        <f>Cal_BOAssess!F456</f>
        <v>0</v>
      </c>
      <c r="G220" s="111">
        <f>Cal_BOAssess!G456</f>
        <v>0</v>
      </c>
      <c r="H220" s="111">
        <f>Cal_BOAssess!H456</f>
        <v>0</v>
      </c>
      <c r="I220" s="112">
        <f>IFERROR(Cal_BOAssess!I456,0)</f>
        <v>0</v>
      </c>
      <c r="L220" s="3" t="s">
        <v>106</v>
      </c>
      <c r="R220" s="14"/>
      <c r="T220" s="45"/>
      <c r="U220" s="45"/>
      <c r="V220" s="45"/>
      <c r="W220" s="45"/>
      <c r="X220" s="45"/>
      <c r="Y220" s="45"/>
      <c r="Z220" s="45"/>
      <c r="AA220" s="45"/>
      <c r="AB220" s="45"/>
      <c r="AC220" s="45"/>
      <c r="AD220" s="45"/>
      <c r="AE220" s="45"/>
      <c r="AF220" s="45"/>
      <c r="AG220" s="100">
        <f>Cal_BOAssess!AG456</f>
        <v>0</v>
      </c>
      <c r="AH220" s="100">
        <f>Cal_BOAssess!AH456</f>
        <v>0</v>
      </c>
      <c r="AI220" s="100">
        <f>Cal_BOAssess!AI456</f>
        <v>0</v>
      </c>
      <c r="AJ220" s="100">
        <f>Cal_BOAssess!AJ456</f>
        <v>0</v>
      </c>
      <c r="AK220" s="100">
        <f>Cal_BOAssess!AK456</f>
        <v>0</v>
      </c>
      <c r="AM220" s="100">
        <f t="shared" si="37"/>
        <v>0</v>
      </c>
      <c r="AN220" s="100">
        <f t="shared" si="43"/>
        <v>0</v>
      </c>
      <c r="AO220" s="100">
        <f t="shared" si="42"/>
        <v>0</v>
      </c>
      <c r="AP220" s="100">
        <f t="shared" si="38"/>
        <v>0</v>
      </c>
      <c r="AQ220" s="100">
        <f t="shared" si="39"/>
        <v>0</v>
      </c>
      <c r="AR220" s="100">
        <f t="shared" si="40"/>
        <v>0</v>
      </c>
    </row>
    <row r="221" spans="5:44">
      <c r="E221" s="3" t="s">
        <v>34</v>
      </c>
      <c r="F221" s="111">
        <f>Cal_BOAssess!F457</f>
        <v>0</v>
      </c>
      <c r="G221" s="111">
        <f>Cal_BOAssess!G457</f>
        <v>0</v>
      </c>
      <c r="H221" s="111">
        <f>Cal_BOAssess!H457</f>
        <v>0</v>
      </c>
      <c r="I221" s="112">
        <f>IFERROR(Cal_BOAssess!I457,0)</f>
        <v>0</v>
      </c>
      <c r="L221" s="3" t="s">
        <v>106</v>
      </c>
      <c r="R221" s="14"/>
      <c r="T221" s="45"/>
      <c r="U221" s="45"/>
      <c r="V221" s="45"/>
      <c r="W221" s="45"/>
      <c r="X221" s="45"/>
      <c r="Y221" s="45"/>
      <c r="Z221" s="45"/>
      <c r="AA221" s="45"/>
      <c r="AB221" s="45"/>
      <c r="AC221" s="45"/>
      <c r="AD221" s="45"/>
      <c r="AE221" s="45"/>
      <c r="AF221" s="45"/>
      <c r="AG221" s="100">
        <f>Cal_BOAssess!AG457</f>
        <v>0</v>
      </c>
      <c r="AH221" s="100">
        <f>Cal_BOAssess!AH457</f>
        <v>0</v>
      </c>
      <c r="AI221" s="100">
        <f>Cal_BOAssess!AI457</f>
        <v>0</v>
      </c>
      <c r="AJ221" s="100">
        <f>Cal_BOAssess!AJ457</f>
        <v>0</v>
      </c>
      <c r="AK221" s="100">
        <f>Cal_BOAssess!AK457</f>
        <v>0</v>
      </c>
      <c r="AM221" s="100">
        <f t="shared" si="37"/>
        <v>0</v>
      </c>
      <c r="AN221" s="100">
        <f t="shared" si="43"/>
        <v>0</v>
      </c>
      <c r="AO221" s="100">
        <f t="shared" si="42"/>
        <v>0</v>
      </c>
      <c r="AP221" s="100">
        <f t="shared" si="38"/>
        <v>0</v>
      </c>
      <c r="AQ221" s="100">
        <f t="shared" si="39"/>
        <v>0</v>
      </c>
      <c r="AR221" s="100">
        <f t="shared" si="40"/>
        <v>0</v>
      </c>
    </row>
    <row r="222" spans="5:44">
      <c r="E222" s="3" t="s">
        <v>34</v>
      </c>
      <c r="F222" s="111">
        <f>Cal_BOAssess!F458</f>
        <v>0</v>
      </c>
      <c r="G222" s="111">
        <f>Cal_BOAssess!G458</f>
        <v>0</v>
      </c>
      <c r="H222" s="111">
        <f>Cal_BOAssess!H458</f>
        <v>0</v>
      </c>
      <c r="I222" s="112">
        <f>IFERROR(Cal_BOAssess!I458,0)</f>
        <v>0</v>
      </c>
      <c r="L222" s="3" t="s">
        <v>106</v>
      </c>
      <c r="R222" s="14"/>
      <c r="T222" s="45"/>
      <c r="U222" s="45"/>
      <c r="V222" s="45"/>
      <c r="W222" s="45"/>
      <c r="X222" s="45"/>
      <c r="Y222" s="45"/>
      <c r="Z222" s="45"/>
      <c r="AA222" s="45"/>
      <c r="AB222" s="45"/>
      <c r="AC222" s="45"/>
      <c r="AD222" s="45"/>
      <c r="AE222" s="45"/>
      <c r="AF222" s="45"/>
      <c r="AG222" s="100">
        <f>Cal_BOAssess!AG458</f>
        <v>0</v>
      </c>
      <c r="AH222" s="100">
        <f>Cal_BOAssess!AH458</f>
        <v>0</v>
      </c>
      <c r="AI222" s="100">
        <f>Cal_BOAssess!AI458</f>
        <v>0</v>
      </c>
      <c r="AJ222" s="100">
        <f>Cal_BOAssess!AJ458</f>
        <v>0</v>
      </c>
      <c r="AK222" s="100">
        <f>Cal_BOAssess!AK458</f>
        <v>0</v>
      </c>
      <c r="AM222" s="100">
        <f t="shared" si="37"/>
        <v>0</v>
      </c>
      <c r="AN222" s="100">
        <f t="shared" si="43"/>
        <v>0</v>
      </c>
      <c r="AO222" s="100">
        <f t="shared" si="42"/>
        <v>0</v>
      </c>
      <c r="AP222" s="100">
        <f t="shared" si="38"/>
        <v>0</v>
      </c>
      <c r="AQ222" s="100">
        <f t="shared" si="39"/>
        <v>0</v>
      </c>
      <c r="AR222" s="100">
        <f t="shared" si="40"/>
        <v>0</v>
      </c>
    </row>
    <row r="223" spans="5:44">
      <c r="E223" s="3" t="s">
        <v>34</v>
      </c>
      <c r="F223" s="111">
        <f>Cal_BOAssess!F459</f>
        <v>0</v>
      </c>
      <c r="G223" s="111">
        <f>Cal_BOAssess!G459</f>
        <v>0</v>
      </c>
      <c r="H223" s="111">
        <f>Cal_BOAssess!H459</f>
        <v>0</v>
      </c>
      <c r="I223" s="112">
        <f>IFERROR(Cal_BOAssess!I459,0)</f>
        <v>0</v>
      </c>
      <c r="L223" s="3" t="s">
        <v>106</v>
      </c>
      <c r="R223" s="14"/>
      <c r="T223" s="45"/>
      <c r="U223" s="45"/>
      <c r="V223" s="45"/>
      <c r="W223" s="45"/>
      <c r="X223" s="45"/>
      <c r="Y223" s="45"/>
      <c r="Z223" s="45"/>
      <c r="AA223" s="45"/>
      <c r="AB223" s="45"/>
      <c r="AC223" s="45"/>
      <c r="AD223" s="45"/>
      <c r="AE223" s="45"/>
      <c r="AF223" s="45"/>
      <c r="AG223" s="100">
        <f>Cal_BOAssess!AG459</f>
        <v>0</v>
      </c>
      <c r="AH223" s="100">
        <f>Cal_BOAssess!AH459</f>
        <v>0</v>
      </c>
      <c r="AI223" s="100">
        <f>Cal_BOAssess!AI459</f>
        <v>0</v>
      </c>
      <c r="AJ223" s="100">
        <f>Cal_BOAssess!AJ459</f>
        <v>0</v>
      </c>
      <c r="AK223" s="100">
        <f>Cal_BOAssess!AK459</f>
        <v>0</v>
      </c>
      <c r="AM223" s="100">
        <f t="shared" si="37"/>
        <v>0</v>
      </c>
      <c r="AN223" s="100">
        <f t="shared" si="43"/>
        <v>0</v>
      </c>
      <c r="AO223" s="100">
        <f t="shared" si="42"/>
        <v>0</v>
      </c>
      <c r="AP223" s="100">
        <f t="shared" si="38"/>
        <v>0</v>
      </c>
      <c r="AQ223" s="100">
        <f t="shared" si="39"/>
        <v>0</v>
      </c>
      <c r="AR223" s="100">
        <f t="shared" si="40"/>
        <v>0</v>
      </c>
    </row>
    <row r="224" spans="5:44">
      <c r="E224" s="3" t="s">
        <v>34</v>
      </c>
      <c r="F224" s="111">
        <f>Cal_BOAssess!F460</f>
        <v>0</v>
      </c>
      <c r="G224" s="111">
        <f>Cal_BOAssess!G460</f>
        <v>0</v>
      </c>
      <c r="H224" s="111">
        <f>Cal_BOAssess!H460</f>
        <v>0</v>
      </c>
      <c r="I224" s="112">
        <f>IFERROR(Cal_BOAssess!I460,0)</f>
        <v>0</v>
      </c>
      <c r="L224" s="3" t="s">
        <v>106</v>
      </c>
      <c r="R224" s="14"/>
      <c r="T224" s="45"/>
      <c r="U224" s="45"/>
      <c r="V224" s="45"/>
      <c r="W224" s="45"/>
      <c r="X224" s="45"/>
      <c r="Y224" s="45"/>
      <c r="Z224" s="45"/>
      <c r="AA224" s="45"/>
      <c r="AB224" s="45"/>
      <c r="AC224" s="45"/>
      <c r="AD224" s="45"/>
      <c r="AE224" s="45"/>
      <c r="AF224" s="45"/>
      <c r="AG224" s="100">
        <f>Cal_BOAssess!AG460</f>
        <v>0</v>
      </c>
      <c r="AH224" s="100">
        <f>Cal_BOAssess!AH460</f>
        <v>0</v>
      </c>
      <c r="AI224" s="100">
        <f>Cal_BOAssess!AI460</f>
        <v>0</v>
      </c>
      <c r="AJ224" s="100">
        <f>Cal_BOAssess!AJ460</f>
        <v>0</v>
      </c>
      <c r="AK224" s="100">
        <f>Cal_BOAssess!AK460</f>
        <v>0</v>
      </c>
      <c r="AM224" s="100">
        <f t="shared" si="37"/>
        <v>0</v>
      </c>
      <c r="AN224" s="100">
        <f t="shared" si="43"/>
        <v>0</v>
      </c>
      <c r="AO224" s="100">
        <f t="shared" si="42"/>
        <v>0</v>
      </c>
      <c r="AP224" s="100">
        <f t="shared" si="38"/>
        <v>0</v>
      </c>
      <c r="AQ224" s="100">
        <f t="shared" si="39"/>
        <v>0</v>
      </c>
      <c r="AR224" s="100">
        <f t="shared" si="40"/>
        <v>0</v>
      </c>
    </row>
    <row r="225" spans="3:60">
      <c r="E225" s="3" t="s">
        <v>34</v>
      </c>
      <c r="F225" s="111">
        <f>Cal_BOAssess!F461</f>
        <v>0</v>
      </c>
      <c r="G225" s="111">
        <f>Cal_BOAssess!G461</f>
        <v>0</v>
      </c>
      <c r="H225" s="111">
        <f>Cal_BOAssess!H461</f>
        <v>0</v>
      </c>
      <c r="I225" s="112">
        <f>IFERROR(Cal_BOAssess!I461,0)</f>
        <v>0</v>
      </c>
      <c r="L225" s="3" t="s">
        <v>106</v>
      </c>
      <c r="R225" s="14"/>
      <c r="T225" s="45"/>
      <c r="U225" s="45"/>
      <c r="V225" s="45"/>
      <c r="W225" s="45"/>
      <c r="X225" s="45"/>
      <c r="Y225" s="45"/>
      <c r="Z225" s="45"/>
      <c r="AA225" s="45"/>
      <c r="AB225" s="45"/>
      <c r="AC225" s="45"/>
      <c r="AD225" s="45"/>
      <c r="AE225" s="45"/>
      <c r="AF225" s="45"/>
      <c r="AG225" s="100">
        <f>Cal_BOAssess!AG461</f>
        <v>0</v>
      </c>
      <c r="AH225" s="100">
        <f>Cal_BOAssess!AH461</f>
        <v>0</v>
      </c>
      <c r="AI225" s="100">
        <f>Cal_BOAssess!AI461</f>
        <v>0</v>
      </c>
      <c r="AJ225" s="100">
        <f>Cal_BOAssess!AJ461</f>
        <v>0</v>
      </c>
      <c r="AK225" s="100">
        <f>Cal_BOAssess!AK461</f>
        <v>0</v>
      </c>
      <c r="AM225" s="100">
        <f t="shared" si="37"/>
        <v>0</v>
      </c>
      <c r="AN225" s="100">
        <f t="shared" si="43"/>
        <v>0</v>
      </c>
      <c r="AO225" s="100">
        <f t="shared" si="42"/>
        <v>0</v>
      </c>
      <c r="AP225" s="100">
        <f t="shared" si="38"/>
        <v>0</v>
      </c>
      <c r="AQ225" s="100">
        <f t="shared" si="39"/>
        <v>0</v>
      </c>
      <c r="AR225" s="100">
        <f t="shared" si="40"/>
        <v>0</v>
      </c>
    </row>
    <row r="226" spans="3:60">
      <c r="E226" s="3" t="s">
        <v>34</v>
      </c>
      <c r="F226" s="111">
        <f>Cal_BOAssess!F462</f>
        <v>0</v>
      </c>
      <c r="G226" s="111">
        <f>Cal_BOAssess!G462</f>
        <v>0</v>
      </c>
      <c r="H226" s="111">
        <f>Cal_BOAssess!H462</f>
        <v>0</v>
      </c>
      <c r="I226" s="112">
        <f>IFERROR(Cal_BOAssess!I462,0)</f>
        <v>0</v>
      </c>
      <c r="L226" s="3" t="s">
        <v>106</v>
      </c>
      <c r="R226" s="14"/>
      <c r="T226" s="45"/>
      <c r="U226" s="45"/>
      <c r="V226" s="45"/>
      <c r="W226" s="45"/>
      <c r="X226" s="45"/>
      <c r="Y226" s="45"/>
      <c r="Z226" s="45"/>
      <c r="AA226" s="45"/>
      <c r="AB226" s="45"/>
      <c r="AC226" s="45"/>
      <c r="AD226" s="45"/>
      <c r="AE226" s="45"/>
      <c r="AF226" s="45"/>
      <c r="AG226" s="100">
        <f>Cal_BOAssess!AG462</f>
        <v>0</v>
      </c>
      <c r="AH226" s="100">
        <f>Cal_BOAssess!AH462</f>
        <v>0</v>
      </c>
      <c r="AI226" s="100">
        <f>Cal_BOAssess!AI462</f>
        <v>0</v>
      </c>
      <c r="AJ226" s="100">
        <f>Cal_BOAssess!AJ462</f>
        <v>0</v>
      </c>
      <c r="AK226" s="100">
        <f>Cal_BOAssess!AK462</f>
        <v>0</v>
      </c>
      <c r="AM226" s="100">
        <f t="shared" si="37"/>
        <v>0</v>
      </c>
      <c r="AN226" s="100">
        <f t="shared" si="43"/>
        <v>0</v>
      </c>
      <c r="AO226" s="100">
        <f t="shared" si="42"/>
        <v>0</v>
      </c>
      <c r="AP226" s="100">
        <f t="shared" si="38"/>
        <v>0</v>
      </c>
      <c r="AQ226" s="100">
        <f t="shared" si="39"/>
        <v>0</v>
      </c>
      <c r="AR226" s="100">
        <f t="shared" si="40"/>
        <v>0</v>
      </c>
    </row>
    <row r="227" spans="3:60">
      <c r="E227" s="3" t="s">
        <v>34</v>
      </c>
      <c r="F227" s="111">
        <f>Cal_BOAssess!F463</f>
        <v>0</v>
      </c>
      <c r="G227" s="111">
        <f>Cal_BOAssess!G463</f>
        <v>0</v>
      </c>
      <c r="H227" s="111">
        <f>Cal_BOAssess!H463</f>
        <v>0</v>
      </c>
      <c r="I227" s="112">
        <f>IFERROR(Cal_BOAssess!I463,0)</f>
        <v>0</v>
      </c>
      <c r="L227" s="3" t="s">
        <v>106</v>
      </c>
      <c r="R227" s="14"/>
      <c r="T227" s="45"/>
      <c r="U227" s="45"/>
      <c r="V227" s="45"/>
      <c r="W227" s="45"/>
      <c r="X227" s="45"/>
      <c r="Y227" s="45"/>
      <c r="Z227" s="45"/>
      <c r="AA227" s="45"/>
      <c r="AB227" s="45"/>
      <c r="AC227" s="45"/>
      <c r="AD227" s="45"/>
      <c r="AE227" s="45"/>
      <c r="AF227" s="45"/>
      <c r="AG227" s="100">
        <f>Cal_BOAssess!AG463</f>
        <v>0</v>
      </c>
      <c r="AH227" s="100">
        <f>Cal_BOAssess!AH463</f>
        <v>0</v>
      </c>
      <c r="AI227" s="100">
        <f>Cal_BOAssess!AI463</f>
        <v>0</v>
      </c>
      <c r="AJ227" s="100">
        <f>Cal_BOAssess!AJ463</f>
        <v>0</v>
      </c>
      <c r="AK227" s="100">
        <f>Cal_BOAssess!AK463</f>
        <v>0</v>
      </c>
      <c r="AM227" s="100">
        <f t="shared" si="37"/>
        <v>0</v>
      </c>
      <c r="AN227" s="100">
        <f t="shared" si="43"/>
        <v>0</v>
      </c>
      <c r="AO227" s="100">
        <f t="shared" si="42"/>
        <v>0</v>
      </c>
      <c r="AP227" s="100">
        <f t="shared" si="38"/>
        <v>0</v>
      </c>
      <c r="AQ227" s="100">
        <f t="shared" si="39"/>
        <v>0</v>
      </c>
      <c r="AR227" s="100">
        <f t="shared" si="40"/>
        <v>0</v>
      </c>
    </row>
    <row r="228" spans="3:60">
      <c r="E228" s="3" t="s">
        <v>34</v>
      </c>
      <c r="F228" s="111">
        <f>Cal_BOAssess!F464</f>
        <v>0</v>
      </c>
      <c r="G228" s="111">
        <f>Cal_BOAssess!G464</f>
        <v>0</v>
      </c>
      <c r="H228" s="111">
        <f>Cal_BOAssess!H464</f>
        <v>0</v>
      </c>
      <c r="I228" s="112">
        <f>IFERROR(Cal_BOAssess!I464,0)</f>
        <v>0</v>
      </c>
      <c r="L228" s="3" t="s">
        <v>106</v>
      </c>
      <c r="R228" s="14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100">
        <f>Cal_BOAssess!AG464</f>
        <v>0</v>
      </c>
      <c r="AH228" s="100">
        <f>Cal_BOAssess!AH464</f>
        <v>0</v>
      </c>
      <c r="AI228" s="100">
        <f>Cal_BOAssess!AI464</f>
        <v>0</v>
      </c>
      <c r="AJ228" s="100">
        <f>Cal_BOAssess!AJ464</f>
        <v>0</v>
      </c>
      <c r="AK228" s="100">
        <f>Cal_BOAssess!AK464</f>
        <v>0</v>
      </c>
      <c r="AM228" s="100">
        <f t="shared" si="37"/>
        <v>0</v>
      </c>
      <c r="AN228" s="100">
        <f t="shared" si="43"/>
        <v>0</v>
      </c>
      <c r="AO228" s="100">
        <f t="shared" si="42"/>
        <v>0</v>
      </c>
      <c r="AP228" s="100">
        <f t="shared" si="38"/>
        <v>0</v>
      </c>
      <c r="AQ228" s="100">
        <f t="shared" si="39"/>
        <v>0</v>
      </c>
      <c r="AR228" s="100">
        <f t="shared" si="40"/>
        <v>0</v>
      </c>
    </row>
    <row r="229" spans="3:60">
      <c r="E229" s="3" t="s">
        <v>34</v>
      </c>
      <c r="F229" s="111">
        <f>Cal_BOAssess!F465</f>
        <v>0</v>
      </c>
      <c r="G229" s="111">
        <f>Cal_BOAssess!G465</f>
        <v>0</v>
      </c>
      <c r="H229" s="111">
        <f>Cal_BOAssess!H465</f>
        <v>0</v>
      </c>
      <c r="I229" s="112">
        <f>IFERROR(Cal_BOAssess!I465,0)</f>
        <v>0</v>
      </c>
      <c r="L229" s="3" t="s">
        <v>106</v>
      </c>
      <c r="R229" s="14"/>
      <c r="T229" s="45"/>
      <c r="U229" s="45"/>
      <c r="V229" s="45"/>
      <c r="W229" s="45"/>
      <c r="X229" s="45"/>
      <c r="Y229" s="45"/>
      <c r="Z229" s="45"/>
      <c r="AA229" s="45"/>
      <c r="AB229" s="45"/>
      <c r="AC229" s="45"/>
      <c r="AD229" s="45"/>
      <c r="AE229" s="45"/>
      <c r="AF229" s="45"/>
      <c r="AG229" s="100">
        <f>Cal_BOAssess!AG465</f>
        <v>0</v>
      </c>
      <c r="AH229" s="100">
        <f>Cal_BOAssess!AH465</f>
        <v>0</v>
      </c>
      <c r="AI229" s="100">
        <f>Cal_BOAssess!AI465</f>
        <v>0</v>
      </c>
      <c r="AJ229" s="100">
        <f>Cal_BOAssess!AJ465</f>
        <v>0</v>
      </c>
      <c r="AK229" s="100">
        <f>Cal_BOAssess!AK465</f>
        <v>0</v>
      </c>
      <c r="AM229" s="100">
        <f t="shared" si="37"/>
        <v>0</v>
      </c>
      <c r="AN229" s="100">
        <f t="shared" si="43"/>
        <v>0</v>
      </c>
      <c r="AO229" s="100">
        <f t="shared" si="42"/>
        <v>0</v>
      </c>
      <c r="AP229" s="100">
        <f t="shared" si="38"/>
        <v>0</v>
      </c>
      <c r="AQ229" s="100">
        <f t="shared" si="39"/>
        <v>0</v>
      </c>
      <c r="AR229" s="100">
        <f t="shared" si="40"/>
        <v>0</v>
      </c>
    </row>
    <row r="230" spans="3:60">
      <c r="E230" s="3" t="s">
        <v>34</v>
      </c>
      <c r="F230" s="111">
        <f>Cal_BOAssess!F466</f>
        <v>0</v>
      </c>
      <c r="G230" s="111">
        <f>Cal_BOAssess!G466</f>
        <v>0</v>
      </c>
      <c r="H230" s="111">
        <f>Cal_BOAssess!H466</f>
        <v>0</v>
      </c>
      <c r="I230" s="112">
        <f>IFERROR(Cal_BOAssess!I466,0)</f>
        <v>0</v>
      </c>
      <c r="L230" s="3" t="s">
        <v>106</v>
      </c>
      <c r="R230" s="14"/>
      <c r="T230" s="45"/>
      <c r="U230" s="45"/>
      <c r="V230" s="45"/>
      <c r="W230" s="45"/>
      <c r="X230" s="45"/>
      <c r="Y230" s="45"/>
      <c r="Z230" s="45"/>
      <c r="AA230" s="45"/>
      <c r="AB230" s="45"/>
      <c r="AC230" s="45"/>
      <c r="AD230" s="45"/>
      <c r="AE230" s="45"/>
      <c r="AF230" s="45"/>
      <c r="AG230" s="100">
        <f>Cal_BOAssess!AG466</f>
        <v>0</v>
      </c>
      <c r="AH230" s="100">
        <f>Cal_BOAssess!AH466</f>
        <v>0</v>
      </c>
      <c r="AI230" s="100">
        <f>Cal_BOAssess!AI466</f>
        <v>0</v>
      </c>
      <c r="AJ230" s="100">
        <f>Cal_BOAssess!AJ466</f>
        <v>0</v>
      </c>
      <c r="AK230" s="100">
        <f>Cal_BOAssess!AK466</f>
        <v>0</v>
      </c>
      <c r="AM230" s="100">
        <f t="shared" si="37"/>
        <v>0</v>
      </c>
      <c r="AN230" s="100">
        <f t="shared" si="43"/>
        <v>0</v>
      </c>
      <c r="AO230" s="100">
        <f t="shared" si="42"/>
        <v>0</v>
      </c>
      <c r="AP230" s="100">
        <f t="shared" si="38"/>
        <v>0</v>
      </c>
      <c r="AQ230" s="100">
        <f t="shared" si="39"/>
        <v>0</v>
      </c>
      <c r="AR230" s="100">
        <f t="shared" si="40"/>
        <v>0</v>
      </c>
    </row>
    <row r="231" spans="3:60">
      <c r="E231" s="3" t="s">
        <v>34</v>
      </c>
      <c r="F231" s="111">
        <f>Cal_BOAssess!F467</f>
        <v>0</v>
      </c>
      <c r="G231" s="111">
        <f>Cal_BOAssess!G467</f>
        <v>0</v>
      </c>
      <c r="H231" s="111">
        <f>Cal_BOAssess!H467</f>
        <v>0</v>
      </c>
      <c r="I231" s="112">
        <f>IFERROR(Cal_BOAssess!I467,0)</f>
        <v>0</v>
      </c>
      <c r="L231" s="3" t="s">
        <v>106</v>
      </c>
      <c r="R231" s="14"/>
      <c r="T231" s="45"/>
      <c r="U231" s="45"/>
      <c r="V231" s="45"/>
      <c r="W231" s="45"/>
      <c r="X231" s="45"/>
      <c r="Y231" s="45"/>
      <c r="Z231" s="45"/>
      <c r="AA231" s="45"/>
      <c r="AB231" s="45"/>
      <c r="AC231" s="45"/>
      <c r="AD231" s="45"/>
      <c r="AE231" s="45"/>
      <c r="AF231" s="45"/>
      <c r="AG231" s="100">
        <f>Cal_BOAssess!AG467</f>
        <v>0</v>
      </c>
      <c r="AH231" s="100">
        <f>Cal_BOAssess!AH467</f>
        <v>0</v>
      </c>
      <c r="AI231" s="100">
        <f>Cal_BOAssess!AI467</f>
        <v>0</v>
      </c>
      <c r="AJ231" s="100">
        <f>Cal_BOAssess!AJ467</f>
        <v>0</v>
      </c>
      <c r="AK231" s="100">
        <f>Cal_BOAssess!AK467</f>
        <v>0</v>
      </c>
      <c r="AM231" s="100">
        <f t="shared" si="37"/>
        <v>0</v>
      </c>
      <c r="AN231" s="100">
        <f t="shared" si="43"/>
        <v>0</v>
      </c>
      <c r="AO231" s="100">
        <f t="shared" si="42"/>
        <v>0</v>
      </c>
      <c r="AP231" s="100">
        <f t="shared" si="38"/>
        <v>0</v>
      </c>
      <c r="AQ231" s="100">
        <f t="shared" si="39"/>
        <v>0</v>
      </c>
      <c r="AR231" s="100">
        <f t="shared" si="40"/>
        <v>0</v>
      </c>
    </row>
    <row r="232" spans="3:60">
      <c r="E232" s="3" t="s">
        <v>34</v>
      </c>
      <c r="F232" s="111">
        <f>Cal_BOAssess!F468</f>
        <v>0</v>
      </c>
      <c r="G232" s="111">
        <f>Cal_BOAssess!G468</f>
        <v>0</v>
      </c>
      <c r="H232" s="111">
        <f>Cal_BOAssess!H468</f>
        <v>0</v>
      </c>
      <c r="I232" s="112">
        <f>IFERROR(Cal_BOAssess!I468,0)</f>
        <v>0</v>
      </c>
      <c r="L232" s="3" t="s">
        <v>106</v>
      </c>
      <c r="R232" s="14"/>
      <c r="T232" s="45"/>
      <c r="U232" s="45"/>
      <c r="V232" s="45"/>
      <c r="W232" s="45"/>
      <c r="X232" s="45"/>
      <c r="Y232" s="45"/>
      <c r="Z232" s="45"/>
      <c r="AA232" s="45"/>
      <c r="AB232" s="45"/>
      <c r="AC232" s="45"/>
      <c r="AD232" s="45"/>
      <c r="AE232" s="45"/>
      <c r="AF232" s="45"/>
      <c r="AG232" s="100">
        <f>Cal_BOAssess!AG468</f>
        <v>0</v>
      </c>
      <c r="AH232" s="100">
        <f>Cal_BOAssess!AH468</f>
        <v>0</v>
      </c>
      <c r="AI232" s="100">
        <f>Cal_BOAssess!AI468</f>
        <v>0</v>
      </c>
      <c r="AJ232" s="100">
        <f>Cal_BOAssess!AJ468</f>
        <v>0</v>
      </c>
      <c r="AK232" s="100">
        <f>Cal_BOAssess!AK468</f>
        <v>0</v>
      </c>
      <c r="AM232" s="100">
        <f t="shared" si="37"/>
        <v>0</v>
      </c>
      <c r="AN232" s="100">
        <f t="shared" si="43"/>
        <v>0</v>
      </c>
      <c r="AO232" s="100">
        <f t="shared" si="42"/>
        <v>0</v>
      </c>
      <c r="AP232" s="100">
        <f t="shared" si="38"/>
        <v>0</v>
      </c>
      <c r="AQ232" s="100">
        <f t="shared" si="39"/>
        <v>0</v>
      </c>
      <c r="AR232" s="100">
        <f t="shared" si="40"/>
        <v>0</v>
      </c>
    </row>
    <row r="233" spans="3:60">
      <c r="E233" s="3" t="s">
        <v>34</v>
      </c>
      <c r="F233" s="111">
        <f>Cal_BOAssess!F469</f>
        <v>0</v>
      </c>
      <c r="G233" s="111">
        <f>Cal_BOAssess!G469</f>
        <v>0</v>
      </c>
      <c r="H233" s="111">
        <f>Cal_BOAssess!H469</f>
        <v>0</v>
      </c>
      <c r="I233" s="112">
        <f>IFERROR(Cal_BOAssess!I469,0)</f>
        <v>0</v>
      </c>
      <c r="L233" s="3" t="s">
        <v>106</v>
      </c>
      <c r="R233" s="14"/>
      <c r="T233" s="45"/>
      <c r="U233" s="45"/>
      <c r="V233" s="45"/>
      <c r="W233" s="45"/>
      <c r="X233" s="45"/>
      <c r="Y233" s="45"/>
      <c r="Z233" s="45"/>
      <c r="AA233" s="45"/>
      <c r="AB233" s="45"/>
      <c r="AC233" s="45"/>
      <c r="AD233" s="45"/>
      <c r="AE233" s="45"/>
      <c r="AF233" s="45"/>
      <c r="AG233" s="100">
        <f>Cal_BOAssess!AG469</f>
        <v>0</v>
      </c>
      <c r="AH233" s="100">
        <f>Cal_BOAssess!AH469</f>
        <v>0</v>
      </c>
      <c r="AI233" s="100">
        <f>Cal_BOAssess!AI469</f>
        <v>0</v>
      </c>
      <c r="AJ233" s="100">
        <f>Cal_BOAssess!AJ469</f>
        <v>0</v>
      </c>
      <c r="AK233" s="100">
        <f>Cal_BOAssess!AK469</f>
        <v>0</v>
      </c>
      <c r="AM233" s="100">
        <f t="shared" si="37"/>
        <v>0</v>
      </c>
      <c r="AN233" s="100">
        <f t="shared" si="43"/>
        <v>0</v>
      </c>
      <c r="AO233" s="100">
        <f t="shared" si="42"/>
        <v>0</v>
      </c>
      <c r="AP233" s="100">
        <f t="shared" si="38"/>
        <v>0</v>
      </c>
      <c r="AQ233" s="100">
        <f t="shared" si="39"/>
        <v>0</v>
      </c>
      <c r="AR233" s="100">
        <f t="shared" si="40"/>
        <v>0</v>
      </c>
    </row>
    <row r="235" spans="3:60">
      <c r="C235" s="11" t="s">
        <v>36</v>
      </c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  <c r="AJ235" s="11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44"/>
      <c r="AV235" s="11"/>
      <c r="AW235" s="11"/>
      <c r="AX235" s="11"/>
      <c r="AY235" s="11"/>
      <c r="AZ235" s="11"/>
      <c r="BA235" s="11"/>
      <c r="BB235" s="11"/>
      <c r="BC235" s="11"/>
      <c r="BD235" s="11"/>
      <c r="BE235" s="11"/>
      <c r="BF235" s="11"/>
      <c r="BG235" s="11"/>
      <c r="BH235" s="11"/>
    </row>
    <row r="236" spans="3:60">
      <c r="E236" s="3" t="s">
        <v>36</v>
      </c>
      <c r="F236" s="111" t="str">
        <f>Cal_BOAssess!F506</f>
        <v>Opex</v>
      </c>
      <c r="G236" s="111" t="str">
        <f>Cal_BOAssess!G506</f>
        <v>Total Work Management</v>
      </c>
      <c r="H236" s="111" t="str">
        <f>Cal_BOAssess!H506</f>
        <v>BO - Theft of gas</v>
      </c>
      <c r="I236" s="112">
        <f>IFERROR(Cal_BOAssess!I506,0)</f>
        <v>1</v>
      </c>
      <c r="L236" s="3" t="s">
        <v>106</v>
      </c>
      <c r="R236" s="14"/>
      <c r="T236" s="45"/>
      <c r="U236" s="45"/>
      <c r="V236" s="45"/>
      <c r="W236" s="45"/>
      <c r="X236" s="45"/>
      <c r="Y236" s="45"/>
      <c r="Z236" s="45"/>
      <c r="AA236" s="45"/>
      <c r="AB236" s="45"/>
      <c r="AC236" s="45"/>
      <c r="AD236" s="45"/>
      <c r="AE236" s="45"/>
      <c r="AF236" s="45"/>
      <c r="AG236" s="100">
        <f>Cal_BOAssess!AG506</f>
        <v>-5.012562814070351E-4</v>
      </c>
      <c r="AH236" s="100">
        <f>Cal_BOAssess!AH506</f>
        <v>-7.5000628140703407E-4</v>
      </c>
      <c r="AI236" s="100">
        <f>Cal_BOAssess!AI506</f>
        <v>-9.9751253140703544E-4</v>
      </c>
      <c r="AJ236" s="100">
        <f>Cal_BOAssess!AJ506</f>
        <v>-1.2437812501570333E-3</v>
      </c>
      <c r="AK236" s="100">
        <f>Cal_BOAssess!AK506</f>
        <v>-1.4888186253132762E-3</v>
      </c>
      <c r="AM236" s="100">
        <f>SUM(T236:X236)</f>
        <v>0</v>
      </c>
      <c r="AN236" s="100">
        <f>SUM(Y236:AF236)</f>
        <v>0</v>
      </c>
      <c r="AO236" s="100">
        <f>SUM(AG236:AK236)</f>
        <v>-4.9813749696914142E-3</v>
      </c>
      <c r="AP236" s="100">
        <f>IFERROR(AVERAGE(T236:X236),0)</f>
        <v>0</v>
      </c>
      <c r="AQ236" s="100">
        <f>IFERROR(AVERAGE(Y236:AF236),0)</f>
        <v>0</v>
      </c>
      <c r="AR236" s="100">
        <f>IFERROR(AVERAGE(AG236:AK236),0)</f>
        <v>-9.9627499393828292E-4</v>
      </c>
    </row>
    <row r="237" spans="3:60">
      <c r="E237" s="3" t="s">
        <v>36</v>
      </c>
      <c r="F237" s="111" t="str">
        <f>Cal_BOAssess!F507</f>
        <v>Opex</v>
      </c>
      <c r="G237" s="111" t="str">
        <f>Cal_BOAssess!G507</f>
        <v>Other Direct Activities (ODA)</v>
      </c>
      <c r="H237" s="111" t="str">
        <f>Cal_BOAssess!H507</f>
        <v>BO - WWU_ODA_01</v>
      </c>
      <c r="I237" s="112">
        <f>IFERROR(Cal_BOAssess!I507,0)</f>
        <v>1</v>
      </c>
      <c r="L237" s="3" t="s">
        <v>106</v>
      </c>
      <c r="R237" s="14"/>
      <c r="T237" s="45"/>
      <c r="U237" s="45"/>
      <c r="V237" s="45"/>
      <c r="W237" s="45"/>
      <c r="X237" s="45"/>
      <c r="Y237" s="45"/>
      <c r="Z237" s="45"/>
      <c r="AA237" s="45"/>
      <c r="AB237" s="45"/>
      <c r="AC237" s="45"/>
      <c r="AD237" s="45"/>
      <c r="AE237" s="45"/>
      <c r="AF237" s="45"/>
      <c r="AG237" s="100">
        <f>Cal_BOAssess!AG507</f>
        <v>-0.2280060878403164</v>
      </c>
      <c r="AH237" s="100">
        <f>Cal_BOAssess!AH507</f>
        <v>-0.22976664174997302</v>
      </c>
      <c r="AI237" s="100">
        <f>Cal_BOAssess!AI507</f>
        <v>-0.23264991229511306</v>
      </c>
      <c r="AJ237" s="100">
        <f>Cal_BOAssess!AJ507</f>
        <v>-0.23509083699101424</v>
      </c>
      <c r="AK237" s="100">
        <f>Cal_BOAssess!AK507</f>
        <v>-0.2381546564457287</v>
      </c>
      <c r="AM237" s="100">
        <f t="shared" ref="AM237:AM265" si="44">SUM(T237:X237)</f>
        <v>0</v>
      </c>
      <c r="AN237" s="100">
        <f>SUM(Y237:AF237)</f>
        <v>0</v>
      </c>
      <c r="AO237" s="100">
        <f>SUM(AG237:AK237)</f>
        <v>-1.1636681353221454</v>
      </c>
      <c r="AP237" s="100">
        <f t="shared" ref="AP237:AP265" si="45">IFERROR(AVERAGE(T237:X237),0)</f>
        <v>0</v>
      </c>
      <c r="AQ237" s="100">
        <f t="shared" ref="AQ237:AQ265" si="46">IFERROR(AVERAGE(Y237:AF237),0)</f>
        <v>0</v>
      </c>
      <c r="AR237" s="100">
        <f t="shared" ref="AR237:AR265" si="47">IFERROR(AVERAGE(AG237:AK237),0)</f>
        <v>-0.23273362706442907</v>
      </c>
    </row>
    <row r="238" spans="3:60">
      <c r="E238" s="3" t="s">
        <v>36</v>
      </c>
      <c r="F238" s="111">
        <f>Cal_BOAssess!F508</f>
        <v>0</v>
      </c>
      <c r="G238" s="111">
        <f>Cal_BOAssess!G508</f>
        <v>0</v>
      </c>
      <c r="H238" s="111">
        <f>Cal_BOAssess!H508</f>
        <v>0</v>
      </c>
      <c r="I238" s="112">
        <f>IFERROR(Cal_BOAssess!I508,0)</f>
        <v>0</v>
      </c>
      <c r="L238" s="3" t="s">
        <v>106</v>
      </c>
      <c r="R238" s="14"/>
      <c r="T238" s="45"/>
      <c r="U238" s="45"/>
      <c r="V238" s="45"/>
      <c r="W238" s="45"/>
      <c r="X238" s="45"/>
      <c r="Y238" s="45"/>
      <c r="Z238" s="45"/>
      <c r="AA238" s="45"/>
      <c r="AB238" s="45"/>
      <c r="AC238" s="45"/>
      <c r="AD238" s="45"/>
      <c r="AE238" s="45"/>
      <c r="AF238" s="45"/>
      <c r="AG238" s="100">
        <f>Cal_BOAssess!AG508</f>
        <v>0</v>
      </c>
      <c r="AH238" s="100">
        <f>Cal_BOAssess!AH508</f>
        <v>0</v>
      </c>
      <c r="AI238" s="100">
        <f>Cal_BOAssess!AI508</f>
        <v>0</v>
      </c>
      <c r="AJ238" s="100">
        <f>Cal_BOAssess!AJ508</f>
        <v>0</v>
      </c>
      <c r="AK238" s="100">
        <f>Cal_BOAssess!AK508</f>
        <v>0</v>
      </c>
      <c r="AM238" s="100">
        <f t="shared" si="44"/>
        <v>0</v>
      </c>
      <c r="AN238" s="100">
        <f t="shared" ref="AN238:AN239" si="48">SUM(Y238:AF238)</f>
        <v>0</v>
      </c>
      <c r="AO238" s="100">
        <f t="shared" ref="AO238:AO265" si="49">SUM(AG238:AK238)</f>
        <v>0</v>
      </c>
      <c r="AP238" s="100">
        <f t="shared" si="45"/>
        <v>0</v>
      </c>
      <c r="AQ238" s="100">
        <f t="shared" si="46"/>
        <v>0</v>
      </c>
      <c r="AR238" s="100">
        <f t="shared" si="47"/>
        <v>0</v>
      </c>
    </row>
    <row r="239" spans="3:60">
      <c r="E239" s="3" t="s">
        <v>36</v>
      </c>
      <c r="F239" s="111">
        <f>Cal_BOAssess!F509</f>
        <v>0</v>
      </c>
      <c r="G239" s="111">
        <f>Cal_BOAssess!G509</f>
        <v>0</v>
      </c>
      <c r="H239" s="111">
        <f>Cal_BOAssess!H509</f>
        <v>0</v>
      </c>
      <c r="I239" s="112">
        <f>IFERROR(Cal_BOAssess!I509,0)</f>
        <v>0</v>
      </c>
      <c r="L239" s="3" t="s">
        <v>106</v>
      </c>
      <c r="R239" s="14"/>
      <c r="T239" s="45"/>
      <c r="U239" s="45"/>
      <c r="V239" s="45"/>
      <c r="W239" s="45"/>
      <c r="X239" s="45"/>
      <c r="Y239" s="45"/>
      <c r="Z239" s="45"/>
      <c r="AA239" s="45"/>
      <c r="AB239" s="45"/>
      <c r="AC239" s="45"/>
      <c r="AD239" s="45"/>
      <c r="AE239" s="45"/>
      <c r="AF239" s="45"/>
      <c r="AG239" s="100">
        <f>Cal_BOAssess!AG509</f>
        <v>0</v>
      </c>
      <c r="AH239" s="100">
        <f>Cal_BOAssess!AH509</f>
        <v>0</v>
      </c>
      <c r="AI239" s="100">
        <f>Cal_BOAssess!AI509</f>
        <v>0</v>
      </c>
      <c r="AJ239" s="100">
        <f>Cal_BOAssess!AJ509</f>
        <v>0</v>
      </c>
      <c r="AK239" s="100">
        <f>Cal_BOAssess!AK509</f>
        <v>0</v>
      </c>
      <c r="AM239" s="100">
        <f t="shared" si="44"/>
        <v>0</v>
      </c>
      <c r="AN239" s="100">
        <f t="shared" si="48"/>
        <v>0</v>
      </c>
      <c r="AO239" s="100">
        <f t="shared" si="49"/>
        <v>0</v>
      </c>
      <c r="AP239" s="100">
        <f t="shared" si="45"/>
        <v>0</v>
      </c>
      <c r="AQ239" s="100">
        <f t="shared" si="46"/>
        <v>0</v>
      </c>
      <c r="AR239" s="100">
        <f t="shared" si="47"/>
        <v>0</v>
      </c>
    </row>
    <row r="240" spans="3:60">
      <c r="E240" s="3" t="s">
        <v>36</v>
      </c>
      <c r="F240" s="111">
        <f>Cal_BOAssess!F510</f>
        <v>0</v>
      </c>
      <c r="G240" s="111">
        <f>Cal_BOAssess!G510</f>
        <v>0</v>
      </c>
      <c r="H240" s="111">
        <f>Cal_BOAssess!H510</f>
        <v>0</v>
      </c>
      <c r="I240" s="112">
        <f>IFERROR(Cal_BOAssess!I510,0)</f>
        <v>0</v>
      </c>
      <c r="L240" s="3" t="s">
        <v>106</v>
      </c>
      <c r="R240" s="14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100">
        <f>Cal_BOAssess!AG510</f>
        <v>0</v>
      </c>
      <c r="AH240" s="100">
        <f>Cal_BOAssess!AH510</f>
        <v>0</v>
      </c>
      <c r="AI240" s="100">
        <f>Cal_BOAssess!AI510</f>
        <v>0</v>
      </c>
      <c r="AJ240" s="100">
        <f>Cal_BOAssess!AJ510</f>
        <v>0</v>
      </c>
      <c r="AK240" s="100">
        <f>Cal_BOAssess!AK510</f>
        <v>0</v>
      </c>
      <c r="AM240" s="100">
        <f t="shared" si="44"/>
        <v>0</v>
      </c>
      <c r="AN240" s="100">
        <f>SUM(Y240:AF240)</f>
        <v>0</v>
      </c>
      <c r="AO240" s="100">
        <f t="shared" si="49"/>
        <v>0</v>
      </c>
      <c r="AP240" s="100">
        <f t="shared" si="45"/>
        <v>0</v>
      </c>
      <c r="AQ240" s="100">
        <f t="shared" si="46"/>
        <v>0</v>
      </c>
      <c r="AR240" s="100">
        <f t="shared" si="47"/>
        <v>0</v>
      </c>
    </row>
    <row r="241" spans="5:44">
      <c r="E241" s="3" t="s">
        <v>36</v>
      </c>
      <c r="F241" s="111">
        <f>Cal_BOAssess!F511</f>
        <v>0</v>
      </c>
      <c r="G241" s="111">
        <f>Cal_BOAssess!G511</f>
        <v>0</v>
      </c>
      <c r="H241" s="111">
        <f>Cal_BOAssess!H511</f>
        <v>0</v>
      </c>
      <c r="I241" s="112">
        <f>IFERROR(Cal_BOAssess!I511,0)</f>
        <v>0</v>
      </c>
      <c r="L241" s="3" t="s">
        <v>106</v>
      </c>
      <c r="R241" s="14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100">
        <f>Cal_BOAssess!AG511</f>
        <v>0</v>
      </c>
      <c r="AH241" s="100">
        <f>Cal_BOAssess!AH511</f>
        <v>0</v>
      </c>
      <c r="AI241" s="100">
        <f>Cal_BOAssess!AI511</f>
        <v>0</v>
      </c>
      <c r="AJ241" s="100">
        <f>Cal_BOAssess!AJ511</f>
        <v>0</v>
      </c>
      <c r="AK241" s="100">
        <f>Cal_BOAssess!AK511</f>
        <v>0</v>
      </c>
      <c r="AM241" s="100">
        <f t="shared" si="44"/>
        <v>0</v>
      </c>
      <c r="AN241" s="100">
        <f t="shared" ref="AN241:AN265" si="50">SUM(Y241:AF241)</f>
        <v>0</v>
      </c>
      <c r="AO241" s="100">
        <f t="shared" si="49"/>
        <v>0</v>
      </c>
      <c r="AP241" s="100">
        <f t="shared" si="45"/>
        <v>0</v>
      </c>
      <c r="AQ241" s="100">
        <f t="shared" si="46"/>
        <v>0</v>
      </c>
      <c r="AR241" s="100">
        <f t="shared" si="47"/>
        <v>0</v>
      </c>
    </row>
    <row r="242" spans="5:44">
      <c r="E242" s="3" t="s">
        <v>36</v>
      </c>
      <c r="F242" s="111">
        <f>Cal_BOAssess!F512</f>
        <v>0</v>
      </c>
      <c r="G242" s="111">
        <f>Cal_BOAssess!G512</f>
        <v>0</v>
      </c>
      <c r="H242" s="111">
        <f>Cal_BOAssess!H512</f>
        <v>0</v>
      </c>
      <c r="I242" s="112">
        <f>IFERROR(Cal_BOAssess!I512,0)</f>
        <v>0</v>
      </c>
      <c r="L242" s="3" t="s">
        <v>106</v>
      </c>
      <c r="R242" s="14"/>
      <c r="T242" s="45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45"/>
      <c r="AF242" s="45"/>
      <c r="AG242" s="100">
        <f>Cal_BOAssess!AG512</f>
        <v>0</v>
      </c>
      <c r="AH242" s="100">
        <f>Cal_BOAssess!AH512</f>
        <v>0</v>
      </c>
      <c r="AI242" s="100">
        <f>Cal_BOAssess!AI512</f>
        <v>0</v>
      </c>
      <c r="AJ242" s="100">
        <f>Cal_BOAssess!AJ512</f>
        <v>0</v>
      </c>
      <c r="AK242" s="100">
        <f>Cal_BOAssess!AK512</f>
        <v>0</v>
      </c>
      <c r="AM242" s="100">
        <f t="shared" si="44"/>
        <v>0</v>
      </c>
      <c r="AN242" s="100">
        <f t="shared" si="50"/>
        <v>0</v>
      </c>
      <c r="AO242" s="100">
        <f t="shared" si="49"/>
        <v>0</v>
      </c>
      <c r="AP242" s="100">
        <f t="shared" si="45"/>
        <v>0</v>
      </c>
      <c r="AQ242" s="100">
        <f t="shared" si="46"/>
        <v>0</v>
      </c>
      <c r="AR242" s="100">
        <f t="shared" si="47"/>
        <v>0</v>
      </c>
    </row>
    <row r="243" spans="5:44">
      <c r="E243" s="3" t="s">
        <v>36</v>
      </c>
      <c r="F243" s="111">
        <f>Cal_BOAssess!F513</f>
        <v>0</v>
      </c>
      <c r="G243" s="111">
        <f>Cal_BOAssess!G513</f>
        <v>0</v>
      </c>
      <c r="H243" s="111">
        <f>Cal_BOAssess!H513</f>
        <v>0</v>
      </c>
      <c r="I243" s="112">
        <f>IFERROR(Cal_BOAssess!I513,0)</f>
        <v>0</v>
      </c>
      <c r="L243" s="3" t="s">
        <v>106</v>
      </c>
      <c r="R243" s="14"/>
      <c r="T243" s="45"/>
      <c r="U243" s="45"/>
      <c r="V243" s="45"/>
      <c r="W243" s="45"/>
      <c r="X243" s="45"/>
      <c r="Y243" s="45"/>
      <c r="Z243" s="45"/>
      <c r="AA243" s="45"/>
      <c r="AB243" s="45"/>
      <c r="AC243" s="45"/>
      <c r="AD243" s="45"/>
      <c r="AE243" s="45"/>
      <c r="AF243" s="45"/>
      <c r="AG243" s="100">
        <f>Cal_BOAssess!AG513</f>
        <v>0</v>
      </c>
      <c r="AH243" s="100">
        <f>Cal_BOAssess!AH513</f>
        <v>0</v>
      </c>
      <c r="AI243" s="100">
        <f>Cal_BOAssess!AI513</f>
        <v>0</v>
      </c>
      <c r="AJ243" s="100">
        <f>Cal_BOAssess!AJ513</f>
        <v>0</v>
      </c>
      <c r="AK243" s="100">
        <f>Cal_BOAssess!AK513</f>
        <v>0</v>
      </c>
      <c r="AM243" s="100">
        <f t="shared" si="44"/>
        <v>0</v>
      </c>
      <c r="AN243" s="100">
        <f t="shared" si="50"/>
        <v>0</v>
      </c>
      <c r="AO243" s="100">
        <f t="shared" si="49"/>
        <v>0</v>
      </c>
      <c r="AP243" s="100">
        <f t="shared" si="45"/>
        <v>0</v>
      </c>
      <c r="AQ243" s="100">
        <f t="shared" si="46"/>
        <v>0</v>
      </c>
      <c r="AR243" s="100">
        <f t="shared" si="47"/>
        <v>0</v>
      </c>
    </row>
    <row r="244" spans="5:44">
      <c r="E244" s="3" t="s">
        <v>36</v>
      </c>
      <c r="F244" s="111">
        <f>Cal_BOAssess!F514</f>
        <v>0</v>
      </c>
      <c r="G244" s="111">
        <f>Cal_BOAssess!G514</f>
        <v>0</v>
      </c>
      <c r="H244" s="111">
        <f>Cal_BOAssess!H514</f>
        <v>0</v>
      </c>
      <c r="I244" s="112">
        <f>IFERROR(Cal_BOAssess!I514,0)</f>
        <v>0</v>
      </c>
      <c r="L244" s="3" t="s">
        <v>106</v>
      </c>
      <c r="R244" s="14"/>
      <c r="T244" s="45"/>
      <c r="U244" s="45"/>
      <c r="V244" s="45"/>
      <c r="W244" s="45"/>
      <c r="X244" s="45"/>
      <c r="Y244" s="45"/>
      <c r="Z244" s="45"/>
      <c r="AA244" s="45"/>
      <c r="AB244" s="45"/>
      <c r="AC244" s="45"/>
      <c r="AD244" s="45"/>
      <c r="AE244" s="45"/>
      <c r="AF244" s="45"/>
      <c r="AG244" s="100">
        <f>Cal_BOAssess!AG514</f>
        <v>0</v>
      </c>
      <c r="AH244" s="100">
        <f>Cal_BOAssess!AH514</f>
        <v>0</v>
      </c>
      <c r="AI244" s="100">
        <f>Cal_BOAssess!AI514</f>
        <v>0</v>
      </c>
      <c r="AJ244" s="100">
        <f>Cal_BOAssess!AJ514</f>
        <v>0</v>
      </c>
      <c r="AK244" s="100">
        <f>Cal_BOAssess!AK514</f>
        <v>0</v>
      </c>
      <c r="AM244" s="100">
        <f t="shared" si="44"/>
        <v>0</v>
      </c>
      <c r="AN244" s="100">
        <f t="shared" si="50"/>
        <v>0</v>
      </c>
      <c r="AO244" s="100">
        <f t="shared" si="49"/>
        <v>0</v>
      </c>
      <c r="AP244" s="100">
        <f t="shared" si="45"/>
        <v>0</v>
      </c>
      <c r="AQ244" s="100">
        <f t="shared" si="46"/>
        <v>0</v>
      </c>
      <c r="AR244" s="100">
        <f t="shared" si="47"/>
        <v>0</v>
      </c>
    </row>
    <row r="245" spans="5:44">
      <c r="E245" s="3" t="s">
        <v>36</v>
      </c>
      <c r="F245" s="111">
        <f>Cal_BOAssess!F515</f>
        <v>0</v>
      </c>
      <c r="G245" s="111">
        <f>Cal_BOAssess!G515</f>
        <v>0</v>
      </c>
      <c r="H245" s="111">
        <f>Cal_BOAssess!H515</f>
        <v>0</v>
      </c>
      <c r="I245" s="112">
        <f>IFERROR(Cal_BOAssess!I515,0)</f>
        <v>0</v>
      </c>
      <c r="L245" s="3" t="s">
        <v>106</v>
      </c>
      <c r="R245" s="14"/>
      <c r="T245" s="45"/>
      <c r="U245" s="45"/>
      <c r="V245" s="45"/>
      <c r="W245" s="45"/>
      <c r="X245" s="45"/>
      <c r="Y245" s="45"/>
      <c r="Z245" s="45"/>
      <c r="AA245" s="45"/>
      <c r="AB245" s="45"/>
      <c r="AC245" s="45"/>
      <c r="AD245" s="45"/>
      <c r="AE245" s="45"/>
      <c r="AF245" s="45"/>
      <c r="AG245" s="100">
        <f>Cal_BOAssess!AG515</f>
        <v>0</v>
      </c>
      <c r="AH245" s="100">
        <f>Cal_BOAssess!AH515</f>
        <v>0</v>
      </c>
      <c r="AI245" s="100">
        <f>Cal_BOAssess!AI515</f>
        <v>0</v>
      </c>
      <c r="AJ245" s="100">
        <f>Cal_BOAssess!AJ515</f>
        <v>0</v>
      </c>
      <c r="AK245" s="100">
        <f>Cal_BOAssess!AK515</f>
        <v>0</v>
      </c>
      <c r="AM245" s="100">
        <f t="shared" si="44"/>
        <v>0</v>
      </c>
      <c r="AN245" s="100">
        <f t="shared" si="50"/>
        <v>0</v>
      </c>
      <c r="AO245" s="100">
        <f t="shared" si="49"/>
        <v>0</v>
      </c>
      <c r="AP245" s="100">
        <f t="shared" si="45"/>
        <v>0</v>
      </c>
      <c r="AQ245" s="100">
        <f t="shared" si="46"/>
        <v>0</v>
      </c>
      <c r="AR245" s="100">
        <f t="shared" si="47"/>
        <v>0</v>
      </c>
    </row>
    <row r="246" spans="5:44">
      <c r="E246" s="3" t="s">
        <v>36</v>
      </c>
      <c r="F246" s="111">
        <f>Cal_BOAssess!F516</f>
        <v>0</v>
      </c>
      <c r="G246" s="111">
        <f>Cal_BOAssess!G516</f>
        <v>0</v>
      </c>
      <c r="H246" s="111">
        <f>Cal_BOAssess!H516</f>
        <v>0</v>
      </c>
      <c r="I246" s="112">
        <f>IFERROR(Cal_BOAssess!I516,0)</f>
        <v>0</v>
      </c>
      <c r="L246" s="3" t="s">
        <v>106</v>
      </c>
      <c r="R246" s="14"/>
      <c r="T246" s="45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45"/>
      <c r="AF246" s="45"/>
      <c r="AG246" s="100">
        <f>Cal_BOAssess!AG516</f>
        <v>0</v>
      </c>
      <c r="AH246" s="100">
        <f>Cal_BOAssess!AH516</f>
        <v>0</v>
      </c>
      <c r="AI246" s="100">
        <f>Cal_BOAssess!AI516</f>
        <v>0</v>
      </c>
      <c r="AJ246" s="100">
        <f>Cal_BOAssess!AJ516</f>
        <v>0</v>
      </c>
      <c r="AK246" s="100">
        <f>Cal_BOAssess!AK516</f>
        <v>0</v>
      </c>
      <c r="AM246" s="100">
        <f t="shared" si="44"/>
        <v>0</v>
      </c>
      <c r="AN246" s="100">
        <f t="shared" si="50"/>
        <v>0</v>
      </c>
      <c r="AO246" s="100">
        <f t="shared" si="49"/>
        <v>0</v>
      </c>
      <c r="AP246" s="100">
        <f t="shared" si="45"/>
        <v>0</v>
      </c>
      <c r="AQ246" s="100">
        <f t="shared" si="46"/>
        <v>0</v>
      </c>
      <c r="AR246" s="100">
        <f t="shared" si="47"/>
        <v>0</v>
      </c>
    </row>
    <row r="247" spans="5:44">
      <c r="E247" s="3" t="s">
        <v>36</v>
      </c>
      <c r="F247" s="111">
        <f>Cal_BOAssess!F517</f>
        <v>0</v>
      </c>
      <c r="G247" s="111">
        <f>Cal_BOAssess!G517</f>
        <v>0</v>
      </c>
      <c r="H247" s="111">
        <f>Cal_BOAssess!H517</f>
        <v>0</v>
      </c>
      <c r="I247" s="112">
        <f>IFERROR(Cal_BOAssess!I517,0)</f>
        <v>0</v>
      </c>
      <c r="L247" s="3" t="s">
        <v>106</v>
      </c>
      <c r="R247" s="14"/>
      <c r="T247" s="45"/>
      <c r="U247" s="45"/>
      <c r="V247" s="45"/>
      <c r="W247" s="45"/>
      <c r="X247" s="45"/>
      <c r="Y247" s="45"/>
      <c r="Z247" s="45"/>
      <c r="AA247" s="45"/>
      <c r="AB247" s="45"/>
      <c r="AC247" s="45"/>
      <c r="AD247" s="45"/>
      <c r="AE247" s="45"/>
      <c r="AF247" s="45"/>
      <c r="AG247" s="100">
        <f>Cal_BOAssess!AG517</f>
        <v>0</v>
      </c>
      <c r="AH247" s="100">
        <f>Cal_BOAssess!AH517</f>
        <v>0</v>
      </c>
      <c r="AI247" s="100">
        <f>Cal_BOAssess!AI517</f>
        <v>0</v>
      </c>
      <c r="AJ247" s="100">
        <f>Cal_BOAssess!AJ517</f>
        <v>0</v>
      </c>
      <c r="AK247" s="100">
        <f>Cal_BOAssess!AK517</f>
        <v>0</v>
      </c>
      <c r="AM247" s="100">
        <f t="shared" si="44"/>
        <v>0</v>
      </c>
      <c r="AN247" s="100">
        <f t="shared" si="50"/>
        <v>0</v>
      </c>
      <c r="AO247" s="100">
        <f t="shared" si="49"/>
        <v>0</v>
      </c>
      <c r="AP247" s="100">
        <f t="shared" si="45"/>
        <v>0</v>
      </c>
      <c r="AQ247" s="100">
        <f t="shared" si="46"/>
        <v>0</v>
      </c>
      <c r="AR247" s="100">
        <f t="shared" si="47"/>
        <v>0</v>
      </c>
    </row>
    <row r="248" spans="5:44">
      <c r="E248" s="3" t="s">
        <v>36</v>
      </c>
      <c r="F248" s="111">
        <f>Cal_BOAssess!F518</f>
        <v>0</v>
      </c>
      <c r="G248" s="111">
        <f>Cal_BOAssess!G518</f>
        <v>0</v>
      </c>
      <c r="H248" s="111">
        <f>Cal_BOAssess!H518</f>
        <v>0</v>
      </c>
      <c r="I248" s="112">
        <f>IFERROR(Cal_BOAssess!I518,0)</f>
        <v>0</v>
      </c>
      <c r="L248" s="3" t="s">
        <v>106</v>
      </c>
      <c r="R248" s="14"/>
      <c r="T248" s="45"/>
      <c r="U248" s="45"/>
      <c r="V248" s="45"/>
      <c r="W248" s="45"/>
      <c r="X248" s="45"/>
      <c r="Y248" s="45"/>
      <c r="Z248" s="45"/>
      <c r="AA248" s="45"/>
      <c r="AB248" s="45"/>
      <c r="AC248" s="45"/>
      <c r="AD248" s="45"/>
      <c r="AE248" s="45"/>
      <c r="AF248" s="45"/>
      <c r="AG248" s="100">
        <f>Cal_BOAssess!AG518</f>
        <v>0</v>
      </c>
      <c r="AH248" s="100">
        <f>Cal_BOAssess!AH518</f>
        <v>0</v>
      </c>
      <c r="AI248" s="100">
        <f>Cal_BOAssess!AI518</f>
        <v>0</v>
      </c>
      <c r="AJ248" s="100">
        <f>Cal_BOAssess!AJ518</f>
        <v>0</v>
      </c>
      <c r="AK248" s="100">
        <f>Cal_BOAssess!AK518</f>
        <v>0</v>
      </c>
      <c r="AM248" s="100">
        <f t="shared" si="44"/>
        <v>0</v>
      </c>
      <c r="AN248" s="100">
        <f t="shared" si="50"/>
        <v>0</v>
      </c>
      <c r="AO248" s="100">
        <f t="shared" si="49"/>
        <v>0</v>
      </c>
      <c r="AP248" s="100">
        <f t="shared" si="45"/>
        <v>0</v>
      </c>
      <c r="AQ248" s="100">
        <f t="shared" si="46"/>
        <v>0</v>
      </c>
      <c r="AR248" s="100">
        <f t="shared" si="47"/>
        <v>0</v>
      </c>
    </row>
    <row r="249" spans="5:44">
      <c r="E249" s="3" t="s">
        <v>36</v>
      </c>
      <c r="F249" s="111">
        <f>Cal_BOAssess!F519</f>
        <v>0</v>
      </c>
      <c r="G249" s="111">
        <f>Cal_BOAssess!G519</f>
        <v>0</v>
      </c>
      <c r="H249" s="111">
        <f>Cal_BOAssess!H519</f>
        <v>0</v>
      </c>
      <c r="I249" s="112">
        <f>IFERROR(Cal_BOAssess!I519,0)</f>
        <v>0</v>
      </c>
      <c r="L249" s="3" t="s">
        <v>106</v>
      </c>
      <c r="R249" s="14"/>
      <c r="T249" s="45"/>
      <c r="U249" s="45"/>
      <c r="V249" s="45"/>
      <c r="W249" s="45"/>
      <c r="X249" s="45"/>
      <c r="Y249" s="45"/>
      <c r="Z249" s="45"/>
      <c r="AA249" s="45"/>
      <c r="AB249" s="45"/>
      <c r="AC249" s="45"/>
      <c r="AD249" s="45"/>
      <c r="AE249" s="45"/>
      <c r="AF249" s="45"/>
      <c r="AG249" s="100">
        <f>Cal_BOAssess!AG519</f>
        <v>0</v>
      </c>
      <c r="AH249" s="100">
        <f>Cal_BOAssess!AH519</f>
        <v>0</v>
      </c>
      <c r="AI249" s="100">
        <f>Cal_BOAssess!AI519</f>
        <v>0</v>
      </c>
      <c r="AJ249" s="100">
        <f>Cal_BOAssess!AJ519</f>
        <v>0</v>
      </c>
      <c r="AK249" s="100">
        <f>Cal_BOAssess!AK519</f>
        <v>0</v>
      </c>
      <c r="AM249" s="100">
        <f t="shared" si="44"/>
        <v>0</v>
      </c>
      <c r="AN249" s="100">
        <f t="shared" si="50"/>
        <v>0</v>
      </c>
      <c r="AO249" s="100">
        <f t="shared" si="49"/>
        <v>0</v>
      </c>
      <c r="AP249" s="100">
        <f t="shared" si="45"/>
        <v>0</v>
      </c>
      <c r="AQ249" s="100">
        <f t="shared" si="46"/>
        <v>0</v>
      </c>
      <c r="AR249" s="100">
        <f t="shared" si="47"/>
        <v>0</v>
      </c>
    </row>
    <row r="250" spans="5:44">
      <c r="E250" s="3" t="s">
        <v>36</v>
      </c>
      <c r="F250" s="111">
        <f>Cal_BOAssess!F520</f>
        <v>0</v>
      </c>
      <c r="G250" s="111">
        <f>Cal_BOAssess!G520</f>
        <v>0</v>
      </c>
      <c r="H250" s="111">
        <f>Cal_BOAssess!H520</f>
        <v>0</v>
      </c>
      <c r="I250" s="112">
        <f>IFERROR(Cal_BOAssess!I520,0)</f>
        <v>0</v>
      </c>
      <c r="L250" s="3" t="s">
        <v>106</v>
      </c>
      <c r="R250" s="14"/>
      <c r="T250" s="45"/>
      <c r="U250" s="45"/>
      <c r="V250" s="45"/>
      <c r="W250" s="45"/>
      <c r="X250" s="45"/>
      <c r="Y250" s="45"/>
      <c r="Z250" s="45"/>
      <c r="AA250" s="45"/>
      <c r="AB250" s="45"/>
      <c r="AC250" s="45"/>
      <c r="AD250" s="45"/>
      <c r="AE250" s="45"/>
      <c r="AF250" s="45"/>
      <c r="AG250" s="100">
        <f>Cal_BOAssess!AG520</f>
        <v>0</v>
      </c>
      <c r="AH250" s="100">
        <f>Cal_BOAssess!AH520</f>
        <v>0</v>
      </c>
      <c r="AI250" s="100">
        <f>Cal_BOAssess!AI520</f>
        <v>0</v>
      </c>
      <c r="AJ250" s="100">
        <f>Cal_BOAssess!AJ520</f>
        <v>0</v>
      </c>
      <c r="AK250" s="100">
        <f>Cal_BOAssess!AK520</f>
        <v>0</v>
      </c>
      <c r="AM250" s="100">
        <f t="shared" si="44"/>
        <v>0</v>
      </c>
      <c r="AN250" s="100">
        <f t="shared" si="50"/>
        <v>0</v>
      </c>
      <c r="AO250" s="100">
        <f t="shared" si="49"/>
        <v>0</v>
      </c>
      <c r="AP250" s="100">
        <f t="shared" si="45"/>
        <v>0</v>
      </c>
      <c r="AQ250" s="100">
        <f t="shared" si="46"/>
        <v>0</v>
      </c>
      <c r="AR250" s="100">
        <f t="shared" si="47"/>
        <v>0</v>
      </c>
    </row>
    <row r="251" spans="5:44">
      <c r="E251" s="3" t="s">
        <v>36</v>
      </c>
      <c r="F251" s="111">
        <f>Cal_BOAssess!F521</f>
        <v>0</v>
      </c>
      <c r="G251" s="111">
        <f>Cal_BOAssess!G521</f>
        <v>0</v>
      </c>
      <c r="H251" s="111">
        <f>Cal_BOAssess!H521</f>
        <v>0</v>
      </c>
      <c r="I251" s="112">
        <f>IFERROR(Cal_BOAssess!I521,0)</f>
        <v>0</v>
      </c>
      <c r="L251" s="3" t="s">
        <v>106</v>
      </c>
      <c r="R251" s="14"/>
      <c r="T251" s="45"/>
      <c r="U251" s="45"/>
      <c r="V251" s="45"/>
      <c r="W251" s="45"/>
      <c r="X251" s="45"/>
      <c r="Y251" s="45"/>
      <c r="Z251" s="45"/>
      <c r="AA251" s="45"/>
      <c r="AB251" s="45"/>
      <c r="AC251" s="45"/>
      <c r="AD251" s="45"/>
      <c r="AE251" s="45"/>
      <c r="AF251" s="45"/>
      <c r="AG251" s="100">
        <f>Cal_BOAssess!AG521</f>
        <v>0</v>
      </c>
      <c r="AH251" s="100">
        <f>Cal_BOAssess!AH521</f>
        <v>0</v>
      </c>
      <c r="AI251" s="100">
        <f>Cal_BOAssess!AI521</f>
        <v>0</v>
      </c>
      <c r="AJ251" s="100">
        <f>Cal_BOAssess!AJ521</f>
        <v>0</v>
      </c>
      <c r="AK251" s="100">
        <f>Cal_BOAssess!AK521</f>
        <v>0</v>
      </c>
      <c r="AM251" s="100">
        <f t="shared" si="44"/>
        <v>0</v>
      </c>
      <c r="AN251" s="100">
        <f t="shared" si="50"/>
        <v>0</v>
      </c>
      <c r="AO251" s="100">
        <f t="shared" si="49"/>
        <v>0</v>
      </c>
      <c r="AP251" s="100">
        <f t="shared" si="45"/>
        <v>0</v>
      </c>
      <c r="AQ251" s="100">
        <f t="shared" si="46"/>
        <v>0</v>
      </c>
      <c r="AR251" s="100">
        <f t="shared" si="47"/>
        <v>0</v>
      </c>
    </row>
    <row r="252" spans="5:44">
      <c r="E252" s="3" t="s">
        <v>36</v>
      </c>
      <c r="F252" s="111">
        <f>Cal_BOAssess!F522</f>
        <v>0</v>
      </c>
      <c r="G252" s="111">
        <f>Cal_BOAssess!G522</f>
        <v>0</v>
      </c>
      <c r="H252" s="111">
        <f>Cal_BOAssess!H522</f>
        <v>0</v>
      </c>
      <c r="I252" s="112">
        <f>IFERROR(Cal_BOAssess!I522,0)</f>
        <v>0</v>
      </c>
      <c r="L252" s="3" t="s">
        <v>106</v>
      </c>
      <c r="R252" s="14"/>
      <c r="T252" s="45"/>
      <c r="U252" s="45"/>
      <c r="V252" s="45"/>
      <c r="W252" s="45"/>
      <c r="X252" s="45"/>
      <c r="Y252" s="45"/>
      <c r="Z252" s="45"/>
      <c r="AA252" s="45"/>
      <c r="AB252" s="45"/>
      <c r="AC252" s="45"/>
      <c r="AD252" s="45"/>
      <c r="AE252" s="45"/>
      <c r="AF252" s="45"/>
      <c r="AG252" s="100">
        <f>Cal_BOAssess!AG522</f>
        <v>0</v>
      </c>
      <c r="AH252" s="100">
        <f>Cal_BOAssess!AH522</f>
        <v>0</v>
      </c>
      <c r="AI252" s="100">
        <f>Cal_BOAssess!AI522</f>
        <v>0</v>
      </c>
      <c r="AJ252" s="100">
        <f>Cal_BOAssess!AJ522</f>
        <v>0</v>
      </c>
      <c r="AK252" s="100">
        <f>Cal_BOAssess!AK522</f>
        <v>0</v>
      </c>
      <c r="AM252" s="100">
        <f t="shared" si="44"/>
        <v>0</v>
      </c>
      <c r="AN252" s="100">
        <f t="shared" si="50"/>
        <v>0</v>
      </c>
      <c r="AO252" s="100">
        <f t="shared" si="49"/>
        <v>0</v>
      </c>
      <c r="AP252" s="100">
        <f t="shared" si="45"/>
        <v>0</v>
      </c>
      <c r="AQ252" s="100">
        <f t="shared" si="46"/>
        <v>0</v>
      </c>
      <c r="AR252" s="100">
        <f t="shared" si="47"/>
        <v>0</v>
      </c>
    </row>
    <row r="253" spans="5:44">
      <c r="E253" s="3" t="s">
        <v>36</v>
      </c>
      <c r="F253" s="111">
        <f>Cal_BOAssess!F523</f>
        <v>0</v>
      </c>
      <c r="G253" s="111">
        <f>Cal_BOAssess!G523</f>
        <v>0</v>
      </c>
      <c r="H253" s="111">
        <f>Cal_BOAssess!H523</f>
        <v>0</v>
      </c>
      <c r="I253" s="112">
        <f>IFERROR(Cal_BOAssess!I523,0)</f>
        <v>0</v>
      </c>
      <c r="L253" s="3" t="s">
        <v>106</v>
      </c>
      <c r="R253" s="14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100">
        <f>Cal_BOAssess!AG523</f>
        <v>0</v>
      </c>
      <c r="AH253" s="100">
        <f>Cal_BOAssess!AH523</f>
        <v>0</v>
      </c>
      <c r="AI253" s="100">
        <f>Cal_BOAssess!AI523</f>
        <v>0</v>
      </c>
      <c r="AJ253" s="100">
        <f>Cal_BOAssess!AJ523</f>
        <v>0</v>
      </c>
      <c r="AK253" s="100">
        <f>Cal_BOAssess!AK523</f>
        <v>0</v>
      </c>
      <c r="AM253" s="100">
        <f t="shared" si="44"/>
        <v>0</v>
      </c>
      <c r="AN253" s="100">
        <f t="shared" si="50"/>
        <v>0</v>
      </c>
      <c r="AO253" s="100">
        <f t="shared" si="49"/>
        <v>0</v>
      </c>
      <c r="AP253" s="100">
        <f t="shared" si="45"/>
        <v>0</v>
      </c>
      <c r="AQ253" s="100">
        <f t="shared" si="46"/>
        <v>0</v>
      </c>
      <c r="AR253" s="100">
        <f t="shared" si="47"/>
        <v>0</v>
      </c>
    </row>
    <row r="254" spans="5:44">
      <c r="E254" s="3" t="s">
        <v>36</v>
      </c>
      <c r="F254" s="111">
        <f>Cal_BOAssess!F524</f>
        <v>0</v>
      </c>
      <c r="G254" s="111">
        <f>Cal_BOAssess!G524</f>
        <v>0</v>
      </c>
      <c r="H254" s="111">
        <f>Cal_BOAssess!H524</f>
        <v>0</v>
      </c>
      <c r="I254" s="112">
        <f>IFERROR(Cal_BOAssess!I524,0)</f>
        <v>0</v>
      </c>
      <c r="L254" s="3" t="s">
        <v>106</v>
      </c>
      <c r="R254" s="14"/>
      <c r="T254" s="45"/>
      <c r="U254" s="45"/>
      <c r="V254" s="45"/>
      <c r="W254" s="45"/>
      <c r="X254" s="45"/>
      <c r="Y254" s="45"/>
      <c r="Z254" s="45"/>
      <c r="AA254" s="45"/>
      <c r="AB254" s="45"/>
      <c r="AC254" s="45"/>
      <c r="AD254" s="45"/>
      <c r="AE254" s="45"/>
      <c r="AF254" s="45"/>
      <c r="AG254" s="100">
        <f>Cal_BOAssess!AG524</f>
        <v>0</v>
      </c>
      <c r="AH254" s="100">
        <f>Cal_BOAssess!AH524</f>
        <v>0</v>
      </c>
      <c r="AI254" s="100">
        <f>Cal_BOAssess!AI524</f>
        <v>0</v>
      </c>
      <c r="AJ254" s="100">
        <f>Cal_BOAssess!AJ524</f>
        <v>0</v>
      </c>
      <c r="AK254" s="100">
        <f>Cal_BOAssess!AK524</f>
        <v>0</v>
      </c>
      <c r="AM254" s="100">
        <f t="shared" si="44"/>
        <v>0</v>
      </c>
      <c r="AN254" s="100">
        <f t="shared" si="50"/>
        <v>0</v>
      </c>
      <c r="AO254" s="100">
        <f t="shared" si="49"/>
        <v>0</v>
      </c>
      <c r="AP254" s="100">
        <f t="shared" si="45"/>
        <v>0</v>
      </c>
      <c r="AQ254" s="100">
        <f t="shared" si="46"/>
        <v>0</v>
      </c>
      <c r="AR254" s="100">
        <f t="shared" si="47"/>
        <v>0</v>
      </c>
    </row>
    <row r="255" spans="5:44">
      <c r="E255" s="3" t="s">
        <v>36</v>
      </c>
      <c r="F255" s="111">
        <f>Cal_BOAssess!F525</f>
        <v>0</v>
      </c>
      <c r="G255" s="111">
        <f>Cal_BOAssess!G525</f>
        <v>0</v>
      </c>
      <c r="H255" s="111">
        <f>Cal_BOAssess!H525</f>
        <v>0</v>
      </c>
      <c r="I255" s="112">
        <f>IFERROR(Cal_BOAssess!I525,0)</f>
        <v>0</v>
      </c>
      <c r="L255" s="3" t="s">
        <v>106</v>
      </c>
      <c r="R255" s="14"/>
      <c r="T255" s="45"/>
      <c r="U255" s="45"/>
      <c r="V255" s="45"/>
      <c r="W255" s="45"/>
      <c r="X255" s="45"/>
      <c r="Y255" s="45"/>
      <c r="Z255" s="45"/>
      <c r="AA255" s="45"/>
      <c r="AB255" s="45"/>
      <c r="AC255" s="45"/>
      <c r="AD255" s="45"/>
      <c r="AE255" s="45"/>
      <c r="AF255" s="45"/>
      <c r="AG255" s="100">
        <f>Cal_BOAssess!AG525</f>
        <v>0</v>
      </c>
      <c r="AH255" s="100">
        <f>Cal_BOAssess!AH525</f>
        <v>0</v>
      </c>
      <c r="AI255" s="100">
        <f>Cal_BOAssess!AI525</f>
        <v>0</v>
      </c>
      <c r="AJ255" s="100">
        <f>Cal_BOAssess!AJ525</f>
        <v>0</v>
      </c>
      <c r="AK255" s="100">
        <f>Cal_BOAssess!AK525</f>
        <v>0</v>
      </c>
      <c r="AM255" s="100">
        <f t="shared" si="44"/>
        <v>0</v>
      </c>
      <c r="AN255" s="100">
        <f t="shared" si="50"/>
        <v>0</v>
      </c>
      <c r="AO255" s="100">
        <f t="shared" si="49"/>
        <v>0</v>
      </c>
      <c r="AP255" s="100">
        <f t="shared" si="45"/>
        <v>0</v>
      </c>
      <c r="AQ255" s="100">
        <f t="shared" si="46"/>
        <v>0</v>
      </c>
      <c r="AR255" s="100">
        <f t="shared" si="47"/>
        <v>0</v>
      </c>
    </row>
    <row r="256" spans="5:44">
      <c r="E256" s="3" t="s">
        <v>36</v>
      </c>
      <c r="F256" s="111">
        <f>Cal_BOAssess!F526</f>
        <v>0</v>
      </c>
      <c r="G256" s="111">
        <f>Cal_BOAssess!G526</f>
        <v>0</v>
      </c>
      <c r="H256" s="111">
        <f>Cal_BOAssess!H526</f>
        <v>0</v>
      </c>
      <c r="I256" s="112">
        <f>IFERROR(Cal_BOAssess!I526,0)</f>
        <v>0</v>
      </c>
      <c r="L256" s="3" t="s">
        <v>106</v>
      </c>
      <c r="R256" s="14"/>
      <c r="T256" s="45"/>
      <c r="U256" s="45"/>
      <c r="V256" s="45"/>
      <c r="W256" s="45"/>
      <c r="X256" s="45"/>
      <c r="Y256" s="45"/>
      <c r="Z256" s="45"/>
      <c r="AA256" s="45"/>
      <c r="AB256" s="45"/>
      <c r="AC256" s="45"/>
      <c r="AD256" s="45"/>
      <c r="AE256" s="45"/>
      <c r="AF256" s="45"/>
      <c r="AG256" s="100">
        <f>Cal_BOAssess!AG526</f>
        <v>0</v>
      </c>
      <c r="AH256" s="100">
        <f>Cal_BOAssess!AH526</f>
        <v>0</v>
      </c>
      <c r="AI256" s="100">
        <f>Cal_BOAssess!AI526</f>
        <v>0</v>
      </c>
      <c r="AJ256" s="100">
        <f>Cal_BOAssess!AJ526</f>
        <v>0</v>
      </c>
      <c r="AK256" s="100">
        <f>Cal_BOAssess!AK526</f>
        <v>0</v>
      </c>
      <c r="AM256" s="100">
        <f t="shared" si="44"/>
        <v>0</v>
      </c>
      <c r="AN256" s="100">
        <f t="shared" si="50"/>
        <v>0</v>
      </c>
      <c r="AO256" s="100">
        <f t="shared" si="49"/>
        <v>0</v>
      </c>
      <c r="AP256" s="100">
        <f t="shared" si="45"/>
        <v>0</v>
      </c>
      <c r="AQ256" s="100">
        <f t="shared" si="46"/>
        <v>0</v>
      </c>
      <c r="AR256" s="100">
        <f t="shared" si="47"/>
        <v>0</v>
      </c>
    </row>
    <row r="257" spans="5:44">
      <c r="E257" s="3" t="s">
        <v>36</v>
      </c>
      <c r="F257" s="111">
        <f>Cal_BOAssess!F527</f>
        <v>0</v>
      </c>
      <c r="G257" s="111">
        <f>Cal_BOAssess!G527</f>
        <v>0</v>
      </c>
      <c r="H257" s="111">
        <f>Cal_BOAssess!H527</f>
        <v>0</v>
      </c>
      <c r="I257" s="112">
        <f>IFERROR(Cal_BOAssess!I527,0)</f>
        <v>0</v>
      </c>
      <c r="L257" s="3" t="s">
        <v>106</v>
      </c>
      <c r="R257" s="14"/>
      <c r="T257" s="45"/>
      <c r="U257" s="45"/>
      <c r="V257" s="45"/>
      <c r="W257" s="45"/>
      <c r="X257" s="45"/>
      <c r="Y257" s="45"/>
      <c r="Z257" s="45"/>
      <c r="AA257" s="45"/>
      <c r="AB257" s="45"/>
      <c r="AC257" s="45"/>
      <c r="AD257" s="45"/>
      <c r="AE257" s="45"/>
      <c r="AF257" s="45"/>
      <c r="AG257" s="100">
        <f>Cal_BOAssess!AG527</f>
        <v>0</v>
      </c>
      <c r="AH257" s="100">
        <f>Cal_BOAssess!AH527</f>
        <v>0</v>
      </c>
      <c r="AI257" s="100">
        <f>Cal_BOAssess!AI527</f>
        <v>0</v>
      </c>
      <c r="AJ257" s="100">
        <f>Cal_BOAssess!AJ527</f>
        <v>0</v>
      </c>
      <c r="AK257" s="100">
        <f>Cal_BOAssess!AK527</f>
        <v>0</v>
      </c>
      <c r="AM257" s="100">
        <f t="shared" si="44"/>
        <v>0</v>
      </c>
      <c r="AN257" s="100">
        <f t="shared" si="50"/>
        <v>0</v>
      </c>
      <c r="AO257" s="100">
        <f t="shared" si="49"/>
        <v>0</v>
      </c>
      <c r="AP257" s="100">
        <f t="shared" si="45"/>
        <v>0</v>
      </c>
      <c r="AQ257" s="100">
        <f t="shared" si="46"/>
        <v>0</v>
      </c>
      <c r="AR257" s="100">
        <f t="shared" si="47"/>
        <v>0</v>
      </c>
    </row>
    <row r="258" spans="5:44">
      <c r="E258" s="3" t="s">
        <v>36</v>
      </c>
      <c r="F258" s="111">
        <f>Cal_BOAssess!F528</f>
        <v>0</v>
      </c>
      <c r="G258" s="111">
        <f>Cal_BOAssess!G528</f>
        <v>0</v>
      </c>
      <c r="H258" s="111">
        <f>Cal_BOAssess!H528</f>
        <v>0</v>
      </c>
      <c r="I258" s="112">
        <f>IFERROR(Cal_BOAssess!I528,0)</f>
        <v>0</v>
      </c>
      <c r="L258" s="3" t="s">
        <v>106</v>
      </c>
      <c r="R258" s="14"/>
      <c r="T258" s="45"/>
      <c r="U258" s="45"/>
      <c r="V258" s="45"/>
      <c r="W258" s="45"/>
      <c r="X258" s="45"/>
      <c r="Y258" s="45"/>
      <c r="Z258" s="45"/>
      <c r="AA258" s="45"/>
      <c r="AB258" s="45"/>
      <c r="AC258" s="45"/>
      <c r="AD258" s="45"/>
      <c r="AE258" s="45"/>
      <c r="AF258" s="45"/>
      <c r="AG258" s="100">
        <f>Cal_BOAssess!AG528</f>
        <v>0</v>
      </c>
      <c r="AH258" s="100">
        <f>Cal_BOAssess!AH528</f>
        <v>0</v>
      </c>
      <c r="AI258" s="100">
        <f>Cal_BOAssess!AI528</f>
        <v>0</v>
      </c>
      <c r="AJ258" s="100">
        <f>Cal_BOAssess!AJ528</f>
        <v>0</v>
      </c>
      <c r="AK258" s="100">
        <f>Cal_BOAssess!AK528</f>
        <v>0</v>
      </c>
      <c r="AM258" s="100">
        <f t="shared" si="44"/>
        <v>0</v>
      </c>
      <c r="AN258" s="100">
        <f t="shared" si="50"/>
        <v>0</v>
      </c>
      <c r="AO258" s="100">
        <f t="shared" si="49"/>
        <v>0</v>
      </c>
      <c r="AP258" s="100">
        <f t="shared" si="45"/>
        <v>0</v>
      </c>
      <c r="AQ258" s="100">
        <f t="shared" si="46"/>
        <v>0</v>
      </c>
      <c r="AR258" s="100">
        <f t="shared" si="47"/>
        <v>0</v>
      </c>
    </row>
    <row r="259" spans="5:44">
      <c r="E259" s="3" t="s">
        <v>36</v>
      </c>
      <c r="F259" s="111">
        <f>Cal_BOAssess!F529</f>
        <v>0</v>
      </c>
      <c r="G259" s="111">
        <f>Cal_BOAssess!G529</f>
        <v>0</v>
      </c>
      <c r="H259" s="111">
        <f>Cal_BOAssess!H529</f>
        <v>0</v>
      </c>
      <c r="I259" s="112">
        <f>IFERROR(Cal_BOAssess!I529,0)</f>
        <v>0</v>
      </c>
      <c r="L259" s="3" t="s">
        <v>106</v>
      </c>
      <c r="R259" s="14"/>
      <c r="T259" s="45"/>
      <c r="U259" s="45"/>
      <c r="V259" s="45"/>
      <c r="W259" s="45"/>
      <c r="X259" s="45"/>
      <c r="Y259" s="45"/>
      <c r="Z259" s="45"/>
      <c r="AA259" s="45"/>
      <c r="AB259" s="45"/>
      <c r="AC259" s="45"/>
      <c r="AD259" s="45"/>
      <c r="AE259" s="45"/>
      <c r="AF259" s="45"/>
      <c r="AG259" s="100">
        <f>Cal_BOAssess!AG529</f>
        <v>0</v>
      </c>
      <c r="AH259" s="100">
        <f>Cal_BOAssess!AH529</f>
        <v>0</v>
      </c>
      <c r="AI259" s="100">
        <f>Cal_BOAssess!AI529</f>
        <v>0</v>
      </c>
      <c r="AJ259" s="100">
        <f>Cal_BOAssess!AJ529</f>
        <v>0</v>
      </c>
      <c r="AK259" s="100">
        <f>Cal_BOAssess!AK529</f>
        <v>0</v>
      </c>
      <c r="AM259" s="100">
        <f t="shared" si="44"/>
        <v>0</v>
      </c>
      <c r="AN259" s="100">
        <f t="shared" si="50"/>
        <v>0</v>
      </c>
      <c r="AO259" s="100">
        <f t="shared" si="49"/>
        <v>0</v>
      </c>
      <c r="AP259" s="100">
        <f t="shared" si="45"/>
        <v>0</v>
      </c>
      <c r="AQ259" s="100">
        <f t="shared" si="46"/>
        <v>0</v>
      </c>
      <c r="AR259" s="100">
        <f t="shared" si="47"/>
        <v>0</v>
      </c>
    </row>
    <row r="260" spans="5:44">
      <c r="E260" s="3" t="s">
        <v>36</v>
      </c>
      <c r="F260" s="111">
        <f>Cal_BOAssess!F530</f>
        <v>0</v>
      </c>
      <c r="G260" s="111">
        <f>Cal_BOAssess!G530</f>
        <v>0</v>
      </c>
      <c r="H260" s="111">
        <f>Cal_BOAssess!H530</f>
        <v>0</v>
      </c>
      <c r="I260" s="112">
        <f>IFERROR(Cal_BOAssess!I530,0)</f>
        <v>0</v>
      </c>
      <c r="L260" s="3" t="s">
        <v>106</v>
      </c>
      <c r="R260" s="14"/>
      <c r="T260" s="45"/>
      <c r="U260" s="45"/>
      <c r="V260" s="45"/>
      <c r="W260" s="45"/>
      <c r="X260" s="45"/>
      <c r="Y260" s="45"/>
      <c r="Z260" s="45"/>
      <c r="AA260" s="45"/>
      <c r="AB260" s="45"/>
      <c r="AC260" s="45"/>
      <c r="AD260" s="45"/>
      <c r="AE260" s="45"/>
      <c r="AF260" s="45"/>
      <c r="AG260" s="100">
        <f>Cal_BOAssess!AG530</f>
        <v>0</v>
      </c>
      <c r="AH260" s="100">
        <f>Cal_BOAssess!AH530</f>
        <v>0</v>
      </c>
      <c r="AI260" s="100">
        <f>Cal_BOAssess!AI530</f>
        <v>0</v>
      </c>
      <c r="AJ260" s="100">
        <f>Cal_BOAssess!AJ530</f>
        <v>0</v>
      </c>
      <c r="AK260" s="100">
        <f>Cal_BOAssess!AK530</f>
        <v>0</v>
      </c>
      <c r="AM260" s="100">
        <f t="shared" si="44"/>
        <v>0</v>
      </c>
      <c r="AN260" s="100">
        <f t="shared" si="50"/>
        <v>0</v>
      </c>
      <c r="AO260" s="100">
        <f t="shared" si="49"/>
        <v>0</v>
      </c>
      <c r="AP260" s="100">
        <f t="shared" si="45"/>
        <v>0</v>
      </c>
      <c r="AQ260" s="100">
        <f t="shared" si="46"/>
        <v>0</v>
      </c>
      <c r="AR260" s="100">
        <f t="shared" si="47"/>
        <v>0</v>
      </c>
    </row>
    <row r="261" spans="5:44">
      <c r="E261" s="3" t="s">
        <v>36</v>
      </c>
      <c r="F261" s="111">
        <f>Cal_BOAssess!F531</f>
        <v>0</v>
      </c>
      <c r="G261" s="111">
        <f>Cal_BOAssess!G531</f>
        <v>0</v>
      </c>
      <c r="H261" s="111">
        <f>Cal_BOAssess!H531</f>
        <v>0</v>
      </c>
      <c r="I261" s="112">
        <f>IFERROR(Cal_BOAssess!I531,0)</f>
        <v>0</v>
      </c>
      <c r="L261" s="3" t="s">
        <v>106</v>
      </c>
      <c r="R261" s="14"/>
      <c r="T261" s="45"/>
      <c r="U261" s="45"/>
      <c r="V261" s="45"/>
      <c r="W261" s="45"/>
      <c r="X261" s="45"/>
      <c r="Y261" s="45"/>
      <c r="Z261" s="45"/>
      <c r="AA261" s="45"/>
      <c r="AB261" s="45"/>
      <c r="AC261" s="45"/>
      <c r="AD261" s="45"/>
      <c r="AE261" s="45"/>
      <c r="AF261" s="45"/>
      <c r="AG261" s="100">
        <f>Cal_BOAssess!AG531</f>
        <v>0</v>
      </c>
      <c r="AH261" s="100">
        <f>Cal_BOAssess!AH531</f>
        <v>0</v>
      </c>
      <c r="AI261" s="100">
        <f>Cal_BOAssess!AI531</f>
        <v>0</v>
      </c>
      <c r="AJ261" s="100">
        <f>Cal_BOAssess!AJ531</f>
        <v>0</v>
      </c>
      <c r="AK261" s="100">
        <f>Cal_BOAssess!AK531</f>
        <v>0</v>
      </c>
      <c r="AM261" s="100">
        <f t="shared" si="44"/>
        <v>0</v>
      </c>
      <c r="AN261" s="100">
        <f t="shared" si="50"/>
        <v>0</v>
      </c>
      <c r="AO261" s="100">
        <f t="shared" si="49"/>
        <v>0</v>
      </c>
      <c r="AP261" s="100">
        <f t="shared" si="45"/>
        <v>0</v>
      </c>
      <c r="AQ261" s="100">
        <f t="shared" si="46"/>
        <v>0</v>
      </c>
      <c r="AR261" s="100">
        <f t="shared" si="47"/>
        <v>0</v>
      </c>
    </row>
    <row r="262" spans="5:44">
      <c r="E262" s="3" t="s">
        <v>36</v>
      </c>
      <c r="F262" s="111">
        <f>Cal_BOAssess!F532</f>
        <v>0</v>
      </c>
      <c r="G262" s="111">
        <f>Cal_BOAssess!G532</f>
        <v>0</v>
      </c>
      <c r="H262" s="111">
        <f>Cal_BOAssess!H532</f>
        <v>0</v>
      </c>
      <c r="I262" s="112">
        <f>IFERROR(Cal_BOAssess!I532,0)</f>
        <v>0</v>
      </c>
      <c r="L262" s="3" t="s">
        <v>106</v>
      </c>
      <c r="R262" s="14"/>
      <c r="T262" s="45"/>
      <c r="U262" s="45"/>
      <c r="V262" s="45"/>
      <c r="W262" s="45"/>
      <c r="X262" s="45"/>
      <c r="Y262" s="45"/>
      <c r="Z262" s="45"/>
      <c r="AA262" s="45"/>
      <c r="AB262" s="45"/>
      <c r="AC262" s="45"/>
      <c r="AD262" s="45"/>
      <c r="AE262" s="45"/>
      <c r="AF262" s="45"/>
      <c r="AG262" s="100">
        <f>Cal_BOAssess!AG532</f>
        <v>0</v>
      </c>
      <c r="AH262" s="100">
        <f>Cal_BOAssess!AH532</f>
        <v>0</v>
      </c>
      <c r="AI262" s="100">
        <f>Cal_BOAssess!AI532</f>
        <v>0</v>
      </c>
      <c r="AJ262" s="100">
        <f>Cal_BOAssess!AJ532</f>
        <v>0</v>
      </c>
      <c r="AK262" s="100">
        <f>Cal_BOAssess!AK532</f>
        <v>0</v>
      </c>
      <c r="AM262" s="100">
        <f t="shared" si="44"/>
        <v>0</v>
      </c>
      <c r="AN262" s="100">
        <f t="shared" si="50"/>
        <v>0</v>
      </c>
      <c r="AO262" s="100">
        <f t="shared" si="49"/>
        <v>0</v>
      </c>
      <c r="AP262" s="100">
        <f t="shared" si="45"/>
        <v>0</v>
      </c>
      <c r="AQ262" s="100">
        <f t="shared" si="46"/>
        <v>0</v>
      </c>
      <c r="AR262" s="100">
        <f t="shared" si="47"/>
        <v>0</v>
      </c>
    </row>
    <row r="263" spans="5:44">
      <c r="E263" s="3" t="s">
        <v>36</v>
      </c>
      <c r="F263" s="111">
        <f>Cal_BOAssess!F533</f>
        <v>0</v>
      </c>
      <c r="G263" s="111">
        <f>Cal_BOAssess!G533</f>
        <v>0</v>
      </c>
      <c r="H263" s="111">
        <f>Cal_BOAssess!H533</f>
        <v>0</v>
      </c>
      <c r="I263" s="112">
        <f>IFERROR(Cal_BOAssess!I533,0)</f>
        <v>0</v>
      </c>
      <c r="L263" s="3" t="s">
        <v>106</v>
      </c>
      <c r="R263" s="14"/>
      <c r="T263" s="45"/>
      <c r="U263" s="45"/>
      <c r="V263" s="45"/>
      <c r="W263" s="45"/>
      <c r="X263" s="45"/>
      <c r="Y263" s="45"/>
      <c r="Z263" s="45"/>
      <c r="AA263" s="45"/>
      <c r="AB263" s="45"/>
      <c r="AC263" s="45"/>
      <c r="AD263" s="45"/>
      <c r="AE263" s="45"/>
      <c r="AF263" s="45"/>
      <c r="AG263" s="100">
        <f>Cal_BOAssess!AG533</f>
        <v>0</v>
      </c>
      <c r="AH263" s="100">
        <f>Cal_BOAssess!AH533</f>
        <v>0</v>
      </c>
      <c r="AI263" s="100">
        <f>Cal_BOAssess!AI533</f>
        <v>0</v>
      </c>
      <c r="AJ263" s="100">
        <f>Cal_BOAssess!AJ533</f>
        <v>0</v>
      </c>
      <c r="AK263" s="100">
        <f>Cal_BOAssess!AK533</f>
        <v>0</v>
      </c>
      <c r="AM263" s="100">
        <f t="shared" si="44"/>
        <v>0</v>
      </c>
      <c r="AN263" s="100">
        <f t="shared" si="50"/>
        <v>0</v>
      </c>
      <c r="AO263" s="100">
        <f t="shared" si="49"/>
        <v>0</v>
      </c>
      <c r="AP263" s="100">
        <f t="shared" si="45"/>
        <v>0</v>
      </c>
      <c r="AQ263" s="100">
        <f t="shared" si="46"/>
        <v>0</v>
      </c>
      <c r="AR263" s="100">
        <f t="shared" si="47"/>
        <v>0</v>
      </c>
    </row>
    <row r="264" spans="5:44">
      <c r="E264" s="3" t="s">
        <v>36</v>
      </c>
      <c r="F264" s="111">
        <f>Cal_BOAssess!F534</f>
        <v>0</v>
      </c>
      <c r="G264" s="111">
        <f>Cal_BOAssess!G534</f>
        <v>0</v>
      </c>
      <c r="H264" s="111">
        <f>Cal_BOAssess!H534</f>
        <v>0</v>
      </c>
      <c r="I264" s="112">
        <f>IFERROR(Cal_BOAssess!I534,0)</f>
        <v>0</v>
      </c>
      <c r="L264" s="3" t="s">
        <v>106</v>
      </c>
      <c r="R264" s="14"/>
      <c r="T264" s="45"/>
      <c r="U264" s="45"/>
      <c r="V264" s="45"/>
      <c r="W264" s="45"/>
      <c r="X264" s="45"/>
      <c r="Y264" s="45"/>
      <c r="Z264" s="45"/>
      <c r="AA264" s="45"/>
      <c r="AB264" s="45"/>
      <c r="AC264" s="45"/>
      <c r="AD264" s="45"/>
      <c r="AE264" s="45"/>
      <c r="AF264" s="45"/>
      <c r="AG264" s="100">
        <f>Cal_BOAssess!AG534</f>
        <v>0</v>
      </c>
      <c r="AH264" s="100">
        <f>Cal_BOAssess!AH534</f>
        <v>0</v>
      </c>
      <c r="AI264" s="100">
        <f>Cal_BOAssess!AI534</f>
        <v>0</v>
      </c>
      <c r="AJ264" s="100">
        <f>Cal_BOAssess!AJ534</f>
        <v>0</v>
      </c>
      <c r="AK264" s="100">
        <f>Cal_BOAssess!AK534</f>
        <v>0</v>
      </c>
      <c r="AM264" s="100">
        <f t="shared" si="44"/>
        <v>0</v>
      </c>
      <c r="AN264" s="100">
        <f t="shared" si="50"/>
        <v>0</v>
      </c>
      <c r="AO264" s="100">
        <f t="shared" si="49"/>
        <v>0</v>
      </c>
      <c r="AP264" s="100">
        <f t="shared" si="45"/>
        <v>0</v>
      </c>
      <c r="AQ264" s="100">
        <f t="shared" si="46"/>
        <v>0</v>
      </c>
      <c r="AR264" s="100">
        <f t="shared" si="47"/>
        <v>0</v>
      </c>
    </row>
    <row r="265" spans="5:44">
      <c r="E265" s="3" t="s">
        <v>36</v>
      </c>
      <c r="F265" s="111">
        <f>Cal_BOAssess!F535</f>
        <v>0</v>
      </c>
      <c r="G265" s="111">
        <f>Cal_BOAssess!G535</f>
        <v>0</v>
      </c>
      <c r="H265" s="111">
        <f>Cal_BOAssess!H535</f>
        <v>0</v>
      </c>
      <c r="I265" s="112">
        <f>IFERROR(Cal_BOAssess!I535,0)</f>
        <v>0</v>
      </c>
      <c r="L265" s="3" t="s">
        <v>106</v>
      </c>
      <c r="R265" s="14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100">
        <f>Cal_BOAssess!AG535</f>
        <v>0</v>
      </c>
      <c r="AH265" s="100">
        <f>Cal_BOAssess!AH535</f>
        <v>0</v>
      </c>
      <c r="AI265" s="100">
        <f>Cal_BOAssess!AI535</f>
        <v>0</v>
      </c>
      <c r="AJ265" s="100">
        <f>Cal_BOAssess!AJ535</f>
        <v>0</v>
      </c>
      <c r="AK265" s="100">
        <f>Cal_BOAssess!AK535</f>
        <v>0</v>
      </c>
      <c r="AM265" s="100">
        <f t="shared" si="44"/>
        <v>0</v>
      </c>
      <c r="AN265" s="100">
        <f t="shared" si="50"/>
        <v>0</v>
      </c>
      <c r="AO265" s="100">
        <f t="shared" si="49"/>
        <v>0</v>
      </c>
      <c r="AP265" s="100">
        <f t="shared" si="45"/>
        <v>0</v>
      </c>
      <c r="AQ265" s="100">
        <f t="shared" si="46"/>
        <v>0</v>
      </c>
      <c r="AR265" s="100">
        <f t="shared" si="47"/>
        <v>0</v>
      </c>
    </row>
  </sheetData>
  <mergeCells count="1">
    <mergeCell ref="AT6:AV6"/>
  </mergeCells>
  <conditionalFormatting sqref="R4">
    <cfRule type="cellIs" dxfId="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E7C93B7D-503A-4249-93CB-006978FCC628}">
  <ds:schemaRefs>
    <ds:schemaRef ds:uri="57eae938-0bde-4b15-99d2-1fbf7878da98"/>
    <ds:schemaRef ds:uri="http://schemas.microsoft.com/office/2006/metadata/properties"/>
    <ds:schemaRef ds:uri="http://purl.org/dc/dcmitype/"/>
    <ds:schemaRef ds:uri="http://www.w3.org/XML/1998/namespace"/>
    <ds:schemaRef ds:uri="http://purl.org/dc/terms/"/>
    <ds:schemaRef ds:uri="http://schemas.microsoft.com/office/2006/documentManagement/typ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dcbf8a88-e063-4a69-82e9-42d02808f636"/>
  </ds:schemaRefs>
</ds:datastoreItem>
</file>

<file path=customXml/itemProps2.xml><?xml version="1.0" encoding="utf-8"?>
<ds:datastoreItem xmlns:ds="http://schemas.openxmlformats.org/officeDocument/2006/customXml" ds:itemID="{F825754B-B409-4AFC-ADA2-47AD87C838BC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6670EDB2-3254-4C55-8A95-691E895DAB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F598AB60-BA70-4909-BD09-AE98358EF4DA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Cover</vt:lpstr>
      <vt:lpstr>Global</vt:lpstr>
      <vt:lpstr>Lists</vt:lpstr>
      <vt:lpstr>Inp_EoE</vt:lpstr>
      <vt:lpstr>Inp_Lon</vt:lpstr>
      <vt:lpstr>Inp_NW</vt:lpstr>
      <vt:lpstr>Inp_WM</vt:lpstr>
      <vt:lpstr>Inp_NGN</vt:lpstr>
      <vt:lpstr>Inp_Sc</vt:lpstr>
      <vt:lpstr>Inp_So</vt:lpstr>
      <vt:lpstr>Inp_WWU</vt:lpstr>
      <vt:lpstr>Cal_BOSort</vt:lpstr>
      <vt:lpstr>Cal_Decisions</vt:lpstr>
      <vt:lpstr>Cal_BOAssess</vt:lpstr>
      <vt:lpstr>Out_BOCosts</vt:lpstr>
      <vt:lpstr>Out_BOModCosts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dcterms:created xsi:type="dcterms:W3CDTF">2019-09-23T08:26:32Z</dcterms:created>
  <dcterms:modified xsi:type="dcterms:W3CDTF">2020-12-07T14:42:30Z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38cc73ee-f915-4a42-a425-b30463da2d87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ClsUserRVM">
    <vt:lpwstr>[]</vt:lpwstr>
  </property>
  <property fmtid="{D5CDD505-2E9C-101B-9397-08002B2CF9AE}" pid="6" name="bjDocumentSecurityLabel">
    <vt:lpwstr>This item has no classification</vt:lpwstr>
  </property>
</Properties>
</file>